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docProps/custom.xml" ContentType="application/vnd.openxmlformats-officedocument.custom-properties+xml"/>
  <Override PartName="/xl/worksheets/sheet69.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worksheets/sheet85.xml" ContentType="application/vnd.openxmlformats-officedocument.spreadsheetml.worksheet+xml"/>
  <Override PartName="/xl/worksheets/sheet94.xml" ContentType="application/vnd.openxmlformats-officedocument.spreadsheetml.worksheet+xml"/>
  <Override PartName="/xl/worksheets/sheet104.xml" ContentType="application/vnd.openxmlformats-officedocument.spreadsheetml.worksheet+xml"/>
  <Override PartName="/xl/worksheets/sheet113.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83.xml" ContentType="application/vnd.openxmlformats-officedocument.spreadsheetml.worksheet+xml"/>
  <Override PartName="/xl/worksheets/sheet92.xml" ContentType="application/vnd.openxmlformats-officedocument.spreadsheetml.worksheet+xml"/>
  <Override PartName="/xl/worksheets/sheet102.xml" ContentType="application/vnd.openxmlformats-officedocument.spreadsheetml.worksheet+xml"/>
  <Override PartName="/xl/worksheets/sheet111.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Override PartName="/xl/worksheets/sheet81.xml" ContentType="application/vnd.openxmlformats-officedocument.spreadsheetml.worksheet+xml"/>
  <Override PartName="/xl/worksheets/sheet90.xml" ContentType="application/vnd.openxmlformats-officedocument.spreadsheetml.worksheet+xml"/>
  <Override PartName="/xl/worksheets/sheet100.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worksheets/sheet109.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6.xml" ContentType="application/vnd.openxmlformats-officedocument.spreadsheetml.worksheet+xml"/>
  <Override PartName="/xl/worksheets/sheet118.xml" ContentType="application/vnd.openxmlformats-officedocument.spreadsheetml.worksheet+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worksheets/sheet88.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14.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12.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10.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Override PartName="/xl/worksheets/sheet5.xml" ContentType="application/vnd.openxmlformats-officedocument.spreadsheetml.worksheet+xml"/>
  <Override PartName="/xl/worksheets/sheet119.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360" yWindow="75" windowWidth="11340" windowHeight="5520" tabRatio="842" activeTab="1"/>
  </bookViews>
  <sheets>
    <sheet name="Cvr" sheetId="224" r:id="rId1"/>
    <sheet name="Index" sheetId="157" r:id="rId2"/>
    <sheet name="I" sheetId="160" r:id="rId3"/>
    <sheet name="II" sheetId="158" r:id="rId4"/>
    <sheet name="III" sheetId="159" r:id="rId5"/>
    <sheet name="IV" sheetId="223" r:id="rId6"/>
    <sheet name="SSR33" sheetId="161" r:id="rId7"/>
    <sheet name="SSR11" sheetId="162" r:id="rId8"/>
    <sheet name="SSRLT" sheetId="163" r:id="rId9"/>
    <sheet name="01 M+6 T SC GI" sheetId="344" r:id="rId10"/>
    <sheet name="01 M+6 T SC GI - WS" sheetId="345" r:id="rId11"/>
    <sheet name="02 M+6 T DC GI" sheetId="380" r:id="rId12"/>
    <sheet name="02 M+6 T DC GI - WS" sheetId="349" r:id="rId13"/>
    <sheet name="40 M+3 GI Tower" sheetId="341" r:id="rId14"/>
    <sheet name="42 M+6 GI Tower" sheetId="342" r:id="rId15"/>
    <sheet name="41 M+9 GI Tower" sheetId="346" r:id="rId16"/>
    <sheet name="43 M+12 GI Tower" sheetId="347" r:id="rId17"/>
    <sheet name="04 33KV 11M DC" sheetId="365" r:id="rId18"/>
    <sheet name="04 33KV 11M DC - WS" sheetId="366" r:id="rId19"/>
    <sheet name="03 33KV 11M SC 60 spn" sheetId="444" r:id="rId20"/>
    <sheet name="03 33KV 11M SC 60 spn - WS" sheetId="445" r:id="rId21"/>
    <sheet name="05 33KV 9.1M SC" sheetId="368" r:id="rId22"/>
    <sheet name="05 33KV 9.1M SC - WS" sheetId="367" r:id="rId23"/>
    <sheet name="06 11KV 9.1M " sheetId="369" r:id="rId24"/>
    <sheet name="06 11KV 9.1M - WS" sheetId="370" r:id="rId25"/>
    <sheet name="07 11KV 8.0 M " sheetId="371" r:id="rId26"/>
    <sheet name="07 11KV 8.0 M - WS" sheetId="372" r:id="rId27"/>
    <sheet name="08 11KV 9.1 M 34 sqmm " sheetId="373" r:id="rId28"/>
    <sheet name="08 11KV 9.1 M 34 sqmm - WS" sheetId="374" r:id="rId29"/>
    <sheet name="09 11KV 8.0 M 34 sqmm " sheetId="375" r:id="rId30"/>
    <sheet name="09 11KV 8.0 M 34 sqmm - WS" sheetId="376" r:id="rId31"/>
    <sheet name="10 6.3KV (9.1 M)" sheetId="447" r:id="rId32"/>
    <sheet name="10 6.3KV (9.1 M)  - WS" sheetId="448" r:id="rId33"/>
    <sheet name="10 6.3KV (8M)" sheetId="436" r:id="rId34"/>
    <sheet name="10 6.3KV (8 M)  - WS" sheetId="438" r:id="rId35"/>
    <sheet name="11 LT 3ph-5WL 50 (9.1 M)" sheetId="449" r:id="rId36"/>
    <sheet name="11 LT 3ph-5WL 50 (9.1M) - WS" sheetId="450" r:id="rId37"/>
    <sheet name="11 LT 3ph-5WL 50 (8.0M)" sheetId="388" r:id="rId38"/>
    <sheet name="11 LT 3ph-5WL 50 (8.0 M) - WS" sheetId="400" r:id="rId39"/>
    <sheet name="12 LT 3ph-5WL-40" sheetId="389" r:id="rId40"/>
    <sheet name="12 LT 3ph-5WL-40 - WS" sheetId="401" r:id="rId41"/>
    <sheet name="13 LT 3ph-5WL-34" sheetId="390" r:id="rId42"/>
    <sheet name="13 LT 3ph-5WL-34 - WS" sheetId="402" r:id="rId43"/>
    <sheet name="14 LT 3ph-4WL-40" sheetId="391" r:id="rId44"/>
    <sheet name="14 LT 3ph-4WL-40 - WS" sheetId="403" r:id="rId45"/>
    <sheet name="15 LT 3ph-4WL-50" sheetId="392" r:id="rId46"/>
    <sheet name="15 LT 3ph-4WL-50 - WS" sheetId="404" r:id="rId47"/>
    <sheet name="16 LT Sph-3WL" sheetId="393" r:id="rId48"/>
    <sheet name="16 LT Sph-3WL - WS" sheetId="405" r:id="rId49"/>
    <sheet name="17 LT Sph-2WL" sheetId="394" r:id="rId50"/>
    <sheet name="17 LT Sph-2WL - WS" sheetId="406" r:id="rId51"/>
    <sheet name="18 LT ABC-3" sheetId="395" r:id="rId52"/>
    <sheet name="18 LT ABC-3 - WS" sheetId="407" r:id="rId53"/>
    <sheet name="19 LT ABC-2" sheetId="396" r:id="rId54"/>
    <sheet name="19 LT ABC-2 - WS" sheetId="408" r:id="rId55"/>
    <sheet name="20 DTR100" sheetId="409" r:id="rId56"/>
    <sheet name="21 DTR  63 KVA" sheetId="415" r:id="rId57"/>
    <sheet name="20&amp;21 DTR 100-63 -  WS" sheetId="414" r:id="rId58"/>
    <sheet name="22 DTR 25 3PH" sheetId="412" r:id="rId59"/>
    <sheet name="22 DTR 25 3PH - WS" sheetId="419" r:id="rId60"/>
    <sheet name="23 DTR25 - SPh" sheetId="420" r:id="rId61"/>
    <sheet name="23 DTR25 - SPh - WS" sheetId="421" r:id="rId62"/>
    <sheet name="24 SC-Agl" sheetId="422" r:id="rId63"/>
    <sheet name="25 SC-Dom-Sph" sheetId="423" r:id="rId64"/>
    <sheet name="26 SC-Dom-3ph" sheetId="424" r:id="rId65"/>
    <sheet name="27 SC-Ind-20" sheetId="425" r:id="rId66"/>
    <sheet name="28 SC-Ind-50" sheetId="426" r:id="rId67"/>
    <sheet name="29 SC-Ind-75" sheetId="427" r:id="rId68"/>
    <sheet name="29 SC-Ind-75 - WS" sheetId="432" r:id="rId69"/>
    <sheet name="30 SC-Ind-above 75" sheetId="433" r:id="rId70"/>
    <sheet name="30 SC-Ind-above 75 - WS" sheetId="434" r:id="rId71"/>
    <sheet name="31 SC-Street" sheetId="429" r:id="rId72"/>
    <sheet name="32 SC-LV Side DTR" sheetId="430" r:id="rId73"/>
    <sheet name="32 SC-LV Side DTR - WS" sheetId="435" r:id="rId74"/>
    <sheet name="33 Cap" sheetId="387" r:id="rId75"/>
    <sheet name="33 CAp - WS" sheetId="439" r:id="rId76"/>
    <sheet name="34 SS-2x8-CB" sheetId="381" r:id="rId77"/>
    <sheet name="35  SS-2x8" sheetId="382" r:id="rId78"/>
    <sheet name="SS 2x8 WS" sheetId="397" r:id="rId79"/>
    <sheet name="36 SS-2x5-CB" sheetId="383" r:id="rId80"/>
    <sheet name="37 SS-2x5" sheetId="384" r:id="rId81"/>
    <sheet name="SS 2x5 WS" sheetId="398" r:id="rId82"/>
    <sheet name="38 SS-1x5-CB" sheetId="385" r:id="rId83"/>
    <sheet name="39 SS-1x5" sheetId="386" r:id="rId84"/>
    <sheet name="SS 1x5 WS" sheetId="399" r:id="rId85"/>
    <sheet name="34 Bay11-RS" sheetId="440" r:id="rId86"/>
    <sheet name="35 Bay11-9.1 M" sheetId="441" r:id="rId87"/>
    <sheet name="Bays - WS" sheetId="443" r:id="rId88"/>
    <sheet name="END" sheetId="454" r:id="rId89"/>
    <sheet name="OLD DATA TOWERS------&gt;" sheetId="334" r:id="rId90"/>
    <sheet name="M Type tower" sheetId="333" r:id="rId91"/>
    <sheet name="M+3 Tower" sheetId="335" r:id="rId92"/>
    <sheet name="M+6 Tower" sheetId="336" r:id="rId93"/>
    <sheet name="M+9 Tower" sheetId="337" r:id="rId94"/>
    <sheet name="M+12 Tower" sheetId="338" r:id="rId95"/>
    <sheet name="3M extension" sheetId="339" r:id="rId96"/>
    <sheet name="Common SSR-----&gt;" sheetId="332" r:id="rId97"/>
    <sheet name="CSSR with Codes" sheetId="330" r:id="rId98"/>
    <sheet name="CSSR with Codes CIVIL" sheetId="331" r:id="rId99"/>
    <sheet name="33KV &amp; 11 K LINE--------&gt;" sheetId="357" r:id="rId100"/>
    <sheet name="33kv CRAD " sheetId="377" r:id="rId101"/>
    <sheet name="11 kv CRAD " sheetId="378" r:id="rId102"/>
    <sheet name="STRECH" sheetId="453" r:id="rId103"/>
    <sheet name="DUMMY----------&gt;" sheetId="379" r:id="rId104"/>
    <sheet name="M+3 GI Towers 1 KM 70 Spn SC" sheetId="350" r:id="rId105"/>
    <sheet name="M+3 GI T 1 KM 70 Spn Labou  SC" sheetId="351" r:id="rId106"/>
    <sheet name="M+3 GI Towers 1 KM 70 Spn DC" sheetId="353" r:id="rId107"/>
    <sheet name="M+3 GI T 1 KM 70 Spn Labou DC" sheetId="352" r:id="rId108"/>
    <sheet name="M+9 GI Towers 1 KM 70 Spn SC" sheetId="354" r:id="rId109"/>
    <sheet name="M+9 GI T 1 KM 70 Spn Labou SC" sheetId="356" r:id="rId110"/>
    <sheet name="M+9 GI Towers 1 KM 70 Spn DC" sheetId="355" r:id="rId111"/>
    <sheet name="M+9 GI T 1 KM 70 Spn Labou DC" sheetId="358" r:id="rId112"/>
    <sheet name="M+12 GI T 1 KM 70 Spn SC" sheetId="359" r:id="rId113"/>
    <sheet name="M+12 GI T 1 KM 70 Spn Labou SC " sheetId="361" r:id="rId114"/>
    <sheet name="M+12 GI T 1 KM 70 Spn DC" sheetId="360" r:id="rId115"/>
    <sheet name="M+12 GI T 1 KM 70 Spn Labou DC" sheetId="362" r:id="rId116"/>
    <sheet name="NOT REQUIRED-----&gt;" sheetId="446" r:id="rId117"/>
    <sheet name="03 33KV 11M SC" sheetId="363" r:id="rId118"/>
    <sheet name="03 33KV 11M SC - WS" sheetId="364" r:id="rId119"/>
  </sheets>
  <definedNames>
    <definedName name="\C" localSheetId="11">#REF!</definedName>
    <definedName name="\C" localSheetId="12">#REF!</definedName>
    <definedName name="\C" localSheetId="34">#REF!</definedName>
    <definedName name="\C" localSheetId="33">#REF!</definedName>
    <definedName name="\C" localSheetId="31">#REF!</definedName>
    <definedName name="\C" localSheetId="32">#REF!</definedName>
    <definedName name="\C" localSheetId="38">#REF!</definedName>
    <definedName name="\C" localSheetId="36">#REF!</definedName>
    <definedName name="\C" localSheetId="40">#REF!</definedName>
    <definedName name="\C" localSheetId="42">#REF!</definedName>
    <definedName name="\C" localSheetId="44">#REF!</definedName>
    <definedName name="\C" localSheetId="46">#REF!</definedName>
    <definedName name="\C" localSheetId="48">#REF!</definedName>
    <definedName name="\C" localSheetId="50">#REF!</definedName>
    <definedName name="\C" localSheetId="52">#REF!</definedName>
    <definedName name="\C" localSheetId="54">#REF!</definedName>
    <definedName name="\C" localSheetId="57">#REF!</definedName>
    <definedName name="\C" localSheetId="56">#REF!</definedName>
    <definedName name="\C" localSheetId="59">#REF!</definedName>
    <definedName name="\C" localSheetId="60">#REF!</definedName>
    <definedName name="\C" localSheetId="61">#REF!</definedName>
    <definedName name="\C" localSheetId="68">#REF!</definedName>
    <definedName name="\C" localSheetId="69">#REF!</definedName>
    <definedName name="\C" localSheetId="70">#REF!</definedName>
    <definedName name="\C" localSheetId="73">#REF!</definedName>
    <definedName name="\C" localSheetId="74">#REF!</definedName>
    <definedName name="\C" localSheetId="75">#REF!</definedName>
    <definedName name="\C" localSheetId="13">#REF!</definedName>
    <definedName name="\C" localSheetId="14">#REF!</definedName>
    <definedName name="\C" localSheetId="87">#REF!</definedName>
    <definedName name="\C" localSheetId="114">#REF!</definedName>
    <definedName name="\C" localSheetId="115">#REF!</definedName>
    <definedName name="\C" localSheetId="113">#REF!</definedName>
    <definedName name="\C" localSheetId="112">#REF!</definedName>
    <definedName name="\C" localSheetId="105">#REF!</definedName>
    <definedName name="\C" localSheetId="107">#REF!</definedName>
    <definedName name="\C" localSheetId="106">#REF!</definedName>
    <definedName name="\C" localSheetId="104">#REF!</definedName>
    <definedName name="\C" localSheetId="111">#REF!</definedName>
    <definedName name="\C" localSheetId="109">#REF!</definedName>
    <definedName name="\C" localSheetId="110">#REF!</definedName>
    <definedName name="\C" localSheetId="108">#REF!</definedName>
    <definedName name="\C" localSheetId="84">#REF!</definedName>
    <definedName name="\C" localSheetId="81">#REF!</definedName>
    <definedName name="\C" localSheetId="78">#REF!</definedName>
    <definedName name="\C">#REF!</definedName>
    <definedName name="\f" localSheetId="11">#REF!</definedName>
    <definedName name="\f" localSheetId="12">#REF!</definedName>
    <definedName name="\f" localSheetId="34">#REF!</definedName>
    <definedName name="\f" localSheetId="33">#REF!</definedName>
    <definedName name="\f" localSheetId="31">#REF!</definedName>
    <definedName name="\f" localSheetId="32">#REF!</definedName>
    <definedName name="\f" localSheetId="38">#REF!</definedName>
    <definedName name="\f" localSheetId="36">#REF!</definedName>
    <definedName name="\f" localSheetId="40">#REF!</definedName>
    <definedName name="\f" localSheetId="42">#REF!</definedName>
    <definedName name="\f" localSheetId="44">#REF!</definedName>
    <definedName name="\f" localSheetId="46">#REF!</definedName>
    <definedName name="\f" localSheetId="48">#REF!</definedName>
    <definedName name="\f" localSheetId="50">#REF!</definedName>
    <definedName name="\f" localSheetId="52">#REF!</definedName>
    <definedName name="\f" localSheetId="54">#REF!</definedName>
    <definedName name="\f" localSheetId="57">#REF!</definedName>
    <definedName name="\f" localSheetId="56">#REF!</definedName>
    <definedName name="\f" localSheetId="59">#REF!</definedName>
    <definedName name="\f" localSheetId="60">#REF!</definedName>
    <definedName name="\f" localSheetId="61">#REF!</definedName>
    <definedName name="\f" localSheetId="68">#REF!</definedName>
    <definedName name="\f" localSheetId="69">#REF!</definedName>
    <definedName name="\f" localSheetId="70">#REF!</definedName>
    <definedName name="\f" localSheetId="73">#REF!</definedName>
    <definedName name="\f" localSheetId="74">#REF!</definedName>
    <definedName name="\f" localSheetId="75">#REF!</definedName>
    <definedName name="\f" localSheetId="87">#REF!</definedName>
    <definedName name="\f" localSheetId="114">#REF!</definedName>
    <definedName name="\f" localSheetId="115">#REF!</definedName>
    <definedName name="\f" localSheetId="113">#REF!</definedName>
    <definedName name="\f" localSheetId="112">#REF!</definedName>
    <definedName name="\f" localSheetId="105">#REF!</definedName>
    <definedName name="\f" localSheetId="107">#REF!</definedName>
    <definedName name="\f" localSheetId="106">#REF!</definedName>
    <definedName name="\f" localSheetId="104">#REF!</definedName>
    <definedName name="\f" localSheetId="111">#REF!</definedName>
    <definedName name="\f" localSheetId="109">#REF!</definedName>
    <definedName name="\f" localSheetId="110">#REF!</definedName>
    <definedName name="\f" localSheetId="108">#REF!</definedName>
    <definedName name="\f" localSheetId="84">#REF!</definedName>
    <definedName name="\f" localSheetId="81">#REF!</definedName>
    <definedName name="\f" localSheetId="78">#REF!</definedName>
    <definedName name="\f">#REF!</definedName>
    <definedName name="\X" localSheetId="11">#REF!</definedName>
    <definedName name="\X" localSheetId="12">#REF!</definedName>
    <definedName name="\X" localSheetId="34">#REF!</definedName>
    <definedName name="\X" localSheetId="33">#REF!</definedName>
    <definedName name="\X" localSheetId="31">#REF!</definedName>
    <definedName name="\X" localSheetId="32">#REF!</definedName>
    <definedName name="\X" localSheetId="38">#REF!</definedName>
    <definedName name="\X" localSheetId="36">#REF!</definedName>
    <definedName name="\X" localSheetId="40">#REF!</definedName>
    <definedName name="\X" localSheetId="42">#REF!</definedName>
    <definedName name="\X" localSheetId="44">#REF!</definedName>
    <definedName name="\X" localSheetId="46">#REF!</definedName>
    <definedName name="\X" localSheetId="48">#REF!</definedName>
    <definedName name="\X" localSheetId="50">#REF!</definedName>
    <definedName name="\X" localSheetId="52">#REF!</definedName>
    <definedName name="\X" localSheetId="54">#REF!</definedName>
    <definedName name="\X" localSheetId="57">#REF!</definedName>
    <definedName name="\X" localSheetId="56">#REF!</definedName>
    <definedName name="\X" localSheetId="59">#REF!</definedName>
    <definedName name="\X" localSheetId="60">#REF!</definedName>
    <definedName name="\X" localSheetId="61">#REF!</definedName>
    <definedName name="\X" localSheetId="68">#REF!</definedName>
    <definedName name="\X" localSheetId="69">#REF!</definedName>
    <definedName name="\X" localSheetId="70">#REF!</definedName>
    <definedName name="\X" localSheetId="73">#REF!</definedName>
    <definedName name="\X" localSheetId="74">#REF!</definedName>
    <definedName name="\X" localSheetId="75">#REF!</definedName>
    <definedName name="\X" localSheetId="13">#REF!</definedName>
    <definedName name="\X" localSheetId="14">#REF!</definedName>
    <definedName name="\X" localSheetId="87">#REF!</definedName>
    <definedName name="\X" localSheetId="114">#REF!</definedName>
    <definedName name="\X" localSheetId="115">#REF!</definedName>
    <definedName name="\X" localSheetId="113">#REF!</definedName>
    <definedName name="\X" localSheetId="112">#REF!</definedName>
    <definedName name="\X" localSheetId="105">#REF!</definedName>
    <definedName name="\X" localSheetId="107">#REF!</definedName>
    <definedName name="\X" localSheetId="106">#REF!</definedName>
    <definedName name="\X" localSheetId="104">#REF!</definedName>
    <definedName name="\X" localSheetId="111">#REF!</definedName>
    <definedName name="\X" localSheetId="109">#REF!</definedName>
    <definedName name="\X" localSheetId="110">#REF!</definedName>
    <definedName name="\X" localSheetId="108">#REF!</definedName>
    <definedName name="\X" localSheetId="84">#REF!</definedName>
    <definedName name="\X" localSheetId="81">#REF!</definedName>
    <definedName name="\X" localSheetId="78">#REF!</definedName>
    <definedName name="\X">#REF!</definedName>
    <definedName name="\Z" localSheetId="11">#REF!</definedName>
    <definedName name="\Z" localSheetId="12">#REF!</definedName>
    <definedName name="\Z" localSheetId="17">#REF!</definedName>
    <definedName name="\Z" localSheetId="18">#REF!</definedName>
    <definedName name="\Z" localSheetId="34">#REF!</definedName>
    <definedName name="\Z" localSheetId="33">#REF!</definedName>
    <definedName name="\Z" localSheetId="31">#REF!</definedName>
    <definedName name="\Z" localSheetId="32">#REF!</definedName>
    <definedName name="\Z" localSheetId="38">#REF!</definedName>
    <definedName name="\Z" localSheetId="36">#REF!</definedName>
    <definedName name="\Z" localSheetId="40">#REF!</definedName>
    <definedName name="\Z" localSheetId="42">#REF!</definedName>
    <definedName name="\Z" localSheetId="44">#REF!</definedName>
    <definedName name="\Z" localSheetId="46">#REF!</definedName>
    <definedName name="\Z" localSheetId="48">#REF!</definedName>
    <definedName name="\Z" localSheetId="50">#REF!</definedName>
    <definedName name="\Z" localSheetId="52">#REF!</definedName>
    <definedName name="\Z" localSheetId="54">#REF!</definedName>
    <definedName name="\Z" localSheetId="57">#REF!</definedName>
    <definedName name="\Z" localSheetId="56">#REF!</definedName>
    <definedName name="\Z" localSheetId="59">#REF!</definedName>
    <definedName name="\Z" localSheetId="60">#REF!</definedName>
    <definedName name="\Z" localSheetId="61">#REF!</definedName>
    <definedName name="\Z" localSheetId="68">#REF!</definedName>
    <definedName name="\Z" localSheetId="69">#REF!</definedName>
    <definedName name="\Z" localSheetId="70">#REF!</definedName>
    <definedName name="\Z" localSheetId="73">#REF!</definedName>
    <definedName name="\Z" localSheetId="74">#REF!</definedName>
    <definedName name="\Z" localSheetId="75">#REF!</definedName>
    <definedName name="\Z" localSheetId="87">#REF!</definedName>
    <definedName name="\Z" localSheetId="114">#REF!</definedName>
    <definedName name="\Z" localSheetId="115">#REF!</definedName>
    <definedName name="\Z" localSheetId="113">#REF!</definedName>
    <definedName name="\Z" localSheetId="112">#REF!</definedName>
    <definedName name="\Z" localSheetId="105">#REF!</definedName>
    <definedName name="\Z" localSheetId="107">#REF!</definedName>
    <definedName name="\Z" localSheetId="106">#REF!</definedName>
    <definedName name="\Z" localSheetId="104">#REF!</definedName>
    <definedName name="\Z" localSheetId="111">#REF!</definedName>
    <definedName name="\Z" localSheetId="109">#REF!</definedName>
    <definedName name="\Z" localSheetId="110">#REF!</definedName>
    <definedName name="\Z" localSheetId="108">#REF!</definedName>
    <definedName name="\Z" localSheetId="84">#REF!</definedName>
    <definedName name="\Z" localSheetId="81">#REF!</definedName>
    <definedName name="\Z" localSheetId="78">#REF!</definedName>
    <definedName name="\Z">#REF!</definedName>
    <definedName name="______________________________________________________________________________________________dem2" hidden="1">{"pl_t&amp;d",#N/A,FALSE,"p&amp;l_t&amp;D_01_02 (2)"}</definedName>
    <definedName name="____________________________________________________________________________________________dem2" hidden="1">{"pl_t&amp;d",#N/A,FALSE,"p&amp;l_t&amp;D_01_02 (2)"}</definedName>
    <definedName name="___________________________________________________________________________________________dem2" localSheetId="86" hidden="1">{"pl_t&amp;d",#N/A,FALSE,"p&amp;l_t&amp;D_01_02 (2)"}</definedName>
    <definedName name="__________________________________________________________________________________________dem2" localSheetId="85" hidden="1">{"pl_t&amp;d",#N/A,FALSE,"p&amp;l_t&amp;D_01_02 (2)"}</definedName>
    <definedName name="_________________________________________________________________________________________dem2" hidden="1">{"pl_t&amp;d",#N/A,FALSE,"p&amp;l_t&amp;D_01_02 (2)"}</definedName>
    <definedName name="________________________________________________________________________________________dem2" hidden="1">{"pl_t&amp;d",#N/A,FALSE,"p&amp;l_t&amp;D_01_02 (2)"}</definedName>
    <definedName name="_________________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________B1" hidden="1">{"pl_t&amp;d",#N/A,FALSE,"p&amp;l_t&amp;D_01_02 (2)"}</definedName>
    <definedName name="_______________________________________________________________________________________dem2" hidden="1">{"pl_t&amp;d",#N/A,FALSE,"p&amp;l_t&amp;D_01_02 (2)"}</definedName>
    <definedName name="_______________________________________________________________________________________dem3" hidden="1">{"pl_t&amp;d",#N/A,FALSE,"p&amp;l_t&amp;D_01_02 (2)"}</definedName>
    <definedName name="_______________________________________________________________________________________j3" hidden="1">{"pl_t&amp;d",#N/A,FALSE,"p&amp;l_t&amp;D_01_02 (2)"}</definedName>
    <definedName name="_______________________________________________________________________________________j4" hidden="1">{"pl_t&amp;d",#N/A,FALSE,"p&amp;l_t&amp;D_01_02 (2)"}</definedName>
    <definedName name="_______________________________________________________________________________________j5" hidden="1">{"pl_t&amp;d",#N/A,FALSE,"p&amp;l_t&amp;D_01_02 (2)"}</definedName>
    <definedName name="_______________________________________________________________________________________k1" hidden="1">{"pl_t&amp;d",#N/A,FALSE,"p&amp;l_t&amp;D_01_02 (2)"}</definedName>
    <definedName name="_______________________________________________________________________________________no1" hidden="1">{"pl_t&amp;d",#N/A,FALSE,"p&amp;l_t&amp;D_01_02 (2)"}</definedName>
    <definedName name="_______________________________________________________________________________________not1" hidden="1">{"pl_t&amp;d",#N/A,FALSE,"p&amp;l_t&amp;D_01_02 (2)"}</definedName>
    <definedName name="_______________________________________________________________________________________p1" hidden="1">{"pl_t&amp;d",#N/A,FALSE,"p&amp;l_t&amp;D_01_02 (2)"}</definedName>
    <definedName name="_______________________________________________________________________________________p2" hidden="1">{"pl_td_01_02",#N/A,FALSE,"p&amp;l_t&amp;D_01_02 (2)"}</definedName>
    <definedName name="_______________________________________________________________________________________p3" hidden="1">{"pl_t&amp;d",#N/A,FALSE,"p&amp;l_t&amp;D_01_02 (2)"}</definedName>
    <definedName name="_______________________________________________________________________________________p4" hidden="1">{"pl_t&amp;d",#N/A,FALSE,"p&amp;l_t&amp;D_01_02 (2)"}</definedName>
    <definedName name="_______________________________________________________________________________________q2" hidden="1">{"pl_t&amp;d",#N/A,FALSE,"p&amp;l_t&amp;D_01_02 (2)"}</definedName>
    <definedName name="_______________________________________________________________________________________q3" hidden="1">{"pl_t&amp;d",#N/A,FALSE,"p&amp;l_t&amp;D_01_02 (2)"}</definedName>
    <definedName name="_______________________________________________________________________________________s1" hidden="1">{"pl_t&amp;d",#N/A,FALSE,"p&amp;l_t&amp;D_01_02 (2)"}</definedName>
    <definedName name="_______________________________________________________________________________________s2" hidden="1">{"pl_t&amp;d",#N/A,FALSE,"p&amp;l_t&amp;D_01_02 (2)"}</definedName>
    <definedName name="_______________________________________________________________________________________ss1" hidden="1">{"pl_t&amp;d",#N/A,FALSE,"p&amp;l_t&amp;D_01_02 (2)"}</definedName>
    <definedName name="______________________________________________________________________________________dem2" hidden="1">{"pl_t&amp;d",#N/A,FALSE,"p&amp;l_t&amp;D_01_02 (2)"}</definedName>
    <definedName name="_______________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______B1" hidden="1">{"pl_t&amp;d",#N/A,FALSE,"p&amp;l_t&amp;D_01_02 (2)"}</definedName>
    <definedName name="_____________________________________________________________________________________dem2" localSheetId="72" hidden="1">{"pl_t&amp;d",#N/A,FALSE,"p&amp;l_t&amp;D_01_02 (2)"}</definedName>
    <definedName name="_____________________________________________________________________________________dem3" hidden="1">{"pl_t&amp;d",#N/A,FALSE,"p&amp;l_t&amp;D_01_02 (2)"}</definedName>
    <definedName name="_____________________________________________________________________________________j3" hidden="1">{"pl_t&amp;d",#N/A,FALSE,"p&amp;l_t&amp;D_01_02 (2)"}</definedName>
    <definedName name="_____________________________________________________________________________________j4" hidden="1">{"pl_t&amp;d",#N/A,FALSE,"p&amp;l_t&amp;D_01_02 (2)"}</definedName>
    <definedName name="_____________________________________________________________________________________j5" hidden="1">{"pl_t&amp;d",#N/A,FALSE,"p&amp;l_t&amp;D_01_02 (2)"}</definedName>
    <definedName name="_____________________________________________________________________________________k1" hidden="1">{"pl_t&amp;d",#N/A,FALSE,"p&amp;l_t&amp;D_01_02 (2)"}</definedName>
    <definedName name="_____________________________________________________________________________________no1" hidden="1">{"pl_t&amp;d",#N/A,FALSE,"p&amp;l_t&amp;D_01_02 (2)"}</definedName>
    <definedName name="_____________________________________________________________________________________not1" hidden="1">{"pl_t&amp;d",#N/A,FALSE,"p&amp;l_t&amp;D_01_02 (2)"}</definedName>
    <definedName name="_____________________________________________________________________________________p1" hidden="1">{"pl_t&amp;d",#N/A,FALSE,"p&amp;l_t&amp;D_01_02 (2)"}</definedName>
    <definedName name="_____________________________________________________________________________________p2" hidden="1">{"pl_td_01_02",#N/A,FALSE,"p&amp;l_t&amp;D_01_02 (2)"}</definedName>
    <definedName name="_____________________________________________________________________________________p3" hidden="1">{"pl_t&amp;d",#N/A,FALSE,"p&amp;l_t&amp;D_01_02 (2)"}</definedName>
    <definedName name="_____________________________________________________________________________________p4" hidden="1">{"pl_t&amp;d",#N/A,FALSE,"p&amp;l_t&amp;D_01_02 (2)"}</definedName>
    <definedName name="_____________________________________________________________________________________q2" hidden="1">{"pl_t&amp;d",#N/A,FALSE,"p&amp;l_t&amp;D_01_02 (2)"}</definedName>
    <definedName name="_____________________________________________________________________________________q3" hidden="1">{"pl_t&amp;d",#N/A,FALSE,"p&amp;l_t&amp;D_01_02 (2)"}</definedName>
    <definedName name="_____________________________________________________________________________________s1" hidden="1">{"pl_t&amp;d",#N/A,FALSE,"p&amp;l_t&amp;D_01_02 (2)"}</definedName>
    <definedName name="_____________________________________________________________________________________s2" hidden="1">{"pl_t&amp;d",#N/A,FALSE,"p&amp;l_t&amp;D_01_02 (2)"}</definedName>
    <definedName name="_____________________________________________________________________________________ss1" hidden="1">{"pl_t&amp;d",#N/A,FALSE,"p&amp;l_t&amp;D_01_02 (2)"}</definedName>
    <definedName name="____________________________________________________________________________________A22" localSheetId="86"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_____B1" localSheetId="86" hidden="1">{"pl_t&amp;d",#N/A,FALSE,"p&amp;l_t&amp;D_01_02 (2)"}</definedName>
    <definedName name="____________________________________________________________________________________dem2" localSheetId="71" hidden="1">{"pl_t&amp;d",#N/A,FALSE,"p&amp;l_t&amp;D_01_02 (2)"}</definedName>
    <definedName name="____________________________________________________________________________________dem3" localSheetId="86" hidden="1">{"pl_t&amp;d",#N/A,FALSE,"p&amp;l_t&amp;D_01_02 (2)"}</definedName>
    <definedName name="____________________________________________________________________________________j3" localSheetId="86" hidden="1">{"pl_t&amp;d",#N/A,FALSE,"p&amp;l_t&amp;D_01_02 (2)"}</definedName>
    <definedName name="____________________________________________________________________________________j4" localSheetId="86" hidden="1">{"pl_t&amp;d",#N/A,FALSE,"p&amp;l_t&amp;D_01_02 (2)"}</definedName>
    <definedName name="____________________________________________________________________________________j5" localSheetId="86" hidden="1">{"pl_t&amp;d",#N/A,FALSE,"p&amp;l_t&amp;D_01_02 (2)"}</definedName>
    <definedName name="____________________________________________________________________________________k1" localSheetId="86" hidden="1">{"pl_t&amp;d",#N/A,FALSE,"p&amp;l_t&amp;D_01_02 (2)"}</definedName>
    <definedName name="____________________________________________________________________________________no1" localSheetId="86" hidden="1">{"pl_t&amp;d",#N/A,FALSE,"p&amp;l_t&amp;D_01_02 (2)"}</definedName>
    <definedName name="____________________________________________________________________________________not1" localSheetId="86" hidden="1">{"pl_t&amp;d",#N/A,FALSE,"p&amp;l_t&amp;D_01_02 (2)"}</definedName>
    <definedName name="____________________________________________________________________________________p1" localSheetId="86" hidden="1">{"pl_t&amp;d",#N/A,FALSE,"p&amp;l_t&amp;D_01_02 (2)"}</definedName>
    <definedName name="____________________________________________________________________________________p2" localSheetId="86" hidden="1">{"pl_td_01_02",#N/A,FALSE,"p&amp;l_t&amp;D_01_02 (2)"}</definedName>
    <definedName name="____________________________________________________________________________________p3" localSheetId="86" hidden="1">{"pl_t&amp;d",#N/A,FALSE,"p&amp;l_t&amp;D_01_02 (2)"}</definedName>
    <definedName name="____________________________________________________________________________________p4" localSheetId="86" hidden="1">{"pl_t&amp;d",#N/A,FALSE,"p&amp;l_t&amp;D_01_02 (2)"}</definedName>
    <definedName name="____________________________________________________________________________________q2" localSheetId="86" hidden="1">{"pl_t&amp;d",#N/A,FALSE,"p&amp;l_t&amp;D_01_02 (2)"}</definedName>
    <definedName name="____________________________________________________________________________________q3" localSheetId="86" hidden="1">{"pl_t&amp;d",#N/A,FALSE,"p&amp;l_t&amp;D_01_02 (2)"}</definedName>
    <definedName name="____________________________________________________________________________________s1" localSheetId="86" hidden="1">{"pl_t&amp;d",#N/A,FALSE,"p&amp;l_t&amp;D_01_02 (2)"}</definedName>
    <definedName name="____________________________________________________________________________________s2" localSheetId="86" hidden="1">{"pl_t&amp;d",#N/A,FALSE,"p&amp;l_t&amp;D_01_02 (2)"}</definedName>
    <definedName name="____________________________________________________________________________________ss1" localSheetId="86" hidden="1">{"pl_t&amp;d",#N/A,FALSE,"p&amp;l_t&amp;D_01_02 (2)"}</definedName>
    <definedName name="___________________________________________________________________________________A22" localSheetId="85"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____B1" localSheetId="85" hidden="1">{"pl_t&amp;d",#N/A,FALSE,"p&amp;l_t&amp;D_01_02 (2)"}</definedName>
    <definedName name="___________________________________________________________________________________dem2" localSheetId="33" hidden="1">{"pl_t&amp;d",#N/A,FALSE,"p&amp;l_t&amp;D_01_02 (2)"}</definedName>
    <definedName name="___________________________________________________________________________________dem2" localSheetId="31" hidden="1">{"pl_t&amp;d",#N/A,FALSE,"p&amp;l_t&amp;D_01_02 (2)"}</definedName>
    <definedName name="___________________________________________________________________________________dem3" localSheetId="85" hidden="1">{"pl_t&amp;d",#N/A,FALSE,"p&amp;l_t&amp;D_01_02 (2)"}</definedName>
    <definedName name="___________________________________________________________________________________j3" localSheetId="85" hidden="1">{"pl_t&amp;d",#N/A,FALSE,"p&amp;l_t&amp;D_01_02 (2)"}</definedName>
    <definedName name="___________________________________________________________________________________j4" localSheetId="85" hidden="1">{"pl_t&amp;d",#N/A,FALSE,"p&amp;l_t&amp;D_01_02 (2)"}</definedName>
    <definedName name="___________________________________________________________________________________j5" localSheetId="85" hidden="1">{"pl_t&amp;d",#N/A,FALSE,"p&amp;l_t&amp;D_01_02 (2)"}</definedName>
    <definedName name="___________________________________________________________________________________k1" localSheetId="85" hidden="1">{"pl_t&amp;d",#N/A,FALSE,"p&amp;l_t&amp;D_01_02 (2)"}</definedName>
    <definedName name="___________________________________________________________________________________no1" localSheetId="85" hidden="1">{"pl_t&amp;d",#N/A,FALSE,"p&amp;l_t&amp;D_01_02 (2)"}</definedName>
    <definedName name="___________________________________________________________________________________not1" localSheetId="85" hidden="1">{"pl_t&amp;d",#N/A,FALSE,"p&amp;l_t&amp;D_01_02 (2)"}</definedName>
    <definedName name="___________________________________________________________________________________p1" localSheetId="85" hidden="1">{"pl_t&amp;d",#N/A,FALSE,"p&amp;l_t&amp;D_01_02 (2)"}</definedName>
    <definedName name="___________________________________________________________________________________p2" localSheetId="85" hidden="1">{"pl_td_01_02",#N/A,FALSE,"p&amp;l_t&amp;D_01_02 (2)"}</definedName>
    <definedName name="___________________________________________________________________________________p3" localSheetId="85" hidden="1">{"pl_t&amp;d",#N/A,FALSE,"p&amp;l_t&amp;D_01_02 (2)"}</definedName>
    <definedName name="___________________________________________________________________________________p4" localSheetId="85" hidden="1">{"pl_t&amp;d",#N/A,FALSE,"p&amp;l_t&amp;D_01_02 (2)"}</definedName>
    <definedName name="___________________________________________________________________________________q2" localSheetId="85" hidden="1">{"pl_t&amp;d",#N/A,FALSE,"p&amp;l_t&amp;D_01_02 (2)"}</definedName>
    <definedName name="___________________________________________________________________________________q3" localSheetId="85" hidden="1">{"pl_t&amp;d",#N/A,FALSE,"p&amp;l_t&amp;D_01_02 (2)"}</definedName>
    <definedName name="___________________________________________________________________________________s1" localSheetId="85" hidden="1">{"pl_t&amp;d",#N/A,FALSE,"p&amp;l_t&amp;D_01_02 (2)"}</definedName>
    <definedName name="___________________________________________________________________________________s2" localSheetId="85" hidden="1">{"pl_t&amp;d",#N/A,FALSE,"p&amp;l_t&amp;D_01_02 (2)"}</definedName>
    <definedName name="___________________________________________________________________________________ss1" localSheetId="85" hidden="1">{"pl_t&amp;d",#N/A,FALSE,"p&amp;l_t&amp;D_01_02 (2)"}</definedName>
    <definedName name="____________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___B1" localSheetId="13" hidden="1">{"pl_t&amp;d",#N/A,FALSE,"p&amp;l_t&amp;D_01_02 (2)"}</definedName>
    <definedName name="__________________________________________________________________________________B1" hidden="1">{"pl_t&amp;d",#N/A,FALSE,"p&amp;l_t&amp;D_01_02 (2)"}</definedName>
    <definedName name="__________________________________________________________________________________dem2" localSheetId="13" hidden="1">{"pl_t&amp;d",#N/A,FALSE,"p&amp;l_t&amp;D_01_02 (2)"}</definedName>
    <definedName name="__________________________________________________________________________________dem2" hidden="1">{"pl_t&amp;d",#N/A,FALSE,"p&amp;l_t&amp;D_01_02 (2)"}</definedName>
    <definedName name="__________________________________________________________________________________dem3" hidden="1">{"pl_t&amp;d",#N/A,FALSE,"p&amp;l_t&amp;D_01_02 (2)"}</definedName>
    <definedName name="__________________________________________________________________________________j3" localSheetId="13" hidden="1">{"pl_t&amp;d",#N/A,FALSE,"p&amp;l_t&amp;D_01_02 (2)"}</definedName>
    <definedName name="__________________________________________________________________________________j3" hidden="1">{"pl_t&amp;d",#N/A,FALSE,"p&amp;l_t&amp;D_01_02 (2)"}</definedName>
    <definedName name="__________________________________________________________________________________j4" localSheetId="13" hidden="1">{"pl_t&amp;d",#N/A,FALSE,"p&amp;l_t&amp;D_01_02 (2)"}</definedName>
    <definedName name="__________________________________________________________________________________j4" hidden="1">{"pl_t&amp;d",#N/A,FALSE,"p&amp;l_t&amp;D_01_02 (2)"}</definedName>
    <definedName name="__________________________________________________________________________________j5" localSheetId="13" hidden="1">{"pl_t&amp;d",#N/A,FALSE,"p&amp;l_t&amp;D_01_02 (2)"}</definedName>
    <definedName name="__________________________________________________________________________________j5" hidden="1">{"pl_t&amp;d",#N/A,FALSE,"p&amp;l_t&amp;D_01_02 (2)"}</definedName>
    <definedName name="__________________________________________________________________________________k1" localSheetId="13" hidden="1">{"pl_t&amp;d",#N/A,FALSE,"p&amp;l_t&amp;D_01_02 (2)"}</definedName>
    <definedName name="__________________________________________________________________________________k1" hidden="1">{"pl_t&amp;d",#N/A,FALSE,"p&amp;l_t&amp;D_01_02 (2)"}</definedName>
    <definedName name="__________________________________________________________________________________no1" localSheetId="13" hidden="1">{"pl_t&amp;d",#N/A,FALSE,"p&amp;l_t&amp;D_01_02 (2)"}</definedName>
    <definedName name="__________________________________________________________________________________no1" hidden="1">{"pl_t&amp;d",#N/A,FALSE,"p&amp;l_t&amp;D_01_02 (2)"}</definedName>
    <definedName name="__________________________________________________________________________________not1" localSheetId="13" hidden="1">{"pl_t&amp;d",#N/A,FALSE,"p&amp;l_t&amp;D_01_02 (2)"}</definedName>
    <definedName name="__________________________________________________________________________________not1" hidden="1">{"pl_t&amp;d",#N/A,FALSE,"p&amp;l_t&amp;D_01_02 (2)"}</definedName>
    <definedName name="__________________________________________________________________________________p1" localSheetId="13" hidden="1">{"pl_t&amp;d",#N/A,FALSE,"p&amp;l_t&amp;D_01_02 (2)"}</definedName>
    <definedName name="__________________________________________________________________________________p1" hidden="1">{"pl_t&amp;d",#N/A,FALSE,"p&amp;l_t&amp;D_01_02 (2)"}</definedName>
    <definedName name="__________________________________________________________________________________p2" localSheetId="13" hidden="1">{"pl_td_01_02",#N/A,FALSE,"p&amp;l_t&amp;D_01_02 (2)"}</definedName>
    <definedName name="__________________________________________________________________________________p2" hidden="1">{"pl_td_01_02",#N/A,FALSE,"p&amp;l_t&amp;D_01_02 (2)"}</definedName>
    <definedName name="__________________________________________________________________________________p3" localSheetId="13" hidden="1">{"pl_t&amp;d",#N/A,FALSE,"p&amp;l_t&amp;D_01_02 (2)"}</definedName>
    <definedName name="__________________________________________________________________________________p3" hidden="1">{"pl_t&amp;d",#N/A,FALSE,"p&amp;l_t&amp;D_01_02 (2)"}</definedName>
    <definedName name="__________________________________________________________________________________p4" localSheetId="13" hidden="1">{"pl_t&amp;d",#N/A,FALSE,"p&amp;l_t&amp;D_01_02 (2)"}</definedName>
    <definedName name="__________________________________________________________________________________p4" hidden="1">{"pl_t&amp;d",#N/A,FALSE,"p&amp;l_t&amp;D_01_02 (2)"}</definedName>
    <definedName name="__________________________________________________________________________________q2" localSheetId="13" hidden="1">{"pl_t&amp;d",#N/A,FALSE,"p&amp;l_t&amp;D_01_02 (2)"}</definedName>
    <definedName name="__________________________________________________________________________________q2" hidden="1">{"pl_t&amp;d",#N/A,FALSE,"p&amp;l_t&amp;D_01_02 (2)"}</definedName>
    <definedName name="__________________________________________________________________________________q3" localSheetId="13" hidden="1">{"pl_t&amp;d",#N/A,FALSE,"p&amp;l_t&amp;D_01_02 (2)"}</definedName>
    <definedName name="__________________________________________________________________________________q3" hidden="1">{"pl_t&amp;d",#N/A,FALSE,"p&amp;l_t&amp;D_01_02 (2)"}</definedName>
    <definedName name="__________________________________________________________________________________s1" localSheetId="13" hidden="1">{"pl_t&amp;d",#N/A,FALSE,"p&amp;l_t&amp;D_01_02 (2)"}</definedName>
    <definedName name="__________________________________________________________________________________s1" hidden="1">{"pl_t&amp;d",#N/A,FALSE,"p&amp;l_t&amp;D_01_02 (2)"}</definedName>
    <definedName name="__________________________________________________________________________________s2" localSheetId="13" hidden="1">{"pl_t&amp;d",#N/A,FALSE,"p&amp;l_t&amp;D_01_02 (2)"}</definedName>
    <definedName name="__________________________________________________________________________________s2" hidden="1">{"pl_t&amp;d",#N/A,FALSE,"p&amp;l_t&amp;D_01_02 (2)"}</definedName>
    <definedName name="__________________________________________________________________________________ss1" localSheetId="13" hidden="1">{"pl_t&amp;d",#N/A,FALSE,"p&amp;l_t&amp;D_01_02 (2)"}</definedName>
    <definedName name="__________________________________________________________________________________ss1" hidden="1">{"pl_t&amp;d",#N/A,FALSE,"p&amp;l_t&amp;D_01_02 (2)"}</definedName>
    <definedName name="___________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__B1" hidden="1">{"pl_t&amp;d",#N/A,FALSE,"p&amp;l_t&amp;D_01_02 (2)"}</definedName>
    <definedName name="_________________________________________________________________________________dem2" localSheetId="67" hidden="1">{"pl_t&amp;d",#N/A,FALSE,"p&amp;l_t&amp;D_01_02 (2)"}</definedName>
    <definedName name="_________________________________________________________________________________dem2" localSheetId="69" hidden="1">{"pl_t&amp;d",#N/A,FALSE,"p&amp;l_t&amp;D_01_02 (2)"}</definedName>
    <definedName name="_________________________________________________________________________________dem3" hidden="1">{"pl_t&amp;d",#N/A,FALSE,"p&amp;l_t&amp;D_01_02 (2)"}</definedName>
    <definedName name="_________________________________________________________________________________j3" hidden="1">{"pl_t&amp;d",#N/A,FALSE,"p&amp;l_t&amp;D_01_02 (2)"}</definedName>
    <definedName name="_________________________________________________________________________________j4" hidden="1">{"pl_t&amp;d",#N/A,FALSE,"p&amp;l_t&amp;D_01_02 (2)"}</definedName>
    <definedName name="_________________________________________________________________________________j5" hidden="1">{"pl_t&amp;d",#N/A,FALSE,"p&amp;l_t&amp;D_01_02 (2)"}</definedName>
    <definedName name="_________________________________________________________________________________k1" hidden="1">{"pl_t&amp;d",#N/A,FALSE,"p&amp;l_t&amp;D_01_02 (2)"}</definedName>
    <definedName name="_________________________________________________________________________________no1" hidden="1">{"pl_t&amp;d",#N/A,FALSE,"p&amp;l_t&amp;D_01_02 (2)"}</definedName>
    <definedName name="_________________________________________________________________________________not1" hidden="1">{"pl_t&amp;d",#N/A,FALSE,"p&amp;l_t&amp;D_01_02 (2)"}</definedName>
    <definedName name="_________________________________________________________________________________p1" hidden="1">{"pl_t&amp;d",#N/A,FALSE,"p&amp;l_t&amp;D_01_02 (2)"}</definedName>
    <definedName name="_________________________________________________________________________________p2" hidden="1">{"pl_td_01_02",#N/A,FALSE,"p&amp;l_t&amp;D_01_02 (2)"}</definedName>
    <definedName name="_________________________________________________________________________________p3" hidden="1">{"pl_t&amp;d",#N/A,FALSE,"p&amp;l_t&amp;D_01_02 (2)"}</definedName>
    <definedName name="_________________________________________________________________________________p4" hidden="1">{"pl_t&amp;d",#N/A,FALSE,"p&amp;l_t&amp;D_01_02 (2)"}</definedName>
    <definedName name="_________________________________________________________________________________q2" hidden="1">{"pl_t&amp;d",#N/A,FALSE,"p&amp;l_t&amp;D_01_02 (2)"}</definedName>
    <definedName name="_________________________________________________________________________________q3" hidden="1">{"pl_t&amp;d",#N/A,FALSE,"p&amp;l_t&amp;D_01_02 (2)"}</definedName>
    <definedName name="_________________________________________________________________________________s1" hidden="1">{"pl_t&amp;d",#N/A,FALSE,"p&amp;l_t&amp;D_01_02 (2)"}</definedName>
    <definedName name="_________________________________________________________________________________s2" hidden="1">{"pl_t&amp;d",#N/A,FALSE,"p&amp;l_t&amp;D_01_02 (2)"}</definedName>
    <definedName name="_________________________________________________________________________________ss1" hidden="1">{"pl_t&amp;d",#N/A,FALSE,"p&amp;l_t&amp;D_01_02 (2)"}</definedName>
    <definedName name="__________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_B1" hidden="1">{"pl_t&amp;d",#N/A,FALSE,"p&amp;l_t&amp;D_01_02 (2)"}</definedName>
    <definedName name="________________________________________________________________________________dem2" localSheetId="66" hidden="1">{"pl_t&amp;d",#N/A,FALSE,"p&amp;l_t&amp;D_01_02 (2)"}</definedName>
    <definedName name="________________________________________________________________________________dem3" hidden="1">{"pl_t&amp;d",#N/A,FALSE,"p&amp;l_t&amp;D_01_02 (2)"}</definedName>
    <definedName name="________________________________________________________________________________j3" hidden="1">{"pl_t&amp;d",#N/A,FALSE,"p&amp;l_t&amp;D_01_02 (2)"}</definedName>
    <definedName name="________________________________________________________________________________j4" hidden="1">{"pl_t&amp;d",#N/A,FALSE,"p&amp;l_t&amp;D_01_02 (2)"}</definedName>
    <definedName name="________________________________________________________________________________j5" hidden="1">{"pl_t&amp;d",#N/A,FALSE,"p&amp;l_t&amp;D_01_02 (2)"}</definedName>
    <definedName name="________________________________________________________________________________k1" hidden="1">{"pl_t&amp;d",#N/A,FALSE,"p&amp;l_t&amp;D_01_02 (2)"}</definedName>
    <definedName name="________________________________________________________________________________no1" hidden="1">{"pl_t&amp;d",#N/A,FALSE,"p&amp;l_t&amp;D_01_02 (2)"}</definedName>
    <definedName name="________________________________________________________________________________not1" hidden="1">{"pl_t&amp;d",#N/A,FALSE,"p&amp;l_t&amp;D_01_02 (2)"}</definedName>
    <definedName name="________________________________________________________________________________p1" hidden="1">{"pl_t&amp;d",#N/A,FALSE,"p&amp;l_t&amp;D_01_02 (2)"}</definedName>
    <definedName name="________________________________________________________________________________p2" hidden="1">{"pl_td_01_02",#N/A,FALSE,"p&amp;l_t&amp;D_01_02 (2)"}</definedName>
    <definedName name="________________________________________________________________________________p3" hidden="1">{"pl_t&amp;d",#N/A,FALSE,"p&amp;l_t&amp;D_01_02 (2)"}</definedName>
    <definedName name="________________________________________________________________________________p4" hidden="1">{"pl_t&amp;d",#N/A,FALSE,"p&amp;l_t&amp;D_01_02 (2)"}</definedName>
    <definedName name="________________________________________________________________________________q2" hidden="1">{"pl_t&amp;d",#N/A,FALSE,"p&amp;l_t&amp;D_01_02 (2)"}</definedName>
    <definedName name="________________________________________________________________________________q3" hidden="1">{"pl_t&amp;d",#N/A,FALSE,"p&amp;l_t&amp;D_01_02 (2)"}</definedName>
    <definedName name="________________________________________________________________________________s1" hidden="1">{"pl_t&amp;d",#N/A,FALSE,"p&amp;l_t&amp;D_01_02 (2)"}</definedName>
    <definedName name="________________________________________________________________________________s2" hidden="1">{"pl_t&amp;d",#N/A,FALSE,"p&amp;l_t&amp;D_01_02 (2)"}</definedName>
    <definedName name="________________________________________________________________________________ss1" hidden="1">{"pl_t&amp;d",#N/A,FALSE,"p&amp;l_t&amp;D_01_02 (2)"}</definedName>
    <definedName name="_________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_B1" hidden="1">{"pl_t&amp;d",#N/A,FALSE,"p&amp;l_t&amp;D_01_02 (2)"}</definedName>
    <definedName name="_______________________________________________________________________________dem2" localSheetId="65" hidden="1">{"pl_t&amp;d",#N/A,FALSE,"p&amp;l_t&amp;D_01_02 (2)"}</definedName>
    <definedName name="_______________________________________________________________________________dem3" hidden="1">{"pl_t&amp;d",#N/A,FALSE,"p&amp;l_t&amp;D_01_02 (2)"}</definedName>
    <definedName name="_______________________________________________________________________________j3" hidden="1">{"pl_t&amp;d",#N/A,FALSE,"p&amp;l_t&amp;D_01_02 (2)"}</definedName>
    <definedName name="_______________________________________________________________________________j4" hidden="1">{"pl_t&amp;d",#N/A,FALSE,"p&amp;l_t&amp;D_01_02 (2)"}</definedName>
    <definedName name="_______________________________________________________________________________j5" hidden="1">{"pl_t&amp;d",#N/A,FALSE,"p&amp;l_t&amp;D_01_02 (2)"}</definedName>
    <definedName name="_______________________________________________________________________________k1" hidden="1">{"pl_t&amp;d",#N/A,FALSE,"p&amp;l_t&amp;D_01_02 (2)"}</definedName>
    <definedName name="_______________________________________________________________________________no1" hidden="1">{"pl_t&amp;d",#N/A,FALSE,"p&amp;l_t&amp;D_01_02 (2)"}</definedName>
    <definedName name="_______________________________________________________________________________not1" hidden="1">{"pl_t&amp;d",#N/A,FALSE,"p&amp;l_t&amp;D_01_02 (2)"}</definedName>
    <definedName name="_______________________________________________________________________________p1" hidden="1">{"pl_t&amp;d",#N/A,FALSE,"p&amp;l_t&amp;D_01_02 (2)"}</definedName>
    <definedName name="_______________________________________________________________________________p2" hidden="1">{"pl_td_01_02",#N/A,FALSE,"p&amp;l_t&amp;D_01_02 (2)"}</definedName>
    <definedName name="_______________________________________________________________________________p3" hidden="1">{"pl_t&amp;d",#N/A,FALSE,"p&amp;l_t&amp;D_01_02 (2)"}</definedName>
    <definedName name="_______________________________________________________________________________p4" hidden="1">{"pl_t&amp;d",#N/A,FALSE,"p&amp;l_t&amp;D_01_02 (2)"}</definedName>
    <definedName name="_______________________________________________________________________________q2" hidden="1">{"pl_t&amp;d",#N/A,FALSE,"p&amp;l_t&amp;D_01_02 (2)"}</definedName>
    <definedName name="_______________________________________________________________________________q3" hidden="1">{"pl_t&amp;d",#N/A,FALSE,"p&amp;l_t&amp;D_01_02 (2)"}</definedName>
    <definedName name="_______________________________________________________________________________s1" hidden="1">{"pl_t&amp;d",#N/A,FALSE,"p&amp;l_t&amp;D_01_02 (2)"}</definedName>
    <definedName name="_______________________________________________________________________________s2" hidden="1">{"pl_t&amp;d",#N/A,FALSE,"p&amp;l_t&amp;D_01_02 (2)"}</definedName>
    <definedName name="_______________________________________________________________________________ss1" hidden="1">{"pl_t&amp;d",#N/A,FALSE,"p&amp;l_t&amp;D_01_02 (2)"}</definedName>
    <definedName name="______________________________________________________________________________A22" localSheetId="7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_B1" hidden="1">{"pl_t&amp;d",#N/A,FALSE,"p&amp;l_t&amp;D_01_02 (2)"}</definedName>
    <definedName name="______________________________________________________________________________dem2" localSheetId="64" hidden="1">{"pl_t&amp;d",#N/A,FALSE,"p&amp;l_t&amp;D_01_02 (2)"}</definedName>
    <definedName name="______________________________________________________________________________dem3" localSheetId="72" hidden="1">{"pl_t&amp;d",#N/A,FALSE,"p&amp;l_t&amp;D_01_02 (2)"}</definedName>
    <definedName name="______________________________________________________________________________j3" hidden="1">{"pl_t&amp;d",#N/A,FALSE,"p&amp;l_t&amp;D_01_02 (2)"}</definedName>
    <definedName name="______________________________________________________________________________j4" hidden="1">{"pl_t&amp;d",#N/A,FALSE,"p&amp;l_t&amp;D_01_02 (2)"}</definedName>
    <definedName name="______________________________________________________________________________j5" hidden="1">{"pl_t&amp;d",#N/A,FALSE,"p&amp;l_t&amp;D_01_02 (2)"}</definedName>
    <definedName name="______________________________________________________________________________k1" hidden="1">{"pl_t&amp;d",#N/A,FALSE,"p&amp;l_t&amp;D_01_02 (2)"}</definedName>
    <definedName name="______________________________________________________________________________no1" hidden="1">{"pl_t&amp;d",#N/A,FALSE,"p&amp;l_t&amp;D_01_02 (2)"}</definedName>
    <definedName name="______________________________________________________________________________not1" hidden="1">{"pl_t&amp;d",#N/A,FALSE,"p&amp;l_t&amp;D_01_02 (2)"}</definedName>
    <definedName name="______________________________________________________________________________p1" hidden="1">{"pl_t&amp;d",#N/A,FALSE,"p&amp;l_t&amp;D_01_02 (2)"}</definedName>
    <definedName name="______________________________________________________________________________p2" hidden="1">{"pl_td_01_02",#N/A,FALSE,"p&amp;l_t&amp;D_01_02 (2)"}</definedName>
    <definedName name="______________________________________________________________________________p3" hidden="1">{"pl_t&amp;d",#N/A,FALSE,"p&amp;l_t&amp;D_01_02 (2)"}</definedName>
    <definedName name="______________________________________________________________________________p4" hidden="1">{"pl_t&amp;d",#N/A,FALSE,"p&amp;l_t&amp;D_01_02 (2)"}</definedName>
    <definedName name="______________________________________________________________________________q2" hidden="1">{"pl_t&amp;d",#N/A,FALSE,"p&amp;l_t&amp;D_01_02 (2)"}</definedName>
    <definedName name="______________________________________________________________________________q3" hidden="1">{"pl_t&amp;d",#N/A,FALSE,"p&amp;l_t&amp;D_01_02 (2)"}</definedName>
    <definedName name="______________________________________________________________________________s1" hidden="1">{"pl_t&amp;d",#N/A,FALSE,"p&amp;l_t&amp;D_01_02 (2)"}</definedName>
    <definedName name="______________________________________________________________________________s2" hidden="1">{"pl_t&amp;d",#N/A,FALSE,"p&amp;l_t&amp;D_01_02 (2)"}</definedName>
    <definedName name="______________________________________________________________________________ss1" hidden="1">{"pl_t&amp;d",#N/A,FALSE,"p&amp;l_t&amp;D_01_02 (2)"}</definedName>
    <definedName name="_____________________________________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_B1" localSheetId="72" hidden="1">{"pl_t&amp;d",#N/A,FALSE,"p&amp;l_t&amp;D_01_02 (2)"}</definedName>
    <definedName name="_____________________________________________________________________________dem2" hidden="1">{"pl_t&amp;d",#N/A,FALSE,"p&amp;l_t&amp;D_01_02 (2)"}</definedName>
    <definedName name="_____________________________________________________________________________dem3" localSheetId="13" hidden="1">{"pl_t&amp;d",#N/A,FALSE,"p&amp;l_t&amp;D_01_02 (2)"}</definedName>
    <definedName name="_____________________________________________________________________________dem3" hidden="1">{"pl_t&amp;d",#N/A,FALSE,"p&amp;l_t&amp;D_01_02 (2)"}</definedName>
    <definedName name="_____________________________________________________________________________j3" localSheetId="72" hidden="1">{"pl_t&amp;d",#N/A,FALSE,"p&amp;l_t&amp;D_01_02 (2)"}</definedName>
    <definedName name="_____________________________________________________________________________j4" localSheetId="72" hidden="1">{"pl_t&amp;d",#N/A,FALSE,"p&amp;l_t&amp;D_01_02 (2)"}</definedName>
    <definedName name="_____________________________________________________________________________j5" localSheetId="72" hidden="1">{"pl_t&amp;d",#N/A,FALSE,"p&amp;l_t&amp;D_01_02 (2)"}</definedName>
    <definedName name="_____________________________________________________________________________k1" localSheetId="72" hidden="1">{"pl_t&amp;d",#N/A,FALSE,"p&amp;l_t&amp;D_01_02 (2)"}</definedName>
    <definedName name="_____________________________________________________________________________no1" localSheetId="72" hidden="1">{"pl_t&amp;d",#N/A,FALSE,"p&amp;l_t&amp;D_01_02 (2)"}</definedName>
    <definedName name="_____________________________________________________________________________not1" localSheetId="72" hidden="1">{"pl_t&amp;d",#N/A,FALSE,"p&amp;l_t&amp;D_01_02 (2)"}</definedName>
    <definedName name="_____________________________________________________________________________p1" localSheetId="72" hidden="1">{"pl_t&amp;d",#N/A,FALSE,"p&amp;l_t&amp;D_01_02 (2)"}</definedName>
    <definedName name="_____________________________________________________________________________p2" localSheetId="72" hidden="1">{"pl_td_01_02",#N/A,FALSE,"p&amp;l_t&amp;D_01_02 (2)"}</definedName>
    <definedName name="_____________________________________________________________________________p3" localSheetId="72" hidden="1">{"pl_t&amp;d",#N/A,FALSE,"p&amp;l_t&amp;D_01_02 (2)"}</definedName>
    <definedName name="_____________________________________________________________________________p4" localSheetId="72" hidden="1">{"pl_t&amp;d",#N/A,FALSE,"p&amp;l_t&amp;D_01_02 (2)"}</definedName>
    <definedName name="_____________________________________________________________________________q2" localSheetId="72" hidden="1">{"pl_t&amp;d",#N/A,FALSE,"p&amp;l_t&amp;D_01_02 (2)"}</definedName>
    <definedName name="_____________________________________________________________________________q3" localSheetId="72" hidden="1">{"pl_t&amp;d",#N/A,FALSE,"p&amp;l_t&amp;D_01_02 (2)"}</definedName>
    <definedName name="_____________________________________________________________________________s1" localSheetId="72" hidden="1">{"pl_t&amp;d",#N/A,FALSE,"p&amp;l_t&amp;D_01_02 (2)"}</definedName>
    <definedName name="_____________________________________________________________________________s2" localSheetId="72" hidden="1">{"pl_t&amp;d",#N/A,FALSE,"p&amp;l_t&amp;D_01_02 (2)"}</definedName>
    <definedName name="_____________________________________________________________________________ss1" localSheetId="72" hidden="1">{"pl_t&amp;d",#N/A,FALSE,"p&amp;l_t&amp;D_01_02 (2)"}</definedName>
    <definedName name="____________________________________________________________________________A22" localSheetId="71"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_B1" localSheetId="71" hidden="1">{"pl_t&amp;d",#N/A,FALSE,"p&amp;l_t&amp;D_01_02 (2)"}</definedName>
    <definedName name="____________________________________________________________________________dem2" hidden="1">{"pl_t&amp;d",#N/A,FALSE,"p&amp;l_t&amp;D_01_02 (2)"}</definedName>
    <definedName name="____________________________________________________________________________dem3" localSheetId="71" hidden="1">{"pl_t&amp;d",#N/A,FALSE,"p&amp;l_t&amp;D_01_02 (2)"}</definedName>
    <definedName name="____________________________________________________________________________j3" localSheetId="71" hidden="1">{"pl_t&amp;d",#N/A,FALSE,"p&amp;l_t&amp;D_01_02 (2)"}</definedName>
    <definedName name="____________________________________________________________________________j4" localSheetId="71" hidden="1">{"pl_t&amp;d",#N/A,FALSE,"p&amp;l_t&amp;D_01_02 (2)"}</definedName>
    <definedName name="____________________________________________________________________________j5" localSheetId="71" hidden="1">{"pl_t&amp;d",#N/A,FALSE,"p&amp;l_t&amp;D_01_02 (2)"}</definedName>
    <definedName name="____________________________________________________________________________k1" localSheetId="71" hidden="1">{"pl_t&amp;d",#N/A,FALSE,"p&amp;l_t&amp;D_01_02 (2)"}</definedName>
    <definedName name="____________________________________________________________________________no1" localSheetId="71" hidden="1">{"pl_t&amp;d",#N/A,FALSE,"p&amp;l_t&amp;D_01_02 (2)"}</definedName>
    <definedName name="____________________________________________________________________________not1" localSheetId="71" hidden="1">{"pl_t&amp;d",#N/A,FALSE,"p&amp;l_t&amp;D_01_02 (2)"}</definedName>
    <definedName name="____________________________________________________________________________p1" localSheetId="71" hidden="1">{"pl_t&amp;d",#N/A,FALSE,"p&amp;l_t&amp;D_01_02 (2)"}</definedName>
    <definedName name="____________________________________________________________________________p2" localSheetId="71" hidden="1">{"pl_td_01_02",#N/A,FALSE,"p&amp;l_t&amp;D_01_02 (2)"}</definedName>
    <definedName name="____________________________________________________________________________p3" localSheetId="71" hidden="1">{"pl_t&amp;d",#N/A,FALSE,"p&amp;l_t&amp;D_01_02 (2)"}</definedName>
    <definedName name="____________________________________________________________________________p4" localSheetId="71" hidden="1">{"pl_t&amp;d",#N/A,FALSE,"p&amp;l_t&amp;D_01_02 (2)"}</definedName>
    <definedName name="____________________________________________________________________________q2" localSheetId="71" hidden="1">{"pl_t&amp;d",#N/A,FALSE,"p&amp;l_t&amp;D_01_02 (2)"}</definedName>
    <definedName name="____________________________________________________________________________q3" localSheetId="71" hidden="1">{"pl_t&amp;d",#N/A,FALSE,"p&amp;l_t&amp;D_01_02 (2)"}</definedName>
    <definedName name="____________________________________________________________________________s1" localSheetId="71" hidden="1">{"pl_t&amp;d",#N/A,FALSE,"p&amp;l_t&amp;D_01_02 (2)"}</definedName>
    <definedName name="____________________________________________________________________________s2" localSheetId="71" hidden="1">{"pl_t&amp;d",#N/A,FALSE,"p&amp;l_t&amp;D_01_02 (2)"}</definedName>
    <definedName name="____________________________________________________________________________ss1" localSheetId="71" hidden="1">{"pl_t&amp;d",#N/A,FALSE,"p&amp;l_t&amp;D_01_02 (2)"}</definedName>
    <definedName name="___________________________________________________________________________A22" localSheetId="3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A22" localSheetId="31"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_B1" localSheetId="33" hidden="1">{"pl_t&amp;d",#N/A,FALSE,"p&amp;l_t&amp;D_01_02 (2)"}</definedName>
    <definedName name="___________________________________________________________________________B1" localSheetId="31" hidden="1">{"pl_t&amp;d",#N/A,FALSE,"p&amp;l_t&amp;D_01_02 (2)"}</definedName>
    <definedName name="___________________________________________________________________________dem2" localSheetId="57" hidden="1">{"pl_t&amp;d",#N/A,FALSE,"p&amp;l_t&amp;D_01_02 (2)"}</definedName>
    <definedName name="___________________________________________________________________________dem2" localSheetId="59" hidden="1">{"pl_t&amp;d",#N/A,FALSE,"p&amp;l_t&amp;D_01_02 (2)"}</definedName>
    <definedName name="___________________________________________________________________________dem2" localSheetId="61" hidden="1">{"pl_t&amp;d",#N/A,FALSE,"p&amp;l_t&amp;D_01_02 (2)"}</definedName>
    <definedName name="___________________________________________________________________________dem2" localSheetId="68" hidden="1">{"pl_t&amp;d",#N/A,FALSE,"p&amp;l_t&amp;D_01_02 (2)"}</definedName>
    <definedName name="___________________________________________________________________________dem2" localSheetId="70" hidden="1">{"pl_t&amp;d",#N/A,FALSE,"p&amp;l_t&amp;D_01_02 (2)"}</definedName>
    <definedName name="___________________________________________________________________________dem2" localSheetId="73" hidden="1">{"pl_t&amp;d",#N/A,FALSE,"p&amp;l_t&amp;D_01_02 (2)"}</definedName>
    <definedName name="___________________________________________________________________________dem2" localSheetId="87" hidden="1">{"pl_t&amp;d",#N/A,FALSE,"p&amp;l_t&amp;D_01_02 (2)"}</definedName>
    <definedName name="___________________________________________________________________________dem3" localSheetId="33" hidden="1">{"pl_t&amp;d",#N/A,FALSE,"p&amp;l_t&amp;D_01_02 (2)"}</definedName>
    <definedName name="___________________________________________________________________________dem3" localSheetId="31" hidden="1">{"pl_t&amp;d",#N/A,FALSE,"p&amp;l_t&amp;D_01_02 (2)"}</definedName>
    <definedName name="___________________________________________________________________________j3" localSheetId="33" hidden="1">{"pl_t&amp;d",#N/A,FALSE,"p&amp;l_t&amp;D_01_02 (2)"}</definedName>
    <definedName name="___________________________________________________________________________j3" localSheetId="31" hidden="1">{"pl_t&amp;d",#N/A,FALSE,"p&amp;l_t&amp;D_01_02 (2)"}</definedName>
    <definedName name="___________________________________________________________________________j4" localSheetId="33" hidden="1">{"pl_t&amp;d",#N/A,FALSE,"p&amp;l_t&amp;D_01_02 (2)"}</definedName>
    <definedName name="___________________________________________________________________________j4" localSheetId="31" hidden="1">{"pl_t&amp;d",#N/A,FALSE,"p&amp;l_t&amp;D_01_02 (2)"}</definedName>
    <definedName name="___________________________________________________________________________j5" localSheetId="33" hidden="1">{"pl_t&amp;d",#N/A,FALSE,"p&amp;l_t&amp;D_01_02 (2)"}</definedName>
    <definedName name="___________________________________________________________________________j5" localSheetId="31" hidden="1">{"pl_t&amp;d",#N/A,FALSE,"p&amp;l_t&amp;D_01_02 (2)"}</definedName>
    <definedName name="___________________________________________________________________________k1" localSheetId="33" hidden="1">{"pl_t&amp;d",#N/A,FALSE,"p&amp;l_t&amp;D_01_02 (2)"}</definedName>
    <definedName name="___________________________________________________________________________k1" localSheetId="31" hidden="1">{"pl_t&amp;d",#N/A,FALSE,"p&amp;l_t&amp;D_01_02 (2)"}</definedName>
    <definedName name="___________________________________________________________________________no1" localSheetId="33" hidden="1">{"pl_t&amp;d",#N/A,FALSE,"p&amp;l_t&amp;D_01_02 (2)"}</definedName>
    <definedName name="___________________________________________________________________________no1" localSheetId="31" hidden="1">{"pl_t&amp;d",#N/A,FALSE,"p&amp;l_t&amp;D_01_02 (2)"}</definedName>
    <definedName name="___________________________________________________________________________not1" localSheetId="33" hidden="1">{"pl_t&amp;d",#N/A,FALSE,"p&amp;l_t&amp;D_01_02 (2)"}</definedName>
    <definedName name="___________________________________________________________________________not1" localSheetId="31" hidden="1">{"pl_t&amp;d",#N/A,FALSE,"p&amp;l_t&amp;D_01_02 (2)"}</definedName>
    <definedName name="___________________________________________________________________________p1" localSheetId="33" hidden="1">{"pl_t&amp;d",#N/A,FALSE,"p&amp;l_t&amp;D_01_02 (2)"}</definedName>
    <definedName name="___________________________________________________________________________p1" localSheetId="31" hidden="1">{"pl_t&amp;d",#N/A,FALSE,"p&amp;l_t&amp;D_01_02 (2)"}</definedName>
    <definedName name="___________________________________________________________________________p2" localSheetId="33" hidden="1">{"pl_td_01_02",#N/A,FALSE,"p&amp;l_t&amp;D_01_02 (2)"}</definedName>
    <definedName name="___________________________________________________________________________p2" localSheetId="31" hidden="1">{"pl_td_01_02",#N/A,FALSE,"p&amp;l_t&amp;D_01_02 (2)"}</definedName>
    <definedName name="___________________________________________________________________________p3" localSheetId="33" hidden="1">{"pl_t&amp;d",#N/A,FALSE,"p&amp;l_t&amp;D_01_02 (2)"}</definedName>
    <definedName name="___________________________________________________________________________p3" localSheetId="31" hidden="1">{"pl_t&amp;d",#N/A,FALSE,"p&amp;l_t&amp;D_01_02 (2)"}</definedName>
    <definedName name="___________________________________________________________________________p4" localSheetId="33" hidden="1">{"pl_t&amp;d",#N/A,FALSE,"p&amp;l_t&amp;D_01_02 (2)"}</definedName>
    <definedName name="___________________________________________________________________________p4" localSheetId="31" hidden="1">{"pl_t&amp;d",#N/A,FALSE,"p&amp;l_t&amp;D_01_02 (2)"}</definedName>
    <definedName name="___________________________________________________________________________q2" localSheetId="33" hidden="1">{"pl_t&amp;d",#N/A,FALSE,"p&amp;l_t&amp;D_01_02 (2)"}</definedName>
    <definedName name="___________________________________________________________________________q2" localSheetId="31" hidden="1">{"pl_t&amp;d",#N/A,FALSE,"p&amp;l_t&amp;D_01_02 (2)"}</definedName>
    <definedName name="___________________________________________________________________________q3" localSheetId="33" hidden="1">{"pl_t&amp;d",#N/A,FALSE,"p&amp;l_t&amp;D_01_02 (2)"}</definedName>
    <definedName name="___________________________________________________________________________q3" localSheetId="31" hidden="1">{"pl_t&amp;d",#N/A,FALSE,"p&amp;l_t&amp;D_01_02 (2)"}</definedName>
    <definedName name="___________________________________________________________________________s1" localSheetId="33" hidden="1">{"pl_t&amp;d",#N/A,FALSE,"p&amp;l_t&amp;D_01_02 (2)"}</definedName>
    <definedName name="___________________________________________________________________________s1" localSheetId="31" hidden="1">{"pl_t&amp;d",#N/A,FALSE,"p&amp;l_t&amp;D_01_02 (2)"}</definedName>
    <definedName name="___________________________________________________________________________s2" localSheetId="33" hidden="1">{"pl_t&amp;d",#N/A,FALSE,"p&amp;l_t&amp;D_01_02 (2)"}</definedName>
    <definedName name="___________________________________________________________________________s2" localSheetId="31" hidden="1">{"pl_t&amp;d",#N/A,FALSE,"p&amp;l_t&amp;D_01_02 (2)"}</definedName>
    <definedName name="___________________________________________________________________________ss1" localSheetId="33" hidden="1">{"pl_t&amp;d",#N/A,FALSE,"p&amp;l_t&amp;D_01_02 (2)"}</definedName>
    <definedName name="___________________________________________________________________________ss1" localSheetId="31" hidden="1">{"pl_t&amp;d",#N/A,FALSE,"p&amp;l_t&amp;D_01_02 (2)"}</definedName>
    <definedName name="__________________________________________________________________________A22" localSheetId="67"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A22" localSheetId="69"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_B1" localSheetId="67" hidden="1">{"pl_t&amp;d",#N/A,FALSE,"p&amp;l_t&amp;D_01_02 (2)"}</definedName>
    <definedName name="__________________________________________________________________________B1" localSheetId="69" hidden="1">{"pl_t&amp;d",#N/A,FALSE,"p&amp;l_t&amp;D_01_02 (2)"}</definedName>
    <definedName name="__________________________________________________________________________dem2" hidden="1">{"pl_t&amp;d",#N/A,FALSE,"p&amp;l_t&amp;D_01_02 (2)"}</definedName>
    <definedName name="__________________________________________________________________________dem3" localSheetId="67" hidden="1">{"pl_t&amp;d",#N/A,FALSE,"p&amp;l_t&amp;D_01_02 (2)"}</definedName>
    <definedName name="__________________________________________________________________________dem3" localSheetId="69" hidden="1">{"pl_t&amp;d",#N/A,FALSE,"p&amp;l_t&amp;D_01_02 (2)"}</definedName>
    <definedName name="__________________________________________________________________________j3" localSheetId="67" hidden="1">{"pl_t&amp;d",#N/A,FALSE,"p&amp;l_t&amp;D_01_02 (2)"}</definedName>
    <definedName name="__________________________________________________________________________j3" localSheetId="69" hidden="1">{"pl_t&amp;d",#N/A,FALSE,"p&amp;l_t&amp;D_01_02 (2)"}</definedName>
    <definedName name="__________________________________________________________________________j4" localSheetId="67" hidden="1">{"pl_t&amp;d",#N/A,FALSE,"p&amp;l_t&amp;D_01_02 (2)"}</definedName>
    <definedName name="__________________________________________________________________________j4" localSheetId="69" hidden="1">{"pl_t&amp;d",#N/A,FALSE,"p&amp;l_t&amp;D_01_02 (2)"}</definedName>
    <definedName name="__________________________________________________________________________j5" localSheetId="67" hidden="1">{"pl_t&amp;d",#N/A,FALSE,"p&amp;l_t&amp;D_01_02 (2)"}</definedName>
    <definedName name="__________________________________________________________________________j5" localSheetId="69" hidden="1">{"pl_t&amp;d",#N/A,FALSE,"p&amp;l_t&amp;D_01_02 (2)"}</definedName>
    <definedName name="__________________________________________________________________________k1" localSheetId="67" hidden="1">{"pl_t&amp;d",#N/A,FALSE,"p&amp;l_t&amp;D_01_02 (2)"}</definedName>
    <definedName name="__________________________________________________________________________k1" localSheetId="69" hidden="1">{"pl_t&amp;d",#N/A,FALSE,"p&amp;l_t&amp;D_01_02 (2)"}</definedName>
    <definedName name="__________________________________________________________________________no1" localSheetId="67" hidden="1">{"pl_t&amp;d",#N/A,FALSE,"p&amp;l_t&amp;D_01_02 (2)"}</definedName>
    <definedName name="__________________________________________________________________________no1" localSheetId="69" hidden="1">{"pl_t&amp;d",#N/A,FALSE,"p&amp;l_t&amp;D_01_02 (2)"}</definedName>
    <definedName name="__________________________________________________________________________not1" localSheetId="67" hidden="1">{"pl_t&amp;d",#N/A,FALSE,"p&amp;l_t&amp;D_01_02 (2)"}</definedName>
    <definedName name="__________________________________________________________________________not1" localSheetId="69" hidden="1">{"pl_t&amp;d",#N/A,FALSE,"p&amp;l_t&amp;D_01_02 (2)"}</definedName>
    <definedName name="__________________________________________________________________________p1" localSheetId="67" hidden="1">{"pl_t&amp;d",#N/A,FALSE,"p&amp;l_t&amp;D_01_02 (2)"}</definedName>
    <definedName name="__________________________________________________________________________p1" localSheetId="69" hidden="1">{"pl_t&amp;d",#N/A,FALSE,"p&amp;l_t&amp;D_01_02 (2)"}</definedName>
    <definedName name="__________________________________________________________________________p2" localSheetId="67" hidden="1">{"pl_td_01_02",#N/A,FALSE,"p&amp;l_t&amp;D_01_02 (2)"}</definedName>
    <definedName name="__________________________________________________________________________p2" localSheetId="69" hidden="1">{"pl_td_01_02",#N/A,FALSE,"p&amp;l_t&amp;D_01_02 (2)"}</definedName>
    <definedName name="__________________________________________________________________________p3" localSheetId="67" hidden="1">{"pl_t&amp;d",#N/A,FALSE,"p&amp;l_t&amp;D_01_02 (2)"}</definedName>
    <definedName name="__________________________________________________________________________p3" localSheetId="69" hidden="1">{"pl_t&amp;d",#N/A,FALSE,"p&amp;l_t&amp;D_01_02 (2)"}</definedName>
    <definedName name="__________________________________________________________________________p4" localSheetId="67" hidden="1">{"pl_t&amp;d",#N/A,FALSE,"p&amp;l_t&amp;D_01_02 (2)"}</definedName>
    <definedName name="__________________________________________________________________________p4" localSheetId="69" hidden="1">{"pl_t&amp;d",#N/A,FALSE,"p&amp;l_t&amp;D_01_02 (2)"}</definedName>
    <definedName name="__________________________________________________________________________q2" localSheetId="67" hidden="1">{"pl_t&amp;d",#N/A,FALSE,"p&amp;l_t&amp;D_01_02 (2)"}</definedName>
    <definedName name="__________________________________________________________________________q2" localSheetId="69" hidden="1">{"pl_t&amp;d",#N/A,FALSE,"p&amp;l_t&amp;D_01_02 (2)"}</definedName>
    <definedName name="__________________________________________________________________________q3" localSheetId="67" hidden="1">{"pl_t&amp;d",#N/A,FALSE,"p&amp;l_t&amp;D_01_02 (2)"}</definedName>
    <definedName name="__________________________________________________________________________q3" localSheetId="69" hidden="1">{"pl_t&amp;d",#N/A,FALSE,"p&amp;l_t&amp;D_01_02 (2)"}</definedName>
    <definedName name="__________________________________________________________________________s1" localSheetId="67" hidden="1">{"pl_t&amp;d",#N/A,FALSE,"p&amp;l_t&amp;D_01_02 (2)"}</definedName>
    <definedName name="__________________________________________________________________________s1" localSheetId="69" hidden="1">{"pl_t&amp;d",#N/A,FALSE,"p&amp;l_t&amp;D_01_02 (2)"}</definedName>
    <definedName name="__________________________________________________________________________s2" localSheetId="67" hidden="1">{"pl_t&amp;d",#N/A,FALSE,"p&amp;l_t&amp;D_01_02 (2)"}</definedName>
    <definedName name="__________________________________________________________________________s2" localSheetId="69" hidden="1">{"pl_t&amp;d",#N/A,FALSE,"p&amp;l_t&amp;D_01_02 (2)"}</definedName>
    <definedName name="__________________________________________________________________________ss1" localSheetId="67" hidden="1">{"pl_t&amp;d",#N/A,FALSE,"p&amp;l_t&amp;D_01_02 (2)"}</definedName>
    <definedName name="__________________________________________________________________________ss1" localSheetId="69" hidden="1">{"pl_t&amp;d",#N/A,FALSE,"p&amp;l_t&amp;D_01_02 (2)"}</definedName>
    <definedName name="_________________________________________________________________________A22" localSheetId="66"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_B1" localSheetId="66" hidden="1">{"pl_t&amp;d",#N/A,FALSE,"p&amp;l_t&amp;D_01_02 (2)"}</definedName>
    <definedName name="_________________________________________________________________________dem2" localSheetId="63" hidden="1">{"pl_t&amp;d",#N/A,FALSE,"p&amp;l_t&amp;D_01_02 (2)"}</definedName>
    <definedName name="_________________________________________________________________________dem3" localSheetId="66" hidden="1">{"pl_t&amp;d",#N/A,FALSE,"p&amp;l_t&amp;D_01_02 (2)"}</definedName>
    <definedName name="_________________________________________________________________________j3" localSheetId="66" hidden="1">{"pl_t&amp;d",#N/A,FALSE,"p&amp;l_t&amp;D_01_02 (2)"}</definedName>
    <definedName name="_________________________________________________________________________j4" localSheetId="66" hidden="1">{"pl_t&amp;d",#N/A,FALSE,"p&amp;l_t&amp;D_01_02 (2)"}</definedName>
    <definedName name="_________________________________________________________________________j5" localSheetId="66" hidden="1">{"pl_t&amp;d",#N/A,FALSE,"p&amp;l_t&amp;D_01_02 (2)"}</definedName>
    <definedName name="_________________________________________________________________________k1" localSheetId="66" hidden="1">{"pl_t&amp;d",#N/A,FALSE,"p&amp;l_t&amp;D_01_02 (2)"}</definedName>
    <definedName name="_________________________________________________________________________no1" localSheetId="66" hidden="1">{"pl_t&amp;d",#N/A,FALSE,"p&amp;l_t&amp;D_01_02 (2)"}</definedName>
    <definedName name="_________________________________________________________________________not1" localSheetId="66" hidden="1">{"pl_t&amp;d",#N/A,FALSE,"p&amp;l_t&amp;D_01_02 (2)"}</definedName>
    <definedName name="_________________________________________________________________________p1" localSheetId="66" hidden="1">{"pl_t&amp;d",#N/A,FALSE,"p&amp;l_t&amp;D_01_02 (2)"}</definedName>
    <definedName name="_________________________________________________________________________p2" localSheetId="66" hidden="1">{"pl_td_01_02",#N/A,FALSE,"p&amp;l_t&amp;D_01_02 (2)"}</definedName>
    <definedName name="_________________________________________________________________________p3" localSheetId="66" hidden="1">{"pl_t&amp;d",#N/A,FALSE,"p&amp;l_t&amp;D_01_02 (2)"}</definedName>
    <definedName name="_________________________________________________________________________p4" localSheetId="66" hidden="1">{"pl_t&amp;d",#N/A,FALSE,"p&amp;l_t&amp;D_01_02 (2)"}</definedName>
    <definedName name="_________________________________________________________________________q2" localSheetId="66" hidden="1">{"pl_t&amp;d",#N/A,FALSE,"p&amp;l_t&amp;D_01_02 (2)"}</definedName>
    <definedName name="_________________________________________________________________________q3" localSheetId="66" hidden="1">{"pl_t&amp;d",#N/A,FALSE,"p&amp;l_t&amp;D_01_02 (2)"}</definedName>
    <definedName name="_________________________________________________________________________s1" localSheetId="66" hidden="1">{"pl_t&amp;d",#N/A,FALSE,"p&amp;l_t&amp;D_01_02 (2)"}</definedName>
    <definedName name="_________________________________________________________________________s2" localSheetId="66" hidden="1">{"pl_t&amp;d",#N/A,FALSE,"p&amp;l_t&amp;D_01_02 (2)"}</definedName>
    <definedName name="_________________________________________________________________________ss1" localSheetId="66" hidden="1">{"pl_t&amp;d",#N/A,FALSE,"p&amp;l_t&amp;D_01_02 (2)"}</definedName>
    <definedName name="________________________________________________________________________A22" localSheetId="65"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_B1" localSheetId="65" hidden="1">{"pl_t&amp;d",#N/A,FALSE,"p&amp;l_t&amp;D_01_02 (2)"}</definedName>
    <definedName name="________________________________________________________________________dem2" localSheetId="58" hidden="1">{"pl_t&amp;d",#N/A,FALSE,"p&amp;l_t&amp;D_01_02 (2)"}</definedName>
    <definedName name="________________________________________________________________________dem2" localSheetId="60" hidden="1">{"pl_t&amp;d",#N/A,FALSE,"p&amp;l_t&amp;D_01_02 (2)"}</definedName>
    <definedName name="________________________________________________________________________dem3" localSheetId="65" hidden="1">{"pl_t&amp;d",#N/A,FALSE,"p&amp;l_t&amp;D_01_02 (2)"}</definedName>
    <definedName name="________________________________________________________________________j3" localSheetId="65" hidden="1">{"pl_t&amp;d",#N/A,FALSE,"p&amp;l_t&amp;D_01_02 (2)"}</definedName>
    <definedName name="________________________________________________________________________j4" localSheetId="65" hidden="1">{"pl_t&amp;d",#N/A,FALSE,"p&amp;l_t&amp;D_01_02 (2)"}</definedName>
    <definedName name="________________________________________________________________________j5" localSheetId="65" hidden="1">{"pl_t&amp;d",#N/A,FALSE,"p&amp;l_t&amp;D_01_02 (2)"}</definedName>
    <definedName name="________________________________________________________________________k1" localSheetId="65" hidden="1">{"pl_t&amp;d",#N/A,FALSE,"p&amp;l_t&amp;D_01_02 (2)"}</definedName>
    <definedName name="________________________________________________________________________no1" localSheetId="65" hidden="1">{"pl_t&amp;d",#N/A,FALSE,"p&amp;l_t&amp;D_01_02 (2)"}</definedName>
    <definedName name="________________________________________________________________________not1" localSheetId="65" hidden="1">{"pl_t&amp;d",#N/A,FALSE,"p&amp;l_t&amp;D_01_02 (2)"}</definedName>
    <definedName name="________________________________________________________________________p1" localSheetId="65" hidden="1">{"pl_t&amp;d",#N/A,FALSE,"p&amp;l_t&amp;D_01_02 (2)"}</definedName>
    <definedName name="________________________________________________________________________p2" localSheetId="65" hidden="1">{"pl_td_01_02",#N/A,FALSE,"p&amp;l_t&amp;D_01_02 (2)"}</definedName>
    <definedName name="________________________________________________________________________p3" localSheetId="65" hidden="1">{"pl_t&amp;d",#N/A,FALSE,"p&amp;l_t&amp;D_01_02 (2)"}</definedName>
    <definedName name="________________________________________________________________________p4" localSheetId="65" hidden="1">{"pl_t&amp;d",#N/A,FALSE,"p&amp;l_t&amp;D_01_02 (2)"}</definedName>
    <definedName name="________________________________________________________________________q2" localSheetId="65" hidden="1">{"pl_t&amp;d",#N/A,FALSE,"p&amp;l_t&amp;D_01_02 (2)"}</definedName>
    <definedName name="________________________________________________________________________q3" localSheetId="65" hidden="1">{"pl_t&amp;d",#N/A,FALSE,"p&amp;l_t&amp;D_01_02 (2)"}</definedName>
    <definedName name="________________________________________________________________________s1" localSheetId="65" hidden="1">{"pl_t&amp;d",#N/A,FALSE,"p&amp;l_t&amp;D_01_02 (2)"}</definedName>
    <definedName name="________________________________________________________________________s2" localSheetId="65" hidden="1">{"pl_t&amp;d",#N/A,FALSE,"p&amp;l_t&amp;D_01_02 (2)"}</definedName>
    <definedName name="________________________________________________________________________ss1" localSheetId="65" hidden="1">{"pl_t&amp;d",#N/A,FALSE,"p&amp;l_t&amp;D_01_02 (2)"}</definedName>
    <definedName name="_______________________________________________________________________A22" localSheetId="64"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_B1" localSheetId="64" hidden="1">{"pl_t&amp;d",#N/A,FALSE,"p&amp;l_t&amp;D_01_02 (2)"}</definedName>
    <definedName name="_______________________________________________________________________dem2" hidden="1">{"pl_t&amp;d",#N/A,FALSE,"p&amp;l_t&amp;D_01_02 (2)"}</definedName>
    <definedName name="_______________________________________________________________________dem3" localSheetId="64" hidden="1">{"pl_t&amp;d",#N/A,FALSE,"p&amp;l_t&amp;D_01_02 (2)"}</definedName>
    <definedName name="_______________________________________________________________________j3" localSheetId="64" hidden="1">{"pl_t&amp;d",#N/A,FALSE,"p&amp;l_t&amp;D_01_02 (2)"}</definedName>
    <definedName name="_______________________________________________________________________j4" localSheetId="64" hidden="1">{"pl_t&amp;d",#N/A,FALSE,"p&amp;l_t&amp;D_01_02 (2)"}</definedName>
    <definedName name="_______________________________________________________________________j5" localSheetId="64" hidden="1">{"pl_t&amp;d",#N/A,FALSE,"p&amp;l_t&amp;D_01_02 (2)"}</definedName>
    <definedName name="_______________________________________________________________________k1" localSheetId="64" hidden="1">{"pl_t&amp;d",#N/A,FALSE,"p&amp;l_t&amp;D_01_02 (2)"}</definedName>
    <definedName name="_______________________________________________________________________no1" localSheetId="64" hidden="1">{"pl_t&amp;d",#N/A,FALSE,"p&amp;l_t&amp;D_01_02 (2)"}</definedName>
    <definedName name="_______________________________________________________________________not1" localSheetId="64" hidden="1">{"pl_t&amp;d",#N/A,FALSE,"p&amp;l_t&amp;D_01_02 (2)"}</definedName>
    <definedName name="_______________________________________________________________________p1" localSheetId="64" hidden="1">{"pl_t&amp;d",#N/A,FALSE,"p&amp;l_t&amp;D_01_02 (2)"}</definedName>
    <definedName name="_______________________________________________________________________p2" localSheetId="64" hidden="1">{"pl_td_01_02",#N/A,FALSE,"p&amp;l_t&amp;D_01_02 (2)"}</definedName>
    <definedName name="_______________________________________________________________________p3" localSheetId="64" hidden="1">{"pl_t&amp;d",#N/A,FALSE,"p&amp;l_t&amp;D_01_02 (2)"}</definedName>
    <definedName name="_______________________________________________________________________p4" localSheetId="64" hidden="1">{"pl_t&amp;d",#N/A,FALSE,"p&amp;l_t&amp;D_01_02 (2)"}</definedName>
    <definedName name="_______________________________________________________________________q2" localSheetId="64" hidden="1">{"pl_t&amp;d",#N/A,FALSE,"p&amp;l_t&amp;D_01_02 (2)"}</definedName>
    <definedName name="_______________________________________________________________________q3" localSheetId="64" hidden="1">{"pl_t&amp;d",#N/A,FALSE,"p&amp;l_t&amp;D_01_02 (2)"}</definedName>
    <definedName name="_______________________________________________________________________s1" localSheetId="64" hidden="1">{"pl_t&amp;d",#N/A,FALSE,"p&amp;l_t&amp;D_01_02 (2)"}</definedName>
    <definedName name="_______________________________________________________________________s2" localSheetId="64" hidden="1">{"pl_t&amp;d",#N/A,FALSE,"p&amp;l_t&amp;D_01_02 (2)"}</definedName>
    <definedName name="_______________________________________________________________________ss1" localSheetId="64" hidden="1">{"pl_t&amp;d",#N/A,FALSE,"p&amp;l_t&amp;D_01_02 (2)"}</definedName>
    <definedName name="_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_B1" localSheetId="13" hidden="1">{"pl_t&amp;d",#N/A,FALSE,"p&amp;l_t&amp;D_01_02 (2)"}</definedName>
    <definedName name="______________________________________________________________________B1" hidden="1">{"pl_t&amp;d",#N/A,FALSE,"p&amp;l_t&amp;D_01_02 (2)"}</definedName>
    <definedName name="______________________________________________________________________dem2" localSheetId="13" hidden="1">{"pl_t&amp;d",#N/A,FALSE,"p&amp;l_t&amp;D_01_02 (2)"}</definedName>
    <definedName name="______________________________________________________________________dem2" hidden="1">{"pl_t&amp;d",#N/A,FALSE,"p&amp;l_t&amp;D_01_02 (2)"}</definedName>
    <definedName name="______________________________________________________________________dem3" hidden="1">{"pl_t&amp;d",#N/A,FALSE,"p&amp;l_t&amp;D_01_02 (2)"}</definedName>
    <definedName name="______________________________________________________________________j3" localSheetId="13" hidden="1">{"pl_t&amp;d",#N/A,FALSE,"p&amp;l_t&amp;D_01_02 (2)"}</definedName>
    <definedName name="______________________________________________________________________j3" hidden="1">{"pl_t&amp;d",#N/A,FALSE,"p&amp;l_t&amp;D_01_02 (2)"}</definedName>
    <definedName name="______________________________________________________________________j4" localSheetId="13" hidden="1">{"pl_t&amp;d",#N/A,FALSE,"p&amp;l_t&amp;D_01_02 (2)"}</definedName>
    <definedName name="______________________________________________________________________j4" hidden="1">{"pl_t&amp;d",#N/A,FALSE,"p&amp;l_t&amp;D_01_02 (2)"}</definedName>
    <definedName name="______________________________________________________________________j5" localSheetId="13" hidden="1">{"pl_t&amp;d",#N/A,FALSE,"p&amp;l_t&amp;D_01_02 (2)"}</definedName>
    <definedName name="______________________________________________________________________j5" hidden="1">{"pl_t&amp;d",#N/A,FALSE,"p&amp;l_t&amp;D_01_02 (2)"}</definedName>
    <definedName name="______________________________________________________________________k1" localSheetId="13" hidden="1">{"pl_t&amp;d",#N/A,FALSE,"p&amp;l_t&amp;D_01_02 (2)"}</definedName>
    <definedName name="______________________________________________________________________k1" hidden="1">{"pl_t&amp;d",#N/A,FALSE,"p&amp;l_t&amp;D_01_02 (2)"}</definedName>
    <definedName name="______________________________________________________________________no1" localSheetId="13" hidden="1">{"pl_t&amp;d",#N/A,FALSE,"p&amp;l_t&amp;D_01_02 (2)"}</definedName>
    <definedName name="______________________________________________________________________no1" hidden="1">{"pl_t&amp;d",#N/A,FALSE,"p&amp;l_t&amp;D_01_02 (2)"}</definedName>
    <definedName name="______________________________________________________________________not1" localSheetId="13" hidden="1">{"pl_t&amp;d",#N/A,FALSE,"p&amp;l_t&amp;D_01_02 (2)"}</definedName>
    <definedName name="______________________________________________________________________not1" hidden="1">{"pl_t&amp;d",#N/A,FALSE,"p&amp;l_t&amp;D_01_02 (2)"}</definedName>
    <definedName name="______________________________________________________________________p1" localSheetId="13" hidden="1">{"pl_t&amp;d",#N/A,FALSE,"p&amp;l_t&amp;D_01_02 (2)"}</definedName>
    <definedName name="______________________________________________________________________p1" hidden="1">{"pl_t&amp;d",#N/A,FALSE,"p&amp;l_t&amp;D_01_02 (2)"}</definedName>
    <definedName name="______________________________________________________________________p2" localSheetId="13" hidden="1">{"pl_td_01_02",#N/A,FALSE,"p&amp;l_t&amp;D_01_02 (2)"}</definedName>
    <definedName name="______________________________________________________________________p2" hidden="1">{"pl_td_01_02",#N/A,FALSE,"p&amp;l_t&amp;D_01_02 (2)"}</definedName>
    <definedName name="______________________________________________________________________p3" localSheetId="13" hidden="1">{"pl_t&amp;d",#N/A,FALSE,"p&amp;l_t&amp;D_01_02 (2)"}</definedName>
    <definedName name="______________________________________________________________________p3" hidden="1">{"pl_t&amp;d",#N/A,FALSE,"p&amp;l_t&amp;D_01_02 (2)"}</definedName>
    <definedName name="______________________________________________________________________p4" localSheetId="13" hidden="1">{"pl_t&amp;d",#N/A,FALSE,"p&amp;l_t&amp;D_01_02 (2)"}</definedName>
    <definedName name="______________________________________________________________________p4" hidden="1">{"pl_t&amp;d",#N/A,FALSE,"p&amp;l_t&amp;D_01_02 (2)"}</definedName>
    <definedName name="______________________________________________________________________q2" localSheetId="13" hidden="1">{"pl_t&amp;d",#N/A,FALSE,"p&amp;l_t&amp;D_01_02 (2)"}</definedName>
    <definedName name="______________________________________________________________________q2" hidden="1">{"pl_t&amp;d",#N/A,FALSE,"p&amp;l_t&amp;D_01_02 (2)"}</definedName>
    <definedName name="______________________________________________________________________q3" localSheetId="13" hidden="1">{"pl_t&amp;d",#N/A,FALSE,"p&amp;l_t&amp;D_01_02 (2)"}</definedName>
    <definedName name="______________________________________________________________________q3" hidden="1">{"pl_t&amp;d",#N/A,FALSE,"p&amp;l_t&amp;D_01_02 (2)"}</definedName>
    <definedName name="______________________________________________________________________s1" localSheetId="13" hidden="1">{"pl_t&amp;d",#N/A,FALSE,"p&amp;l_t&amp;D_01_02 (2)"}</definedName>
    <definedName name="______________________________________________________________________s1" hidden="1">{"pl_t&amp;d",#N/A,FALSE,"p&amp;l_t&amp;D_01_02 (2)"}</definedName>
    <definedName name="______________________________________________________________________s2" localSheetId="13" hidden="1">{"pl_t&amp;d",#N/A,FALSE,"p&amp;l_t&amp;D_01_02 (2)"}</definedName>
    <definedName name="______________________________________________________________________s2" hidden="1">{"pl_t&amp;d",#N/A,FALSE,"p&amp;l_t&amp;D_01_02 (2)"}</definedName>
    <definedName name="______________________________________________________________________ss1" localSheetId="13" hidden="1">{"pl_t&amp;d",#N/A,FALSE,"p&amp;l_t&amp;D_01_02 (2)"}</definedName>
    <definedName name="______________________________________________________________________ss1" hidden="1">{"pl_t&amp;d",#N/A,FALSE,"p&amp;l_t&amp;D_01_02 (2)"}</definedName>
    <definedName name="__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_B1" hidden="1">{"pl_t&amp;d",#N/A,FALSE,"p&amp;l_t&amp;D_01_02 (2)"}</definedName>
    <definedName name="_____________________________________________________________________dem2" localSheetId="62" hidden="1">{"pl_t&amp;d",#N/A,FALSE,"p&amp;l_t&amp;D_01_02 (2)"}</definedName>
    <definedName name="_____________________________________________________________________dem3" hidden="1">{"pl_t&amp;d",#N/A,FALSE,"p&amp;l_t&amp;D_01_02 (2)"}</definedName>
    <definedName name="_____________________________________________________________________j3" hidden="1">{"pl_t&amp;d",#N/A,FALSE,"p&amp;l_t&amp;D_01_02 (2)"}</definedName>
    <definedName name="_____________________________________________________________________j4" hidden="1">{"pl_t&amp;d",#N/A,FALSE,"p&amp;l_t&amp;D_01_02 (2)"}</definedName>
    <definedName name="_____________________________________________________________________j5" hidden="1">{"pl_t&amp;d",#N/A,FALSE,"p&amp;l_t&amp;D_01_02 (2)"}</definedName>
    <definedName name="_____________________________________________________________________k1" hidden="1">{"pl_t&amp;d",#N/A,FALSE,"p&amp;l_t&amp;D_01_02 (2)"}</definedName>
    <definedName name="_____________________________________________________________________no1" hidden="1">{"pl_t&amp;d",#N/A,FALSE,"p&amp;l_t&amp;D_01_02 (2)"}</definedName>
    <definedName name="_____________________________________________________________________not1" hidden="1">{"pl_t&amp;d",#N/A,FALSE,"p&amp;l_t&amp;D_01_02 (2)"}</definedName>
    <definedName name="_____________________________________________________________________p1" hidden="1">{"pl_t&amp;d",#N/A,FALSE,"p&amp;l_t&amp;D_01_02 (2)"}</definedName>
    <definedName name="_____________________________________________________________________p2" hidden="1">{"pl_td_01_02",#N/A,FALSE,"p&amp;l_t&amp;D_01_02 (2)"}</definedName>
    <definedName name="_____________________________________________________________________p3" hidden="1">{"pl_t&amp;d",#N/A,FALSE,"p&amp;l_t&amp;D_01_02 (2)"}</definedName>
    <definedName name="_____________________________________________________________________p4" hidden="1">{"pl_t&amp;d",#N/A,FALSE,"p&amp;l_t&amp;D_01_02 (2)"}</definedName>
    <definedName name="_____________________________________________________________________q2" hidden="1">{"pl_t&amp;d",#N/A,FALSE,"p&amp;l_t&amp;D_01_02 (2)"}</definedName>
    <definedName name="_____________________________________________________________________q3" hidden="1">{"pl_t&amp;d",#N/A,FALSE,"p&amp;l_t&amp;D_01_02 (2)"}</definedName>
    <definedName name="_____________________________________________________________________s1" hidden="1">{"pl_t&amp;d",#N/A,FALSE,"p&amp;l_t&amp;D_01_02 (2)"}</definedName>
    <definedName name="_____________________________________________________________________s2" hidden="1">{"pl_t&amp;d",#N/A,FALSE,"p&amp;l_t&amp;D_01_02 (2)"}</definedName>
    <definedName name="_____________________________________________________________________ss1" hidden="1">{"pl_t&amp;d",#N/A,FALSE,"p&amp;l_t&amp;D_01_02 (2)"}</definedName>
    <definedName name="____________________________________________________________________A22" localSheetId="57"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A22" localSheetId="59"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A22" localSheetId="61"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A22" localSheetId="68"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A22" localSheetId="70"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A22" localSheetId="7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A22" localSheetId="87"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_B1" hidden="1">{"pl_t&amp;d",#N/A,FALSE,"p&amp;l_t&amp;D_01_02 (2)"}</definedName>
    <definedName name="____________________________________________________________________dem2" localSheetId="55" hidden="1">{"pl_t&amp;d",#N/A,FALSE,"p&amp;l_t&amp;D_01_02 (2)"}</definedName>
    <definedName name="____________________________________________________________________dem2" localSheetId="56" hidden="1">{"pl_t&amp;d",#N/A,FALSE,"p&amp;l_t&amp;D_01_02 (2)"}</definedName>
    <definedName name="____________________________________________________________________dem3" localSheetId="57" hidden="1">{"pl_t&amp;d",#N/A,FALSE,"p&amp;l_t&amp;D_01_02 (2)"}</definedName>
    <definedName name="____________________________________________________________________dem3" localSheetId="59" hidden="1">{"pl_t&amp;d",#N/A,FALSE,"p&amp;l_t&amp;D_01_02 (2)"}</definedName>
    <definedName name="____________________________________________________________________dem3" localSheetId="61" hidden="1">{"pl_t&amp;d",#N/A,FALSE,"p&amp;l_t&amp;D_01_02 (2)"}</definedName>
    <definedName name="____________________________________________________________________dem3" localSheetId="68" hidden="1">{"pl_t&amp;d",#N/A,FALSE,"p&amp;l_t&amp;D_01_02 (2)"}</definedName>
    <definedName name="____________________________________________________________________dem3" localSheetId="70" hidden="1">{"pl_t&amp;d",#N/A,FALSE,"p&amp;l_t&amp;D_01_02 (2)"}</definedName>
    <definedName name="____________________________________________________________________dem3" localSheetId="73" hidden="1">{"pl_t&amp;d",#N/A,FALSE,"p&amp;l_t&amp;D_01_02 (2)"}</definedName>
    <definedName name="____________________________________________________________________dem3" localSheetId="87" hidden="1">{"pl_t&amp;d",#N/A,FALSE,"p&amp;l_t&amp;D_01_02 (2)"}</definedName>
    <definedName name="____________________________________________________________________j3" hidden="1">{"pl_t&amp;d",#N/A,FALSE,"p&amp;l_t&amp;D_01_02 (2)"}</definedName>
    <definedName name="____________________________________________________________________j4" hidden="1">{"pl_t&amp;d",#N/A,FALSE,"p&amp;l_t&amp;D_01_02 (2)"}</definedName>
    <definedName name="____________________________________________________________________j5" hidden="1">{"pl_t&amp;d",#N/A,FALSE,"p&amp;l_t&amp;D_01_02 (2)"}</definedName>
    <definedName name="____________________________________________________________________k1" hidden="1">{"pl_t&amp;d",#N/A,FALSE,"p&amp;l_t&amp;D_01_02 (2)"}</definedName>
    <definedName name="____________________________________________________________________no1" hidden="1">{"pl_t&amp;d",#N/A,FALSE,"p&amp;l_t&amp;D_01_02 (2)"}</definedName>
    <definedName name="____________________________________________________________________not1" hidden="1">{"pl_t&amp;d",#N/A,FALSE,"p&amp;l_t&amp;D_01_02 (2)"}</definedName>
    <definedName name="____________________________________________________________________p1" hidden="1">{"pl_t&amp;d",#N/A,FALSE,"p&amp;l_t&amp;D_01_02 (2)"}</definedName>
    <definedName name="____________________________________________________________________p2" hidden="1">{"pl_td_01_02",#N/A,FALSE,"p&amp;l_t&amp;D_01_02 (2)"}</definedName>
    <definedName name="____________________________________________________________________p3" hidden="1">{"pl_t&amp;d",#N/A,FALSE,"p&amp;l_t&amp;D_01_02 (2)"}</definedName>
    <definedName name="____________________________________________________________________p4" hidden="1">{"pl_t&amp;d",#N/A,FALSE,"p&amp;l_t&amp;D_01_02 (2)"}</definedName>
    <definedName name="____________________________________________________________________q2" hidden="1">{"pl_t&amp;d",#N/A,FALSE,"p&amp;l_t&amp;D_01_02 (2)"}</definedName>
    <definedName name="____________________________________________________________________q3" hidden="1">{"pl_t&amp;d",#N/A,FALSE,"p&amp;l_t&amp;D_01_02 (2)"}</definedName>
    <definedName name="____________________________________________________________________s1" hidden="1">{"pl_t&amp;d",#N/A,FALSE,"p&amp;l_t&amp;D_01_02 (2)"}</definedName>
    <definedName name="____________________________________________________________________s2" hidden="1">{"pl_t&amp;d",#N/A,FALSE,"p&amp;l_t&amp;D_01_02 (2)"}</definedName>
    <definedName name="____________________________________________________________________ss1" hidden="1">{"pl_t&amp;d",#N/A,FALSE,"p&amp;l_t&amp;D_01_02 (2)"}</definedName>
    <definedName name="__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_B1" localSheetId="57" hidden="1">{"pl_t&amp;d",#N/A,FALSE,"p&amp;l_t&amp;D_01_02 (2)"}</definedName>
    <definedName name="___________________________________________________________________B1" localSheetId="59" hidden="1">{"pl_t&amp;d",#N/A,FALSE,"p&amp;l_t&amp;D_01_02 (2)"}</definedName>
    <definedName name="___________________________________________________________________B1" localSheetId="61" hidden="1">{"pl_t&amp;d",#N/A,FALSE,"p&amp;l_t&amp;D_01_02 (2)"}</definedName>
    <definedName name="___________________________________________________________________B1" localSheetId="68" hidden="1">{"pl_t&amp;d",#N/A,FALSE,"p&amp;l_t&amp;D_01_02 (2)"}</definedName>
    <definedName name="___________________________________________________________________B1" localSheetId="70" hidden="1">{"pl_t&amp;d",#N/A,FALSE,"p&amp;l_t&amp;D_01_02 (2)"}</definedName>
    <definedName name="___________________________________________________________________B1" localSheetId="73" hidden="1">{"pl_t&amp;d",#N/A,FALSE,"p&amp;l_t&amp;D_01_02 (2)"}</definedName>
    <definedName name="___________________________________________________________________B1" localSheetId="87" hidden="1">{"pl_t&amp;d",#N/A,FALSE,"p&amp;l_t&amp;D_01_02 (2)"}</definedName>
    <definedName name="___________________________________________________________________dem2" hidden="1">{"pl_t&amp;d",#N/A,FALSE,"p&amp;l_t&amp;D_01_02 (2)"}</definedName>
    <definedName name="___________________________________________________________________dem3" hidden="1">{"pl_t&amp;d",#N/A,FALSE,"p&amp;l_t&amp;D_01_02 (2)"}</definedName>
    <definedName name="___________________________________________________________________j3" localSheetId="57" hidden="1">{"pl_t&amp;d",#N/A,FALSE,"p&amp;l_t&amp;D_01_02 (2)"}</definedName>
    <definedName name="___________________________________________________________________j3" localSheetId="59" hidden="1">{"pl_t&amp;d",#N/A,FALSE,"p&amp;l_t&amp;D_01_02 (2)"}</definedName>
    <definedName name="___________________________________________________________________j3" localSheetId="61" hidden="1">{"pl_t&amp;d",#N/A,FALSE,"p&amp;l_t&amp;D_01_02 (2)"}</definedName>
    <definedName name="___________________________________________________________________j3" localSheetId="68" hidden="1">{"pl_t&amp;d",#N/A,FALSE,"p&amp;l_t&amp;D_01_02 (2)"}</definedName>
    <definedName name="___________________________________________________________________j3" localSheetId="70" hidden="1">{"pl_t&amp;d",#N/A,FALSE,"p&amp;l_t&amp;D_01_02 (2)"}</definedName>
    <definedName name="___________________________________________________________________j3" localSheetId="73" hidden="1">{"pl_t&amp;d",#N/A,FALSE,"p&amp;l_t&amp;D_01_02 (2)"}</definedName>
    <definedName name="___________________________________________________________________j3" localSheetId="87" hidden="1">{"pl_t&amp;d",#N/A,FALSE,"p&amp;l_t&amp;D_01_02 (2)"}</definedName>
    <definedName name="___________________________________________________________________j4" localSheetId="57" hidden="1">{"pl_t&amp;d",#N/A,FALSE,"p&amp;l_t&amp;D_01_02 (2)"}</definedName>
    <definedName name="___________________________________________________________________j4" localSheetId="59" hidden="1">{"pl_t&amp;d",#N/A,FALSE,"p&amp;l_t&amp;D_01_02 (2)"}</definedName>
    <definedName name="___________________________________________________________________j4" localSheetId="61" hidden="1">{"pl_t&amp;d",#N/A,FALSE,"p&amp;l_t&amp;D_01_02 (2)"}</definedName>
    <definedName name="___________________________________________________________________j4" localSheetId="68" hidden="1">{"pl_t&amp;d",#N/A,FALSE,"p&amp;l_t&amp;D_01_02 (2)"}</definedName>
    <definedName name="___________________________________________________________________j4" localSheetId="70" hidden="1">{"pl_t&amp;d",#N/A,FALSE,"p&amp;l_t&amp;D_01_02 (2)"}</definedName>
    <definedName name="___________________________________________________________________j4" localSheetId="73" hidden="1">{"pl_t&amp;d",#N/A,FALSE,"p&amp;l_t&amp;D_01_02 (2)"}</definedName>
    <definedName name="___________________________________________________________________j4" localSheetId="87" hidden="1">{"pl_t&amp;d",#N/A,FALSE,"p&amp;l_t&amp;D_01_02 (2)"}</definedName>
    <definedName name="___________________________________________________________________j5" localSheetId="57" hidden="1">{"pl_t&amp;d",#N/A,FALSE,"p&amp;l_t&amp;D_01_02 (2)"}</definedName>
    <definedName name="___________________________________________________________________j5" localSheetId="59" hidden="1">{"pl_t&amp;d",#N/A,FALSE,"p&amp;l_t&amp;D_01_02 (2)"}</definedName>
    <definedName name="___________________________________________________________________j5" localSheetId="61" hidden="1">{"pl_t&amp;d",#N/A,FALSE,"p&amp;l_t&amp;D_01_02 (2)"}</definedName>
    <definedName name="___________________________________________________________________j5" localSheetId="68" hidden="1">{"pl_t&amp;d",#N/A,FALSE,"p&amp;l_t&amp;D_01_02 (2)"}</definedName>
    <definedName name="___________________________________________________________________j5" localSheetId="70" hidden="1">{"pl_t&amp;d",#N/A,FALSE,"p&amp;l_t&amp;D_01_02 (2)"}</definedName>
    <definedName name="___________________________________________________________________j5" localSheetId="73" hidden="1">{"pl_t&amp;d",#N/A,FALSE,"p&amp;l_t&amp;D_01_02 (2)"}</definedName>
    <definedName name="___________________________________________________________________j5" localSheetId="87" hidden="1">{"pl_t&amp;d",#N/A,FALSE,"p&amp;l_t&amp;D_01_02 (2)"}</definedName>
    <definedName name="___________________________________________________________________k1" localSheetId="57" hidden="1">{"pl_t&amp;d",#N/A,FALSE,"p&amp;l_t&amp;D_01_02 (2)"}</definedName>
    <definedName name="___________________________________________________________________k1" localSheetId="59" hidden="1">{"pl_t&amp;d",#N/A,FALSE,"p&amp;l_t&amp;D_01_02 (2)"}</definedName>
    <definedName name="___________________________________________________________________k1" localSheetId="61" hidden="1">{"pl_t&amp;d",#N/A,FALSE,"p&amp;l_t&amp;D_01_02 (2)"}</definedName>
    <definedName name="___________________________________________________________________k1" localSheetId="68" hidden="1">{"pl_t&amp;d",#N/A,FALSE,"p&amp;l_t&amp;D_01_02 (2)"}</definedName>
    <definedName name="___________________________________________________________________k1" localSheetId="70" hidden="1">{"pl_t&amp;d",#N/A,FALSE,"p&amp;l_t&amp;D_01_02 (2)"}</definedName>
    <definedName name="___________________________________________________________________k1" localSheetId="73" hidden="1">{"pl_t&amp;d",#N/A,FALSE,"p&amp;l_t&amp;D_01_02 (2)"}</definedName>
    <definedName name="___________________________________________________________________k1" localSheetId="87" hidden="1">{"pl_t&amp;d",#N/A,FALSE,"p&amp;l_t&amp;D_01_02 (2)"}</definedName>
    <definedName name="___________________________________________________________________no1" localSheetId="57" hidden="1">{"pl_t&amp;d",#N/A,FALSE,"p&amp;l_t&amp;D_01_02 (2)"}</definedName>
    <definedName name="___________________________________________________________________no1" localSheetId="59" hidden="1">{"pl_t&amp;d",#N/A,FALSE,"p&amp;l_t&amp;D_01_02 (2)"}</definedName>
    <definedName name="___________________________________________________________________no1" localSheetId="61" hidden="1">{"pl_t&amp;d",#N/A,FALSE,"p&amp;l_t&amp;D_01_02 (2)"}</definedName>
    <definedName name="___________________________________________________________________no1" localSheetId="68" hidden="1">{"pl_t&amp;d",#N/A,FALSE,"p&amp;l_t&amp;D_01_02 (2)"}</definedName>
    <definedName name="___________________________________________________________________no1" localSheetId="70" hidden="1">{"pl_t&amp;d",#N/A,FALSE,"p&amp;l_t&amp;D_01_02 (2)"}</definedName>
    <definedName name="___________________________________________________________________no1" localSheetId="73" hidden="1">{"pl_t&amp;d",#N/A,FALSE,"p&amp;l_t&amp;D_01_02 (2)"}</definedName>
    <definedName name="___________________________________________________________________no1" localSheetId="87" hidden="1">{"pl_t&amp;d",#N/A,FALSE,"p&amp;l_t&amp;D_01_02 (2)"}</definedName>
    <definedName name="___________________________________________________________________not1" localSheetId="57" hidden="1">{"pl_t&amp;d",#N/A,FALSE,"p&amp;l_t&amp;D_01_02 (2)"}</definedName>
    <definedName name="___________________________________________________________________not1" localSheetId="59" hidden="1">{"pl_t&amp;d",#N/A,FALSE,"p&amp;l_t&amp;D_01_02 (2)"}</definedName>
    <definedName name="___________________________________________________________________not1" localSheetId="61" hidden="1">{"pl_t&amp;d",#N/A,FALSE,"p&amp;l_t&amp;D_01_02 (2)"}</definedName>
    <definedName name="___________________________________________________________________not1" localSheetId="68" hidden="1">{"pl_t&amp;d",#N/A,FALSE,"p&amp;l_t&amp;D_01_02 (2)"}</definedName>
    <definedName name="___________________________________________________________________not1" localSheetId="70" hidden="1">{"pl_t&amp;d",#N/A,FALSE,"p&amp;l_t&amp;D_01_02 (2)"}</definedName>
    <definedName name="___________________________________________________________________not1" localSheetId="73" hidden="1">{"pl_t&amp;d",#N/A,FALSE,"p&amp;l_t&amp;D_01_02 (2)"}</definedName>
    <definedName name="___________________________________________________________________not1" localSheetId="87" hidden="1">{"pl_t&amp;d",#N/A,FALSE,"p&amp;l_t&amp;D_01_02 (2)"}</definedName>
    <definedName name="___________________________________________________________________p1" localSheetId="57" hidden="1">{"pl_t&amp;d",#N/A,FALSE,"p&amp;l_t&amp;D_01_02 (2)"}</definedName>
    <definedName name="___________________________________________________________________p1" localSheetId="59" hidden="1">{"pl_t&amp;d",#N/A,FALSE,"p&amp;l_t&amp;D_01_02 (2)"}</definedName>
    <definedName name="___________________________________________________________________p1" localSheetId="61" hidden="1">{"pl_t&amp;d",#N/A,FALSE,"p&amp;l_t&amp;D_01_02 (2)"}</definedName>
    <definedName name="___________________________________________________________________p1" localSheetId="68" hidden="1">{"pl_t&amp;d",#N/A,FALSE,"p&amp;l_t&amp;D_01_02 (2)"}</definedName>
    <definedName name="___________________________________________________________________p1" localSheetId="70" hidden="1">{"pl_t&amp;d",#N/A,FALSE,"p&amp;l_t&amp;D_01_02 (2)"}</definedName>
    <definedName name="___________________________________________________________________p1" localSheetId="73" hidden="1">{"pl_t&amp;d",#N/A,FALSE,"p&amp;l_t&amp;D_01_02 (2)"}</definedName>
    <definedName name="___________________________________________________________________p1" localSheetId="87" hidden="1">{"pl_t&amp;d",#N/A,FALSE,"p&amp;l_t&amp;D_01_02 (2)"}</definedName>
    <definedName name="___________________________________________________________________p2" localSheetId="57" hidden="1">{"pl_td_01_02",#N/A,FALSE,"p&amp;l_t&amp;D_01_02 (2)"}</definedName>
    <definedName name="___________________________________________________________________p2" localSheetId="59" hidden="1">{"pl_td_01_02",#N/A,FALSE,"p&amp;l_t&amp;D_01_02 (2)"}</definedName>
    <definedName name="___________________________________________________________________p2" localSheetId="61" hidden="1">{"pl_td_01_02",#N/A,FALSE,"p&amp;l_t&amp;D_01_02 (2)"}</definedName>
    <definedName name="___________________________________________________________________p2" localSheetId="68" hidden="1">{"pl_td_01_02",#N/A,FALSE,"p&amp;l_t&amp;D_01_02 (2)"}</definedName>
    <definedName name="___________________________________________________________________p2" localSheetId="70" hidden="1">{"pl_td_01_02",#N/A,FALSE,"p&amp;l_t&amp;D_01_02 (2)"}</definedName>
    <definedName name="___________________________________________________________________p2" localSheetId="73" hidden="1">{"pl_td_01_02",#N/A,FALSE,"p&amp;l_t&amp;D_01_02 (2)"}</definedName>
    <definedName name="___________________________________________________________________p2" localSheetId="87" hidden="1">{"pl_td_01_02",#N/A,FALSE,"p&amp;l_t&amp;D_01_02 (2)"}</definedName>
    <definedName name="___________________________________________________________________p3" localSheetId="57" hidden="1">{"pl_t&amp;d",#N/A,FALSE,"p&amp;l_t&amp;D_01_02 (2)"}</definedName>
    <definedName name="___________________________________________________________________p3" localSheetId="59" hidden="1">{"pl_t&amp;d",#N/A,FALSE,"p&amp;l_t&amp;D_01_02 (2)"}</definedName>
    <definedName name="___________________________________________________________________p3" localSheetId="61" hidden="1">{"pl_t&amp;d",#N/A,FALSE,"p&amp;l_t&amp;D_01_02 (2)"}</definedName>
    <definedName name="___________________________________________________________________p3" localSheetId="68" hidden="1">{"pl_t&amp;d",#N/A,FALSE,"p&amp;l_t&amp;D_01_02 (2)"}</definedName>
    <definedName name="___________________________________________________________________p3" localSheetId="70" hidden="1">{"pl_t&amp;d",#N/A,FALSE,"p&amp;l_t&amp;D_01_02 (2)"}</definedName>
    <definedName name="___________________________________________________________________p3" localSheetId="73" hidden="1">{"pl_t&amp;d",#N/A,FALSE,"p&amp;l_t&amp;D_01_02 (2)"}</definedName>
    <definedName name="___________________________________________________________________p3" localSheetId="87" hidden="1">{"pl_t&amp;d",#N/A,FALSE,"p&amp;l_t&amp;D_01_02 (2)"}</definedName>
    <definedName name="___________________________________________________________________p4" localSheetId="57" hidden="1">{"pl_t&amp;d",#N/A,FALSE,"p&amp;l_t&amp;D_01_02 (2)"}</definedName>
    <definedName name="___________________________________________________________________p4" localSheetId="59" hidden="1">{"pl_t&amp;d",#N/A,FALSE,"p&amp;l_t&amp;D_01_02 (2)"}</definedName>
    <definedName name="___________________________________________________________________p4" localSheetId="61" hidden="1">{"pl_t&amp;d",#N/A,FALSE,"p&amp;l_t&amp;D_01_02 (2)"}</definedName>
    <definedName name="___________________________________________________________________p4" localSheetId="68" hidden="1">{"pl_t&amp;d",#N/A,FALSE,"p&amp;l_t&amp;D_01_02 (2)"}</definedName>
    <definedName name="___________________________________________________________________p4" localSheetId="70" hidden="1">{"pl_t&amp;d",#N/A,FALSE,"p&amp;l_t&amp;D_01_02 (2)"}</definedName>
    <definedName name="___________________________________________________________________p4" localSheetId="73" hidden="1">{"pl_t&amp;d",#N/A,FALSE,"p&amp;l_t&amp;D_01_02 (2)"}</definedName>
    <definedName name="___________________________________________________________________p4" localSheetId="87" hidden="1">{"pl_t&amp;d",#N/A,FALSE,"p&amp;l_t&amp;D_01_02 (2)"}</definedName>
    <definedName name="___________________________________________________________________q2" localSheetId="57" hidden="1">{"pl_t&amp;d",#N/A,FALSE,"p&amp;l_t&amp;D_01_02 (2)"}</definedName>
    <definedName name="___________________________________________________________________q2" localSheetId="59" hidden="1">{"pl_t&amp;d",#N/A,FALSE,"p&amp;l_t&amp;D_01_02 (2)"}</definedName>
    <definedName name="___________________________________________________________________q2" localSheetId="61" hidden="1">{"pl_t&amp;d",#N/A,FALSE,"p&amp;l_t&amp;D_01_02 (2)"}</definedName>
    <definedName name="___________________________________________________________________q2" localSheetId="68" hidden="1">{"pl_t&amp;d",#N/A,FALSE,"p&amp;l_t&amp;D_01_02 (2)"}</definedName>
    <definedName name="___________________________________________________________________q2" localSheetId="70" hidden="1">{"pl_t&amp;d",#N/A,FALSE,"p&amp;l_t&amp;D_01_02 (2)"}</definedName>
    <definedName name="___________________________________________________________________q2" localSheetId="73" hidden="1">{"pl_t&amp;d",#N/A,FALSE,"p&amp;l_t&amp;D_01_02 (2)"}</definedName>
    <definedName name="___________________________________________________________________q2" localSheetId="87" hidden="1">{"pl_t&amp;d",#N/A,FALSE,"p&amp;l_t&amp;D_01_02 (2)"}</definedName>
    <definedName name="___________________________________________________________________q3" localSheetId="57" hidden="1">{"pl_t&amp;d",#N/A,FALSE,"p&amp;l_t&amp;D_01_02 (2)"}</definedName>
    <definedName name="___________________________________________________________________q3" localSheetId="59" hidden="1">{"pl_t&amp;d",#N/A,FALSE,"p&amp;l_t&amp;D_01_02 (2)"}</definedName>
    <definedName name="___________________________________________________________________q3" localSheetId="61" hidden="1">{"pl_t&amp;d",#N/A,FALSE,"p&amp;l_t&amp;D_01_02 (2)"}</definedName>
    <definedName name="___________________________________________________________________q3" localSheetId="68" hidden="1">{"pl_t&amp;d",#N/A,FALSE,"p&amp;l_t&amp;D_01_02 (2)"}</definedName>
    <definedName name="___________________________________________________________________q3" localSheetId="70" hidden="1">{"pl_t&amp;d",#N/A,FALSE,"p&amp;l_t&amp;D_01_02 (2)"}</definedName>
    <definedName name="___________________________________________________________________q3" localSheetId="73" hidden="1">{"pl_t&amp;d",#N/A,FALSE,"p&amp;l_t&amp;D_01_02 (2)"}</definedName>
    <definedName name="___________________________________________________________________q3" localSheetId="87" hidden="1">{"pl_t&amp;d",#N/A,FALSE,"p&amp;l_t&amp;D_01_02 (2)"}</definedName>
    <definedName name="___________________________________________________________________s1" localSheetId="57" hidden="1">{"pl_t&amp;d",#N/A,FALSE,"p&amp;l_t&amp;D_01_02 (2)"}</definedName>
    <definedName name="___________________________________________________________________s1" localSheetId="59" hidden="1">{"pl_t&amp;d",#N/A,FALSE,"p&amp;l_t&amp;D_01_02 (2)"}</definedName>
    <definedName name="___________________________________________________________________s1" localSheetId="61" hidden="1">{"pl_t&amp;d",#N/A,FALSE,"p&amp;l_t&amp;D_01_02 (2)"}</definedName>
    <definedName name="___________________________________________________________________s1" localSheetId="68" hidden="1">{"pl_t&amp;d",#N/A,FALSE,"p&amp;l_t&amp;D_01_02 (2)"}</definedName>
    <definedName name="___________________________________________________________________s1" localSheetId="70" hidden="1">{"pl_t&amp;d",#N/A,FALSE,"p&amp;l_t&amp;D_01_02 (2)"}</definedName>
    <definedName name="___________________________________________________________________s1" localSheetId="73" hidden="1">{"pl_t&amp;d",#N/A,FALSE,"p&amp;l_t&amp;D_01_02 (2)"}</definedName>
    <definedName name="___________________________________________________________________s1" localSheetId="87" hidden="1">{"pl_t&amp;d",#N/A,FALSE,"p&amp;l_t&amp;D_01_02 (2)"}</definedName>
    <definedName name="___________________________________________________________________s2" localSheetId="57" hidden="1">{"pl_t&amp;d",#N/A,FALSE,"p&amp;l_t&amp;D_01_02 (2)"}</definedName>
    <definedName name="___________________________________________________________________s2" localSheetId="59" hidden="1">{"pl_t&amp;d",#N/A,FALSE,"p&amp;l_t&amp;D_01_02 (2)"}</definedName>
    <definedName name="___________________________________________________________________s2" localSheetId="61" hidden="1">{"pl_t&amp;d",#N/A,FALSE,"p&amp;l_t&amp;D_01_02 (2)"}</definedName>
    <definedName name="___________________________________________________________________s2" localSheetId="68" hidden="1">{"pl_t&amp;d",#N/A,FALSE,"p&amp;l_t&amp;D_01_02 (2)"}</definedName>
    <definedName name="___________________________________________________________________s2" localSheetId="70" hidden="1">{"pl_t&amp;d",#N/A,FALSE,"p&amp;l_t&amp;D_01_02 (2)"}</definedName>
    <definedName name="___________________________________________________________________s2" localSheetId="73" hidden="1">{"pl_t&amp;d",#N/A,FALSE,"p&amp;l_t&amp;D_01_02 (2)"}</definedName>
    <definedName name="___________________________________________________________________s2" localSheetId="87" hidden="1">{"pl_t&amp;d",#N/A,FALSE,"p&amp;l_t&amp;D_01_02 (2)"}</definedName>
    <definedName name="___________________________________________________________________ss1" localSheetId="57" hidden="1">{"pl_t&amp;d",#N/A,FALSE,"p&amp;l_t&amp;D_01_02 (2)"}</definedName>
    <definedName name="___________________________________________________________________ss1" localSheetId="59" hidden="1">{"pl_t&amp;d",#N/A,FALSE,"p&amp;l_t&amp;D_01_02 (2)"}</definedName>
    <definedName name="___________________________________________________________________ss1" localSheetId="61" hidden="1">{"pl_t&amp;d",#N/A,FALSE,"p&amp;l_t&amp;D_01_02 (2)"}</definedName>
    <definedName name="___________________________________________________________________ss1" localSheetId="68" hidden="1">{"pl_t&amp;d",#N/A,FALSE,"p&amp;l_t&amp;D_01_02 (2)"}</definedName>
    <definedName name="___________________________________________________________________ss1" localSheetId="70" hidden="1">{"pl_t&amp;d",#N/A,FALSE,"p&amp;l_t&amp;D_01_02 (2)"}</definedName>
    <definedName name="___________________________________________________________________ss1" localSheetId="73" hidden="1">{"pl_t&amp;d",#N/A,FALSE,"p&amp;l_t&amp;D_01_02 (2)"}</definedName>
    <definedName name="___________________________________________________________________ss1" localSheetId="87" hidden="1">{"pl_t&amp;d",#N/A,FALSE,"p&amp;l_t&amp;D_01_02 (2)"}</definedName>
    <definedName name="__________________________________________________________________A22" localSheetId="6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_B1" hidden="1">{"pl_t&amp;d",#N/A,FALSE,"p&amp;l_t&amp;D_01_02 (2)"}</definedName>
    <definedName name="__________________________________________________________________dem2" localSheetId="53" hidden="1">{"pl_t&amp;d",#N/A,FALSE,"p&amp;l_t&amp;D_01_02 (2)"}</definedName>
    <definedName name="__________________________________________________________________dem3" localSheetId="63" hidden="1">{"pl_t&amp;d",#N/A,FALSE,"p&amp;l_t&amp;D_01_02 (2)"}</definedName>
    <definedName name="__________________________________________________________________j3" hidden="1">{"pl_t&amp;d",#N/A,FALSE,"p&amp;l_t&amp;D_01_02 (2)"}</definedName>
    <definedName name="__________________________________________________________________j4" hidden="1">{"pl_t&amp;d",#N/A,FALSE,"p&amp;l_t&amp;D_01_02 (2)"}</definedName>
    <definedName name="__________________________________________________________________j5" hidden="1">{"pl_t&amp;d",#N/A,FALSE,"p&amp;l_t&amp;D_01_02 (2)"}</definedName>
    <definedName name="__________________________________________________________________k1" hidden="1">{"pl_t&amp;d",#N/A,FALSE,"p&amp;l_t&amp;D_01_02 (2)"}</definedName>
    <definedName name="__________________________________________________________________no1" hidden="1">{"pl_t&amp;d",#N/A,FALSE,"p&amp;l_t&amp;D_01_02 (2)"}</definedName>
    <definedName name="__________________________________________________________________not1" hidden="1">{"pl_t&amp;d",#N/A,FALSE,"p&amp;l_t&amp;D_01_02 (2)"}</definedName>
    <definedName name="__________________________________________________________________p1" hidden="1">{"pl_t&amp;d",#N/A,FALSE,"p&amp;l_t&amp;D_01_02 (2)"}</definedName>
    <definedName name="__________________________________________________________________p2" hidden="1">{"pl_td_01_02",#N/A,FALSE,"p&amp;l_t&amp;D_01_02 (2)"}</definedName>
    <definedName name="__________________________________________________________________p3" hidden="1">{"pl_t&amp;d",#N/A,FALSE,"p&amp;l_t&amp;D_01_02 (2)"}</definedName>
    <definedName name="__________________________________________________________________p4" hidden="1">{"pl_t&amp;d",#N/A,FALSE,"p&amp;l_t&amp;D_01_02 (2)"}</definedName>
    <definedName name="__________________________________________________________________q2" hidden="1">{"pl_t&amp;d",#N/A,FALSE,"p&amp;l_t&amp;D_01_02 (2)"}</definedName>
    <definedName name="__________________________________________________________________q3" hidden="1">{"pl_t&amp;d",#N/A,FALSE,"p&amp;l_t&amp;D_01_02 (2)"}</definedName>
    <definedName name="__________________________________________________________________s1" hidden="1">{"pl_t&amp;d",#N/A,FALSE,"p&amp;l_t&amp;D_01_02 (2)"}</definedName>
    <definedName name="__________________________________________________________________s2" hidden="1">{"pl_t&amp;d",#N/A,FALSE,"p&amp;l_t&amp;D_01_02 (2)"}</definedName>
    <definedName name="__________________________________________________________________ss1" hidden="1">{"pl_t&amp;d",#N/A,FALSE,"p&amp;l_t&amp;D_01_02 (2)"}</definedName>
    <definedName name="_________________________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_B1" localSheetId="63" hidden="1">{"pl_t&amp;d",#N/A,FALSE,"p&amp;l_t&amp;D_01_02 (2)"}</definedName>
    <definedName name="_________________________________________________________________dem2" localSheetId="51" hidden="1">{"pl_t&amp;d",#N/A,FALSE,"p&amp;l_t&amp;D_01_02 (2)"}</definedName>
    <definedName name="_________________________________________________________________dem3" localSheetId="13" hidden="1">{"pl_t&amp;d",#N/A,FALSE,"p&amp;l_t&amp;D_01_02 (2)"}</definedName>
    <definedName name="_________________________________________________________________dem3" hidden="1">{"pl_t&amp;d",#N/A,FALSE,"p&amp;l_t&amp;D_01_02 (2)"}</definedName>
    <definedName name="_________________________________________________________________j3" localSheetId="63" hidden="1">{"pl_t&amp;d",#N/A,FALSE,"p&amp;l_t&amp;D_01_02 (2)"}</definedName>
    <definedName name="_________________________________________________________________j4" localSheetId="63" hidden="1">{"pl_t&amp;d",#N/A,FALSE,"p&amp;l_t&amp;D_01_02 (2)"}</definedName>
    <definedName name="_________________________________________________________________j5" localSheetId="63" hidden="1">{"pl_t&amp;d",#N/A,FALSE,"p&amp;l_t&amp;D_01_02 (2)"}</definedName>
    <definedName name="_________________________________________________________________k1" localSheetId="63" hidden="1">{"pl_t&amp;d",#N/A,FALSE,"p&amp;l_t&amp;D_01_02 (2)"}</definedName>
    <definedName name="_________________________________________________________________no1" localSheetId="63" hidden="1">{"pl_t&amp;d",#N/A,FALSE,"p&amp;l_t&amp;D_01_02 (2)"}</definedName>
    <definedName name="_________________________________________________________________not1" localSheetId="63" hidden="1">{"pl_t&amp;d",#N/A,FALSE,"p&amp;l_t&amp;D_01_02 (2)"}</definedName>
    <definedName name="_________________________________________________________________p1" localSheetId="63" hidden="1">{"pl_t&amp;d",#N/A,FALSE,"p&amp;l_t&amp;D_01_02 (2)"}</definedName>
    <definedName name="_________________________________________________________________p2" localSheetId="63" hidden="1">{"pl_td_01_02",#N/A,FALSE,"p&amp;l_t&amp;D_01_02 (2)"}</definedName>
    <definedName name="_________________________________________________________________p3" localSheetId="63" hidden="1">{"pl_t&amp;d",#N/A,FALSE,"p&amp;l_t&amp;D_01_02 (2)"}</definedName>
    <definedName name="_________________________________________________________________p4" localSheetId="63" hidden="1">{"pl_t&amp;d",#N/A,FALSE,"p&amp;l_t&amp;D_01_02 (2)"}</definedName>
    <definedName name="_________________________________________________________________q2" localSheetId="63" hidden="1">{"pl_t&amp;d",#N/A,FALSE,"p&amp;l_t&amp;D_01_02 (2)"}</definedName>
    <definedName name="_________________________________________________________________q3" localSheetId="63" hidden="1">{"pl_t&amp;d",#N/A,FALSE,"p&amp;l_t&amp;D_01_02 (2)"}</definedName>
    <definedName name="_________________________________________________________________s1" localSheetId="63" hidden="1">{"pl_t&amp;d",#N/A,FALSE,"p&amp;l_t&amp;D_01_02 (2)"}</definedName>
    <definedName name="_________________________________________________________________s2" localSheetId="63" hidden="1">{"pl_t&amp;d",#N/A,FALSE,"p&amp;l_t&amp;D_01_02 (2)"}</definedName>
    <definedName name="_________________________________________________________________ss1" localSheetId="63" hidden="1">{"pl_t&amp;d",#N/A,FALSE,"p&amp;l_t&amp;D_01_02 (2)"}</definedName>
    <definedName name="________________________________________________________________A22" localSheetId="58"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A22" localSheetId="60"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_B1" localSheetId="58" hidden="1">{"pl_t&amp;d",#N/A,FALSE,"p&amp;l_t&amp;D_01_02 (2)"}</definedName>
    <definedName name="________________________________________________________________B1" localSheetId="60" hidden="1">{"pl_t&amp;d",#N/A,FALSE,"p&amp;l_t&amp;D_01_02 (2)"}</definedName>
    <definedName name="________________________________________________________________dem2" localSheetId="49" hidden="1">{"pl_t&amp;d",#N/A,FALSE,"p&amp;l_t&amp;D_01_02 (2)"}</definedName>
    <definedName name="________________________________________________________________dem3" localSheetId="58" hidden="1">{"pl_t&amp;d",#N/A,FALSE,"p&amp;l_t&amp;D_01_02 (2)"}</definedName>
    <definedName name="________________________________________________________________dem3" localSheetId="60" hidden="1">{"pl_t&amp;d",#N/A,FALSE,"p&amp;l_t&amp;D_01_02 (2)"}</definedName>
    <definedName name="________________________________________________________________j3" localSheetId="58" hidden="1">{"pl_t&amp;d",#N/A,FALSE,"p&amp;l_t&amp;D_01_02 (2)"}</definedName>
    <definedName name="________________________________________________________________j3" localSheetId="60" hidden="1">{"pl_t&amp;d",#N/A,FALSE,"p&amp;l_t&amp;D_01_02 (2)"}</definedName>
    <definedName name="________________________________________________________________j4" localSheetId="58" hidden="1">{"pl_t&amp;d",#N/A,FALSE,"p&amp;l_t&amp;D_01_02 (2)"}</definedName>
    <definedName name="________________________________________________________________j4" localSheetId="60" hidden="1">{"pl_t&amp;d",#N/A,FALSE,"p&amp;l_t&amp;D_01_02 (2)"}</definedName>
    <definedName name="________________________________________________________________j5" localSheetId="58" hidden="1">{"pl_t&amp;d",#N/A,FALSE,"p&amp;l_t&amp;D_01_02 (2)"}</definedName>
    <definedName name="________________________________________________________________j5" localSheetId="60" hidden="1">{"pl_t&amp;d",#N/A,FALSE,"p&amp;l_t&amp;D_01_02 (2)"}</definedName>
    <definedName name="________________________________________________________________k1" localSheetId="58" hidden="1">{"pl_t&amp;d",#N/A,FALSE,"p&amp;l_t&amp;D_01_02 (2)"}</definedName>
    <definedName name="________________________________________________________________k1" localSheetId="60" hidden="1">{"pl_t&amp;d",#N/A,FALSE,"p&amp;l_t&amp;D_01_02 (2)"}</definedName>
    <definedName name="________________________________________________________________no1" localSheetId="58" hidden="1">{"pl_t&amp;d",#N/A,FALSE,"p&amp;l_t&amp;D_01_02 (2)"}</definedName>
    <definedName name="________________________________________________________________no1" localSheetId="60" hidden="1">{"pl_t&amp;d",#N/A,FALSE,"p&amp;l_t&amp;D_01_02 (2)"}</definedName>
    <definedName name="________________________________________________________________not1" localSheetId="58" hidden="1">{"pl_t&amp;d",#N/A,FALSE,"p&amp;l_t&amp;D_01_02 (2)"}</definedName>
    <definedName name="________________________________________________________________not1" localSheetId="60" hidden="1">{"pl_t&amp;d",#N/A,FALSE,"p&amp;l_t&amp;D_01_02 (2)"}</definedName>
    <definedName name="________________________________________________________________p1" localSheetId="58" hidden="1">{"pl_t&amp;d",#N/A,FALSE,"p&amp;l_t&amp;D_01_02 (2)"}</definedName>
    <definedName name="________________________________________________________________p1" localSheetId="60" hidden="1">{"pl_t&amp;d",#N/A,FALSE,"p&amp;l_t&amp;D_01_02 (2)"}</definedName>
    <definedName name="________________________________________________________________p2" localSheetId="58" hidden="1">{"pl_td_01_02",#N/A,FALSE,"p&amp;l_t&amp;D_01_02 (2)"}</definedName>
    <definedName name="________________________________________________________________p2" localSheetId="60" hidden="1">{"pl_td_01_02",#N/A,FALSE,"p&amp;l_t&amp;D_01_02 (2)"}</definedName>
    <definedName name="________________________________________________________________p3" localSheetId="58" hidden="1">{"pl_t&amp;d",#N/A,FALSE,"p&amp;l_t&amp;D_01_02 (2)"}</definedName>
    <definedName name="________________________________________________________________p3" localSheetId="60" hidden="1">{"pl_t&amp;d",#N/A,FALSE,"p&amp;l_t&amp;D_01_02 (2)"}</definedName>
    <definedName name="________________________________________________________________p4" localSheetId="58" hidden="1">{"pl_t&amp;d",#N/A,FALSE,"p&amp;l_t&amp;D_01_02 (2)"}</definedName>
    <definedName name="________________________________________________________________p4" localSheetId="60" hidden="1">{"pl_t&amp;d",#N/A,FALSE,"p&amp;l_t&amp;D_01_02 (2)"}</definedName>
    <definedName name="________________________________________________________________q2" localSheetId="58" hidden="1">{"pl_t&amp;d",#N/A,FALSE,"p&amp;l_t&amp;D_01_02 (2)"}</definedName>
    <definedName name="________________________________________________________________q2" localSheetId="60" hidden="1">{"pl_t&amp;d",#N/A,FALSE,"p&amp;l_t&amp;D_01_02 (2)"}</definedName>
    <definedName name="________________________________________________________________q3" localSheetId="58" hidden="1">{"pl_t&amp;d",#N/A,FALSE,"p&amp;l_t&amp;D_01_02 (2)"}</definedName>
    <definedName name="________________________________________________________________q3" localSheetId="60" hidden="1">{"pl_t&amp;d",#N/A,FALSE,"p&amp;l_t&amp;D_01_02 (2)"}</definedName>
    <definedName name="________________________________________________________________s1" localSheetId="58" hidden="1">{"pl_t&amp;d",#N/A,FALSE,"p&amp;l_t&amp;D_01_02 (2)"}</definedName>
    <definedName name="________________________________________________________________s1" localSheetId="60" hidden="1">{"pl_t&amp;d",#N/A,FALSE,"p&amp;l_t&amp;D_01_02 (2)"}</definedName>
    <definedName name="________________________________________________________________s2" localSheetId="58" hidden="1">{"pl_t&amp;d",#N/A,FALSE,"p&amp;l_t&amp;D_01_02 (2)"}</definedName>
    <definedName name="________________________________________________________________s2" localSheetId="60" hidden="1">{"pl_t&amp;d",#N/A,FALSE,"p&amp;l_t&amp;D_01_02 (2)"}</definedName>
    <definedName name="________________________________________________________________ss1" localSheetId="58" hidden="1">{"pl_t&amp;d",#N/A,FALSE,"p&amp;l_t&amp;D_01_02 (2)"}</definedName>
    <definedName name="________________________________________________________________ss1" localSheetId="60" hidden="1">{"pl_t&amp;d",#N/A,FALSE,"p&amp;l_t&amp;D_01_02 (2)"}</definedName>
    <definedName name="___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_B1" hidden="1">{"pl_t&amp;d",#N/A,FALSE,"p&amp;l_t&amp;D_01_02 (2)"}</definedName>
    <definedName name="_______________________________________________________________dem2" localSheetId="47" hidden="1">{"pl_t&amp;d",#N/A,FALSE,"p&amp;l_t&amp;D_01_02 (2)"}</definedName>
    <definedName name="_______________________________________________________________dem3" hidden="1">{"pl_t&amp;d",#N/A,FALSE,"p&amp;l_t&amp;D_01_02 (2)"}</definedName>
    <definedName name="_______________________________________________________________j3" hidden="1">{"pl_t&amp;d",#N/A,FALSE,"p&amp;l_t&amp;D_01_02 (2)"}</definedName>
    <definedName name="_______________________________________________________________j4" hidden="1">{"pl_t&amp;d",#N/A,FALSE,"p&amp;l_t&amp;D_01_02 (2)"}</definedName>
    <definedName name="_______________________________________________________________j5" hidden="1">{"pl_t&amp;d",#N/A,FALSE,"p&amp;l_t&amp;D_01_02 (2)"}</definedName>
    <definedName name="_______________________________________________________________k1" hidden="1">{"pl_t&amp;d",#N/A,FALSE,"p&amp;l_t&amp;D_01_02 (2)"}</definedName>
    <definedName name="_______________________________________________________________no1" hidden="1">{"pl_t&amp;d",#N/A,FALSE,"p&amp;l_t&amp;D_01_02 (2)"}</definedName>
    <definedName name="_______________________________________________________________not1" hidden="1">{"pl_t&amp;d",#N/A,FALSE,"p&amp;l_t&amp;D_01_02 (2)"}</definedName>
    <definedName name="_______________________________________________________________p1" hidden="1">{"pl_t&amp;d",#N/A,FALSE,"p&amp;l_t&amp;D_01_02 (2)"}</definedName>
    <definedName name="_______________________________________________________________p2" hidden="1">{"pl_td_01_02",#N/A,FALSE,"p&amp;l_t&amp;D_01_02 (2)"}</definedName>
    <definedName name="_______________________________________________________________p3" hidden="1">{"pl_t&amp;d",#N/A,FALSE,"p&amp;l_t&amp;D_01_02 (2)"}</definedName>
    <definedName name="_______________________________________________________________p4" hidden="1">{"pl_t&amp;d",#N/A,FALSE,"p&amp;l_t&amp;D_01_02 (2)"}</definedName>
    <definedName name="_______________________________________________________________q2" hidden="1">{"pl_t&amp;d",#N/A,FALSE,"p&amp;l_t&amp;D_01_02 (2)"}</definedName>
    <definedName name="_______________________________________________________________q3" hidden="1">{"pl_t&amp;d",#N/A,FALSE,"p&amp;l_t&amp;D_01_02 (2)"}</definedName>
    <definedName name="_______________________________________________________________s1" hidden="1">{"pl_t&amp;d",#N/A,FALSE,"p&amp;l_t&amp;D_01_02 (2)"}</definedName>
    <definedName name="_______________________________________________________________s2" hidden="1">{"pl_t&amp;d",#N/A,FALSE,"p&amp;l_t&amp;D_01_02 (2)"}</definedName>
    <definedName name="_______________________________________________________________ss1" hidden="1">{"pl_t&amp;d",#N/A,FALSE,"p&amp;l_t&amp;D_01_02 (2)"}</definedName>
    <definedName name="______________________________________________________________A22" localSheetId="6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_B1" localSheetId="62" hidden="1">{"pl_t&amp;d",#N/A,FALSE,"p&amp;l_t&amp;D_01_02 (2)"}</definedName>
    <definedName name="______________________________________________________________dem2" localSheetId="45" hidden="1">{"pl_t&amp;d",#N/A,FALSE,"p&amp;l_t&amp;D_01_02 (2)"}</definedName>
    <definedName name="______________________________________________________________dem3" localSheetId="62" hidden="1">{"pl_t&amp;d",#N/A,FALSE,"p&amp;l_t&amp;D_01_02 (2)"}</definedName>
    <definedName name="______________________________________________________________j3" localSheetId="62" hidden="1">{"pl_t&amp;d",#N/A,FALSE,"p&amp;l_t&amp;D_01_02 (2)"}</definedName>
    <definedName name="______________________________________________________________j4" localSheetId="62" hidden="1">{"pl_t&amp;d",#N/A,FALSE,"p&amp;l_t&amp;D_01_02 (2)"}</definedName>
    <definedName name="______________________________________________________________j5" localSheetId="62" hidden="1">{"pl_t&amp;d",#N/A,FALSE,"p&amp;l_t&amp;D_01_02 (2)"}</definedName>
    <definedName name="______________________________________________________________k1" localSheetId="62" hidden="1">{"pl_t&amp;d",#N/A,FALSE,"p&amp;l_t&amp;D_01_02 (2)"}</definedName>
    <definedName name="______________________________________________________________no1" localSheetId="62" hidden="1">{"pl_t&amp;d",#N/A,FALSE,"p&amp;l_t&amp;D_01_02 (2)"}</definedName>
    <definedName name="______________________________________________________________not1" localSheetId="62" hidden="1">{"pl_t&amp;d",#N/A,FALSE,"p&amp;l_t&amp;D_01_02 (2)"}</definedName>
    <definedName name="______________________________________________________________p1" localSheetId="62" hidden="1">{"pl_t&amp;d",#N/A,FALSE,"p&amp;l_t&amp;D_01_02 (2)"}</definedName>
    <definedName name="______________________________________________________________p2" localSheetId="62" hidden="1">{"pl_td_01_02",#N/A,FALSE,"p&amp;l_t&amp;D_01_02 (2)"}</definedName>
    <definedName name="______________________________________________________________p3" localSheetId="62" hidden="1">{"pl_t&amp;d",#N/A,FALSE,"p&amp;l_t&amp;D_01_02 (2)"}</definedName>
    <definedName name="______________________________________________________________p4" localSheetId="62" hidden="1">{"pl_t&amp;d",#N/A,FALSE,"p&amp;l_t&amp;D_01_02 (2)"}</definedName>
    <definedName name="______________________________________________________________q2" localSheetId="62" hidden="1">{"pl_t&amp;d",#N/A,FALSE,"p&amp;l_t&amp;D_01_02 (2)"}</definedName>
    <definedName name="______________________________________________________________q3" localSheetId="62" hidden="1">{"pl_t&amp;d",#N/A,FALSE,"p&amp;l_t&amp;D_01_02 (2)"}</definedName>
    <definedName name="______________________________________________________________s1" localSheetId="62" hidden="1">{"pl_t&amp;d",#N/A,FALSE,"p&amp;l_t&amp;D_01_02 (2)"}</definedName>
    <definedName name="______________________________________________________________s2" localSheetId="62" hidden="1">{"pl_t&amp;d",#N/A,FALSE,"p&amp;l_t&amp;D_01_02 (2)"}</definedName>
    <definedName name="______________________________________________________________ss1" localSheetId="62" hidden="1">{"pl_t&amp;d",#N/A,FALSE,"p&amp;l_t&amp;D_01_02 (2)"}</definedName>
    <definedName name="_____________________________________________________________A22" localSheetId="55"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A22" localSheetId="56"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_B1" localSheetId="55" hidden="1">{"pl_t&amp;d",#N/A,FALSE,"p&amp;l_t&amp;D_01_02 (2)"}</definedName>
    <definedName name="_____________________________________________________________B1" localSheetId="56" hidden="1">{"pl_t&amp;d",#N/A,FALSE,"p&amp;l_t&amp;D_01_02 (2)"}</definedName>
    <definedName name="_____________________________________________________________dem2" localSheetId="43" hidden="1">{"pl_t&amp;d",#N/A,FALSE,"p&amp;l_t&amp;D_01_02 (2)"}</definedName>
    <definedName name="_____________________________________________________________dem3" localSheetId="55" hidden="1">{"pl_t&amp;d",#N/A,FALSE,"p&amp;l_t&amp;D_01_02 (2)"}</definedName>
    <definedName name="_____________________________________________________________dem3" localSheetId="56" hidden="1">{"pl_t&amp;d",#N/A,FALSE,"p&amp;l_t&amp;D_01_02 (2)"}</definedName>
    <definedName name="_____________________________________________________________j3" localSheetId="55" hidden="1">{"pl_t&amp;d",#N/A,FALSE,"p&amp;l_t&amp;D_01_02 (2)"}</definedName>
    <definedName name="_____________________________________________________________j3" localSheetId="56" hidden="1">{"pl_t&amp;d",#N/A,FALSE,"p&amp;l_t&amp;D_01_02 (2)"}</definedName>
    <definedName name="_____________________________________________________________j4" localSheetId="55" hidden="1">{"pl_t&amp;d",#N/A,FALSE,"p&amp;l_t&amp;D_01_02 (2)"}</definedName>
    <definedName name="_____________________________________________________________j4" localSheetId="56" hidden="1">{"pl_t&amp;d",#N/A,FALSE,"p&amp;l_t&amp;D_01_02 (2)"}</definedName>
    <definedName name="_____________________________________________________________j5" localSheetId="55" hidden="1">{"pl_t&amp;d",#N/A,FALSE,"p&amp;l_t&amp;D_01_02 (2)"}</definedName>
    <definedName name="_____________________________________________________________j5" localSheetId="56" hidden="1">{"pl_t&amp;d",#N/A,FALSE,"p&amp;l_t&amp;D_01_02 (2)"}</definedName>
    <definedName name="_____________________________________________________________k1" localSheetId="55" hidden="1">{"pl_t&amp;d",#N/A,FALSE,"p&amp;l_t&amp;D_01_02 (2)"}</definedName>
    <definedName name="_____________________________________________________________k1" localSheetId="56" hidden="1">{"pl_t&amp;d",#N/A,FALSE,"p&amp;l_t&amp;D_01_02 (2)"}</definedName>
    <definedName name="_____________________________________________________________no1" localSheetId="55" hidden="1">{"pl_t&amp;d",#N/A,FALSE,"p&amp;l_t&amp;D_01_02 (2)"}</definedName>
    <definedName name="_____________________________________________________________no1" localSheetId="56" hidden="1">{"pl_t&amp;d",#N/A,FALSE,"p&amp;l_t&amp;D_01_02 (2)"}</definedName>
    <definedName name="_____________________________________________________________not1" localSheetId="55" hidden="1">{"pl_t&amp;d",#N/A,FALSE,"p&amp;l_t&amp;D_01_02 (2)"}</definedName>
    <definedName name="_____________________________________________________________not1" localSheetId="56" hidden="1">{"pl_t&amp;d",#N/A,FALSE,"p&amp;l_t&amp;D_01_02 (2)"}</definedName>
    <definedName name="_____________________________________________________________p1" localSheetId="55" hidden="1">{"pl_t&amp;d",#N/A,FALSE,"p&amp;l_t&amp;D_01_02 (2)"}</definedName>
    <definedName name="_____________________________________________________________p1" localSheetId="56" hidden="1">{"pl_t&amp;d",#N/A,FALSE,"p&amp;l_t&amp;D_01_02 (2)"}</definedName>
    <definedName name="_____________________________________________________________p2" localSheetId="55" hidden="1">{"pl_td_01_02",#N/A,FALSE,"p&amp;l_t&amp;D_01_02 (2)"}</definedName>
    <definedName name="_____________________________________________________________p2" localSheetId="56" hidden="1">{"pl_td_01_02",#N/A,FALSE,"p&amp;l_t&amp;D_01_02 (2)"}</definedName>
    <definedName name="_____________________________________________________________p3" localSheetId="55" hidden="1">{"pl_t&amp;d",#N/A,FALSE,"p&amp;l_t&amp;D_01_02 (2)"}</definedName>
    <definedName name="_____________________________________________________________p3" localSheetId="56" hidden="1">{"pl_t&amp;d",#N/A,FALSE,"p&amp;l_t&amp;D_01_02 (2)"}</definedName>
    <definedName name="_____________________________________________________________p4" localSheetId="55" hidden="1">{"pl_t&amp;d",#N/A,FALSE,"p&amp;l_t&amp;D_01_02 (2)"}</definedName>
    <definedName name="_____________________________________________________________p4" localSheetId="56" hidden="1">{"pl_t&amp;d",#N/A,FALSE,"p&amp;l_t&amp;D_01_02 (2)"}</definedName>
    <definedName name="_____________________________________________________________q2" localSheetId="55" hidden="1">{"pl_t&amp;d",#N/A,FALSE,"p&amp;l_t&amp;D_01_02 (2)"}</definedName>
    <definedName name="_____________________________________________________________q2" localSheetId="56" hidden="1">{"pl_t&amp;d",#N/A,FALSE,"p&amp;l_t&amp;D_01_02 (2)"}</definedName>
    <definedName name="_____________________________________________________________q3" localSheetId="55" hidden="1">{"pl_t&amp;d",#N/A,FALSE,"p&amp;l_t&amp;D_01_02 (2)"}</definedName>
    <definedName name="_____________________________________________________________q3" localSheetId="56" hidden="1">{"pl_t&amp;d",#N/A,FALSE,"p&amp;l_t&amp;D_01_02 (2)"}</definedName>
    <definedName name="_____________________________________________________________s1" localSheetId="55" hidden="1">{"pl_t&amp;d",#N/A,FALSE,"p&amp;l_t&amp;D_01_02 (2)"}</definedName>
    <definedName name="_____________________________________________________________s1" localSheetId="56" hidden="1">{"pl_t&amp;d",#N/A,FALSE,"p&amp;l_t&amp;D_01_02 (2)"}</definedName>
    <definedName name="_____________________________________________________________s2" localSheetId="55" hidden="1">{"pl_t&amp;d",#N/A,FALSE,"p&amp;l_t&amp;D_01_02 (2)"}</definedName>
    <definedName name="_____________________________________________________________s2" localSheetId="56" hidden="1">{"pl_t&amp;d",#N/A,FALSE,"p&amp;l_t&amp;D_01_02 (2)"}</definedName>
    <definedName name="_____________________________________________________________ss1" localSheetId="55" hidden="1">{"pl_t&amp;d",#N/A,FALSE,"p&amp;l_t&amp;D_01_02 (2)"}</definedName>
    <definedName name="_____________________________________________________________ss1" localSheetId="56" hidden="1">{"pl_t&amp;d",#N/A,FALSE,"p&amp;l_t&amp;D_01_02 (2)"}</definedName>
    <definedName name="________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_B1" hidden="1">{"pl_t&amp;d",#N/A,FALSE,"p&amp;l_t&amp;D_01_02 (2)"}</definedName>
    <definedName name="____________________________________________________________dem2" localSheetId="41" hidden="1">{"pl_t&amp;d",#N/A,FALSE,"p&amp;l_t&amp;D_01_02 (2)"}</definedName>
    <definedName name="____________________________________________________________dem3" hidden="1">{"pl_t&amp;d",#N/A,FALSE,"p&amp;l_t&amp;D_01_02 (2)"}</definedName>
    <definedName name="____________________________________________________________j3" hidden="1">{"pl_t&amp;d",#N/A,FALSE,"p&amp;l_t&amp;D_01_02 (2)"}</definedName>
    <definedName name="____________________________________________________________j4" hidden="1">{"pl_t&amp;d",#N/A,FALSE,"p&amp;l_t&amp;D_01_02 (2)"}</definedName>
    <definedName name="____________________________________________________________j5" hidden="1">{"pl_t&amp;d",#N/A,FALSE,"p&amp;l_t&amp;D_01_02 (2)"}</definedName>
    <definedName name="____________________________________________________________k1" hidden="1">{"pl_t&amp;d",#N/A,FALSE,"p&amp;l_t&amp;D_01_02 (2)"}</definedName>
    <definedName name="____________________________________________________________no1" hidden="1">{"pl_t&amp;d",#N/A,FALSE,"p&amp;l_t&amp;D_01_02 (2)"}</definedName>
    <definedName name="____________________________________________________________not1" hidden="1">{"pl_t&amp;d",#N/A,FALSE,"p&amp;l_t&amp;D_01_02 (2)"}</definedName>
    <definedName name="____________________________________________________________p1" hidden="1">{"pl_t&amp;d",#N/A,FALSE,"p&amp;l_t&amp;D_01_02 (2)"}</definedName>
    <definedName name="____________________________________________________________p2" hidden="1">{"pl_td_01_02",#N/A,FALSE,"p&amp;l_t&amp;D_01_02 (2)"}</definedName>
    <definedName name="____________________________________________________________p3" hidden="1">{"pl_t&amp;d",#N/A,FALSE,"p&amp;l_t&amp;D_01_02 (2)"}</definedName>
    <definedName name="____________________________________________________________p4" hidden="1">{"pl_t&amp;d",#N/A,FALSE,"p&amp;l_t&amp;D_01_02 (2)"}</definedName>
    <definedName name="____________________________________________________________q2" hidden="1">{"pl_t&amp;d",#N/A,FALSE,"p&amp;l_t&amp;D_01_02 (2)"}</definedName>
    <definedName name="____________________________________________________________q3" hidden="1">{"pl_t&amp;d",#N/A,FALSE,"p&amp;l_t&amp;D_01_02 (2)"}</definedName>
    <definedName name="____________________________________________________________s1" hidden="1">{"pl_t&amp;d",#N/A,FALSE,"p&amp;l_t&amp;D_01_02 (2)"}</definedName>
    <definedName name="____________________________________________________________s2" hidden="1">{"pl_t&amp;d",#N/A,FALSE,"p&amp;l_t&amp;D_01_02 (2)"}</definedName>
    <definedName name="____________________________________________________________ss1" hidden="1">{"pl_t&amp;d",#N/A,FALSE,"p&amp;l_t&amp;D_01_02 (2)"}</definedName>
    <definedName name="___________________________________________________________A22" localSheetId="5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_B1" localSheetId="13" hidden="1">{"pl_t&amp;d",#N/A,FALSE,"p&amp;l_t&amp;D_01_02 (2)"}</definedName>
    <definedName name="___________________________________________________________B1" hidden="1">{"pl_t&amp;d",#N/A,FALSE,"p&amp;l_t&amp;D_01_02 (2)"}</definedName>
    <definedName name="___________________________________________________________dem2" localSheetId="13" hidden="1">{"pl_t&amp;d",#N/A,FALSE,"p&amp;l_t&amp;D_01_02 (2)"}</definedName>
    <definedName name="___________________________________________________________dem2" hidden="1">{"pl_t&amp;d",#N/A,FALSE,"p&amp;l_t&amp;D_01_02 (2)"}</definedName>
    <definedName name="___________________________________________________________dem3" localSheetId="53" hidden="1">{"pl_t&amp;d",#N/A,FALSE,"p&amp;l_t&amp;D_01_02 (2)"}</definedName>
    <definedName name="___________________________________________________________j3" localSheetId="13" hidden="1">{"pl_t&amp;d",#N/A,FALSE,"p&amp;l_t&amp;D_01_02 (2)"}</definedName>
    <definedName name="___________________________________________________________j3" hidden="1">{"pl_t&amp;d",#N/A,FALSE,"p&amp;l_t&amp;D_01_02 (2)"}</definedName>
    <definedName name="___________________________________________________________j4" localSheetId="13" hidden="1">{"pl_t&amp;d",#N/A,FALSE,"p&amp;l_t&amp;D_01_02 (2)"}</definedName>
    <definedName name="___________________________________________________________j4" hidden="1">{"pl_t&amp;d",#N/A,FALSE,"p&amp;l_t&amp;D_01_02 (2)"}</definedName>
    <definedName name="___________________________________________________________j5" localSheetId="13" hidden="1">{"pl_t&amp;d",#N/A,FALSE,"p&amp;l_t&amp;D_01_02 (2)"}</definedName>
    <definedName name="___________________________________________________________j5" hidden="1">{"pl_t&amp;d",#N/A,FALSE,"p&amp;l_t&amp;D_01_02 (2)"}</definedName>
    <definedName name="___________________________________________________________k1" localSheetId="13" hidden="1">{"pl_t&amp;d",#N/A,FALSE,"p&amp;l_t&amp;D_01_02 (2)"}</definedName>
    <definedName name="___________________________________________________________k1" hidden="1">{"pl_t&amp;d",#N/A,FALSE,"p&amp;l_t&amp;D_01_02 (2)"}</definedName>
    <definedName name="___________________________________________________________no1" localSheetId="13" hidden="1">{"pl_t&amp;d",#N/A,FALSE,"p&amp;l_t&amp;D_01_02 (2)"}</definedName>
    <definedName name="___________________________________________________________no1" hidden="1">{"pl_t&amp;d",#N/A,FALSE,"p&amp;l_t&amp;D_01_02 (2)"}</definedName>
    <definedName name="___________________________________________________________not1" localSheetId="13" hidden="1">{"pl_t&amp;d",#N/A,FALSE,"p&amp;l_t&amp;D_01_02 (2)"}</definedName>
    <definedName name="___________________________________________________________not1" hidden="1">{"pl_t&amp;d",#N/A,FALSE,"p&amp;l_t&amp;D_01_02 (2)"}</definedName>
    <definedName name="___________________________________________________________p1" localSheetId="13" hidden="1">{"pl_t&amp;d",#N/A,FALSE,"p&amp;l_t&amp;D_01_02 (2)"}</definedName>
    <definedName name="___________________________________________________________p1" hidden="1">{"pl_t&amp;d",#N/A,FALSE,"p&amp;l_t&amp;D_01_02 (2)"}</definedName>
    <definedName name="___________________________________________________________p2" localSheetId="13" hidden="1">{"pl_td_01_02",#N/A,FALSE,"p&amp;l_t&amp;D_01_02 (2)"}</definedName>
    <definedName name="___________________________________________________________p2" hidden="1">{"pl_td_01_02",#N/A,FALSE,"p&amp;l_t&amp;D_01_02 (2)"}</definedName>
    <definedName name="___________________________________________________________p3" localSheetId="13" hidden="1">{"pl_t&amp;d",#N/A,FALSE,"p&amp;l_t&amp;D_01_02 (2)"}</definedName>
    <definedName name="___________________________________________________________p3" hidden="1">{"pl_t&amp;d",#N/A,FALSE,"p&amp;l_t&amp;D_01_02 (2)"}</definedName>
    <definedName name="___________________________________________________________p4" localSheetId="13" hidden="1">{"pl_t&amp;d",#N/A,FALSE,"p&amp;l_t&amp;D_01_02 (2)"}</definedName>
    <definedName name="___________________________________________________________p4" hidden="1">{"pl_t&amp;d",#N/A,FALSE,"p&amp;l_t&amp;D_01_02 (2)"}</definedName>
    <definedName name="___________________________________________________________q2" localSheetId="13" hidden="1">{"pl_t&amp;d",#N/A,FALSE,"p&amp;l_t&amp;D_01_02 (2)"}</definedName>
    <definedName name="___________________________________________________________q2" hidden="1">{"pl_t&amp;d",#N/A,FALSE,"p&amp;l_t&amp;D_01_02 (2)"}</definedName>
    <definedName name="___________________________________________________________q3" localSheetId="13" hidden="1">{"pl_t&amp;d",#N/A,FALSE,"p&amp;l_t&amp;D_01_02 (2)"}</definedName>
    <definedName name="___________________________________________________________q3" hidden="1">{"pl_t&amp;d",#N/A,FALSE,"p&amp;l_t&amp;D_01_02 (2)"}</definedName>
    <definedName name="___________________________________________________________s1" localSheetId="13" hidden="1">{"pl_t&amp;d",#N/A,FALSE,"p&amp;l_t&amp;D_01_02 (2)"}</definedName>
    <definedName name="___________________________________________________________s1" hidden="1">{"pl_t&amp;d",#N/A,FALSE,"p&amp;l_t&amp;D_01_02 (2)"}</definedName>
    <definedName name="___________________________________________________________s2" localSheetId="13" hidden="1">{"pl_t&amp;d",#N/A,FALSE,"p&amp;l_t&amp;D_01_02 (2)"}</definedName>
    <definedName name="___________________________________________________________s2" hidden="1">{"pl_t&amp;d",#N/A,FALSE,"p&amp;l_t&amp;D_01_02 (2)"}</definedName>
    <definedName name="___________________________________________________________ss1" localSheetId="13" hidden="1">{"pl_t&amp;d",#N/A,FALSE,"p&amp;l_t&amp;D_01_02 (2)"}</definedName>
    <definedName name="___________________________________________________________ss1" hidden="1">{"pl_t&amp;d",#N/A,FALSE,"p&amp;l_t&amp;D_01_02 (2)"}</definedName>
    <definedName name="__________________________________________________________A22" localSheetId="51"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_B1" localSheetId="13" hidden="1">{"pl_t&amp;d",#N/A,FALSE,"p&amp;l_t&amp;D_01_02 (2)"}</definedName>
    <definedName name="__________________________________________________________B1" hidden="1">{"pl_t&amp;d",#N/A,FALSE,"p&amp;l_t&amp;D_01_02 (2)"}</definedName>
    <definedName name="__________________________________________________________dem2" localSheetId="13" hidden="1">{"pl_t&amp;d",#N/A,FALSE,"p&amp;l_t&amp;D_01_02 (2)"}</definedName>
    <definedName name="__________________________________________________________dem2" hidden="1">{"pl_t&amp;d",#N/A,FALSE,"p&amp;l_t&amp;D_01_02 (2)"}</definedName>
    <definedName name="__________________________________________________________dem3" localSheetId="51" hidden="1">{"pl_t&amp;d",#N/A,FALSE,"p&amp;l_t&amp;D_01_02 (2)"}</definedName>
    <definedName name="__________________________________________________________j3" localSheetId="13" hidden="1">{"pl_t&amp;d",#N/A,FALSE,"p&amp;l_t&amp;D_01_02 (2)"}</definedName>
    <definedName name="__________________________________________________________j3" hidden="1">{"pl_t&amp;d",#N/A,FALSE,"p&amp;l_t&amp;D_01_02 (2)"}</definedName>
    <definedName name="__________________________________________________________j4" localSheetId="13" hidden="1">{"pl_t&amp;d",#N/A,FALSE,"p&amp;l_t&amp;D_01_02 (2)"}</definedName>
    <definedName name="__________________________________________________________j4" hidden="1">{"pl_t&amp;d",#N/A,FALSE,"p&amp;l_t&amp;D_01_02 (2)"}</definedName>
    <definedName name="__________________________________________________________j5" localSheetId="13" hidden="1">{"pl_t&amp;d",#N/A,FALSE,"p&amp;l_t&amp;D_01_02 (2)"}</definedName>
    <definedName name="__________________________________________________________j5" hidden="1">{"pl_t&amp;d",#N/A,FALSE,"p&amp;l_t&amp;D_01_02 (2)"}</definedName>
    <definedName name="__________________________________________________________k1" localSheetId="13" hidden="1">{"pl_t&amp;d",#N/A,FALSE,"p&amp;l_t&amp;D_01_02 (2)"}</definedName>
    <definedName name="__________________________________________________________k1" hidden="1">{"pl_t&amp;d",#N/A,FALSE,"p&amp;l_t&amp;D_01_02 (2)"}</definedName>
    <definedName name="__________________________________________________________no1" localSheetId="13" hidden="1">{"pl_t&amp;d",#N/A,FALSE,"p&amp;l_t&amp;D_01_02 (2)"}</definedName>
    <definedName name="__________________________________________________________no1" hidden="1">{"pl_t&amp;d",#N/A,FALSE,"p&amp;l_t&amp;D_01_02 (2)"}</definedName>
    <definedName name="__________________________________________________________not1" localSheetId="13" hidden="1">{"pl_t&amp;d",#N/A,FALSE,"p&amp;l_t&amp;D_01_02 (2)"}</definedName>
    <definedName name="__________________________________________________________not1" hidden="1">{"pl_t&amp;d",#N/A,FALSE,"p&amp;l_t&amp;D_01_02 (2)"}</definedName>
    <definedName name="__________________________________________________________p1" localSheetId="13" hidden="1">{"pl_t&amp;d",#N/A,FALSE,"p&amp;l_t&amp;D_01_02 (2)"}</definedName>
    <definedName name="__________________________________________________________p1" hidden="1">{"pl_t&amp;d",#N/A,FALSE,"p&amp;l_t&amp;D_01_02 (2)"}</definedName>
    <definedName name="__________________________________________________________p2" localSheetId="13" hidden="1">{"pl_td_01_02",#N/A,FALSE,"p&amp;l_t&amp;D_01_02 (2)"}</definedName>
    <definedName name="__________________________________________________________p2" hidden="1">{"pl_td_01_02",#N/A,FALSE,"p&amp;l_t&amp;D_01_02 (2)"}</definedName>
    <definedName name="__________________________________________________________p3" localSheetId="13" hidden="1">{"pl_t&amp;d",#N/A,FALSE,"p&amp;l_t&amp;D_01_02 (2)"}</definedName>
    <definedName name="__________________________________________________________p3" hidden="1">{"pl_t&amp;d",#N/A,FALSE,"p&amp;l_t&amp;D_01_02 (2)"}</definedName>
    <definedName name="__________________________________________________________p4" localSheetId="13" hidden="1">{"pl_t&amp;d",#N/A,FALSE,"p&amp;l_t&amp;D_01_02 (2)"}</definedName>
    <definedName name="__________________________________________________________p4" hidden="1">{"pl_t&amp;d",#N/A,FALSE,"p&amp;l_t&amp;D_01_02 (2)"}</definedName>
    <definedName name="__________________________________________________________q2" localSheetId="13" hidden="1">{"pl_t&amp;d",#N/A,FALSE,"p&amp;l_t&amp;D_01_02 (2)"}</definedName>
    <definedName name="__________________________________________________________q2" hidden="1">{"pl_t&amp;d",#N/A,FALSE,"p&amp;l_t&amp;D_01_02 (2)"}</definedName>
    <definedName name="__________________________________________________________q3" localSheetId="13" hidden="1">{"pl_t&amp;d",#N/A,FALSE,"p&amp;l_t&amp;D_01_02 (2)"}</definedName>
    <definedName name="__________________________________________________________q3" hidden="1">{"pl_t&amp;d",#N/A,FALSE,"p&amp;l_t&amp;D_01_02 (2)"}</definedName>
    <definedName name="__________________________________________________________s1" localSheetId="13" hidden="1">{"pl_t&amp;d",#N/A,FALSE,"p&amp;l_t&amp;D_01_02 (2)"}</definedName>
    <definedName name="__________________________________________________________s1" hidden="1">{"pl_t&amp;d",#N/A,FALSE,"p&amp;l_t&amp;D_01_02 (2)"}</definedName>
    <definedName name="__________________________________________________________s2" localSheetId="13" hidden="1">{"pl_t&amp;d",#N/A,FALSE,"p&amp;l_t&amp;D_01_02 (2)"}</definedName>
    <definedName name="__________________________________________________________s2" hidden="1">{"pl_t&amp;d",#N/A,FALSE,"p&amp;l_t&amp;D_01_02 (2)"}</definedName>
    <definedName name="__________________________________________________________ss1" localSheetId="13" hidden="1">{"pl_t&amp;d",#N/A,FALSE,"p&amp;l_t&amp;D_01_02 (2)"}</definedName>
    <definedName name="__________________________________________________________ss1" hidden="1">{"pl_t&amp;d",#N/A,FALSE,"p&amp;l_t&amp;D_01_02 (2)"}</definedName>
    <definedName name="_________________________________________________________A22" localSheetId="49"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_B1" localSheetId="13" hidden="1">{"pl_t&amp;d",#N/A,FALSE,"p&amp;l_t&amp;D_01_02 (2)"}</definedName>
    <definedName name="_________________________________________________________B1" hidden="1">{"pl_t&amp;d",#N/A,FALSE,"p&amp;l_t&amp;D_01_02 (2)"}</definedName>
    <definedName name="_________________________________________________________dem2" localSheetId="13" hidden="1">{"pl_t&amp;d",#N/A,FALSE,"p&amp;l_t&amp;D_01_02 (2)"}</definedName>
    <definedName name="_________________________________________________________dem2" hidden="1">{"pl_t&amp;d",#N/A,FALSE,"p&amp;l_t&amp;D_01_02 (2)"}</definedName>
    <definedName name="_________________________________________________________dem3" localSheetId="49" hidden="1">{"pl_t&amp;d",#N/A,FALSE,"p&amp;l_t&amp;D_01_02 (2)"}</definedName>
    <definedName name="_________________________________________________________j3" localSheetId="13" hidden="1">{"pl_t&amp;d",#N/A,FALSE,"p&amp;l_t&amp;D_01_02 (2)"}</definedName>
    <definedName name="_________________________________________________________j3" hidden="1">{"pl_t&amp;d",#N/A,FALSE,"p&amp;l_t&amp;D_01_02 (2)"}</definedName>
    <definedName name="_________________________________________________________j4" localSheetId="13" hidden="1">{"pl_t&amp;d",#N/A,FALSE,"p&amp;l_t&amp;D_01_02 (2)"}</definedName>
    <definedName name="_________________________________________________________j4" hidden="1">{"pl_t&amp;d",#N/A,FALSE,"p&amp;l_t&amp;D_01_02 (2)"}</definedName>
    <definedName name="_________________________________________________________j5" localSheetId="13" hidden="1">{"pl_t&amp;d",#N/A,FALSE,"p&amp;l_t&amp;D_01_02 (2)"}</definedName>
    <definedName name="_________________________________________________________j5" hidden="1">{"pl_t&amp;d",#N/A,FALSE,"p&amp;l_t&amp;D_01_02 (2)"}</definedName>
    <definedName name="_________________________________________________________k1" localSheetId="13" hidden="1">{"pl_t&amp;d",#N/A,FALSE,"p&amp;l_t&amp;D_01_02 (2)"}</definedName>
    <definedName name="_________________________________________________________k1" hidden="1">{"pl_t&amp;d",#N/A,FALSE,"p&amp;l_t&amp;D_01_02 (2)"}</definedName>
    <definedName name="_________________________________________________________no1" localSheetId="13" hidden="1">{"pl_t&amp;d",#N/A,FALSE,"p&amp;l_t&amp;D_01_02 (2)"}</definedName>
    <definedName name="_________________________________________________________no1" hidden="1">{"pl_t&amp;d",#N/A,FALSE,"p&amp;l_t&amp;D_01_02 (2)"}</definedName>
    <definedName name="_________________________________________________________not1" localSheetId="13" hidden="1">{"pl_t&amp;d",#N/A,FALSE,"p&amp;l_t&amp;D_01_02 (2)"}</definedName>
    <definedName name="_________________________________________________________not1" hidden="1">{"pl_t&amp;d",#N/A,FALSE,"p&amp;l_t&amp;D_01_02 (2)"}</definedName>
    <definedName name="_________________________________________________________p1" localSheetId="13" hidden="1">{"pl_t&amp;d",#N/A,FALSE,"p&amp;l_t&amp;D_01_02 (2)"}</definedName>
    <definedName name="_________________________________________________________p1" hidden="1">{"pl_t&amp;d",#N/A,FALSE,"p&amp;l_t&amp;D_01_02 (2)"}</definedName>
    <definedName name="_________________________________________________________p2" localSheetId="13" hidden="1">{"pl_td_01_02",#N/A,FALSE,"p&amp;l_t&amp;D_01_02 (2)"}</definedName>
    <definedName name="_________________________________________________________p2" hidden="1">{"pl_td_01_02",#N/A,FALSE,"p&amp;l_t&amp;D_01_02 (2)"}</definedName>
    <definedName name="_________________________________________________________p3" localSheetId="13" hidden="1">{"pl_t&amp;d",#N/A,FALSE,"p&amp;l_t&amp;D_01_02 (2)"}</definedName>
    <definedName name="_________________________________________________________p3" hidden="1">{"pl_t&amp;d",#N/A,FALSE,"p&amp;l_t&amp;D_01_02 (2)"}</definedName>
    <definedName name="_________________________________________________________p4" localSheetId="13" hidden="1">{"pl_t&amp;d",#N/A,FALSE,"p&amp;l_t&amp;D_01_02 (2)"}</definedName>
    <definedName name="_________________________________________________________p4" hidden="1">{"pl_t&amp;d",#N/A,FALSE,"p&amp;l_t&amp;D_01_02 (2)"}</definedName>
    <definedName name="_________________________________________________________q2" localSheetId="13" hidden="1">{"pl_t&amp;d",#N/A,FALSE,"p&amp;l_t&amp;D_01_02 (2)"}</definedName>
    <definedName name="_________________________________________________________q2" hidden="1">{"pl_t&amp;d",#N/A,FALSE,"p&amp;l_t&amp;D_01_02 (2)"}</definedName>
    <definedName name="_________________________________________________________q3" localSheetId="13" hidden="1">{"pl_t&amp;d",#N/A,FALSE,"p&amp;l_t&amp;D_01_02 (2)"}</definedName>
    <definedName name="_________________________________________________________q3" hidden="1">{"pl_t&amp;d",#N/A,FALSE,"p&amp;l_t&amp;D_01_02 (2)"}</definedName>
    <definedName name="_________________________________________________________s1" localSheetId="13" hidden="1">{"pl_t&amp;d",#N/A,FALSE,"p&amp;l_t&amp;D_01_02 (2)"}</definedName>
    <definedName name="_________________________________________________________s1" hidden="1">{"pl_t&amp;d",#N/A,FALSE,"p&amp;l_t&amp;D_01_02 (2)"}</definedName>
    <definedName name="_________________________________________________________s2" localSheetId="13" hidden="1">{"pl_t&amp;d",#N/A,FALSE,"p&amp;l_t&amp;D_01_02 (2)"}</definedName>
    <definedName name="_________________________________________________________s2" hidden="1">{"pl_t&amp;d",#N/A,FALSE,"p&amp;l_t&amp;D_01_02 (2)"}</definedName>
    <definedName name="_________________________________________________________ss1" localSheetId="13" hidden="1">{"pl_t&amp;d",#N/A,FALSE,"p&amp;l_t&amp;D_01_02 (2)"}</definedName>
    <definedName name="_________________________________________________________ss1" hidden="1">{"pl_t&amp;d",#N/A,FALSE,"p&amp;l_t&amp;D_01_02 (2)"}</definedName>
    <definedName name="________________________________________________________A1000000" localSheetId="87">#REF!</definedName>
    <definedName name="________________________________________________________A1000000">#REF!</definedName>
    <definedName name="________________________________________________________A22" localSheetId="47"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_B1" localSheetId="53" hidden="1">{"pl_t&amp;d",#N/A,FALSE,"p&amp;l_t&amp;D_01_02 (2)"}</definedName>
    <definedName name="________________________________________________________BSD1" localSheetId="87">#REF!</definedName>
    <definedName name="________________________________________________________BSD1">#REF!</definedName>
    <definedName name="________________________________________________________BSD2" localSheetId="87">#REF!</definedName>
    <definedName name="________________________________________________________BSD2">#REF!</definedName>
    <definedName name="________________________________________________________dem2" localSheetId="39" hidden="1">{"pl_t&amp;d",#N/A,FALSE,"p&amp;l_t&amp;D_01_02 (2)"}</definedName>
    <definedName name="________________________________________________________dem3" localSheetId="47" hidden="1">{"pl_t&amp;d",#N/A,FALSE,"p&amp;l_t&amp;D_01_02 (2)"}</definedName>
    <definedName name="________________________________________________________G1" localSheetId="87">#REF!</definedName>
    <definedName name="________________________________________________________G1">#REF!</definedName>
    <definedName name="________________________________________________________IED1" localSheetId="87">#REF!</definedName>
    <definedName name="________________________________________________________IED1">#REF!</definedName>
    <definedName name="________________________________________________________IED2" localSheetId="87">#REF!</definedName>
    <definedName name="________________________________________________________IED2">#REF!</definedName>
    <definedName name="________________________________________________________j3" localSheetId="53" hidden="1">{"pl_t&amp;d",#N/A,FALSE,"p&amp;l_t&amp;D_01_02 (2)"}</definedName>
    <definedName name="________________________________________________________j4" localSheetId="53" hidden="1">{"pl_t&amp;d",#N/A,FALSE,"p&amp;l_t&amp;D_01_02 (2)"}</definedName>
    <definedName name="________________________________________________________j5" localSheetId="53" hidden="1">{"pl_t&amp;d",#N/A,FALSE,"p&amp;l_t&amp;D_01_02 (2)"}</definedName>
    <definedName name="________________________________________________________k1" localSheetId="53" hidden="1">{"pl_t&amp;d",#N/A,FALSE,"p&amp;l_t&amp;D_01_02 (2)"}</definedName>
    <definedName name="________________________________________________________LR1" localSheetId="87">#REF!</definedName>
    <definedName name="________________________________________________________LR1">#REF!</definedName>
    <definedName name="________________________________________________________LR2" localSheetId="87">#REF!</definedName>
    <definedName name="________________________________________________________LR2">#REF!</definedName>
    <definedName name="________________________________________________________no1" localSheetId="53" hidden="1">{"pl_t&amp;d",#N/A,FALSE,"p&amp;l_t&amp;D_01_02 (2)"}</definedName>
    <definedName name="________________________________________________________not1" localSheetId="53" hidden="1">{"pl_t&amp;d",#N/A,FALSE,"p&amp;l_t&amp;D_01_02 (2)"}</definedName>
    <definedName name="________________________________________________________p1" localSheetId="53" hidden="1">{"pl_t&amp;d",#N/A,FALSE,"p&amp;l_t&amp;D_01_02 (2)"}</definedName>
    <definedName name="________________________________________________________p2" localSheetId="53" hidden="1">{"pl_td_01_02",#N/A,FALSE,"p&amp;l_t&amp;D_01_02 (2)"}</definedName>
    <definedName name="________________________________________________________p3" localSheetId="53" hidden="1">{"pl_t&amp;d",#N/A,FALSE,"p&amp;l_t&amp;D_01_02 (2)"}</definedName>
    <definedName name="________________________________________________________p4" localSheetId="53" hidden="1">{"pl_t&amp;d",#N/A,FALSE,"p&amp;l_t&amp;D_01_02 (2)"}</definedName>
    <definedName name="________________________________________________________q2" localSheetId="53" hidden="1">{"pl_t&amp;d",#N/A,FALSE,"p&amp;l_t&amp;D_01_02 (2)"}</definedName>
    <definedName name="________________________________________________________q3" localSheetId="53" hidden="1">{"pl_t&amp;d",#N/A,FALSE,"p&amp;l_t&amp;D_01_02 (2)"}</definedName>
    <definedName name="________________________________________________________s1" localSheetId="53" hidden="1">{"pl_t&amp;d",#N/A,FALSE,"p&amp;l_t&amp;D_01_02 (2)"}</definedName>
    <definedName name="________________________________________________________s2" localSheetId="53" hidden="1">{"pl_t&amp;d",#N/A,FALSE,"p&amp;l_t&amp;D_01_02 (2)"}</definedName>
    <definedName name="________________________________________________________ss1" localSheetId="53" hidden="1">{"pl_t&amp;d",#N/A,FALSE,"p&amp;l_t&amp;D_01_02 (2)"}</definedName>
    <definedName name="_______________________________________________________A1000000" localSheetId="87">#REF!</definedName>
    <definedName name="_______________________________________________________A1000000">#REF!</definedName>
    <definedName name="_______________________________________________________A22" localSheetId="45"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_B1" localSheetId="51" hidden="1">{"pl_t&amp;d",#N/A,FALSE,"p&amp;l_t&amp;D_01_02 (2)"}</definedName>
    <definedName name="_______________________________________________________BSD1" localSheetId="87">#REF!</definedName>
    <definedName name="_______________________________________________________BSD1">#REF!</definedName>
    <definedName name="_______________________________________________________BSD2" localSheetId="87">#REF!</definedName>
    <definedName name="_______________________________________________________BSD2">#REF!</definedName>
    <definedName name="_______________________________________________________dem2" localSheetId="37" hidden="1">{"pl_t&amp;d",#N/A,FALSE,"p&amp;l_t&amp;D_01_02 (2)"}</definedName>
    <definedName name="_______________________________________________________dem2" localSheetId="35" hidden="1">{"pl_t&amp;d",#N/A,FALSE,"p&amp;l_t&amp;D_01_02 (2)"}</definedName>
    <definedName name="_______________________________________________________dem3" localSheetId="45" hidden="1">{"pl_t&amp;d",#N/A,FALSE,"p&amp;l_t&amp;D_01_02 (2)"}</definedName>
    <definedName name="_______________________________________________________G1" localSheetId="87">#REF!</definedName>
    <definedName name="_______________________________________________________G1">#REF!</definedName>
    <definedName name="_______________________________________________________IED1" localSheetId="87">#REF!</definedName>
    <definedName name="_______________________________________________________IED1">#REF!</definedName>
    <definedName name="_______________________________________________________IED2" localSheetId="87">#REF!</definedName>
    <definedName name="_______________________________________________________IED2">#REF!</definedName>
    <definedName name="_______________________________________________________j3" localSheetId="51" hidden="1">{"pl_t&amp;d",#N/A,FALSE,"p&amp;l_t&amp;D_01_02 (2)"}</definedName>
    <definedName name="_______________________________________________________j4" localSheetId="51" hidden="1">{"pl_t&amp;d",#N/A,FALSE,"p&amp;l_t&amp;D_01_02 (2)"}</definedName>
    <definedName name="_______________________________________________________j5" localSheetId="51" hidden="1">{"pl_t&amp;d",#N/A,FALSE,"p&amp;l_t&amp;D_01_02 (2)"}</definedName>
    <definedName name="_______________________________________________________k1" localSheetId="51" hidden="1">{"pl_t&amp;d",#N/A,FALSE,"p&amp;l_t&amp;D_01_02 (2)"}</definedName>
    <definedName name="_______________________________________________________LR1" localSheetId="87">#REF!</definedName>
    <definedName name="_______________________________________________________LR1">#REF!</definedName>
    <definedName name="_______________________________________________________LR2" localSheetId="87">#REF!</definedName>
    <definedName name="_______________________________________________________LR2">#REF!</definedName>
    <definedName name="_______________________________________________________no1" localSheetId="51" hidden="1">{"pl_t&amp;d",#N/A,FALSE,"p&amp;l_t&amp;D_01_02 (2)"}</definedName>
    <definedName name="_______________________________________________________not1" localSheetId="51" hidden="1">{"pl_t&amp;d",#N/A,FALSE,"p&amp;l_t&amp;D_01_02 (2)"}</definedName>
    <definedName name="_______________________________________________________p1" localSheetId="51" hidden="1">{"pl_t&amp;d",#N/A,FALSE,"p&amp;l_t&amp;D_01_02 (2)"}</definedName>
    <definedName name="_______________________________________________________p2" localSheetId="51" hidden="1">{"pl_td_01_02",#N/A,FALSE,"p&amp;l_t&amp;D_01_02 (2)"}</definedName>
    <definedName name="_______________________________________________________p3" localSheetId="51" hidden="1">{"pl_t&amp;d",#N/A,FALSE,"p&amp;l_t&amp;D_01_02 (2)"}</definedName>
    <definedName name="_______________________________________________________p4" localSheetId="51" hidden="1">{"pl_t&amp;d",#N/A,FALSE,"p&amp;l_t&amp;D_01_02 (2)"}</definedName>
    <definedName name="_______________________________________________________q2" localSheetId="51" hidden="1">{"pl_t&amp;d",#N/A,FALSE,"p&amp;l_t&amp;D_01_02 (2)"}</definedName>
    <definedName name="_______________________________________________________q3" localSheetId="51" hidden="1">{"pl_t&amp;d",#N/A,FALSE,"p&amp;l_t&amp;D_01_02 (2)"}</definedName>
    <definedName name="_______________________________________________________s1" localSheetId="51" hidden="1">{"pl_t&amp;d",#N/A,FALSE,"p&amp;l_t&amp;D_01_02 (2)"}</definedName>
    <definedName name="_______________________________________________________s2" localSheetId="51" hidden="1">{"pl_t&amp;d",#N/A,FALSE,"p&amp;l_t&amp;D_01_02 (2)"}</definedName>
    <definedName name="_______________________________________________________ss1" localSheetId="51" hidden="1">{"pl_t&amp;d",#N/A,FALSE,"p&amp;l_t&amp;D_01_02 (2)"}</definedName>
    <definedName name="______________________________________________________A1000000" localSheetId="87">#REF!</definedName>
    <definedName name="______________________________________________________A1000000">#REF!</definedName>
    <definedName name="______________________________________________________A22" localSheetId="4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_B1" localSheetId="49" hidden="1">{"pl_t&amp;d",#N/A,FALSE,"p&amp;l_t&amp;D_01_02 (2)"}</definedName>
    <definedName name="______________________________________________________BSD1" localSheetId="87">#REF!</definedName>
    <definedName name="______________________________________________________BSD1">#REF!</definedName>
    <definedName name="______________________________________________________BSD2" localSheetId="87">#REF!</definedName>
    <definedName name="______________________________________________________BSD2">#REF!</definedName>
    <definedName name="______________________________________________________dem2" hidden="1">{"pl_t&amp;d",#N/A,FALSE,"p&amp;l_t&amp;D_01_02 (2)"}</definedName>
    <definedName name="______________________________________________________dem3" localSheetId="43" hidden="1">{"pl_t&amp;d",#N/A,FALSE,"p&amp;l_t&amp;D_01_02 (2)"}</definedName>
    <definedName name="______________________________________________________G1" localSheetId="87">#REF!</definedName>
    <definedName name="______________________________________________________G1">#REF!</definedName>
    <definedName name="______________________________________________________IED1" localSheetId="87">#REF!</definedName>
    <definedName name="______________________________________________________IED1">#REF!</definedName>
    <definedName name="______________________________________________________IED2" localSheetId="87">#REF!</definedName>
    <definedName name="______________________________________________________IED2">#REF!</definedName>
    <definedName name="______________________________________________________j3" localSheetId="49" hidden="1">{"pl_t&amp;d",#N/A,FALSE,"p&amp;l_t&amp;D_01_02 (2)"}</definedName>
    <definedName name="______________________________________________________j4" localSheetId="49" hidden="1">{"pl_t&amp;d",#N/A,FALSE,"p&amp;l_t&amp;D_01_02 (2)"}</definedName>
    <definedName name="______________________________________________________j5" localSheetId="49" hidden="1">{"pl_t&amp;d",#N/A,FALSE,"p&amp;l_t&amp;D_01_02 (2)"}</definedName>
    <definedName name="______________________________________________________k1" localSheetId="49" hidden="1">{"pl_t&amp;d",#N/A,FALSE,"p&amp;l_t&amp;D_01_02 (2)"}</definedName>
    <definedName name="______________________________________________________LR1" localSheetId="87">#REF!</definedName>
    <definedName name="______________________________________________________LR1">#REF!</definedName>
    <definedName name="______________________________________________________LR2" localSheetId="87">#REF!</definedName>
    <definedName name="______________________________________________________LR2">#REF!</definedName>
    <definedName name="______________________________________________________no1" localSheetId="49" hidden="1">{"pl_t&amp;d",#N/A,FALSE,"p&amp;l_t&amp;D_01_02 (2)"}</definedName>
    <definedName name="______________________________________________________not1" localSheetId="49" hidden="1">{"pl_t&amp;d",#N/A,FALSE,"p&amp;l_t&amp;D_01_02 (2)"}</definedName>
    <definedName name="______________________________________________________p1" localSheetId="49" hidden="1">{"pl_t&amp;d",#N/A,FALSE,"p&amp;l_t&amp;D_01_02 (2)"}</definedName>
    <definedName name="______________________________________________________p2" localSheetId="49" hidden="1">{"pl_td_01_02",#N/A,FALSE,"p&amp;l_t&amp;D_01_02 (2)"}</definedName>
    <definedName name="______________________________________________________p3" localSheetId="49" hidden="1">{"pl_t&amp;d",#N/A,FALSE,"p&amp;l_t&amp;D_01_02 (2)"}</definedName>
    <definedName name="______________________________________________________p4" localSheetId="49" hidden="1">{"pl_t&amp;d",#N/A,FALSE,"p&amp;l_t&amp;D_01_02 (2)"}</definedName>
    <definedName name="______________________________________________________q2" localSheetId="49" hidden="1">{"pl_t&amp;d",#N/A,FALSE,"p&amp;l_t&amp;D_01_02 (2)"}</definedName>
    <definedName name="______________________________________________________q3" localSheetId="49" hidden="1">{"pl_t&amp;d",#N/A,FALSE,"p&amp;l_t&amp;D_01_02 (2)"}</definedName>
    <definedName name="______________________________________________________s1" localSheetId="49" hidden="1">{"pl_t&amp;d",#N/A,FALSE,"p&amp;l_t&amp;D_01_02 (2)"}</definedName>
    <definedName name="______________________________________________________s2" localSheetId="49" hidden="1">{"pl_t&amp;d",#N/A,FALSE,"p&amp;l_t&amp;D_01_02 (2)"}</definedName>
    <definedName name="______________________________________________________ss1" localSheetId="49" hidden="1">{"pl_t&amp;d",#N/A,FALSE,"p&amp;l_t&amp;D_01_02 (2)"}</definedName>
    <definedName name="_____________________________________________________A1000000" localSheetId="87">#REF!</definedName>
    <definedName name="_____________________________________________________A1000000">#REF!</definedName>
    <definedName name="_____________________________________________________A22" localSheetId="41"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_B1" localSheetId="47" hidden="1">{"pl_t&amp;d",#N/A,FALSE,"p&amp;l_t&amp;D_01_02 (2)"}</definedName>
    <definedName name="_____________________________________________________BSD1" localSheetId="87">#REF!</definedName>
    <definedName name="_____________________________________________________BSD1">#REF!</definedName>
    <definedName name="_____________________________________________________BSD2" localSheetId="87">#REF!</definedName>
    <definedName name="_____________________________________________________BSD2">#REF!</definedName>
    <definedName name="_____________________________________________________dem2" localSheetId="74" hidden="1">{"pl_t&amp;d",#N/A,FALSE,"p&amp;l_t&amp;D_01_02 (2)"}</definedName>
    <definedName name="_____________________________________________________dem3" localSheetId="41" hidden="1">{"pl_t&amp;d",#N/A,FALSE,"p&amp;l_t&amp;D_01_02 (2)"}</definedName>
    <definedName name="_____________________________________________________G1" localSheetId="87">#REF!</definedName>
    <definedName name="_____________________________________________________G1">#REF!</definedName>
    <definedName name="_____________________________________________________IED1" localSheetId="87">#REF!</definedName>
    <definedName name="_____________________________________________________IED1">#REF!</definedName>
    <definedName name="_____________________________________________________IED2" localSheetId="87">#REF!</definedName>
    <definedName name="_____________________________________________________IED2">#REF!</definedName>
    <definedName name="_____________________________________________________j3" localSheetId="47" hidden="1">{"pl_t&amp;d",#N/A,FALSE,"p&amp;l_t&amp;D_01_02 (2)"}</definedName>
    <definedName name="_____________________________________________________j4" localSheetId="47" hidden="1">{"pl_t&amp;d",#N/A,FALSE,"p&amp;l_t&amp;D_01_02 (2)"}</definedName>
    <definedName name="_____________________________________________________j5" localSheetId="47" hidden="1">{"pl_t&amp;d",#N/A,FALSE,"p&amp;l_t&amp;D_01_02 (2)"}</definedName>
    <definedName name="_____________________________________________________k1" localSheetId="47" hidden="1">{"pl_t&amp;d",#N/A,FALSE,"p&amp;l_t&amp;D_01_02 (2)"}</definedName>
    <definedName name="_____________________________________________________LR1" localSheetId="87">#REF!</definedName>
    <definedName name="_____________________________________________________LR1">#REF!</definedName>
    <definedName name="_____________________________________________________LR2" localSheetId="87">#REF!</definedName>
    <definedName name="_____________________________________________________LR2">#REF!</definedName>
    <definedName name="_____________________________________________________no1" localSheetId="47" hidden="1">{"pl_t&amp;d",#N/A,FALSE,"p&amp;l_t&amp;D_01_02 (2)"}</definedName>
    <definedName name="_____________________________________________________not1" localSheetId="47" hidden="1">{"pl_t&amp;d",#N/A,FALSE,"p&amp;l_t&amp;D_01_02 (2)"}</definedName>
    <definedName name="_____________________________________________________p1" localSheetId="47" hidden="1">{"pl_t&amp;d",#N/A,FALSE,"p&amp;l_t&amp;D_01_02 (2)"}</definedName>
    <definedName name="_____________________________________________________p2" localSheetId="47" hidden="1">{"pl_td_01_02",#N/A,FALSE,"p&amp;l_t&amp;D_01_02 (2)"}</definedName>
    <definedName name="_____________________________________________________p3" localSheetId="47" hidden="1">{"pl_t&amp;d",#N/A,FALSE,"p&amp;l_t&amp;D_01_02 (2)"}</definedName>
    <definedName name="_____________________________________________________p4" localSheetId="47" hidden="1">{"pl_t&amp;d",#N/A,FALSE,"p&amp;l_t&amp;D_01_02 (2)"}</definedName>
    <definedName name="_____________________________________________________q2" localSheetId="47" hidden="1">{"pl_t&amp;d",#N/A,FALSE,"p&amp;l_t&amp;D_01_02 (2)"}</definedName>
    <definedName name="_____________________________________________________q3" localSheetId="47" hidden="1">{"pl_t&amp;d",#N/A,FALSE,"p&amp;l_t&amp;D_01_02 (2)"}</definedName>
    <definedName name="_____________________________________________________s1" localSheetId="47" hidden="1">{"pl_t&amp;d",#N/A,FALSE,"p&amp;l_t&amp;D_01_02 (2)"}</definedName>
    <definedName name="_____________________________________________________s2" localSheetId="47" hidden="1">{"pl_t&amp;d",#N/A,FALSE,"p&amp;l_t&amp;D_01_02 (2)"}</definedName>
    <definedName name="_____________________________________________________ss1" localSheetId="47" hidden="1">{"pl_t&amp;d",#N/A,FALSE,"p&amp;l_t&amp;D_01_02 (2)"}</definedName>
    <definedName name="____________________________________________________A1000000" localSheetId="34">#REF!</definedName>
    <definedName name="____________________________________________________A1000000" localSheetId="32">#REF!</definedName>
    <definedName name="____________________________________________________A1000000" localSheetId="69">#REF!</definedName>
    <definedName name="____________________________________________________A1000000" localSheetId="70">#REF!</definedName>
    <definedName name="____________________________________________________A1000000" localSheetId="73">#REF!</definedName>
    <definedName name="____________________________________________________A1000000" localSheetId="87">#REF!</definedName>
    <definedName name="____________________________________________________A1000000">#REF!</definedName>
    <definedName name="____________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_B1" localSheetId="45" hidden="1">{"pl_t&amp;d",#N/A,FALSE,"p&amp;l_t&amp;D_01_02 (2)"}</definedName>
    <definedName name="____________________________________________________BSD1" localSheetId="34">#REF!</definedName>
    <definedName name="____________________________________________________BSD1" localSheetId="32">#REF!</definedName>
    <definedName name="____________________________________________________BSD1" localSheetId="69">#REF!</definedName>
    <definedName name="____________________________________________________BSD1" localSheetId="70">#REF!</definedName>
    <definedName name="____________________________________________________BSD1" localSheetId="73">#REF!</definedName>
    <definedName name="____________________________________________________BSD1" localSheetId="87">#REF!</definedName>
    <definedName name="____________________________________________________BSD1">#REF!</definedName>
    <definedName name="____________________________________________________BSD2" localSheetId="34">#REF!</definedName>
    <definedName name="____________________________________________________BSD2" localSheetId="32">#REF!</definedName>
    <definedName name="____________________________________________________BSD2" localSheetId="69">#REF!</definedName>
    <definedName name="____________________________________________________BSD2" localSheetId="70">#REF!</definedName>
    <definedName name="____________________________________________________BSD2" localSheetId="73">#REF!</definedName>
    <definedName name="____________________________________________________BSD2" localSheetId="87">#REF!</definedName>
    <definedName name="____________________________________________________BSD2">#REF!</definedName>
    <definedName name="____________________________________________________dem2" hidden="1">{"pl_t&amp;d",#N/A,FALSE,"p&amp;l_t&amp;D_01_02 (2)"}</definedName>
    <definedName name="____________________________________________________dem3" localSheetId="13" hidden="1">{"pl_t&amp;d",#N/A,FALSE,"p&amp;l_t&amp;D_01_02 (2)"}</definedName>
    <definedName name="____________________________________________________dem3" hidden="1">{"pl_t&amp;d",#N/A,FALSE,"p&amp;l_t&amp;D_01_02 (2)"}</definedName>
    <definedName name="____________________________________________________G1" localSheetId="34">#REF!</definedName>
    <definedName name="____________________________________________________G1" localSheetId="32">#REF!</definedName>
    <definedName name="____________________________________________________G1" localSheetId="69">#REF!</definedName>
    <definedName name="____________________________________________________G1" localSheetId="70">#REF!</definedName>
    <definedName name="____________________________________________________G1" localSheetId="73">#REF!</definedName>
    <definedName name="____________________________________________________G1" localSheetId="87">#REF!</definedName>
    <definedName name="____________________________________________________G1">#REF!</definedName>
    <definedName name="____________________________________________________IED1" localSheetId="34">#REF!</definedName>
    <definedName name="____________________________________________________IED1" localSheetId="32">#REF!</definedName>
    <definedName name="____________________________________________________IED1" localSheetId="69">#REF!</definedName>
    <definedName name="____________________________________________________IED1" localSheetId="70">#REF!</definedName>
    <definedName name="____________________________________________________IED1" localSheetId="73">#REF!</definedName>
    <definedName name="____________________________________________________IED1" localSheetId="87">#REF!</definedName>
    <definedName name="____________________________________________________IED1">#REF!</definedName>
    <definedName name="____________________________________________________IED2" localSheetId="34">#REF!</definedName>
    <definedName name="____________________________________________________IED2" localSheetId="32">#REF!</definedName>
    <definedName name="____________________________________________________IED2" localSheetId="69">#REF!</definedName>
    <definedName name="____________________________________________________IED2" localSheetId="70">#REF!</definedName>
    <definedName name="____________________________________________________IED2" localSheetId="73">#REF!</definedName>
    <definedName name="____________________________________________________IED2" localSheetId="87">#REF!</definedName>
    <definedName name="____________________________________________________IED2">#REF!</definedName>
    <definedName name="____________________________________________________j3" localSheetId="45" hidden="1">{"pl_t&amp;d",#N/A,FALSE,"p&amp;l_t&amp;D_01_02 (2)"}</definedName>
    <definedName name="____________________________________________________j4" localSheetId="45" hidden="1">{"pl_t&amp;d",#N/A,FALSE,"p&amp;l_t&amp;D_01_02 (2)"}</definedName>
    <definedName name="____________________________________________________j5" localSheetId="45" hidden="1">{"pl_t&amp;d",#N/A,FALSE,"p&amp;l_t&amp;D_01_02 (2)"}</definedName>
    <definedName name="____________________________________________________k1" localSheetId="45" hidden="1">{"pl_t&amp;d",#N/A,FALSE,"p&amp;l_t&amp;D_01_02 (2)"}</definedName>
    <definedName name="____________________________________________________LR1" localSheetId="34">#REF!</definedName>
    <definedName name="____________________________________________________LR1" localSheetId="32">#REF!</definedName>
    <definedName name="____________________________________________________LR1" localSheetId="69">#REF!</definedName>
    <definedName name="____________________________________________________LR1" localSheetId="70">#REF!</definedName>
    <definedName name="____________________________________________________LR1" localSheetId="73">#REF!</definedName>
    <definedName name="____________________________________________________LR1" localSheetId="87">#REF!</definedName>
    <definedName name="____________________________________________________LR1">#REF!</definedName>
    <definedName name="____________________________________________________LR2" localSheetId="34">#REF!</definedName>
    <definedName name="____________________________________________________LR2" localSheetId="32">#REF!</definedName>
    <definedName name="____________________________________________________LR2" localSheetId="69">#REF!</definedName>
    <definedName name="____________________________________________________LR2" localSheetId="70">#REF!</definedName>
    <definedName name="____________________________________________________LR2" localSheetId="73">#REF!</definedName>
    <definedName name="____________________________________________________LR2" localSheetId="87">#REF!</definedName>
    <definedName name="____________________________________________________LR2">#REF!</definedName>
    <definedName name="____________________________________________________no1" localSheetId="45" hidden="1">{"pl_t&amp;d",#N/A,FALSE,"p&amp;l_t&amp;D_01_02 (2)"}</definedName>
    <definedName name="____________________________________________________not1" localSheetId="45" hidden="1">{"pl_t&amp;d",#N/A,FALSE,"p&amp;l_t&amp;D_01_02 (2)"}</definedName>
    <definedName name="____________________________________________________p1" localSheetId="45" hidden="1">{"pl_t&amp;d",#N/A,FALSE,"p&amp;l_t&amp;D_01_02 (2)"}</definedName>
    <definedName name="____________________________________________________p2" localSheetId="45" hidden="1">{"pl_td_01_02",#N/A,FALSE,"p&amp;l_t&amp;D_01_02 (2)"}</definedName>
    <definedName name="____________________________________________________p3" localSheetId="45" hidden="1">{"pl_t&amp;d",#N/A,FALSE,"p&amp;l_t&amp;D_01_02 (2)"}</definedName>
    <definedName name="____________________________________________________p4" localSheetId="45" hidden="1">{"pl_t&amp;d",#N/A,FALSE,"p&amp;l_t&amp;D_01_02 (2)"}</definedName>
    <definedName name="____________________________________________________q2" localSheetId="45" hidden="1">{"pl_t&amp;d",#N/A,FALSE,"p&amp;l_t&amp;D_01_02 (2)"}</definedName>
    <definedName name="____________________________________________________q3" localSheetId="45" hidden="1">{"pl_t&amp;d",#N/A,FALSE,"p&amp;l_t&amp;D_01_02 (2)"}</definedName>
    <definedName name="____________________________________________________s1" localSheetId="45" hidden="1">{"pl_t&amp;d",#N/A,FALSE,"p&amp;l_t&amp;D_01_02 (2)"}</definedName>
    <definedName name="____________________________________________________s2" localSheetId="45" hidden="1">{"pl_t&amp;d",#N/A,FALSE,"p&amp;l_t&amp;D_01_02 (2)"}</definedName>
    <definedName name="____________________________________________________ss1" localSheetId="45" hidden="1">{"pl_t&amp;d",#N/A,FALSE,"p&amp;l_t&amp;D_01_02 (2)"}</definedName>
    <definedName name="___________________________________________________A1000000" localSheetId="34">#REF!</definedName>
    <definedName name="___________________________________________________A1000000" localSheetId="32">#REF!</definedName>
    <definedName name="___________________________________________________A1000000" localSheetId="68">#REF!</definedName>
    <definedName name="___________________________________________________A1000000" localSheetId="69">#REF!</definedName>
    <definedName name="___________________________________________________A1000000" localSheetId="70">#REF!</definedName>
    <definedName name="___________________________________________________A1000000" localSheetId="73">#REF!</definedName>
    <definedName name="___________________________________________________A1000000" localSheetId="87">#REF!</definedName>
    <definedName name="___________________________________________________A1000000">#REF!</definedName>
    <definedName name="___________________________________________________A22" localSheetId="39"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_B1" localSheetId="43" hidden="1">{"pl_t&amp;d",#N/A,FALSE,"p&amp;l_t&amp;D_01_02 (2)"}</definedName>
    <definedName name="___________________________________________________BSD1" localSheetId="34">#REF!</definedName>
    <definedName name="___________________________________________________BSD1" localSheetId="32">#REF!</definedName>
    <definedName name="___________________________________________________BSD1" localSheetId="68">#REF!</definedName>
    <definedName name="___________________________________________________BSD1" localSheetId="69">#REF!</definedName>
    <definedName name="___________________________________________________BSD1" localSheetId="70">#REF!</definedName>
    <definedName name="___________________________________________________BSD1" localSheetId="73">#REF!</definedName>
    <definedName name="___________________________________________________BSD1" localSheetId="87">#REF!</definedName>
    <definedName name="___________________________________________________BSD1">#REF!</definedName>
    <definedName name="___________________________________________________BSD2" localSheetId="34">#REF!</definedName>
    <definedName name="___________________________________________________BSD2" localSheetId="32">#REF!</definedName>
    <definedName name="___________________________________________________BSD2" localSheetId="68">#REF!</definedName>
    <definedName name="___________________________________________________BSD2" localSheetId="69">#REF!</definedName>
    <definedName name="___________________________________________________BSD2" localSheetId="70">#REF!</definedName>
    <definedName name="___________________________________________________BSD2" localSheetId="73">#REF!</definedName>
    <definedName name="___________________________________________________BSD2" localSheetId="87">#REF!</definedName>
    <definedName name="___________________________________________________BSD2">#REF!</definedName>
    <definedName name="___________________________________________________dem2" localSheetId="83" hidden="1">{"pl_t&amp;d",#N/A,FALSE,"p&amp;l_t&amp;D_01_02 (2)"}</definedName>
    <definedName name="___________________________________________________dem3" localSheetId="39" hidden="1">{"pl_t&amp;d",#N/A,FALSE,"p&amp;l_t&amp;D_01_02 (2)"}</definedName>
    <definedName name="___________________________________________________G1" localSheetId="34">#REF!</definedName>
    <definedName name="___________________________________________________G1" localSheetId="32">#REF!</definedName>
    <definedName name="___________________________________________________G1" localSheetId="68">#REF!</definedName>
    <definedName name="___________________________________________________G1" localSheetId="69">#REF!</definedName>
    <definedName name="___________________________________________________G1" localSheetId="70">#REF!</definedName>
    <definedName name="___________________________________________________G1" localSheetId="73">#REF!</definedName>
    <definedName name="___________________________________________________G1" localSheetId="87">#REF!</definedName>
    <definedName name="___________________________________________________G1">#REF!</definedName>
    <definedName name="___________________________________________________IED1" localSheetId="34">#REF!</definedName>
    <definedName name="___________________________________________________IED1" localSheetId="32">#REF!</definedName>
    <definedName name="___________________________________________________IED1" localSheetId="68">#REF!</definedName>
    <definedName name="___________________________________________________IED1" localSheetId="69">#REF!</definedName>
    <definedName name="___________________________________________________IED1" localSheetId="70">#REF!</definedName>
    <definedName name="___________________________________________________IED1" localSheetId="73">#REF!</definedName>
    <definedName name="___________________________________________________IED1" localSheetId="87">#REF!</definedName>
    <definedName name="___________________________________________________IED1">#REF!</definedName>
    <definedName name="___________________________________________________IED2" localSheetId="34">#REF!</definedName>
    <definedName name="___________________________________________________IED2" localSheetId="32">#REF!</definedName>
    <definedName name="___________________________________________________IED2" localSheetId="68">#REF!</definedName>
    <definedName name="___________________________________________________IED2" localSheetId="69">#REF!</definedName>
    <definedName name="___________________________________________________IED2" localSheetId="70">#REF!</definedName>
    <definedName name="___________________________________________________IED2" localSheetId="73">#REF!</definedName>
    <definedName name="___________________________________________________IED2" localSheetId="87">#REF!</definedName>
    <definedName name="___________________________________________________IED2">#REF!</definedName>
    <definedName name="___________________________________________________j3" localSheetId="43" hidden="1">{"pl_t&amp;d",#N/A,FALSE,"p&amp;l_t&amp;D_01_02 (2)"}</definedName>
    <definedName name="___________________________________________________j4" localSheetId="43" hidden="1">{"pl_t&amp;d",#N/A,FALSE,"p&amp;l_t&amp;D_01_02 (2)"}</definedName>
    <definedName name="___________________________________________________j5" localSheetId="43" hidden="1">{"pl_t&amp;d",#N/A,FALSE,"p&amp;l_t&amp;D_01_02 (2)"}</definedName>
    <definedName name="___________________________________________________k1" localSheetId="43" hidden="1">{"pl_t&amp;d",#N/A,FALSE,"p&amp;l_t&amp;D_01_02 (2)"}</definedName>
    <definedName name="___________________________________________________LR1" localSheetId="34">#REF!</definedName>
    <definedName name="___________________________________________________LR1" localSheetId="32">#REF!</definedName>
    <definedName name="___________________________________________________LR1" localSheetId="68">#REF!</definedName>
    <definedName name="___________________________________________________LR1" localSheetId="69">#REF!</definedName>
    <definedName name="___________________________________________________LR1" localSheetId="70">#REF!</definedName>
    <definedName name="___________________________________________________LR1" localSheetId="73">#REF!</definedName>
    <definedName name="___________________________________________________LR1" localSheetId="87">#REF!</definedName>
    <definedName name="___________________________________________________LR1">#REF!</definedName>
    <definedName name="___________________________________________________LR2" localSheetId="34">#REF!</definedName>
    <definedName name="___________________________________________________LR2" localSheetId="32">#REF!</definedName>
    <definedName name="___________________________________________________LR2" localSheetId="68">#REF!</definedName>
    <definedName name="___________________________________________________LR2" localSheetId="69">#REF!</definedName>
    <definedName name="___________________________________________________LR2" localSheetId="70">#REF!</definedName>
    <definedName name="___________________________________________________LR2" localSheetId="73">#REF!</definedName>
    <definedName name="___________________________________________________LR2" localSheetId="87">#REF!</definedName>
    <definedName name="___________________________________________________LR2">#REF!</definedName>
    <definedName name="___________________________________________________no1" localSheetId="43" hidden="1">{"pl_t&amp;d",#N/A,FALSE,"p&amp;l_t&amp;D_01_02 (2)"}</definedName>
    <definedName name="___________________________________________________not1" localSheetId="43" hidden="1">{"pl_t&amp;d",#N/A,FALSE,"p&amp;l_t&amp;D_01_02 (2)"}</definedName>
    <definedName name="___________________________________________________p1" localSheetId="43" hidden="1">{"pl_t&amp;d",#N/A,FALSE,"p&amp;l_t&amp;D_01_02 (2)"}</definedName>
    <definedName name="___________________________________________________p2" localSheetId="43" hidden="1">{"pl_td_01_02",#N/A,FALSE,"p&amp;l_t&amp;D_01_02 (2)"}</definedName>
    <definedName name="___________________________________________________p3" localSheetId="43" hidden="1">{"pl_t&amp;d",#N/A,FALSE,"p&amp;l_t&amp;D_01_02 (2)"}</definedName>
    <definedName name="___________________________________________________p4" localSheetId="43" hidden="1">{"pl_t&amp;d",#N/A,FALSE,"p&amp;l_t&amp;D_01_02 (2)"}</definedName>
    <definedName name="___________________________________________________q2" localSheetId="43" hidden="1">{"pl_t&amp;d",#N/A,FALSE,"p&amp;l_t&amp;D_01_02 (2)"}</definedName>
    <definedName name="___________________________________________________q3" localSheetId="43" hidden="1">{"pl_t&amp;d",#N/A,FALSE,"p&amp;l_t&amp;D_01_02 (2)"}</definedName>
    <definedName name="___________________________________________________s1" localSheetId="43" hidden="1">{"pl_t&amp;d",#N/A,FALSE,"p&amp;l_t&amp;D_01_02 (2)"}</definedName>
    <definedName name="___________________________________________________s2" localSheetId="43" hidden="1">{"pl_t&amp;d",#N/A,FALSE,"p&amp;l_t&amp;D_01_02 (2)"}</definedName>
    <definedName name="___________________________________________________ss1" localSheetId="43" hidden="1">{"pl_t&amp;d",#N/A,FALSE,"p&amp;l_t&amp;D_01_02 (2)"}</definedName>
    <definedName name="__________________________________________________A1000000" localSheetId="34">#REF!</definedName>
    <definedName name="__________________________________________________A1000000" localSheetId="32">#REF!</definedName>
    <definedName name="__________________________________________________A1000000" localSheetId="68">#REF!</definedName>
    <definedName name="__________________________________________________A1000000" localSheetId="69">#REF!</definedName>
    <definedName name="__________________________________________________A1000000" localSheetId="70">#REF!</definedName>
    <definedName name="__________________________________________________A1000000" localSheetId="73">#REF!</definedName>
    <definedName name="__________________________________________________A1000000" localSheetId="87">#REF!</definedName>
    <definedName name="__________________________________________________A1000000">#REF!</definedName>
    <definedName name="__________________________________________________A22" localSheetId="37"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A22" localSheetId="35"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_B1" localSheetId="13" hidden="1">{"pl_t&amp;d",#N/A,FALSE,"p&amp;l_t&amp;D_01_02 (2)"}</definedName>
    <definedName name="__________________________________________________B1" hidden="1">{"pl_t&amp;d",#N/A,FALSE,"p&amp;l_t&amp;D_01_02 (2)"}</definedName>
    <definedName name="__________________________________________________BSD1" localSheetId="34">#REF!</definedName>
    <definedName name="__________________________________________________BSD1" localSheetId="32">#REF!</definedName>
    <definedName name="__________________________________________________BSD1" localSheetId="68">#REF!</definedName>
    <definedName name="__________________________________________________BSD1" localSheetId="69">#REF!</definedName>
    <definedName name="__________________________________________________BSD1" localSheetId="70">#REF!</definedName>
    <definedName name="__________________________________________________BSD1" localSheetId="73">#REF!</definedName>
    <definedName name="__________________________________________________BSD1" localSheetId="87">#REF!</definedName>
    <definedName name="__________________________________________________BSD1">#REF!</definedName>
    <definedName name="__________________________________________________BSD2" localSheetId="34">#REF!</definedName>
    <definedName name="__________________________________________________BSD2" localSheetId="32">#REF!</definedName>
    <definedName name="__________________________________________________BSD2" localSheetId="68">#REF!</definedName>
    <definedName name="__________________________________________________BSD2" localSheetId="69">#REF!</definedName>
    <definedName name="__________________________________________________BSD2" localSheetId="70">#REF!</definedName>
    <definedName name="__________________________________________________BSD2" localSheetId="73">#REF!</definedName>
    <definedName name="__________________________________________________BSD2" localSheetId="87">#REF!</definedName>
    <definedName name="__________________________________________________BSD2">#REF!</definedName>
    <definedName name="__________________________________________________dem2" localSheetId="13" hidden="1">{"pl_t&amp;d",#N/A,FALSE,"p&amp;l_t&amp;D_01_02 (2)"}</definedName>
    <definedName name="__________________________________________________dem2" hidden="1">{"pl_t&amp;d",#N/A,FALSE,"p&amp;l_t&amp;D_01_02 (2)"}</definedName>
    <definedName name="__________________________________________________dem3" localSheetId="37" hidden="1">{"pl_t&amp;d",#N/A,FALSE,"p&amp;l_t&amp;D_01_02 (2)"}</definedName>
    <definedName name="__________________________________________________dem3" localSheetId="35" hidden="1">{"pl_t&amp;d",#N/A,FALSE,"p&amp;l_t&amp;D_01_02 (2)"}</definedName>
    <definedName name="__________________________________________________G1" localSheetId="34">#REF!</definedName>
    <definedName name="__________________________________________________G1" localSheetId="32">#REF!</definedName>
    <definedName name="__________________________________________________G1" localSheetId="68">#REF!</definedName>
    <definedName name="__________________________________________________G1" localSheetId="69">#REF!</definedName>
    <definedName name="__________________________________________________G1" localSheetId="70">#REF!</definedName>
    <definedName name="__________________________________________________G1" localSheetId="73">#REF!</definedName>
    <definedName name="__________________________________________________G1" localSheetId="87">#REF!</definedName>
    <definedName name="__________________________________________________G1">#REF!</definedName>
    <definedName name="__________________________________________________IED1" localSheetId="34">#REF!</definedName>
    <definedName name="__________________________________________________IED1" localSheetId="32">#REF!</definedName>
    <definedName name="__________________________________________________IED1" localSheetId="68">#REF!</definedName>
    <definedName name="__________________________________________________IED1" localSheetId="69">#REF!</definedName>
    <definedName name="__________________________________________________IED1" localSheetId="70">#REF!</definedName>
    <definedName name="__________________________________________________IED1" localSheetId="73">#REF!</definedName>
    <definedName name="__________________________________________________IED1" localSheetId="87">#REF!</definedName>
    <definedName name="__________________________________________________IED1">#REF!</definedName>
    <definedName name="__________________________________________________IED2" localSheetId="34">#REF!</definedName>
    <definedName name="__________________________________________________IED2" localSheetId="32">#REF!</definedName>
    <definedName name="__________________________________________________IED2" localSheetId="68">#REF!</definedName>
    <definedName name="__________________________________________________IED2" localSheetId="69">#REF!</definedName>
    <definedName name="__________________________________________________IED2" localSheetId="70">#REF!</definedName>
    <definedName name="__________________________________________________IED2" localSheetId="73">#REF!</definedName>
    <definedName name="__________________________________________________IED2" localSheetId="87">#REF!</definedName>
    <definedName name="__________________________________________________IED2">#REF!</definedName>
    <definedName name="__________________________________________________j3" localSheetId="13" hidden="1">{"pl_t&amp;d",#N/A,FALSE,"p&amp;l_t&amp;D_01_02 (2)"}</definedName>
    <definedName name="__________________________________________________j3" hidden="1">{"pl_t&amp;d",#N/A,FALSE,"p&amp;l_t&amp;D_01_02 (2)"}</definedName>
    <definedName name="__________________________________________________j4" localSheetId="13" hidden="1">{"pl_t&amp;d",#N/A,FALSE,"p&amp;l_t&amp;D_01_02 (2)"}</definedName>
    <definedName name="__________________________________________________j4" hidden="1">{"pl_t&amp;d",#N/A,FALSE,"p&amp;l_t&amp;D_01_02 (2)"}</definedName>
    <definedName name="__________________________________________________j5" localSheetId="13" hidden="1">{"pl_t&amp;d",#N/A,FALSE,"p&amp;l_t&amp;D_01_02 (2)"}</definedName>
    <definedName name="__________________________________________________j5" hidden="1">{"pl_t&amp;d",#N/A,FALSE,"p&amp;l_t&amp;D_01_02 (2)"}</definedName>
    <definedName name="__________________________________________________k1" localSheetId="13" hidden="1">{"pl_t&amp;d",#N/A,FALSE,"p&amp;l_t&amp;D_01_02 (2)"}</definedName>
    <definedName name="__________________________________________________k1" hidden="1">{"pl_t&amp;d",#N/A,FALSE,"p&amp;l_t&amp;D_01_02 (2)"}</definedName>
    <definedName name="__________________________________________________LR1" localSheetId="34">#REF!</definedName>
    <definedName name="__________________________________________________LR1" localSheetId="32">#REF!</definedName>
    <definedName name="__________________________________________________LR1" localSheetId="68">#REF!</definedName>
    <definedName name="__________________________________________________LR1" localSheetId="69">#REF!</definedName>
    <definedName name="__________________________________________________LR1" localSheetId="70">#REF!</definedName>
    <definedName name="__________________________________________________LR1" localSheetId="73">#REF!</definedName>
    <definedName name="__________________________________________________LR1" localSheetId="87">#REF!</definedName>
    <definedName name="__________________________________________________LR1">#REF!</definedName>
    <definedName name="__________________________________________________LR2" localSheetId="34">#REF!</definedName>
    <definedName name="__________________________________________________LR2" localSheetId="32">#REF!</definedName>
    <definedName name="__________________________________________________LR2" localSheetId="68">#REF!</definedName>
    <definedName name="__________________________________________________LR2" localSheetId="69">#REF!</definedName>
    <definedName name="__________________________________________________LR2" localSheetId="70">#REF!</definedName>
    <definedName name="__________________________________________________LR2" localSheetId="73">#REF!</definedName>
    <definedName name="__________________________________________________LR2" localSheetId="87">#REF!</definedName>
    <definedName name="__________________________________________________LR2">#REF!</definedName>
    <definedName name="__________________________________________________no1" localSheetId="13" hidden="1">{"pl_t&amp;d",#N/A,FALSE,"p&amp;l_t&amp;D_01_02 (2)"}</definedName>
    <definedName name="__________________________________________________no1" hidden="1">{"pl_t&amp;d",#N/A,FALSE,"p&amp;l_t&amp;D_01_02 (2)"}</definedName>
    <definedName name="__________________________________________________not1" localSheetId="13" hidden="1">{"pl_t&amp;d",#N/A,FALSE,"p&amp;l_t&amp;D_01_02 (2)"}</definedName>
    <definedName name="__________________________________________________not1" hidden="1">{"pl_t&amp;d",#N/A,FALSE,"p&amp;l_t&amp;D_01_02 (2)"}</definedName>
    <definedName name="__________________________________________________p1" localSheetId="13" hidden="1">{"pl_t&amp;d",#N/A,FALSE,"p&amp;l_t&amp;D_01_02 (2)"}</definedName>
    <definedName name="__________________________________________________p1" hidden="1">{"pl_t&amp;d",#N/A,FALSE,"p&amp;l_t&amp;D_01_02 (2)"}</definedName>
    <definedName name="__________________________________________________p2" localSheetId="13" hidden="1">{"pl_td_01_02",#N/A,FALSE,"p&amp;l_t&amp;D_01_02 (2)"}</definedName>
    <definedName name="__________________________________________________p2" hidden="1">{"pl_td_01_02",#N/A,FALSE,"p&amp;l_t&amp;D_01_02 (2)"}</definedName>
    <definedName name="__________________________________________________p3" localSheetId="13" hidden="1">{"pl_t&amp;d",#N/A,FALSE,"p&amp;l_t&amp;D_01_02 (2)"}</definedName>
    <definedName name="__________________________________________________p3" hidden="1">{"pl_t&amp;d",#N/A,FALSE,"p&amp;l_t&amp;D_01_02 (2)"}</definedName>
    <definedName name="__________________________________________________p4" localSheetId="13" hidden="1">{"pl_t&amp;d",#N/A,FALSE,"p&amp;l_t&amp;D_01_02 (2)"}</definedName>
    <definedName name="__________________________________________________p4" hidden="1">{"pl_t&amp;d",#N/A,FALSE,"p&amp;l_t&amp;D_01_02 (2)"}</definedName>
    <definedName name="__________________________________________________q2" localSheetId="13" hidden="1">{"pl_t&amp;d",#N/A,FALSE,"p&amp;l_t&amp;D_01_02 (2)"}</definedName>
    <definedName name="__________________________________________________q2" hidden="1">{"pl_t&amp;d",#N/A,FALSE,"p&amp;l_t&amp;D_01_02 (2)"}</definedName>
    <definedName name="__________________________________________________q3" localSheetId="13" hidden="1">{"pl_t&amp;d",#N/A,FALSE,"p&amp;l_t&amp;D_01_02 (2)"}</definedName>
    <definedName name="__________________________________________________q3" hidden="1">{"pl_t&amp;d",#N/A,FALSE,"p&amp;l_t&amp;D_01_02 (2)"}</definedName>
    <definedName name="__________________________________________________s1" localSheetId="13" hidden="1">{"pl_t&amp;d",#N/A,FALSE,"p&amp;l_t&amp;D_01_02 (2)"}</definedName>
    <definedName name="__________________________________________________s1" hidden="1">{"pl_t&amp;d",#N/A,FALSE,"p&amp;l_t&amp;D_01_02 (2)"}</definedName>
    <definedName name="__________________________________________________s2" localSheetId="13" hidden="1">{"pl_t&amp;d",#N/A,FALSE,"p&amp;l_t&amp;D_01_02 (2)"}</definedName>
    <definedName name="__________________________________________________s2" hidden="1">{"pl_t&amp;d",#N/A,FALSE,"p&amp;l_t&amp;D_01_02 (2)"}</definedName>
    <definedName name="__________________________________________________ss1" localSheetId="13" hidden="1">{"pl_t&amp;d",#N/A,FALSE,"p&amp;l_t&amp;D_01_02 (2)"}</definedName>
    <definedName name="__________________________________________________ss1" hidden="1">{"pl_t&amp;d",#N/A,FALSE,"p&amp;l_t&amp;D_01_02 (2)"}</definedName>
    <definedName name="_________________________________________________A1000000" localSheetId="34">#REF!</definedName>
    <definedName name="_________________________________________________A1000000" localSheetId="32">#REF!</definedName>
    <definedName name="_________________________________________________A1000000" localSheetId="68">#REF!</definedName>
    <definedName name="_________________________________________________A1000000" localSheetId="69">#REF!</definedName>
    <definedName name="_________________________________________________A1000000" localSheetId="70">#REF!</definedName>
    <definedName name="_________________________________________________A1000000" localSheetId="73">#REF!</definedName>
    <definedName name="_________________________________________________A1000000" localSheetId="87">#REF!</definedName>
    <definedName name="_________________________________________________A1000000">#REF!</definedName>
    <definedName name="__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_B1" localSheetId="13" hidden="1">{"pl_t&amp;d",#N/A,FALSE,"p&amp;l_t&amp;D_01_02 (2)"}</definedName>
    <definedName name="_________________________________________________B1" hidden="1">{"pl_t&amp;d",#N/A,FALSE,"p&amp;l_t&amp;D_01_02 (2)"}</definedName>
    <definedName name="_________________________________________________BSD1" localSheetId="34">#REF!</definedName>
    <definedName name="_________________________________________________BSD1" localSheetId="32">#REF!</definedName>
    <definedName name="_________________________________________________BSD1" localSheetId="68">#REF!</definedName>
    <definedName name="_________________________________________________BSD1" localSheetId="69">#REF!</definedName>
    <definedName name="_________________________________________________BSD1" localSheetId="70">#REF!</definedName>
    <definedName name="_________________________________________________BSD1" localSheetId="73">#REF!</definedName>
    <definedName name="_________________________________________________BSD1" localSheetId="87">#REF!</definedName>
    <definedName name="_________________________________________________BSD1">#REF!</definedName>
    <definedName name="_________________________________________________BSD2" localSheetId="34">#REF!</definedName>
    <definedName name="_________________________________________________BSD2" localSheetId="32">#REF!</definedName>
    <definedName name="_________________________________________________BSD2" localSheetId="68">#REF!</definedName>
    <definedName name="_________________________________________________BSD2" localSheetId="69">#REF!</definedName>
    <definedName name="_________________________________________________BSD2" localSheetId="70">#REF!</definedName>
    <definedName name="_________________________________________________BSD2" localSheetId="73">#REF!</definedName>
    <definedName name="_________________________________________________BSD2" localSheetId="87">#REF!</definedName>
    <definedName name="_________________________________________________BSD2">#REF!</definedName>
    <definedName name="_________________________________________________dem2" localSheetId="13" hidden="1">{"pl_t&amp;d",#N/A,FALSE,"p&amp;l_t&amp;D_01_02 (2)"}</definedName>
    <definedName name="_________________________________________________dem2" hidden="1">{"pl_t&amp;d",#N/A,FALSE,"p&amp;l_t&amp;D_01_02 (2)"}</definedName>
    <definedName name="_________________________________________________dem3" hidden="1">{"pl_t&amp;d",#N/A,FALSE,"p&amp;l_t&amp;D_01_02 (2)"}</definedName>
    <definedName name="_________________________________________________G1" localSheetId="34">#REF!</definedName>
    <definedName name="_________________________________________________G1" localSheetId="32">#REF!</definedName>
    <definedName name="_________________________________________________G1" localSheetId="68">#REF!</definedName>
    <definedName name="_________________________________________________G1" localSheetId="69">#REF!</definedName>
    <definedName name="_________________________________________________G1" localSheetId="70">#REF!</definedName>
    <definedName name="_________________________________________________G1" localSheetId="73">#REF!</definedName>
    <definedName name="_________________________________________________G1" localSheetId="87">#REF!</definedName>
    <definedName name="_________________________________________________G1">#REF!</definedName>
    <definedName name="_________________________________________________IED1" localSheetId="34">#REF!</definedName>
    <definedName name="_________________________________________________IED1" localSheetId="32">#REF!</definedName>
    <definedName name="_________________________________________________IED1" localSheetId="68">#REF!</definedName>
    <definedName name="_________________________________________________IED1" localSheetId="69">#REF!</definedName>
    <definedName name="_________________________________________________IED1" localSheetId="70">#REF!</definedName>
    <definedName name="_________________________________________________IED1" localSheetId="73">#REF!</definedName>
    <definedName name="_________________________________________________IED1" localSheetId="87">#REF!</definedName>
    <definedName name="_________________________________________________IED1">#REF!</definedName>
    <definedName name="_________________________________________________IED2" localSheetId="34">#REF!</definedName>
    <definedName name="_________________________________________________IED2" localSheetId="32">#REF!</definedName>
    <definedName name="_________________________________________________IED2" localSheetId="68">#REF!</definedName>
    <definedName name="_________________________________________________IED2" localSheetId="69">#REF!</definedName>
    <definedName name="_________________________________________________IED2" localSheetId="70">#REF!</definedName>
    <definedName name="_________________________________________________IED2" localSheetId="73">#REF!</definedName>
    <definedName name="_________________________________________________IED2" localSheetId="87">#REF!</definedName>
    <definedName name="_________________________________________________IED2">#REF!</definedName>
    <definedName name="_________________________________________________j3" localSheetId="13" hidden="1">{"pl_t&amp;d",#N/A,FALSE,"p&amp;l_t&amp;D_01_02 (2)"}</definedName>
    <definedName name="_________________________________________________j3" hidden="1">{"pl_t&amp;d",#N/A,FALSE,"p&amp;l_t&amp;D_01_02 (2)"}</definedName>
    <definedName name="_________________________________________________j4" localSheetId="13" hidden="1">{"pl_t&amp;d",#N/A,FALSE,"p&amp;l_t&amp;D_01_02 (2)"}</definedName>
    <definedName name="_________________________________________________j4" hidden="1">{"pl_t&amp;d",#N/A,FALSE,"p&amp;l_t&amp;D_01_02 (2)"}</definedName>
    <definedName name="_________________________________________________j5" localSheetId="13" hidden="1">{"pl_t&amp;d",#N/A,FALSE,"p&amp;l_t&amp;D_01_02 (2)"}</definedName>
    <definedName name="_________________________________________________j5" hidden="1">{"pl_t&amp;d",#N/A,FALSE,"p&amp;l_t&amp;D_01_02 (2)"}</definedName>
    <definedName name="_________________________________________________k1" localSheetId="13" hidden="1">{"pl_t&amp;d",#N/A,FALSE,"p&amp;l_t&amp;D_01_02 (2)"}</definedName>
    <definedName name="_________________________________________________k1" hidden="1">{"pl_t&amp;d",#N/A,FALSE,"p&amp;l_t&amp;D_01_02 (2)"}</definedName>
    <definedName name="_________________________________________________LR1" localSheetId="34">#REF!</definedName>
    <definedName name="_________________________________________________LR1" localSheetId="32">#REF!</definedName>
    <definedName name="_________________________________________________LR1" localSheetId="68">#REF!</definedName>
    <definedName name="_________________________________________________LR1" localSheetId="69">#REF!</definedName>
    <definedName name="_________________________________________________LR1" localSheetId="70">#REF!</definedName>
    <definedName name="_________________________________________________LR1" localSheetId="73">#REF!</definedName>
    <definedName name="_________________________________________________LR1" localSheetId="87">#REF!</definedName>
    <definedName name="_________________________________________________LR1">#REF!</definedName>
    <definedName name="_________________________________________________LR2" localSheetId="34">#REF!</definedName>
    <definedName name="_________________________________________________LR2" localSheetId="32">#REF!</definedName>
    <definedName name="_________________________________________________LR2" localSheetId="68">#REF!</definedName>
    <definedName name="_________________________________________________LR2" localSheetId="69">#REF!</definedName>
    <definedName name="_________________________________________________LR2" localSheetId="70">#REF!</definedName>
    <definedName name="_________________________________________________LR2" localSheetId="73">#REF!</definedName>
    <definedName name="_________________________________________________LR2" localSheetId="87">#REF!</definedName>
    <definedName name="_________________________________________________LR2">#REF!</definedName>
    <definedName name="_________________________________________________no1" localSheetId="13" hidden="1">{"pl_t&amp;d",#N/A,FALSE,"p&amp;l_t&amp;D_01_02 (2)"}</definedName>
    <definedName name="_________________________________________________no1" hidden="1">{"pl_t&amp;d",#N/A,FALSE,"p&amp;l_t&amp;D_01_02 (2)"}</definedName>
    <definedName name="_________________________________________________not1" localSheetId="13" hidden="1">{"pl_t&amp;d",#N/A,FALSE,"p&amp;l_t&amp;D_01_02 (2)"}</definedName>
    <definedName name="_________________________________________________not1" hidden="1">{"pl_t&amp;d",#N/A,FALSE,"p&amp;l_t&amp;D_01_02 (2)"}</definedName>
    <definedName name="_________________________________________________p1" localSheetId="13" hidden="1">{"pl_t&amp;d",#N/A,FALSE,"p&amp;l_t&amp;D_01_02 (2)"}</definedName>
    <definedName name="_________________________________________________p1" hidden="1">{"pl_t&amp;d",#N/A,FALSE,"p&amp;l_t&amp;D_01_02 (2)"}</definedName>
    <definedName name="_________________________________________________p2" localSheetId="13" hidden="1">{"pl_td_01_02",#N/A,FALSE,"p&amp;l_t&amp;D_01_02 (2)"}</definedName>
    <definedName name="_________________________________________________p2" hidden="1">{"pl_td_01_02",#N/A,FALSE,"p&amp;l_t&amp;D_01_02 (2)"}</definedName>
    <definedName name="_________________________________________________p3" localSheetId="13" hidden="1">{"pl_t&amp;d",#N/A,FALSE,"p&amp;l_t&amp;D_01_02 (2)"}</definedName>
    <definedName name="_________________________________________________p3" hidden="1">{"pl_t&amp;d",#N/A,FALSE,"p&amp;l_t&amp;D_01_02 (2)"}</definedName>
    <definedName name="_________________________________________________p4" localSheetId="13" hidden="1">{"pl_t&amp;d",#N/A,FALSE,"p&amp;l_t&amp;D_01_02 (2)"}</definedName>
    <definedName name="_________________________________________________p4" hidden="1">{"pl_t&amp;d",#N/A,FALSE,"p&amp;l_t&amp;D_01_02 (2)"}</definedName>
    <definedName name="_________________________________________________q2" localSheetId="13" hidden="1">{"pl_t&amp;d",#N/A,FALSE,"p&amp;l_t&amp;D_01_02 (2)"}</definedName>
    <definedName name="_________________________________________________q2" hidden="1">{"pl_t&amp;d",#N/A,FALSE,"p&amp;l_t&amp;D_01_02 (2)"}</definedName>
    <definedName name="_________________________________________________q3" localSheetId="13" hidden="1">{"pl_t&amp;d",#N/A,FALSE,"p&amp;l_t&amp;D_01_02 (2)"}</definedName>
    <definedName name="_________________________________________________q3" hidden="1">{"pl_t&amp;d",#N/A,FALSE,"p&amp;l_t&amp;D_01_02 (2)"}</definedName>
    <definedName name="_________________________________________________s1" localSheetId="13" hidden="1">{"pl_t&amp;d",#N/A,FALSE,"p&amp;l_t&amp;D_01_02 (2)"}</definedName>
    <definedName name="_________________________________________________s1" hidden="1">{"pl_t&amp;d",#N/A,FALSE,"p&amp;l_t&amp;D_01_02 (2)"}</definedName>
    <definedName name="_________________________________________________s2" localSheetId="13" hidden="1">{"pl_t&amp;d",#N/A,FALSE,"p&amp;l_t&amp;D_01_02 (2)"}</definedName>
    <definedName name="_________________________________________________s2" hidden="1">{"pl_t&amp;d",#N/A,FALSE,"p&amp;l_t&amp;D_01_02 (2)"}</definedName>
    <definedName name="_________________________________________________ss1" localSheetId="13" hidden="1">{"pl_t&amp;d",#N/A,FALSE,"p&amp;l_t&amp;D_01_02 (2)"}</definedName>
    <definedName name="_________________________________________________ss1" hidden="1">{"pl_t&amp;d",#N/A,FALSE,"p&amp;l_t&amp;D_01_02 (2)"}</definedName>
    <definedName name="________________________________________________A1000000" localSheetId="34">#REF!</definedName>
    <definedName name="________________________________________________A1000000" localSheetId="32">#REF!</definedName>
    <definedName name="________________________________________________A1000000" localSheetId="56">#REF!</definedName>
    <definedName name="________________________________________________A1000000" localSheetId="59">#REF!</definedName>
    <definedName name="________________________________________________A1000000" localSheetId="60">#REF!</definedName>
    <definedName name="________________________________________________A1000000" localSheetId="61">#REF!</definedName>
    <definedName name="________________________________________________A1000000" localSheetId="68">#REF!</definedName>
    <definedName name="________________________________________________A1000000" localSheetId="69">#REF!</definedName>
    <definedName name="________________________________________________A1000000" localSheetId="70">#REF!</definedName>
    <definedName name="________________________________________________A1000000" localSheetId="73">#REF!</definedName>
    <definedName name="________________________________________________A1000000" localSheetId="87">#REF!</definedName>
    <definedName name="________________________________________________A1000000">#REF!</definedName>
    <definedName name="________________________________________________A22" localSheetId="74"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_B1" localSheetId="41" hidden="1">{"pl_t&amp;d",#N/A,FALSE,"p&amp;l_t&amp;D_01_02 (2)"}</definedName>
    <definedName name="________________________________________________BSD1" localSheetId="34">#REF!</definedName>
    <definedName name="________________________________________________BSD1" localSheetId="32">#REF!</definedName>
    <definedName name="________________________________________________BSD1" localSheetId="56">#REF!</definedName>
    <definedName name="________________________________________________BSD1" localSheetId="59">#REF!</definedName>
    <definedName name="________________________________________________BSD1" localSheetId="60">#REF!</definedName>
    <definedName name="________________________________________________BSD1" localSheetId="61">#REF!</definedName>
    <definedName name="________________________________________________BSD1" localSheetId="68">#REF!</definedName>
    <definedName name="________________________________________________BSD1" localSheetId="69">#REF!</definedName>
    <definedName name="________________________________________________BSD1" localSheetId="70">#REF!</definedName>
    <definedName name="________________________________________________BSD1" localSheetId="73">#REF!</definedName>
    <definedName name="________________________________________________BSD1" localSheetId="87">#REF!</definedName>
    <definedName name="________________________________________________BSD1">#REF!</definedName>
    <definedName name="________________________________________________BSD2" localSheetId="34">#REF!</definedName>
    <definedName name="________________________________________________BSD2" localSheetId="32">#REF!</definedName>
    <definedName name="________________________________________________BSD2" localSheetId="56">#REF!</definedName>
    <definedName name="________________________________________________BSD2" localSheetId="59">#REF!</definedName>
    <definedName name="________________________________________________BSD2" localSheetId="60">#REF!</definedName>
    <definedName name="________________________________________________BSD2" localSheetId="61">#REF!</definedName>
    <definedName name="________________________________________________BSD2" localSheetId="68">#REF!</definedName>
    <definedName name="________________________________________________BSD2" localSheetId="69">#REF!</definedName>
    <definedName name="________________________________________________BSD2" localSheetId="70">#REF!</definedName>
    <definedName name="________________________________________________BSD2" localSheetId="73">#REF!</definedName>
    <definedName name="________________________________________________BSD2" localSheetId="87">#REF!</definedName>
    <definedName name="________________________________________________BSD2">#REF!</definedName>
    <definedName name="________________________________________________dem2" localSheetId="82" hidden="1">{"pl_t&amp;d",#N/A,FALSE,"p&amp;l_t&amp;D_01_02 (2)"}</definedName>
    <definedName name="________________________________________________dem3" localSheetId="74" hidden="1">{"pl_t&amp;d",#N/A,FALSE,"p&amp;l_t&amp;D_01_02 (2)"}</definedName>
    <definedName name="________________________________________________G1" localSheetId="34">#REF!</definedName>
    <definedName name="________________________________________________G1" localSheetId="32">#REF!</definedName>
    <definedName name="________________________________________________G1" localSheetId="56">#REF!</definedName>
    <definedName name="________________________________________________G1" localSheetId="59">#REF!</definedName>
    <definedName name="________________________________________________G1" localSheetId="60">#REF!</definedName>
    <definedName name="________________________________________________G1" localSheetId="61">#REF!</definedName>
    <definedName name="________________________________________________G1" localSheetId="68">#REF!</definedName>
    <definedName name="________________________________________________G1" localSheetId="69">#REF!</definedName>
    <definedName name="________________________________________________G1" localSheetId="70">#REF!</definedName>
    <definedName name="________________________________________________G1" localSheetId="73">#REF!</definedName>
    <definedName name="________________________________________________G1" localSheetId="87">#REF!</definedName>
    <definedName name="________________________________________________G1">#REF!</definedName>
    <definedName name="________________________________________________IED1" localSheetId="34">#REF!</definedName>
    <definedName name="________________________________________________IED1" localSheetId="32">#REF!</definedName>
    <definedName name="________________________________________________IED1" localSheetId="56">#REF!</definedName>
    <definedName name="________________________________________________IED1" localSheetId="59">#REF!</definedName>
    <definedName name="________________________________________________IED1" localSheetId="60">#REF!</definedName>
    <definedName name="________________________________________________IED1" localSheetId="61">#REF!</definedName>
    <definedName name="________________________________________________IED1" localSheetId="68">#REF!</definedName>
    <definedName name="________________________________________________IED1" localSheetId="69">#REF!</definedName>
    <definedName name="________________________________________________IED1" localSheetId="70">#REF!</definedName>
    <definedName name="________________________________________________IED1" localSheetId="73">#REF!</definedName>
    <definedName name="________________________________________________IED1" localSheetId="87">#REF!</definedName>
    <definedName name="________________________________________________IED1">#REF!</definedName>
    <definedName name="________________________________________________IED2" localSheetId="34">#REF!</definedName>
    <definedName name="________________________________________________IED2" localSheetId="32">#REF!</definedName>
    <definedName name="________________________________________________IED2" localSheetId="56">#REF!</definedName>
    <definedName name="________________________________________________IED2" localSheetId="59">#REF!</definedName>
    <definedName name="________________________________________________IED2" localSheetId="60">#REF!</definedName>
    <definedName name="________________________________________________IED2" localSheetId="61">#REF!</definedName>
    <definedName name="________________________________________________IED2" localSheetId="68">#REF!</definedName>
    <definedName name="________________________________________________IED2" localSheetId="69">#REF!</definedName>
    <definedName name="________________________________________________IED2" localSheetId="70">#REF!</definedName>
    <definedName name="________________________________________________IED2" localSheetId="73">#REF!</definedName>
    <definedName name="________________________________________________IED2" localSheetId="87">#REF!</definedName>
    <definedName name="________________________________________________IED2">#REF!</definedName>
    <definedName name="________________________________________________j3" localSheetId="41" hidden="1">{"pl_t&amp;d",#N/A,FALSE,"p&amp;l_t&amp;D_01_02 (2)"}</definedName>
    <definedName name="________________________________________________j4" localSheetId="41" hidden="1">{"pl_t&amp;d",#N/A,FALSE,"p&amp;l_t&amp;D_01_02 (2)"}</definedName>
    <definedName name="________________________________________________j5" localSheetId="41" hidden="1">{"pl_t&amp;d",#N/A,FALSE,"p&amp;l_t&amp;D_01_02 (2)"}</definedName>
    <definedName name="________________________________________________k1" localSheetId="41" hidden="1">{"pl_t&amp;d",#N/A,FALSE,"p&amp;l_t&amp;D_01_02 (2)"}</definedName>
    <definedName name="________________________________________________LR1" localSheetId="34">#REF!</definedName>
    <definedName name="________________________________________________LR1" localSheetId="32">#REF!</definedName>
    <definedName name="________________________________________________LR1" localSheetId="56">#REF!</definedName>
    <definedName name="________________________________________________LR1" localSheetId="59">#REF!</definedName>
    <definedName name="________________________________________________LR1" localSheetId="60">#REF!</definedName>
    <definedName name="________________________________________________LR1" localSheetId="61">#REF!</definedName>
    <definedName name="________________________________________________LR1" localSheetId="68">#REF!</definedName>
    <definedName name="________________________________________________LR1" localSheetId="69">#REF!</definedName>
    <definedName name="________________________________________________LR1" localSheetId="70">#REF!</definedName>
    <definedName name="________________________________________________LR1" localSheetId="73">#REF!</definedName>
    <definedName name="________________________________________________LR1" localSheetId="87">#REF!</definedName>
    <definedName name="________________________________________________LR1">#REF!</definedName>
    <definedName name="________________________________________________LR2" localSheetId="34">#REF!</definedName>
    <definedName name="________________________________________________LR2" localSheetId="32">#REF!</definedName>
    <definedName name="________________________________________________LR2" localSheetId="56">#REF!</definedName>
    <definedName name="________________________________________________LR2" localSheetId="59">#REF!</definedName>
    <definedName name="________________________________________________LR2" localSheetId="60">#REF!</definedName>
    <definedName name="________________________________________________LR2" localSheetId="61">#REF!</definedName>
    <definedName name="________________________________________________LR2" localSheetId="68">#REF!</definedName>
    <definedName name="________________________________________________LR2" localSheetId="69">#REF!</definedName>
    <definedName name="________________________________________________LR2" localSheetId="70">#REF!</definedName>
    <definedName name="________________________________________________LR2" localSheetId="73">#REF!</definedName>
    <definedName name="________________________________________________LR2" localSheetId="87">#REF!</definedName>
    <definedName name="________________________________________________LR2">#REF!</definedName>
    <definedName name="________________________________________________no1" localSheetId="41" hidden="1">{"pl_t&amp;d",#N/A,FALSE,"p&amp;l_t&amp;D_01_02 (2)"}</definedName>
    <definedName name="________________________________________________not1" localSheetId="41" hidden="1">{"pl_t&amp;d",#N/A,FALSE,"p&amp;l_t&amp;D_01_02 (2)"}</definedName>
    <definedName name="________________________________________________p1" localSheetId="41" hidden="1">{"pl_t&amp;d",#N/A,FALSE,"p&amp;l_t&amp;D_01_02 (2)"}</definedName>
    <definedName name="________________________________________________p2" localSheetId="41" hidden="1">{"pl_td_01_02",#N/A,FALSE,"p&amp;l_t&amp;D_01_02 (2)"}</definedName>
    <definedName name="________________________________________________p3" localSheetId="41" hidden="1">{"pl_t&amp;d",#N/A,FALSE,"p&amp;l_t&amp;D_01_02 (2)"}</definedName>
    <definedName name="________________________________________________p4" localSheetId="41" hidden="1">{"pl_t&amp;d",#N/A,FALSE,"p&amp;l_t&amp;D_01_02 (2)"}</definedName>
    <definedName name="________________________________________________q2" localSheetId="41" hidden="1">{"pl_t&amp;d",#N/A,FALSE,"p&amp;l_t&amp;D_01_02 (2)"}</definedName>
    <definedName name="________________________________________________q3" localSheetId="41" hidden="1">{"pl_t&amp;d",#N/A,FALSE,"p&amp;l_t&amp;D_01_02 (2)"}</definedName>
    <definedName name="________________________________________________s1" localSheetId="41" hidden="1">{"pl_t&amp;d",#N/A,FALSE,"p&amp;l_t&amp;D_01_02 (2)"}</definedName>
    <definedName name="________________________________________________s2" localSheetId="41" hidden="1">{"pl_t&amp;d",#N/A,FALSE,"p&amp;l_t&amp;D_01_02 (2)"}</definedName>
    <definedName name="________________________________________________ss1" localSheetId="41" hidden="1">{"pl_t&amp;d",#N/A,FALSE,"p&amp;l_t&amp;D_01_02 (2)"}</definedName>
    <definedName name="_______________________________________________A1000000" localSheetId="34">#REF!</definedName>
    <definedName name="_______________________________________________A1000000" localSheetId="32">#REF!</definedName>
    <definedName name="_______________________________________________A1000000" localSheetId="56">#REF!</definedName>
    <definedName name="_______________________________________________A1000000" localSheetId="59">#REF!</definedName>
    <definedName name="_______________________________________________A1000000" localSheetId="60">#REF!</definedName>
    <definedName name="_______________________________________________A1000000" localSheetId="61">#REF!</definedName>
    <definedName name="_______________________________________________A1000000" localSheetId="68">#REF!</definedName>
    <definedName name="_______________________________________________A1000000" localSheetId="69">#REF!</definedName>
    <definedName name="_______________________________________________A1000000" localSheetId="70">#REF!</definedName>
    <definedName name="_______________________________________________A1000000" localSheetId="73">#REF!</definedName>
    <definedName name="_______________________________________________A1000000" localSheetId="87">#REF!</definedName>
    <definedName name="_______________________________________________A1000000">#REF!</definedName>
    <definedName name="__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_B1" localSheetId="13" hidden="1">{"pl_t&amp;d",#N/A,FALSE,"p&amp;l_t&amp;D_01_02 (2)"}</definedName>
    <definedName name="_______________________________________________B1" hidden="1">{"pl_t&amp;d",#N/A,FALSE,"p&amp;l_t&amp;D_01_02 (2)"}</definedName>
    <definedName name="_______________________________________________BSD1" localSheetId="34">#REF!</definedName>
    <definedName name="_______________________________________________BSD1" localSheetId="32">#REF!</definedName>
    <definedName name="_______________________________________________BSD1" localSheetId="56">#REF!</definedName>
    <definedName name="_______________________________________________BSD1" localSheetId="59">#REF!</definedName>
    <definedName name="_______________________________________________BSD1" localSheetId="60">#REF!</definedName>
    <definedName name="_______________________________________________BSD1" localSheetId="61">#REF!</definedName>
    <definedName name="_______________________________________________BSD1" localSheetId="68">#REF!</definedName>
    <definedName name="_______________________________________________BSD1" localSheetId="69">#REF!</definedName>
    <definedName name="_______________________________________________BSD1" localSheetId="70">#REF!</definedName>
    <definedName name="_______________________________________________BSD1" localSheetId="73">#REF!</definedName>
    <definedName name="_______________________________________________BSD1" localSheetId="87">#REF!</definedName>
    <definedName name="_______________________________________________BSD1">#REF!</definedName>
    <definedName name="_______________________________________________BSD2" localSheetId="34">#REF!</definedName>
    <definedName name="_______________________________________________BSD2" localSheetId="32">#REF!</definedName>
    <definedName name="_______________________________________________BSD2" localSheetId="56">#REF!</definedName>
    <definedName name="_______________________________________________BSD2" localSheetId="59">#REF!</definedName>
    <definedName name="_______________________________________________BSD2" localSheetId="60">#REF!</definedName>
    <definedName name="_______________________________________________BSD2" localSheetId="61">#REF!</definedName>
    <definedName name="_______________________________________________BSD2" localSheetId="68">#REF!</definedName>
    <definedName name="_______________________________________________BSD2" localSheetId="69">#REF!</definedName>
    <definedName name="_______________________________________________BSD2" localSheetId="70">#REF!</definedName>
    <definedName name="_______________________________________________BSD2" localSheetId="73">#REF!</definedName>
    <definedName name="_______________________________________________BSD2" localSheetId="87">#REF!</definedName>
    <definedName name="_______________________________________________BSD2">#REF!</definedName>
    <definedName name="_______________________________________________dem2" localSheetId="13" hidden="1">{"pl_t&amp;d",#N/A,FALSE,"p&amp;l_t&amp;D_01_02 (2)"}</definedName>
    <definedName name="_______________________________________________dem2" hidden="1">{"pl_t&amp;d",#N/A,FALSE,"p&amp;l_t&amp;D_01_02 (2)"}</definedName>
    <definedName name="_______________________________________________dem3" hidden="1">{"pl_t&amp;d",#N/A,FALSE,"p&amp;l_t&amp;D_01_02 (2)"}</definedName>
    <definedName name="_______________________________________________G1" localSheetId="34">#REF!</definedName>
    <definedName name="_______________________________________________G1" localSheetId="32">#REF!</definedName>
    <definedName name="_______________________________________________G1" localSheetId="56">#REF!</definedName>
    <definedName name="_______________________________________________G1" localSheetId="59">#REF!</definedName>
    <definedName name="_______________________________________________G1" localSheetId="60">#REF!</definedName>
    <definedName name="_______________________________________________G1" localSheetId="61">#REF!</definedName>
    <definedName name="_______________________________________________G1" localSheetId="68">#REF!</definedName>
    <definedName name="_______________________________________________G1" localSheetId="69">#REF!</definedName>
    <definedName name="_______________________________________________G1" localSheetId="70">#REF!</definedName>
    <definedName name="_______________________________________________G1" localSheetId="73">#REF!</definedName>
    <definedName name="_______________________________________________G1" localSheetId="87">#REF!</definedName>
    <definedName name="_______________________________________________G1">#REF!</definedName>
    <definedName name="_______________________________________________IED1" localSheetId="34">#REF!</definedName>
    <definedName name="_______________________________________________IED1" localSheetId="32">#REF!</definedName>
    <definedName name="_______________________________________________IED1" localSheetId="56">#REF!</definedName>
    <definedName name="_______________________________________________IED1" localSheetId="59">#REF!</definedName>
    <definedName name="_______________________________________________IED1" localSheetId="60">#REF!</definedName>
    <definedName name="_______________________________________________IED1" localSheetId="61">#REF!</definedName>
    <definedName name="_______________________________________________IED1" localSheetId="68">#REF!</definedName>
    <definedName name="_______________________________________________IED1" localSheetId="69">#REF!</definedName>
    <definedName name="_______________________________________________IED1" localSheetId="70">#REF!</definedName>
    <definedName name="_______________________________________________IED1" localSheetId="73">#REF!</definedName>
    <definedName name="_______________________________________________IED1" localSheetId="87">#REF!</definedName>
    <definedName name="_______________________________________________IED1">#REF!</definedName>
    <definedName name="_______________________________________________IED2" localSheetId="34">#REF!</definedName>
    <definedName name="_______________________________________________IED2" localSheetId="32">#REF!</definedName>
    <definedName name="_______________________________________________IED2" localSheetId="56">#REF!</definedName>
    <definedName name="_______________________________________________IED2" localSheetId="59">#REF!</definedName>
    <definedName name="_______________________________________________IED2" localSheetId="60">#REF!</definedName>
    <definedName name="_______________________________________________IED2" localSheetId="61">#REF!</definedName>
    <definedName name="_______________________________________________IED2" localSheetId="68">#REF!</definedName>
    <definedName name="_______________________________________________IED2" localSheetId="69">#REF!</definedName>
    <definedName name="_______________________________________________IED2" localSheetId="70">#REF!</definedName>
    <definedName name="_______________________________________________IED2" localSheetId="73">#REF!</definedName>
    <definedName name="_______________________________________________IED2" localSheetId="87">#REF!</definedName>
    <definedName name="_______________________________________________IED2">#REF!</definedName>
    <definedName name="_______________________________________________j3" localSheetId="13" hidden="1">{"pl_t&amp;d",#N/A,FALSE,"p&amp;l_t&amp;D_01_02 (2)"}</definedName>
    <definedName name="_______________________________________________j3" hidden="1">{"pl_t&amp;d",#N/A,FALSE,"p&amp;l_t&amp;D_01_02 (2)"}</definedName>
    <definedName name="_______________________________________________j4" localSheetId="13" hidden="1">{"pl_t&amp;d",#N/A,FALSE,"p&amp;l_t&amp;D_01_02 (2)"}</definedName>
    <definedName name="_______________________________________________j4" hidden="1">{"pl_t&amp;d",#N/A,FALSE,"p&amp;l_t&amp;D_01_02 (2)"}</definedName>
    <definedName name="_______________________________________________j5" localSheetId="13" hidden="1">{"pl_t&amp;d",#N/A,FALSE,"p&amp;l_t&amp;D_01_02 (2)"}</definedName>
    <definedName name="_______________________________________________j5" hidden="1">{"pl_t&amp;d",#N/A,FALSE,"p&amp;l_t&amp;D_01_02 (2)"}</definedName>
    <definedName name="_______________________________________________k1" localSheetId="13" hidden="1">{"pl_t&amp;d",#N/A,FALSE,"p&amp;l_t&amp;D_01_02 (2)"}</definedName>
    <definedName name="_______________________________________________k1" hidden="1">{"pl_t&amp;d",#N/A,FALSE,"p&amp;l_t&amp;D_01_02 (2)"}</definedName>
    <definedName name="_______________________________________________LR1" localSheetId="34">#REF!</definedName>
    <definedName name="_______________________________________________LR1" localSheetId="32">#REF!</definedName>
    <definedName name="_______________________________________________LR1" localSheetId="56">#REF!</definedName>
    <definedName name="_______________________________________________LR1" localSheetId="59">#REF!</definedName>
    <definedName name="_______________________________________________LR1" localSheetId="60">#REF!</definedName>
    <definedName name="_______________________________________________LR1" localSheetId="61">#REF!</definedName>
    <definedName name="_______________________________________________LR1" localSheetId="68">#REF!</definedName>
    <definedName name="_______________________________________________LR1" localSheetId="69">#REF!</definedName>
    <definedName name="_______________________________________________LR1" localSheetId="70">#REF!</definedName>
    <definedName name="_______________________________________________LR1" localSheetId="73">#REF!</definedName>
    <definedName name="_______________________________________________LR1" localSheetId="87">#REF!</definedName>
    <definedName name="_______________________________________________LR1">#REF!</definedName>
    <definedName name="_______________________________________________LR2" localSheetId="34">#REF!</definedName>
    <definedName name="_______________________________________________LR2" localSheetId="32">#REF!</definedName>
    <definedName name="_______________________________________________LR2" localSheetId="56">#REF!</definedName>
    <definedName name="_______________________________________________LR2" localSheetId="59">#REF!</definedName>
    <definedName name="_______________________________________________LR2" localSheetId="60">#REF!</definedName>
    <definedName name="_______________________________________________LR2" localSheetId="61">#REF!</definedName>
    <definedName name="_______________________________________________LR2" localSheetId="68">#REF!</definedName>
    <definedName name="_______________________________________________LR2" localSheetId="69">#REF!</definedName>
    <definedName name="_______________________________________________LR2" localSheetId="70">#REF!</definedName>
    <definedName name="_______________________________________________LR2" localSheetId="73">#REF!</definedName>
    <definedName name="_______________________________________________LR2" localSheetId="87">#REF!</definedName>
    <definedName name="_______________________________________________LR2">#REF!</definedName>
    <definedName name="_______________________________________________no1" localSheetId="13" hidden="1">{"pl_t&amp;d",#N/A,FALSE,"p&amp;l_t&amp;D_01_02 (2)"}</definedName>
    <definedName name="_______________________________________________no1" hidden="1">{"pl_t&amp;d",#N/A,FALSE,"p&amp;l_t&amp;D_01_02 (2)"}</definedName>
    <definedName name="_______________________________________________not1" localSheetId="13" hidden="1">{"pl_t&amp;d",#N/A,FALSE,"p&amp;l_t&amp;D_01_02 (2)"}</definedName>
    <definedName name="_______________________________________________not1" hidden="1">{"pl_t&amp;d",#N/A,FALSE,"p&amp;l_t&amp;D_01_02 (2)"}</definedName>
    <definedName name="_______________________________________________p1" localSheetId="13" hidden="1">{"pl_t&amp;d",#N/A,FALSE,"p&amp;l_t&amp;D_01_02 (2)"}</definedName>
    <definedName name="_______________________________________________p1" hidden="1">{"pl_t&amp;d",#N/A,FALSE,"p&amp;l_t&amp;D_01_02 (2)"}</definedName>
    <definedName name="_______________________________________________p2" localSheetId="13" hidden="1">{"pl_td_01_02",#N/A,FALSE,"p&amp;l_t&amp;D_01_02 (2)"}</definedName>
    <definedName name="_______________________________________________p2" hidden="1">{"pl_td_01_02",#N/A,FALSE,"p&amp;l_t&amp;D_01_02 (2)"}</definedName>
    <definedName name="_______________________________________________p3" localSheetId="13" hidden="1">{"pl_t&amp;d",#N/A,FALSE,"p&amp;l_t&amp;D_01_02 (2)"}</definedName>
    <definedName name="_______________________________________________p3" hidden="1">{"pl_t&amp;d",#N/A,FALSE,"p&amp;l_t&amp;D_01_02 (2)"}</definedName>
    <definedName name="_______________________________________________p4" localSheetId="13" hidden="1">{"pl_t&amp;d",#N/A,FALSE,"p&amp;l_t&amp;D_01_02 (2)"}</definedName>
    <definedName name="_______________________________________________p4" hidden="1">{"pl_t&amp;d",#N/A,FALSE,"p&amp;l_t&amp;D_01_02 (2)"}</definedName>
    <definedName name="_______________________________________________q2" localSheetId="13" hidden="1">{"pl_t&amp;d",#N/A,FALSE,"p&amp;l_t&amp;D_01_02 (2)"}</definedName>
    <definedName name="_______________________________________________q2" hidden="1">{"pl_t&amp;d",#N/A,FALSE,"p&amp;l_t&amp;D_01_02 (2)"}</definedName>
    <definedName name="_______________________________________________q3" localSheetId="13" hidden="1">{"pl_t&amp;d",#N/A,FALSE,"p&amp;l_t&amp;D_01_02 (2)"}</definedName>
    <definedName name="_______________________________________________q3" hidden="1">{"pl_t&amp;d",#N/A,FALSE,"p&amp;l_t&amp;D_01_02 (2)"}</definedName>
    <definedName name="_______________________________________________s1" localSheetId="13" hidden="1">{"pl_t&amp;d",#N/A,FALSE,"p&amp;l_t&amp;D_01_02 (2)"}</definedName>
    <definedName name="_______________________________________________s1" hidden="1">{"pl_t&amp;d",#N/A,FALSE,"p&amp;l_t&amp;D_01_02 (2)"}</definedName>
    <definedName name="_______________________________________________s2" localSheetId="13" hidden="1">{"pl_t&amp;d",#N/A,FALSE,"p&amp;l_t&amp;D_01_02 (2)"}</definedName>
    <definedName name="_______________________________________________s2" hidden="1">{"pl_t&amp;d",#N/A,FALSE,"p&amp;l_t&amp;D_01_02 (2)"}</definedName>
    <definedName name="_______________________________________________ss1" localSheetId="13" hidden="1">{"pl_t&amp;d",#N/A,FALSE,"p&amp;l_t&amp;D_01_02 (2)"}</definedName>
    <definedName name="_______________________________________________ss1" hidden="1">{"pl_t&amp;d",#N/A,FALSE,"p&amp;l_t&amp;D_01_02 (2)"}</definedName>
    <definedName name="______________________________________________A1000000" localSheetId="34">#REF!</definedName>
    <definedName name="______________________________________________A1000000" localSheetId="32">#REF!</definedName>
    <definedName name="______________________________________________A1000000" localSheetId="38">#REF!</definedName>
    <definedName name="______________________________________________A1000000" localSheetId="36">#REF!</definedName>
    <definedName name="______________________________________________A1000000" localSheetId="40">#REF!</definedName>
    <definedName name="______________________________________________A1000000" localSheetId="42">#REF!</definedName>
    <definedName name="______________________________________________A1000000" localSheetId="44">#REF!</definedName>
    <definedName name="______________________________________________A1000000" localSheetId="46">#REF!</definedName>
    <definedName name="______________________________________________A1000000" localSheetId="48">#REF!</definedName>
    <definedName name="______________________________________________A1000000" localSheetId="50">#REF!</definedName>
    <definedName name="______________________________________________A1000000" localSheetId="52">#REF!</definedName>
    <definedName name="______________________________________________A1000000" localSheetId="54">#REF!</definedName>
    <definedName name="______________________________________________A1000000" localSheetId="56">#REF!</definedName>
    <definedName name="______________________________________________A1000000" localSheetId="59">#REF!</definedName>
    <definedName name="______________________________________________A1000000" localSheetId="60">#REF!</definedName>
    <definedName name="______________________________________________A1000000" localSheetId="61">#REF!</definedName>
    <definedName name="______________________________________________A1000000" localSheetId="68">#REF!</definedName>
    <definedName name="______________________________________________A1000000" localSheetId="69">#REF!</definedName>
    <definedName name="______________________________________________A1000000" localSheetId="70">#REF!</definedName>
    <definedName name="______________________________________________A1000000" localSheetId="73">#REF!</definedName>
    <definedName name="______________________________________________A1000000" localSheetId="87">#REF!</definedName>
    <definedName name="______________________________________________A1000000" localSheetId="84">#REF!</definedName>
    <definedName name="______________________________________________A1000000" localSheetId="81">#REF!</definedName>
    <definedName name="______________________________________________A1000000" localSheetId="78">#REF!</definedName>
    <definedName name="______________________________________________A1000000">#REF!</definedName>
    <definedName name="______________________________________________A22" localSheetId="8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_B1" localSheetId="39" hidden="1">{"pl_t&amp;d",#N/A,FALSE,"p&amp;l_t&amp;D_01_02 (2)"}</definedName>
    <definedName name="______________________________________________BSD1" localSheetId="34">#REF!</definedName>
    <definedName name="______________________________________________BSD1" localSheetId="32">#REF!</definedName>
    <definedName name="______________________________________________BSD1" localSheetId="38">#REF!</definedName>
    <definedName name="______________________________________________BSD1" localSheetId="36">#REF!</definedName>
    <definedName name="______________________________________________BSD1" localSheetId="40">#REF!</definedName>
    <definedName name="______________________________________________BSD1" localSheetId="42">#REF!</definedName>
    <definedName name="______________________________________________BSD1" localSheetId="44">#REF!</definedName>
    <definedName name="______________________________________________BSD1" localSheetId="46">#REF!</definedName>
    <definedName name="______________________________________________BSD1" localSheetId="48">#REF!</definedName>
    <definedName name="______________________________________________BSD1" localSheetId="50">#REF!</definedName>
    <definedName name="______________________________________________BSD1" localSheetId="52">#REF!</definedName>
    <definedName name="______________________________________________BSD1" localSheetId="54">#REF!</definedName>
    <definedName name="______________________________________________BSD1" localSheetId="56">#REF!</definedName>
    <definedName name="______________________________________________BSD1" localSheetId="59">#REF!</definedName>
    <definedName name="______________________________________________BSD1" localSheetId="60">#REF!</definedName>
    <definedName name="______________________________________________BSD1" localSheetId="61">#REF!</definedName>
    <definedName name="______________________________________________BSD1" localSheetId="68">#REF!</definedName>
    <definedName name="______________________________________________BSD1" localSheetId="69">#REF!</definedName>
    <definedName name="______________________________________________BSD1" localSheetId="70">#REF!</definedName>
    <definedName name="______________________________________________BSD1" localSheetId="73">#REF!</definedName>
    <definedName name="______________________________________________BSD1" localSheetId="87">#REF!</definedName>
    <definedName name="______________________________________________BSD1" localSheetId="84">#REF!</definedName>
    <definedName name="______________________________________________BSD1" localSheetId="81">#REF!</definedName>
    <definedName name="______________________________________________BSD1" localSheetId="78">#REF!</definedName>
    <definedName name="______________________________________________BSD1">#REF!</definedName>
    <definedName name="______________________________________________BSD2" localSheetId="34">#REF!</definedName>
    <definedName name="______________________________________________BSD2" localSheetId="32">#REF!</definedName>
    <definedName name="______________________________________________BSD2" localSheetId="38">#REF!</definedName>
    <definedName name="______________________________________________BSD2" localSheetId="36">#REF!</definedName>
    <definedName name="______________________________________________BSD2" localSheetId="40">#REF!</definedName>
    <definedName name="______________________________________________BSD2" localSheetId="42">#REF!</definedName>
    <definedName name="______________________________________________BSD2" localSheetId="44">#REF!</definedName>
    <definedName name="______________________________________________BSD2" localSheetId="46">#REF!</definedName>
    <definedName name="______________________________________________BSD2" localSheetId="48">#REF!</definedName>
    <definedName name="______________________________________________BSD2" localSheetId="50">#REF!</definedName>
    <definedName name="______________________________________________BSD2" localSheetId="52">#REF!</definedName>
    <definedName name="______________________________________________BSD2" localSheetId="54">#REF!</definedName>
    <definedName name="______________________________________________BSD2" localSheetId="56">#REF!</definedName>
    <definedName name="______________________________________________BSD2" localSheetId="59">#REF!</definedName>
    <definedName name="______________________________________________BSD2" localSheetId="60">#REF!</definedName>
    <definedName name="______________________________________________BSD2" localSheetId="61">#REF!</definedName>
    <definedName name="______________________________________________BSD2" localSheetId="68">#REF!</definedName>
    <definedName name="______________________________________________BSD2" localSheetId="69">#REF!</definedName>
    <definedName name="______________________________________________BSD2" localSheetId="70">#REF!</definedName>
    <definedName name="______________________________________________BSD2" localSheetId="73">#REF!</definedName>
    <definedName name="______________________________________________BSD2" localSheetId="87">#REF!</definedName>
    <definedName name="______________________________________________BSD2" localSheetId="84">#REF!</definedName>
    <definedName name="______________________________________________BSD2" localSheetId="81">#REF!</definedName>
    <definedName name="______________________________________________BSD2" localSheetId="78">#REF!</definedName>
    <definedName name="______________________________________________BSD2">#REF!</definedName>
    <definedName name="______________________________________________dem2" localSheetId="80" hidden="1">{"pl_t&amp;d",#N/A,FALSE,"p&amp;l_t&amp;D_01_02 (2)"}</definedName>
    <definedName name="______________________________________________dem3" localSheetId="83" hidden="1">{"pl_t&amp;d",#N/A,FALSE,"p&amp;l_t&amp;D_01_02 (2)"}</definedName>
    <definedName name="______________________________________________G1" localSheetId="34">#REF!</definedName>
    <definedName name="______________________________________________G1" localSheetId="32">#REF!</definedName>
    <definedName name="______________________________________________G1" localSheetId="38">#REF!</definedName>
    <definedName name="______________________________________________G1" localSheetId="36">#REF!</definedName>
    <definedName name="______________________________________________G1" localSheetId="40">#REF!</definedName>
    <definedName name="______________________________________________G1" localSheetId="42">#REF!</definedName>
    <definedName name="______________________________________________G1" localSheetId="44">#REF!</definedName>
    <definedName name="______________________________________________G1" localSheetId="46">#REF!</definedName>
    <definedName name="______________________________________________G1" localSheetId="48">#REF!</definedName>
    <definedName name="______________________________________________G1" localSheetId="50">#REF!</definedName>
    <definedName name="______________________________________________G1" localSheetId="52">#REF!</definedName>
    <definedName name="______________________________________________G1" localSheetId="54">#REF!</definedName>
    <definedName name="______________________________________________G1" localSheetId="56">#REF!</definedName>
    <definedName name="______________________________________________G1" localSheetId="59">#REF!</definedName>
    <definedName name="______________________________________________G1" localSheetId="60">#REF!</definedName>
    <definedName name="______________________________________________G1" localSheetId="61">#REF!</definedName>
    <definedName name="______________________________________________G1" localSheetId="68">#REF!</definedName>
    <definedName name="______________________________________________G1" localSheetId="69">#REF!</definedName>
    <definedName name="______________________________________________G1" localSheetId="70">#REF!</definedName>
    <definedName name="______________________________________________G1" localSheetId="73">#REF!</definedName>
    <definedName name="______________________________________________G1" localSheetId="87">#REF!</definedName>
    <definedName name="______________________________________________G1" localSheetId="84">#REF!</definedName>
    <definedName name="______________________________________________G1" localSheetId="81">#REF!</definedName>
    <definedName name="______________________________________________G1" localSheetId="78">#REF!</definedName>
    <definedName name="______________________________________________G1">#REF!</definedName>
    <definedName name="______________________________________________IED1" localSheetId="34">#REF!</definedName>
    <definedName name="______________________________________________IED1" localSheetId="32">#REF!</definedName>
    <definedName name="______________________________________________IED1" localSheetId="38">#REF!</definedName>
    <definedName name="______________________________________________IED1" localSheetId="36">#REF!</definedName>
    <definedName name="______________________________________________IED1" localSheetId="40">#REF!</definedName>
    <definedName name="______________________________________________IED1" localSheetId="42">#REF!</definedName>
    <definedName name="______________________________________________IED1" localSheetId="44">#REF!</definedName>
    <definedName name="______________________________________________IED1" localSheetId="46">#REF!</definedName>
    <definedName name="______________________________________________IED1" localSheetId="48">#REF!</definedName>
    <definedName name="______________________________________________IED1" localSheetId="50">#REF!</definedName>
    <definedName name="______________________________________________IED1" localSheetId="52">#REF!</definedName>
    <definedName name="______________________________________________IED1" localSheetId="54">#REF!</definedName>
    <definedName name="______________________________________________IED1" localSheetId="56">#REF!</definedName>
    <definedName name="______________________________________________IED1" localSheetId="59">#REF!</definedName>
    <definedName name="______________________________________________IED1" localSheetId="60">#REF!</definedName>
    <definedName name="______________________________________________IED1" localSheetId="61">#REF!</definedName>
    <definedName name="______________________________________________IED1" localSheetId="68">#REF!</definedName>
    <definedName name="______________________________________________IED1" localSheetId="69">#REF!</definedName>
    <definedName name="______________________________________________IED1" localSheetId="70">#REF!</definedName>
    <definedName name="______________________________________________IED1" localSheetId="73">#REF!</definedName>
    <definedName name="______________________________________________IED1" localSheetId="87">#REF!</definedName>
    <definedName name="______________________________________________IED1" localSheetId="84">#REF!</definedName>
    <definedName name="______________________________________________IED1" localSheetId="81">#REF!</definedName>
    <definedName name="______________________________________________IED1" localSheetId="78">#REF!</definedName>
    <definedName name="______________________________________________IED1">#REF!</definedName>
    <definedName name="______________________________________________IED2" localSheetId="34">#REF!</definedName>
    <definedName name="______________________________________________IED2" localSheetId="32">#REF!</definedName>
    <definedName name="______________________________________________IED2" localSheetId="38">#REF!</definedName>
    <definedName name="______________________________________________IED2" localSheetId="36">#REF!</definedName>
    <definedName name="______________________________________________IED2" localSheetId="40">#REF!</definedName>
    <definedName name="______________________________________________IED2" localSheetId="42">#REF!</definedName>
    <definedName name="______________________________________________IED2" localSheetId="44">#REF!</definedName>
    <definedName name="______________________________________________IED2" localSheetId="46">#REF!</definedName>
    <definedName name="______________________________________________IED2" localSheetId="48">#REF!</definedName>
    <definedName name="______________________________________________IED2" localSheetId="50">#REF!</definedName>
    <definedName name="______________________________________________IED2" localSheetId="52">#REF!</definedName>
    <definedName name="______________________________________________IED2" localSheetId="54">#REF!</definedName>
    <definedName name="______________________________________________IED2" localSheetId="56">#REF!</definedName>
    <definedName name="______________________________________________IED2" localSheetId="59">#REF!</definedName>
    <definedName name="______________________________________________IED2" localSheetId="60">#REF!</definedName>
    <definedName name="______________________________________________IED2" localSheetId="61">#REF!</definedName>
    <definedName name="______________________________________________IED2" localSheetId="68">#REF!</definedName>
    <definedName name="______________________________________________IED2" localSheetId="69">#REF!</definedName>
    <definedName name="______________________________________________IED2" localSheetId="70">#REF!</definedName>
    <definedName name="______________________________________________IED2" localSheetId="73">#REF!</definedName>
    <definedName name="______________________________________________IED2" localSheetId="87">#REF!</definedName>
    <definedName name="______________________________________________IED2" localSheetId="84">#REF!</definedName>
    <definedName name="______________________________________________IED2" localSheetId="81">#REF!</definedName>
    <definedName name="______________________________________________IED2" localSheetId="78">#REF!</definedName>
    <definedName name="______________________________________________IED2">#REF!</definedName>
    <definedName name="______________________________________________j3" localSheetId="39" hidden="1">{"pl_t&amp;d",#N/A,FALSE,"p&amp;l_t&amp;D_01_02 (2)"}</definedName>
    <definedName name="______________________________________________j4" localSheetId="39" hidden="1">{"pl_t&amp;d",#N/A,FALSE,"p&amp;l_t&amp;D_01_02 (2)"}</definedName>
    <definedName name="______________________________________________j5" localSheetId="39" hidden="1">{"pl_t&amp;d",#N/A,FALSE,"p&amp;l_t&amp;D_01_02 (2)"}</definedName>
    <definedName name="______________________________________________k1" localSheetId="39" hidden="1">{"pl_t&amp;d",#N/A,FALSE,"p&amp;l_t&amp;D_01_02 (2)"}</definedName>
    <definedName name="______________________________________________LR1" localSheetId="34">#REF!</definedName>
    <definedName name="______________________________________________LR1" localSheetId="32">#REF!</definedName>
    <definedName name="______________________________________________LR1" localSheetId="38">#REF!</definedName>
    <definedName name="______________________________________________LR1" localSheetId="36">#REF!</definedName>
    <definedName name="______________________________________________LR1" localSheetId="40">#REF!</definedName>
    <definedName name="______________________________________________LR1" localSheetId="42">#REF!</definedName>
    <definedName name="______________________________________________LR1" localSheetId="44">#REF!</definedName>
    <definedName name="______________________________________________LR1" localSheetId="46">#REF!</definedName>
    <definedName name="______________________________________________LR1" localSheetId="48">#REF!</definedName>
    <definedName name="______________________________________________LR1" localSheetId="50">#REF!</definedName>
    <definedName name="______________________________________________LR1" localSheetId="52">#REF!</definedName>
    <definedName name="______________________________________________LR1" localSheetId="54">#REF!</definedName>
    <definedName name="______________________________________________LR1" localSheetId="56">#REF!</definedName>
    <definedName name="______________________________________________LR1" localSheetId="59">#REF!</definedName>
    <definedName name="______________________________________________LR1" localSheetId="60">#REF!</definedName>
    <definedName name="______________________________________________LR1" localSheetId="61">#REF!</definedName>
    <definedName name="______________________________________________LR1" localSheetId="68">#REF!</definedName>
    <definedName name="______________________________________________LR1" localSheetId="69">#REF!</definedName>
    <definedName name="______________________________________________LR1" localSheetId="70">#REF!</definedName>
    <definedName name="______________________________________________LR1" localSheetId="73">#REF!</definedName>
    <definedName name="______________________________________________LR1" localSheetId="87">#REF!</definedName>
    <definedName name="______________________________________________LR1" localSheetId="84">#REF!</definedName>
    <definedName name="______________________________________________LR1" localSheetId="81">#REF!</definedName>
    <definedName name="______________________________________________LR1" localSheetId="78">#REF!</definedName>
    <definedName name="______________________________________________LR1">#REF!</definedName>
    <definedName name="______________________________________________LR2" localSheetId="34">#REF!</definedName>
    <definedName name="______________________________________________LR2" localSheetId="32">#REF!</definedName>
    <definedName name="______________________________________________LR2" localSheetId="38">#REF!</definedName>
    <definedName name="______________________________________________LR2" localSheetId="36">#REF!</definedName>
    <definedName name="______________________________________________LR2" localSheetId="40">#REF!</definedName>
    <definedName name="______________________________________________LR2" localSheetId="42">#REF!</definedName>
    <definedName name="______________________________________________LR2" localSheetId="44">#REF!</definedName>
    <definedName name="______________________________________________LR2" localSheetId="46">#REF!</definedName>
    <definedName name="______________________________________________LR2" localSheetId="48">#REF!</definedName>
    <definedName name="______________________________________________LR2" localSheetId="50">#REF!</definedName>
    <definedName name="______________________________________________LR2" localSheetId="52">#REF!</definedName>
    <definedName name="______________________________________________LR2" localSheetId="54">#REF!</definedName>
    <definedName name="______________________________________________LR2" localSheetId="56">#REF!</definedName>
    <definedName name="______________________________________________LR2" localSheetId="59">#REF!</definedName>
    <definedName name="______________________________________________LR2" localSheetId="60">#REF!</definedName>
    <definedName name="______________________________________________LR2" localSheetId="61">#REF!</definedName>
    <definedName name="______________________________________________LR2" localSheetId="68">#REF!</definedName>
    <definedName name="______________________________________________LR2" localSheetId="69">#REF!</definedName>
    <definedName name="______________________________________________LR2" localSheetId="70">#REF!</definedName>
    <definedName name="______________________________________________LR2" localSheetId="73">#REF!</definedName>
    <definedName name="______________________________________________LR2" localSheetId="87">#REF!</definedName>
    <definedName name="______________________________________________LR2" localSheetId="84">#REF!</definedName>
    <definedName name="______________________________________________LR2" localSheetId="81">#REF!</definedName>
    <definedName name="______________________________________________LR2" localSheetId="78">#REF!</definedName>
    <definedName name="______________________________________________LR2">#REF!</definedName>
    <definedName name="______________________________________________no1" localSheetId="39" hidden="1">{"pl_t&amp;d",#N/A,FALSE,"p&amp;l_t&amp;D_01_02 (2)"}</definedName>
    <definedName name="______________________________________________not1" localSheetId="39" hidden="1">{"pl_t&amp;d",#N/A,FALSE,"p&amp;l_t&amp;D_01_02 (2)"}</definedName>
    <definedName name="______________________________________________p1" localSheetId="39" hidden="1">{"pl_t&amp;d",#N/A,FALSE,"p&amp;l_t&amp;D_01_02 (2)"}</definedName>
    <definedName name="______________________________________________p2" localSheetId="39" hidden="1">{"pl_td_01_02",#N/A,FALSE,"p&amp;l_t&amp;D_01_02 (2)"}</definedName>
    <definedName name="______________________________________________p3" localSheetId="39" hidden="1">{"pl_t&amp;d",#N/A,FALSE,"p&amp;l_t&amp;D_01_02 (2)"}</definedName>
    <definedName name="______________________________________________p4" localSheetId="39" hidden="1">{"pl_t&amp;d",#N/A,FALSE,"p&amp;l_t&amp;D_01_02 (2)"}</definedName>
    <definedName name="______________________________________________q2" localSheetId="39" hidden="1">{"pl_t&amp;d",#N/A,FALSE,"p&amp;l_t&amp;D_01_02 (2)"}</definedName>
    <definedName name="______________________________________________q3" localSheetId="39" hidden="1">{"pl_t&amp;d",#N/A,FALSE,"p&amp;l_t&amp;D_01_02 (2)"}</definedName>
    <definedName name="______________________________________________s1" localSheetId="39" hidden="1">{"pl_t&amp;d",#N/A,FALSE,"p&amp;l_t&amp;D_01_02 (2)"}</definedName>
    <definedName name="______________________________________________s2" localSheetId="39" hidden="1">{"pl_t&amp;d",#N/A,FALSE,"p&amp;l_t&amp;D_01_02 (2)"}</definedName>
    <definedName name="______________________________________________ss1" localSheetId="39" hidden="1">{"pl_t&amp;d",#N/A,FALSE,"p&amp;l_t&amp;D_01_02 (2)"}</definedName>
    <definedName name="_____________________________________________A1000000" localSheetId="34">#REF!</definedName>
    <definedName name="_____________________________________________A1000000" localSheetId="32">#REF!</definedName>
    <definedName name="_____________________________________________A1000000" localSheetId="38">#REF!</definedName>
    <definedName name="_____________________________________________A1000000" localSheetId="36">#REF!</definedName>
    <definedName name="_____________________________________________A1000000" localSheetId="40">#REF!</definedName>
    <definedName name="_____________________________________________A1000000" localSheetId="42">#REF!</definedName>
    <definedName name="_____________________________________________A1000000" localSheetId="44">#REF!</definedName>
    <definedName name="_____________________________________________A1000000" localSheetId="46">#REF!</definedName>
    <definedName name="_____________________________________________A1000000" localSheetId="48">#REF!</definedName>
    <definedName name="_____________________________________________A1000000" localSheetId="50">#REF!</definedName>
    <definedName name="_____________________________________________A1000000" localSheetId="52">#REF!</definedName>
    <definedName name="_____________________________________________A1000000" localSheetId="54">#REF!</definedName>
    <definedName name="_____________________________________________A1000000" localSheetId="56">#REF!</definedName>
    <definedName name="_____________________________________________A1000000" localSheetId="59">#REF!</definedName>
    <definedName name="_____________________________________________A1000000" localSheetId="60">#REF!</definedName>
    <definedName name="_____________________________________________A1000000" localSheetId="61">#REF!</definedName>
    <definedName name="_____________________________________________A1000000" localSheetId="68">#REF!</definedName>
    <definedName name="_____________________________________________A1000000" localSheetId="69">#REF!</definedName>
    <definedName name="_____________________________________________A1000000" localSheetId="70">#REF!</definedName>
    <definedName name="_____________________________________________A1000000" localSheetId="73">#REF!</definedName>
    <definedName name="_____________________________________________A1000000" localSheetId="87">#REF!</definedName>
    <definedName name="_____________________________________________A1000000" localSheetId="84">#REF!</definedName>
    <definedName name="_____________________________________________A1000000" localSheetId="81">#REF!</definedName>
    <definedName name="_____________________________________________A1000000" localSheetId="78">#REF!</definedName>
    <definedName name="_____________________________________________A1000000">#REF!</definedName>
    <definedName name="_____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_B1" localSheetId="13" hidden="1">{"pl_t&amp;d",#N/A,FALSE,"p&amp;l_t&amp;D_01_02 (2)"}</definedName>
    <definedName name="_____________________________________________B1" hidden="1">{"pl_t&amp;d",#N/A,FALSE,"p&amp;l_t&amp;D_01_02 (2)"}</definedName>
    <definedName name="_____________________________________________BSD1" localSheetId="34">#REF!</definedName>
    <definedName name="_____________________________________________BSD1" localSheetId="32">#REF!</definedName>
    <definedName name="_____________________________________________BSD1" localSheetId="38">#REF!</definedName>
    <definedName name="_____________________________________________BSD1" localSheetId="36">#REF!</definedName>
    <definedName name="_____________________________________________BSD1" localSheetId="40">#REF!</definedName>
    <definedName name="_____________________________________________BSD1" localSheetId="42">#REF!</definedName>
    <definedName name="_____________________________________________BSD1" localSheetId="44">#REF!</definedName>
    <definedName name="_____________________________________________BSD1" localSheetId="46">#REF!</definedName>
    <definedName name="_____________________________________________BSD1" localSheetId="48">#REF!</definedName>
    <definedName name="_____________________________________________BSD1" localSheetId="50">#REF!</definedName>
    <definedName name="_____________________________________________BSD1" localSheetId="52">#REF!</definedName>
    <definedName name="_____________________________________________BSD1" localSheetId="54">#REF!</definedName>
    <definedName name="_____________________________________________BSD1" localSheetId="56">#REF!</definedName>
    <definedName name="_____________________________________________BSD1" localSheetId="59">#REF!</definedName>
    <definedName name="_____________________________________________BSD1" localSheetId="60">#REF!</definedName>
    <definedName name="_____________________________________________BSD1" localSheetId="61">#REF!</definedName>
    <definedName name="_____________________________________________BSD1" localSheetId="68">#REF!</definedName>
    <definedName name="_____________________________________________BSD1" localSheetId="69">#REF!</definedName>
    <definedName name="_____________________________________________BSD1" localSheetId="70">#REF!</definedName>
    <definedName name="_____________________________________________BSD1" localSheetId="73">#REF!</definedName>
    <definedName name="_____________________________________________BSD1" localSheetId="87">#REF!</definedName>
    <definedName name="_____________________________________________BSD1" localSheetId="84">#REF!</definedName>
    <definedName name="_____________________________________________BSD1" localSheetId="81">#REF!</definedName>
    <definedName name="_____________________________________________BSD1" localSheetId="78">#REF!</definedName>
    <definedName name="_____________________________________________BSD1">#REF!</definedName>
    <definedName name="_____________________________________________BSD2" localSheetId="34">#REF!</definedName>
    <definedName name="_____________________________________________BSD2" localSheetId="32">#REF!</definedName>
    <definedName name="_____________________________________________BSD2" localSheetId="38">#REF!</definedName>
    <definedName name="_____________________________________________BSD2" localSheetId="36">#REF!</definedName>
    <definedName name="_____________________________________________BSD2" localSheetId="40">#REF!</definedName>
    <definedName name="_____________________________________________BSD2" localSheetId="42">#REF!</definedName>
    <definedName name="_____________________________________________BSD2" localSheetId="44">#REF!</definedName>
    <definedName name="_____________________________________________BSD2" localSheetId="46">#REF!</definedName>
    <definedName name="_____________________________________________BSD2" localSheetId="48">#REF!</definedName>
    <definedName name="_____________________________________________BSD2" localSheetId="50">#REF!</definedName>
    <definedName name="_____________________________________________BSD2" localSheetId="52">#REF!</definedName>
    <definedName name="_____________________________________________BSD2" localSheetId="54">#REF!</definedName>
    <definedName name="_____________________________________________BSD2" localSheetId="56">#REF!</definedName>
    <definedName name="_____________________________________________BSD2" localSheetId="59">#REF!</definedName>
    <definedName name="_____________________________________________BSD2" localSheetId="60">#REF!</definedName>
    <definedName name="_____________________________________________BSD2" localSheetId="61">#REF!</definedName>
    <definedName name="_____________________________________________BSD2" localSheetId="68">#REF!</definedName>
    <definedName name="_____________________________________________BSD2" localSheetId="69">#REF!</definedName>
    <definedName name="_____________________________________________BSD2" localSheetId="70">#REF!</definedName>
    <definedName name="_____________________________________________BSD2" localSheetId="73">#REF!</definedName>
    <definedName name="_____________________________________________BSD2" localSheetId="87">#REF!</definedName>
    <definedName name="_____________________________________________BSD2" localSheetId="84">#REF!</definedName>
    <definedName name="_____________________________________________BSD2" localSheetId="81">#REF!</definedName>
    <definedName name="_____________________________________________BSD2" localSheetId="78">#REF!</definedName>
    <definedName name="_____________________________________________BSD2">#REF!</definedName>
    <definedName name="_____________________________________________dem2" localSheetId="13" hidden="1">{"pl_t&amp;d",#N/A,FALSE,"p&amp;l_t&amp;D_01_02 (2)"}</definedName>
    <definedName name="_____________________________________________dem2" hidden="1">{"pl_t&amp;d",#N/A,FALSE,"p&amp;l_t&amp;D_01_02 (2)"}</definedName>
    <definedName name="_____________________________________________dem3" localSheetId="13" hidden="1">{"pl_t&amp;d",#N/A,FALSE,"p&amp;l_t&amp;D_01_02 (2)"}</definedName>
    <definedName name="_____________________________________________dem3" hidden="1">{"pl_t&amp;d",#N/A,FALSE,"p&amp;l_t&amp;D_01_02 (2)"}</definedName>
    <definedName name="_____________________________________________G1" localSheetId="34">#REF!</definedName>
    <definedName name="_____________________________________________G1" localSheetId="32">#REF!</definedName>
    <definedName name="_____________________________________________G1" localSheetId="38">#REF!</definedName>
    <definedName name="_____________________________________________G1" localSheetId="36">#REF!</definedName>
    <definedName name="_____________________________________________G1" localSheetId="40">#REF!</definedName>
    <definedName name="_____________________________________________G1" localSheetId="42">#REF!</definedName>
    <definedName name="_____________________________________________G1" localSheetId="44">#REF!</definedName>
    <definedName name="_____________________________________________G1" localSheetId="46">#REF!</definedName>
    <definedName name="_____________________________________________G1" localSheetId="48">#REF!</definedName>
    <definedName name="_____________________________________________G1" localSheetId="50">#REF!</definedName>
    <definedName name="_____________________________________________G1" localSheetId="52">#REF!</definedName>
    <definedName name="_____________________________________________G1" localSheetId="54">#REF!</definedName>
    <definedName name="_____________________________________________G1" localSheetId="56">#REF!</definedName>
    <definedName name="_____________________________________________G1" localSheetId="59">#REF!</definedName>
    <definedName name="_____________________________________________G1" localSheetId="60">#REF!</definedName>
    <definedName name="_____________________________________________G1" localSheetId="61">#REF!</definedName>
    <definedName name="_____________________________________________G1" localSheetId="68">#REF!</definedName>
    <definedName name="_____________________________________________G1" localSheetId="69">#REF!</definedName>
    <definedName name="_____________________________________________G1" localSheetId="70">#REF!</definedName>
    <definedName name="_____________________________________________G1" localSheetId="73">#REF!</definedName>
    <definedName name="_____________________________________________G1" localSheetId="87">#REF!</definedName>
    <definedName name="_____________________________________________G1" localSheetId="84">#REF!</definedName>
    <definedName name="_____________________________________________G1" localSheetId="81">#REF!</definedName>
    <definedName name="_____________________________________________G1" localSheetId="78">#REF!</definedName>
    <definedName name="_____________________________________________G1">#REF!</definedName>
    <definedName name="_____________________________________________IED1" localSheetId="34">#REF!</definedName>
    <definedName name="_____________________________________________IED1" localSheetId="32">#REF!</definedName>
    <definedName name="_____________________________________________IED1" localSheetId="38">#REF!</definedName>
    <definedName name="_____________________________________________IED1" localSheetId="36">#REF!</definedName>
    <definedName name="_____________________________________________IED1" localSheetId="40">#REF!</definedName>
    <definedName name="_____________________________________________IED1" localSheetId="42">#REF!</definedName>
    <definedName name="_____________________________________________IED1" localSheetId="44">#REF!</definedName>
    <definedName name="_____________________________________________IED1" localSheetId="46">#REF!</definedName>
    <definedName name="_____________________________________________IED1" localSheetId="48">#REF!</definedName>
    <definedName name="_____________________________________________IED1" localSheetId="50">#REF!</definedName>
    <definedName name="_____________________________________________IED1" localSheetId="52">#REF!</definedName>
    <definedName name="_____________________________________________IED1" localSheetId="54">#REF!</definedName>
    <definedName name="_____________________________________________IED1" localSheetId="56">#REF!</definedName>
    <definedName name="_____________________________________________IED1" localSheetId="59">#REF!</definedName>
    <definedName name="_____________________________________________IED1" localSheetId="60">#REF!</definedName>
    <definedName name="_____________________________________________IED1" localSheetId="61">#REF!</definedName>
    <definedName name="_____________________________________________IED1" localSheetId="68">#REF!</definedName>
    <definedName name="_____________________________________________IED1" localSheetId="69">#REF!</definedName>
    <definedName name="_____________________________________________IED1" localSheetId="70">#REF!</definedName>
    <definedName name="_____________________________________________IED1" localSheetId="73">#REF!</definedName>
    <definedName name="_____________________________________________IED1" localSheetId="87">#REF!</definedName>
    <definedName name="_____________________________________________IED1" localSheetId="84">#REF!</definedName>
    <definedName name="_____________________________________________IED1" localSheetId="81">#REF!</definedName>
    <definedName name="_____________________________________________IED1" localSheetId="78">#REF!</definedName>
    <definedName name="_____________________________________________IED1">#REF!</definedName>
    <definedName name="_____________________________________________IED2" localSheetId="34">#REF!</definedName>
    <definedName name="_____________________________________________IED2" localSheetId="32">#REF!</definedName>
    <definedName name="_____________________________________________IED2" localSheetId="38">#REF!</definedName>
    <definedName name="_____________________________________________IED2" localSheetId="36">#REF!</definedName>
    <definedName name="_____________________________________________IED2" localSheetId="40">#REF!</definedName>
    <definedName name="_____________________________________________IED2" localSheetId="42">#REF!</definedName>
    <definedName name="_____________________________________________IED2" localSheetId="44">#REF!</definedName>
    <definedName name="_____________________________________________IED2" localSheetId="46">#REF!</definedName>
    <definedName name="_____________________________________________IED2" localSheetId="48">#REF!</definedName>
    <definedName name="_____________________________________________IED2" localSheetId="50">#REF!</definedName>
    <definedName name="_____________________________________________IED2" localSheetId="52">#REF!</definedName>
    <definedName name="_____________________________________________IED2" localSheetId="54">#REF!</definedName>
    <definedName name="_____________________________________________IED2" localSheetId="56">#REF!</definedName>
    <definedName name="_____________________________________________IED2" localSheetId="59">#REF!</definedName>
    <definedName name="_____________________________________________IED2" localSheetId="60">#REF!</definedName>
    <definedName name="_____________________________________________IED2" localSheetId="61">#REF!</definedName>
    <definedName name="_____________________________________________IED2" localSheetId="68">#REF!</definedName>
    <definedName name="_____________________________________________IED2" localSheetId="69">#REF!</definedName>
    <definedName name="_____________________________________________IED2" localSheetId="70">#REF!</definedName>
    <definedName name="_____________________________________________IED2" localSheetId="73">#REF!</definedName>
    <definedName name="_____________________________________________IED2" localSheetId="87">#REF!</definedName>
    <definedName name="_____________________________________________IED2" localSheetId="84">#REF!</definedName>
    <definedName name="_____________________________________________IED2" localSheetId="81">#REF!</definedName>
    <definedName name="_____________________________________________IED2" localSheetId="78">#REF!</definedName>
    <definedName name="_____________________________________________IED2">#REF!</definedName>
    <definedName name="_____________________________________________j3" localSheetId="13" hidden="1">{"pl_t&amp;d",#N/A,FALSE,"p&amp;l_t&amp;D_01_02 (2)"}</definedName>
    <definedName name="_____________________________________________j3" hidden="1">{"pl_t&amp;d",#N/A,FALSE,"p&amp;l_t&amp;D_01_02 (2)"}</definedName>
    <definedName name="_____________________________________________j4" localSheetId="13" hidden="1">{"pl_t&amp;d",#N/A,FALSE,"p&amp;l_t&amp;D_01_02 (2)"}</definedName>
    <definedName name="_____________________________________________j4" hidden="1">{"pl_t&amp;d",#N/A,FALSE,"p&amp;l_t&amp;D_01_02 (2)"}</definedName>
    <definedName name="_____________________________________________j5" localSheetId="13" hidden="1">{"pl_t&amp;d",#N/A,FALSE,"p&amp;l_t&amp;D_01_02 (2)"}</definedName>
    <definedName name="_____________________________________________j5" hidden="1">{"pl_t&amp;d",#N/A,FALSE,"p&amp;l_t&amp;D_01_02 (2)"}</definedName>
    <definedName name="_____________________________________________k1" localSheetId="13" hidden="1">{"pl_t&amp;d",#N/A,FALSE,"p&amp;l_t&amp;D_01_02 (2)"}</definedName>
    <definedName name="_____________________________________________k1" hidden="1">{"pl_t&amp;d",#N/A,FALSE,"p&amp;l_t&amp;D_01_02 (2)"}</definedName>
    <definedName name="_____________________________________________LR1" localSheetId="34">#REF!</definedName>
    <definedName name="_____________________________________________LR1" localSheetId="32">#REF!</definedName>
    <definedName name="_____________________________________________LR1" localSheetId="38">#REF!</definedName>
    <definedName name="_____________________________________________LR1" localSheetId="36">#REF!</definedName>
    <definedName name="_____________________________________________LR1" localSheetId="40">#REF!</definedName>
    <definedName name="_____________________________________________LR1" localSheetId="42">#REF!</definedName>
    <definedName name="_____________________________________________LR1" localSheetId="44">#REF!</definedName>
    <definedName name="_____________________________________________LR1" localSheetId="46">#REF!</definedName>
    <definedName name="_____________________________________________LR1" localSheetId="48">#REF!</definedName>
    <definedName name="_____________________________________________LR1" localSheetId="50">#REF!</definedName>
    <definedName name="_____________________________________________LR1" localSheetId="52">#REF!</definedName>
    <definedName name="_____________________________________________LR1" localSheetId="54">#REF!</definedName>
    <definedName name="_____________________________________________LR1" localSheetId="56">#REF!</definedName>
    <definedName name="_____________________________________________LR1" localSheetId="59">#REF!</definedName>
    <definedName name="_____________________________________________LR1" localSheetId="60">#REF!</definedName>
    <definedName name="_____________________________________________LR1" localSheetId="61">#REF!</definedName>
    <definedName name="_____________________________________________LR1" localSheetId="68">#REF!</definedName>
    <definedName name="_____________________________________________LR1" localSheetId="69">#REF!</definedName>
    <definedName name="_____________________________________________LR1" localSheetId="70">#REF!</definedName>
    <definedName name="_____________________________________________LR1" localSheetId="73">#REF!</definedName>
    <definedName name="_____________________________________________LR1" localSheetId="87">#REF!</definedName>
    <definedName name="_____________________________________________LR1" localSheetId="84">#REF!</definedName>
    <definedName name="_____________________________________________LR1" localSheetId="81">#REF!</definedName>
    <definedName name="_____________________________________________LR1" localSheetId="78">#REF!</definedName>
    <definedName name="_____________________________________________LR1">#REF!</definedName>
    <definedName name="_____________________________________________LR2" localSheetId="34">#REF!</definedName>
    <definedName name="_____________________________________________LR2" localSheetId="32">#REF!</definedName>
    <definedName name="_____________________________________________LR2" localSheetId="38">#REF!</definedName>
    <definedName name="_____________________________________________LR2" localSheetId="36">#REF!</definedName>
    <definedName name="_____________________________________________LR2" localSheetId="40">#REF!</definedName>
    <definedName name="_____________________________________________LR2" localSheetId="42">#REF!</definedName>
    <definedName name="_____________________________________________LR2" localSheetId="44">#REF!</definedName>
    <definedName name="_____________________________________________LR2" localSheetId="46">#REF!</definedName>
    <definedName name="_____________________________________________LR2" localSheetId="48">#REF!</definedName>
    <definedName name="_____________________________________________LR2" localSheetId="50">#REF!</definedName>
    <definedName name="_____________________________________________LR2" localSheetId="52">#REF!</definedName>
    <definedName name="_____________________________________________LR2" localSheetId="54">#REF!</definedName>
    <definedName name="_____________________________________________LR2" localSheetId="56">#REF!</definedName>
    <definedName name="_____________________________________________LR2" localSheetId="59">#REF!</definedName>
    <definedName name="_____________________________________________LR2" localSheetId="60">#REF!</definedName>
    <definedName name="_____________________________________________LR2" localSheetId="61">#REF!</definedName>
    <definedName name="_____________________________________________LR2" localSheetId="68">#REF!</definedName>
    <definedName name="_____________________________________________LR2" localSheetId="69">#REF!</definedName>
    <definedName name="_____________________________________________LR2" localSheetId="70">#REF!</definedName>
    <definedName name="_____________________________________________LR2" localSheetId="73">#REF!</definedName>
    <definedName name="_____________________________________________LR2" localSheetId="87">#REF!</definedName>
    <definedName name="_____________________________________________LR2" localSheetId="84">#REF!</definedName>
    <definedName name="_____________________________________________LR2" localSheetId="81">#REF!</definedName>
    <definedName name="_____________________________________________LR2" localSheetId="78">#REF!</definedName>
    <definedName name="_____________________________________________LR2">#REF!</definedName>
    <definedName name="_____________________________________________no1" localSheetId="13" hidden="1">{"pl_t&amp;d",#N/A,FALSE,"p&amp;l_t&amp;D_01_02 (2)"}</definedName>
    <definedName name="_____________________________________________no1" hidden="1">{"pl_t&amp;d",#N/A,FALSE,"p&amp;l_t&amp;D_01_02 (2)"}</definedName>
    <definedName name="_____________________________________________not1" localSheetId="13" hidden="1">{"pl_t&amp;d",#N/A,FALSE,"p&amp;l_t&amp;D_01_02 (2)"}</definedName>
    <definedName name="_____________________________________________not1" hidden="1">{"pl_t&amp;d",#N/A,FALSE,"p&amp;l_t&amp;D_01_02 (2)"}</definedName>
    <definedName name="_____________________________________________p1" localSheetId="13" hidden="1">{"pl_t&amp;d",#N/A,FALSE,"p&amp;l_t&amp;D_01_02 (2)"}</definedName>
    <definedName name="_____________________________________________p1" hidden="1">{"pl_t&amp;d",#N/A,FALSE,"p&amp;l_t&amp;D_01_02 (2)"}</definedName>
    <definedName name="_____________________________________________p2" localSheetId="13" hidden="1">{"pl_td_01_02",#N/A,FALSE,"p&amp;l_t&amp;D_01_02 (2)"}</definedName>
    <definedName name="_____________________________________________p2" hidden="1">{"pl_td_01_02",#N/A,FALSE,"p&amp;l_t&amp;D_01_02 (2)"}</definedName>
    <definedName name="_____________________________________________p3" localSheetId="13" hidden="1">{"pl_t&amp;d",#N/A,FALSE,"p&amp;l_t&amp;D_01_02 (2)"}</definedName>
    <definedName name="_____________________________________________p3" hidden="1">{"pl_t&amp;d",#N/A,FALSE,"p&amp;l_t&amp;D_01_02 (2)"}</definedName>
    <definedName name="_____________________________________________p4" localSheetId="13" hidden="1">{"pl_t&amp;d",#N/A,FALSE,"p&amp;l_t&amp;D_01_02 (2)"}</definedName>
    <definedName name="_____________________________________________p4" hidden="1">{"pl_t&amp;d",#N/A,FALSE,"p&amp;l_t&amp;D_01_02 (2)"}</definedName>
    <definedName name="_____________________________________________q2" localSheetId="13" hidden="1">{"pl_t&amp;d",#N/A,FALSE,"p&amp;l_t&amp;D_01_02 (2)"}</definedName>
    <definedName name="_____________________________________________q2" hidden="1">{"pl_t&amp;d",#N/A,FALSE,"p&amp;l_t&amp;D_01_02 (2)"}</definedName>
    <definedName name="_____________________________________________q3" localSheetId="13" hidden="1">{"pl_t&amp;d",#N/A,FALSE,"p&amp;l_t&amp;D_01_02 (2)"}</definedName>
    <definedName name="_____________________________________________q3" hidden="1">{"pl_t&amp;d",#N/A,FALSE,"p&amp;l_t&amp;D_01_02 (2)"}</definedName>
    <definedName name="_____________________________________________s1" localSheetId="13" hidden="1">{"pl_t&amp;d",#N/A,FALSE,"p&amp;l_t&amp;D_01_02 (2)"}</definedName>
    <definedName name="_____________________________________________s1" hidden="1">{"pl_t&amp;d",#N/A,FALSE,"p&amp;l_t&amp;D_01_02 (2)"}</definedName>
    <definedName name="_____________________________________________s2" localSheetId="13" hidden="1">{"pl_t&amp;d",#N/A,FALSE,"p&amp;l_t&amp;D_01_02 (2)"}</definedName>
    <definedName name="_____________________________________________s2" hidden="1">{"pl_t&amp;d",#N/A,FALSE,"p&amp;l_t&amp;D_01_02 (2)"}</definedName>
    <definedName name="_____________________________________________ss1" localSheetId="13" hidden="1">{"pl_t&amp;d",#N/A,FALSE,"p&amp;l_t&amp;D_01_02 (2)"}</definedName>
    <definedName name="_____________________________________________ss1" hidden="1">{"pl_t&amp;d",#N/A,FALSE,"p&amp;l_t&amp;D_01_02 (2)"}</definedName>
    <definedName name="____________________________________________A1000000" localSheetId="34">#REF!</definedName>
    <definedName name="____________________________________________A1000000" localSheetId="32">#REF!</definedName>
    <definedName name="____________________________________________A1000000" localSheetId="38">#REF!</definedName>
    <definedName name="____________________________________________A1000000" localSheetId="36">#REF!</definedName>
    <definedName name="____________________________________________A1000000" localSheetId="40">#REF!</definedName>
    <definedName name="____________________________________________A1000000" localSheetId="42">#REF!</definedName>
    <definedName name="____________________________________________A1000000" localSheetId="44">#REF!</definedName>
    <definedName name="____________________________________________A1000000" localSheetId="46">#REF!</definedName>
    <definedName name="____________________________________________A1000000" localSheetId="48">#REF!</definedName>
    <definedName name="____________________________________________A1000000" localSheetId="50">#REF!</definedName>
    <definedName name="____________________________________________A1000000" localSheetId="52">#REF!</definedName>
    <definedName name="____________________________________________A1000000" localSheetId="54">#REF!</definedName>
    <definedName name="____________________________________________A1000000" localSheetId="56">#REF!</definedName>
    <definedName name="____________________________________________A1000000" localSheetId="59">#REF!</definedName>
    <definedName name="____________________________________________A1000000" localSheetId="60">#REF!</definedName>
    <definedName name="____________________________________________A1000000" localSheetId="61">#REF!</definedName>
    <definedName name="____________________________________________A1000000" localSheetId="68">#REF!</definedName>
    <definedName name="____________________________________________A1000000" localSheetId="69">#REF!</definedName>
    <definedName name="____________________________________________A1000000" localSheetId="70">#REF!</definedName>
    <definedName name="____________________________________________A1000000" localSheetId="73">#REF!</definedName>
    <definedName name="____________________________________________A1000000" localSheetId="87">#REF!</definedName>
    <definedName name="____________________________________________A1000000" localSheetId="84">#REF!</definedName>
    <definedName name="____________________________________________A1000000" localSheetId="81">#REF!</definedName>
    <definedName name="____________________________________________A1000000" localSheetId="78">#REF!</definedName>
    <definedName name="____________________________________________A1000000">#REF!</definedName>
    <definedName name="____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_B1" localSheetId="13" hidden="1">{"pl_t&amp;d",#N/A,FALSE,"p&amp;l_t&amp;D_01_02 (2)"}</definedName>
    <definedName name="____________________________________________B1" hidden="1">{"pl_t&amp;d",#N/A,FALSE,"p&amp;l_t&amp;D_01_02 (2)"}</definedName>
    <definedName name="____________________________________________BSD1" localSheetId="34">#REF!</definedName>
    <definedName name="____________________________________________BSD1" localSheetId="32">#REF!</definedName>
    <definedName name="____________________________________________BSD1" localSheetId="38">#REF!</definedName>
    <definedName name="____________________________________________BSD1" localSheetId="36">#REF!</definedName>
    <definedName name="____________________________________________BSD1" localSheetId="40">#REF!</definedName>
    <definedName name="____________________________________________BSD1" localSheetId="42">#REF!</definedName>
    <definedName name="____________________________________________BSD1" localSheetId="44">#REF!</definedName>
    <definedName name="____________________________________________BSD1" localSheetId="46">#REF!</definedName>
    <definedName name="____________________________________________BSD1" localSheetId="48">#REF!</definedName>
    <definedName name="____________________________________________BSD1" localSheetId="50">#REF!</definedName>
    <definedName name="____________________________________________BSD1" localSheetId="52">#REF!</definedName>
    <definedName name="____________________________________________BSD1" localSheetId="54">#REF!</definedName>
    <definedName name="____________________________________________BSD1" localSheetId="56">#REF!</definedName>
    <definedName name="____________________________________________BSD1" localSheetId="59">#REF!</definedName>
    <definedName name="____________________________________________BSD1" localSheetId="60">#REF!</definedName>
    <definedName name="____________________________________________BSD1" localSheetId="61">#REF!</definedName>
    <definedName name="____________________________________________BSD1" localSheetId="68">#REF!</definedName>
    <definedName name="____________________________________________BSD1" localSheetId="69">#REF!</definedName>
    <definedName name="____________________________________________BSD1" localSheetId="70">#REF!</definedName>
    <definedName name="____________________________________________BSD1" localSheetId="73">#REF!</definedName>
    <definedName name="____________________________________________BSD1" localSheetId="87">#REF!</definedName>
    <definedName name="____________________________________________BSD1" localSheetId="84">#REF!</definedName>
    <definedName name="____________________________________________BSD1" localSheetId="81">#REF!</definedName>
    <definedName name="____________________________________________BSD1" localSheetId="78">#REF!</definedName>
    <definedName name="____________________________________________BSD1">#REF!</definedName>
    <definedName name="____________________________________________BSD2" localSheetId="34">#REF!</definedName>
    <definedName name="____________________________________________BSD2" localSheetId="32">#REF!</definedName>
    <definedName name="____________________________________________BSD2" localSheetId="38">#REF!</definedName>
    <definedName name="____________________________________________BSD2" localSheetId="36">#REF!</definedName>
    <definedName name="____________________________________________BSD2" localSheetId="40">#REF!</definedName>
    <definedName name="____________________________________________BSD2" localSheetId="42">#REF!</definedName>
    <definedName name="____________________________________________BSD2" localSheetId="44">#REF!</definedName>
    <definedName name="____________________________________________BSD2" localSheetId="46">#REF!</definedName>
    <definedName name="____________________________________________BSD2" localSheetId="48">#REF!</definedName>
    <definedName name="____________________________________________BSD2" localSheetId="50">#REF!</definedName>
    <definedName name="____________________________________________BSD2" localSheetId="52">#REF!</definedName>
    <definedName name="____________________________________________BSD2" localSheetId="54">#REF!</definedName>
    <definedName name="____________________________________________BSD2" localSheetId="56">#REF!</definedName>
    <definedName name="____________________________________________BSD2" localSheetId="59">#REF!</definedName>
    <definedName name="____________________________________________BSD2" localSheetId="60">#REF!</definedName>
    <definedName name="____________________________________________BSD2" localSheetId="61">#REF!</definedName>
    <definedName name="____________________________________________BSD2" localSheetId="68">#REF!</definedName>
    <definedName name="____________________________________________BSD2" localSheetId="69">#REF!</definedName>
    <definedName name="____________________________________________BSD2" localSheetId="70">#REF!</definedName>
    <definedName name="____________________________________________BSD2" localSheetId="73">#REF!</definedName>
    <definedName name="____________________________________________BSD2" localSheetId="87">#REF!</definedName>
    <definedName name="____________________________________________BSD2" localSheetId="84">#REF!</definedName>
    <definedName name="____________________________________________BSD2" localSheetId="81">#REF!</definedName>
    <definedName name="____________________________________________BSD2" localSheetId="78">#REF!</definedName>
    <definedName name="____________________________________________BSD2">#REF!</definedName>
    <definedName name="____________________________________________dem2" localSheetId="13" hidden="1">{"pl_t&amp;d",#N/A,FALSE,"p&amp;l_t&amp;D_01_02 (2)"}</definedName>
    <definedName name="____________________________________________dem2" hidden="1">{"pl_t&amp;d",#N/A,FALSE,"p&amp;l_t&amp;D_01_02 (2)"}</definedName>
    <definedName name="____________________________________________dem3" localSheetId="13" hidden="1">{"pl_t&amp;d",#N/A,FALSE,"p&amp;l_t&amp;D_01_02 (2)"}</definedName>
    <definedName name="____________________________________________dem3" hidden="1">{"pl_t&amp;d",#N/A,FALSE,"p&amp;l_t&amp;D_01_02 (2)"}</definedName>
    <definedName name="____________________________________________G1" localSheetId="34">#REF!</definedName>
    <definedName name="____________________________________________G1" localSheetId="32">#REF!</definedName>
    <definedName name="____________________________________________G1" localSheetId="38">#REF!</definedName>
    <definedName name="____________________________________________G1" localSheetId="36">#REF!</definedName>
    <definedName name="____________________________________________G1" localSheetId="40">#REF!</definedName>
    <definedName name="____________________________________________G1" localSheetId="42">#REF!</definedName>
    <definedName name="____________________________________________G1" localSheetId="44">#REF!</definedName>
    <definedName name="____________________________________________G1" localSheetId="46">#REF!</definedName>
    <definedName name="____________________________________________G1" localSheetId="48">#REF!</definedName>
    <definedName name="____________________________________________G1" localSheetId="50">#REF!</definedName>
    <definedName name="____________________________________________G1" localSheetId="52">#REF!</definedName>
    <definedName name="____________________________________________G1" localSheetId="54">#REF!</definedName>
    <definedName name="____________________________________________G1" localSheetId="56">#REF!</definedName>
    <definedName name="____________________________________________G1" localSheetId="59">#REF!</definedName>
    <definedName name="____________________________________________G1" localSheetId="60">#REF!</definedName>
    <definedName name="____________________________________________G1" localSheetId="61">#REF!</definedName>
    <definedName name="____________________________________________G1" localSheetId="68">#REF!</definedName>
    <definedName name="____________________________________________G1" localSheetId="69">#REF!</definedName>
    <definedName name="____________________________________________G1" localSheetId="70">#REF!</definedName>
    <definedName name="____________________________________________G1" localSheetId="73">#REF!</definedName>
    <definedName name="____________________________________________G1" localSheetId="87">#REF!</definedName>
    <definedName name="____________________________________________G1" localSheetId="84">#REF!</definedName>
    <definedName name="____________________________________________G1" localSheetId="81">#REF!</definedName>
    <definedName name="____________________________________________G1" localSheetId="78">#REF!</definedName>
    <definedName name="____________________________________________G1">#REF!</definedName>
    <definedName name="____________________________________________IED1" localSheetId="34">#REF!</definedName>
    <definedName name="____________________________________________IED1" localSheetId="32">#REF!</definedName>
    <definedName name="____________________________________________IED1" localSheetId="38">#REF!</definedName>
    <definedName name="____________________________________________IED1" localSheetId="36">#REF!</definedName>
    <definedName name="____________________________________________IED1" localSheetId="40">#REF!</definedName>
    <definedName name="____________________________________________IED1" localSheetId="42">#REF!</definedName>
    <definedName name="____________________________________________IED1" localSheetId="44">#REF!</definedName>
    <definedName name="____________________________________________IED1" localSheetId="46">#REF!</definedName>
    <definedName name="____________________________________________IED1" localSheetId="48">#REF!</definedName>
    <definedName name="____________________________________________IED1" localSheetId="50">#REF!</definedName>
    <definedName name="____________________________________________IED1" localSheetId="52">#REF!</definedName>
    <definedName name="____________________________________________IED1" localSheetId="54">#REF!</definedName>
    <definedName name="____________________________________________IED1" localSheetId="56">#REF!</definedName>
    <definedName name="____________________________________________IED1" localSheetId="59">#REF!</definedName>
    <definedName name="____________________________________________IED1" localSheetId="60">#REF!</definedName>
    <definedName name="____________________________________________IED1" localSheetId="61">#REF!</definedName>
    <definedName name="____________________________________________IED1" localSheetId="68">#REF!</definedName>
    <definedName name="____________________________________________IED1" localSheetId="69">#REF!</definedName>
    <definedName name="____________________________________________IED1" localSheetId="70">#REF!</definedName>
    <definedName name="____________________________________________IED1" localSheetId="73">#REF!</definedName>
    <definedName name="____________________________________________IED1" localSheetId="87">#REF!</definedName>
    <definedName name="____________________________________________IED1" localSheetId="84">#REF!</definedName>
    <definedName name="____________________________________________IED1" localSheetId="81">#REF!</definedName>
    <definedName name="____________________________________________IED1" localSheetId="78">#REF!</definedName>
    <definedName name="____________________________________________IED1">#REF!</definedName>
    <definedName name="____________________________________________IED2" localSheetId="34">#REF!</definedName>
    <definedName name="____________________________________________IED2" localSheetId="32">#REF!</definedName>
    <definedName name="____________________________________________IED2" localSheetId="38">#REF!</definedName>
    <definedName name="____________________________________________IED2" localSheetId="36">#REF!</definedName>
    <definedName name="____________________________________________IED2" localSheetId="40">#REF!</definedName>
    <definedName name="____________________________________________IED2" localSheetId="42">#REF!</definedName>
    <definedName name="____________________________________________IED2" localSheetId="44">#REF!</definedName>
    <definedName name="____________________________________________IED2" localSheetId="46">#REF!</definedName>
    <definedName name="____________________________________________IED2" localSheetId="48">#REF!</definedName>
    <definedName name="____________________________________________IED2" localSheetId="50">#REF!</definedName>
    <definedName name="____________________________________________IED2" localSheetId="52">#REF!</definedName>
    <definedName name="____________________________________________IED2" localSheetId="54">#REF!</definedName>
    <definedName name="____________________________________________IED2" localSheetId="56">#REF!</definedName>
    <definedName name="____________________________________________IED2" localSheetId="59">#REF!</definedName>
    <definedName name="____________________________________________IED2" localSheetId="60">#REF!</definedName>
    <definedName name="____________________________________________IED2" localSheetId="61">#REF!</definedName>
    <definedName name="____________________________________________IED2" localSheetId="68">#REF!</definedName>
    <definedName name="____________________________________________IED2" localSheetId="69">#REF!</definedName>
    <definedName name="____________________________________________IED2" localSheetId="70">#REF!</definedName>
    <definedName name="____________________________________________IED2" localSheetId="73">#REF!</definedName>
    <definedName name="____________________________________________IED2" localSheetId="87">#REF!</definedName>
    <definedName name="____________________________________________IED2" localSheetId="84">#REF!</definedName>
    <definedName name="____________________________________________IED2" localSheetId="81">#REF!</definedName>
    <definedName name="____________________________________________IED2" localSheetId="78">#REF!</definedName>
    <definedName name="____________________________________________IED2">#REF!</definedName>
    <definedName name="____________________________________________j3" localSheetId="13" hidden="1">{"pl_t&amp;d",#N/A,FALSE,"p&amp;l_t&amp;D_01_02 (2)"}</definedName>
    <definedName name="____________________________________________j3" hidden="1">{"pl_t&amp;d",#N/A,FALSE,"p&amp;l_t&amp;D_01_02 (2)"}</definedName>
    <definedName name="____________________________________________j4" localSheetId="13" hidden="1">{"pl_t&amp;d",#N/A,FALSE,"p&amp;l_t&amp;D_01_02 (2)"}</definedName>
    <definedName name="____________________________________________j4" hidden="1">{"pl_t&amp;d",#N/A,FALSE,"p&amp;l_t&amp;D_01_02 (2)"}</definedName>
    <definedName name="____________________________________________j5" localSheetId="13" hidden="1">{"pl_t&amp;d",#N/A,FALSE,"p&amp;l_t&amp;D_01_02 (2)"}</definedName>
    <definedName name="____________________________________________j5" hidden="1">{"pl_t&amp;d",#N/A,FALSE,"p&amp;l_t&amp;D_01_02 (2)"}</definedName>
    <definedName name="____________________________________________k1" localSheetId="13" hidden="1">{"pl_t&amp;d",#N/A,FALSE,"p&amp;l_t&amp;D_01_02 (2)"}</definedName>
    <definedName name="____________________________________________k1" hidden="1">{"pl_t&amp;d",#N/A,FALSE,"p&amp;l_t&amp;D_01_02 (2)"}</definedName>
    <definedName name="____________________________________________LR1" localSheetId="34">#REF!</definedName>
    <definedName name="____________________________________________LR1" localSheetId="32">#REF!</definedName>
    <definedName name="____________________________________________LR1" localSheetId="38">#REF!</definedName>
    <definedName name="____________________________________________LR1" localSheetId="36">#REF!</definedName>
    <definedName name="____________________________________________LR1" localSheetId="40">#REF!</definedName>
    <definedName name="____________________________________________LR1" localSheetId="42">#REF!</definedName>
    <definedName name="____________________________________________LR1" localSheetId="44">#REF!</definedName>
    <definedName name="____________________________________________LR1" localSheetId="46">#REF!</definedName>
    <definedName name="____________________________________________LR1" localSheetId="48">#REF!</definedName>
    <definedName name="____________________________________________LR1" localSheetId="50">#REF!</definedName>
    <definedName name="____________________________________________LR1" localSheetId="52">#REF!</definedName>
    <definedName name="____________________________________________LR1" localSheetId="54">#REF!</definedName>
    <definedName name="____________________________________________LR1" localSheetId="56">#REF!</definedName>
    <definedName name="____________________________________________LR1" localSheetId="59">#REF!</definedName>
    <definedName name="____________________________________________LR1" localSheetId="60">#REF!</definedName>
    <definedName name="____________________________________________LR1" localSheetId="61">#REF!</definedName>
    <definedName name="____________________________________________LR1" localSheetId="68">#REF!</definedName>
    <definedName name="____________________________________________LR1" localSheetId="69">#REF!</definedName>
    <definedName name="____________________________________________LR1" localSheetId="70">#REF!</definedName>
    <definedName name="____________________________________________LR1" localSheetId="73">#REF!</definedName>
    <definedName name="____________________________________________LR1" localSheetId="87">#REF!</definedName>
    <definedName name="____________________________________________LR1" localSheetId="84">#REF!</definedName>
    <definedName name="____________________________________________LR1" localSheetId="81">#REF!</definedName>
    <definedName name="____________________________________________LR1" localSheetId="78">#REF!</definedName>
    <definedName name="____________________________________________LR1">#REF!</definedName>
    <definedName name="____________________________________________LR2" localSheetId="34">#REF!</definedName>
    <definedName name="____________________________________________LR2" localSheetId="32">#REF!</definedName>
    <definedName name="____________________________________________LR2" localSheetId="38">#REF!</definedName>
    <definedName name="____________________________________________LR2" localSheetId="36">#REF!</definedName>
    <definedName name="____________________________________________LR2" localSheetId="40">#REF!</definedName>
    <definedName name="____________________________________________LR2" localSheetId="42">#REF!</definedName>
    <definedName name="____________________________________________LR2" localSheetId="44">#REF!</definedName>
    <definedName name="____________________________________________LR2" localSheetId="46">#REF!</definedName>
    <definedName name="____________________________________________LR2" localSheetId="48">#REF!</definedName>
    <definedName name="____________________________________________LR2" localSheetId="50">#REF!</definedName>
    <definedName name="____________________________________________LR2" localSheetId="52">#REF!</definedName>
    <definedName name="____________________________________________LR2" localSheetId="54">#REF!</definedName>
    <definedName name="____________________________________________LR2" localSheetId="56">#REF!</definedName>
    <definedName name="____________________________________________LR2" localSheetId="59">#REF!</definedName>
    <definedName name="____________________________________________LR2" localSheetId="60">#REF!</definedName>
    <definedName name="____________________________________________LR2" localSheetId="61">#REF!</definedName>
    <definedName name="____________________________________________LR2" localSheetId="68">#REF!</definedName>
    <definedName name="____________________________________________LR2" localSheetId="69">#REF!</definedName>
    <definedName name="____________________________________________LR2" localSheetId="70">#REF!</definedName>
    <definedName name="____________________________________________LR2" localSheetId="73">#REF!</definedName>
    <definedName name="____________________________________________LR2" localSheetId="87">#REF!</definedName>
    <definedName name="____________________________________________LR2" localSheetId="84">#REF!</definedName>
    <definedName name="____________________________________________LR2" localSheetId="81">#REF!</definedName>
    <definedName name="____________________________________________LR2" localSheetId="78">#REF!</definedName>
    <definedName name="____________________________________________LR2">#REF!</definedName>
    <definedName name="____________________________________________no1" localSheetId="13" hidden="1">{"pl_t&amp;d",#N/A,FALSE,"p&amp;l_t&amp;D_01_02 (2)"}</definedName>
    <definedName name="____________________________________________no1" hidden="1">{"pl_t&amp;d",#N/A,FALSE,"p&amp;l_t&amp;D_01_02 (2)"}</definedName>
    <definedName name="____________________________________________not1" localSheetId="13" hidden="1">{"pl_t&amp;d",#N/A,FALSE,"p&amp;l_t&amp;D_01_02 (2)"}</definedName>
    <definedName name="____________________________________________not1" hidden="1">{"pl_t&amp;d",#N/A,FALSE,"p&amp;l_t&amp;D_01_02 (2)"}</definedName>
    <definedName name="____________________________________________p1" localSheetId="13" hidden="1">{"pl_t&amp;d",#N/A,FALSE,"p&amp;l_t&amp;D_01_02 (2)"}</definedName>
    <definedName name="____________________________________________p1" hidden="1">{"pl_t&amp;d",#N/A,FALSE,"p&amp;l_t&amp;D_01_02 (2)"}</definedName>
    <definedName name="____________________________________________p2" localSheetId="13" hidden="1">{"pl_td_01_02",#N/A,FALSE,"p&amp;l_t&amp;D_01_02 (2)"}</definedName>
    <definedName name="____________________________________________p2" hidden="1">{"pl_td_01_02",#N/A,FALSE,"p&amp;l_t&amp;D_01_02 (2)"}</definedName>
    <definedName name="____________________________________________p3" localSheetId="13" hidden="1">{"pl_t&amp;d",#N/A,FALSE,"p&amp;l_t&amp;D_01_02 (2)"}</definedName>
    <definedName name="____________________________________________p3" hidden="1">{"pl_t&amp;d",#N/A,FALSE,"p&amp;l_t&amp;D_01_02 (2)"}</definedName>
    <definedName name="____________________________________________p4" localSheetId="13" hidden="1">{"pl_t&amp;d",#N/A,FALSE,"p&amp;l_t&amp;D_01_02 (2)"}</definedName>
    <definedName name="____________________________________________p4" hidden="1">{"pl_t&amp;d",#N/A,FALSE,"p&amp;l_t&amp;D_01_02 (2)"}</definedName>
    <definedName name="____________________________________________q2" localSheetId="13" hidden="1">{"pl_t&amp;d",#N/A,FALSE,"p&amp;l_t&amp;D_01_02 (2)"}</definedName>
    <definedName name="____________________________________________q2" hidden="1">{"pl_t&amp;d",#N/A,FALSE,"p&amp;l_t&amp;D_01_02 (2)"}</definedName>
    <definedName name="____________________________________________q3" localSheetId="13" hidden="1">{"pl_t&amp;d",#N/A,FALSE,"p&amp;l_t&amp;D_01_02 (2)"}</definedName>
    <definedName name="____________________________________________q3" hidden="1">{"pl_t&amp;d",#N/A,FALSE,"p&amp;l_t&amp;D_01_02 (2)"}</definedName>
    <definedName name="____________________________________________s1" localSheetId="13" hidden="1">{"pl_t&amp;d",#N/A,FALSE,"p&amp;l_t&amp;D_01_02 (2)"}</definedName>
    <definedName name="____________________________________________s1" hidden="1">{"pl_t&amp;d",#N/A,FALSE,"p&amp;l_t&amp;D_01_02 (2)"}</definedName>
    <definedName name="____________________________________________s2" localSheetId="13" hidden="1">{"pl_t&amp;d",#N/A,FALSE,"p&amp;l_t&amp;D_01_02 (2)"}</definedName>
    <definedName name="____________________________________________s2" hidden="1">{"pl_t&amp;d",#N/A,FALSE,"p&amp;l_t&amp;D_01_02 (2)"}</definedName>
    <definedName name="____________________________________________ss1" localSheetId="13" hidden="1">{"pl_t&amp;d",#N/A,FALSE,"p&amp;l_t&amp;D_01_02 (2)"}</definedName>
    <definedName name="____________________________________________ss1" hidden="1">{"pl_t&amp;d",#N/A,FALSE,"p&amp;l_t&amp;D_01_02 (2)"}</definedName>
    <definedName name="___________________________________________A1000000" localSheetId="11">#REF!</definedName>
    <definedName name="___________________________________________A1000000" localSheetId="34">#REF!</definedName>
    <definedName name="___________________________________________A1000000" localSheetId="32">#REF!</definedName>
    <definedName name="___________________________________________A1000000" localSheetId="38">#REF!</definedName>
    <definedName name="___________________________________________A1000000" localSheetId="36">#REF!</definedName>
    <definedName name="___________________________________________A1000000" localSheetId="40">#REF!</definedName>
    <definedName name="___________________________________________A1000000" localSheetId="42">#REF!</definedName>
    <definedName name="___________________________________________A1000000" localSheetId="44">#REF!</definedName>
    <definedName name="___________________________________________A1000000" localSheetId="46">#REF!</definedName>
    <definedName name="___________________________________________A1000000" localSheetId="48">#REF!</definedName>
    <definedName name="___________________________________________A1000000" localSheetId="50">#REF!</definedName>
    <definedName name="___________________________________________A1000000" localSheetId="52">#REF!</definedName>
    <definedName name="___________________________________________A1000000" localSheetId="54">#REF!</definedName>
    <definedName name="___________________________________________A1000000" localSheetId="56">#REF!</definedName>
    <definedName name="___________________________________________A1000000" localSheetId="59">#REF!</definedName>
    <definedName name="___________________________________________A1000000" localSheetId="60">#REF!</definedName>
    <definedName name="___________________________________________A1000000" localSheetId="61">#REF!</definedName>
    <definedName name="___________________________________________A1000000" localSheetId="68">#REF!</definedName>
    <definedName name="___________________________________________A1000000" localSheetId="69">#REF!</definedName>
    <definedName name="___________________________________________A1000000" localSheetId="70">#REF!</definedName>
    <definedName name="___________________________________________A1000000" localSheetId="73">#REF!</definedName>
    <definedName name="___________________________________________A1000000" localSheetId="87">#REF!</definedName>
    <definedName name="___________________________________________A1000000" localSheetId="84">#REF!</definedName>
    <definedName name="___________________________________________A1000000" localSheetId="81">#REF!</definedName>
    <definedName name="___________________________________________A1000000" localSheetId="78">#REF!</definedName>
    <definedName name="___________________________________________A1000000">#REF!</definedName>
    <definedName name="___________________________________________A22" localSheetId="8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_B1" localSheetId="37" hidden="1">{"pl_t&amp;d",#N/A,FALSE,"p&amp;l_t&amp;D_01_02 (2)"}</definedName>
    <definedName name="___________________________________________B1" localSheetId="35" hidden="1">{"pl_t&amp;d",#N/A,FALSE,"p&amp;l_t&amp;D_01_02 (2)"}</definedName>
    <definedName name="___________________________________________BSD1" localSheetId="11">#REF!</definedName>
    <definedName name="___________________________________________BSD1" localSheetId="34">#REF!</definedName>
    <definedName name="___________________________________________BSD1" localSheetId="32">#REF!</definedName>
    <definedName name="___________________________________________BSD1" localSheetId="38">#REF!</definedName>
    <definedName name="___________________________________________BSD1" localSheetId="36">#REF!</definedName>
    <definedName name="___________________________________________BSD1" localSheetId="40">#REF!</definedName>
    <definedName name="___________________________________________BSD1" localSheetId="42">#REF!</definedName>
    <definedName name="___________________________________________BSD1" localSheetId="44">#REF!</definedName>
    <definedName name="___________________________________________BSD1" localSheetId="46">#REF!</definedName>
    <definedName name="___________________________________________BSD1" localSheetId="48">#REF!</definedName>
    <definedName name="___________________________________________BSD1" localSheetId="50">#REF!</definedName>
    <definedName name="___________________________________________BSD1" localSheetId="52">#REF!</definedName>
    <definedName name="___________________________________________BSD1" localSheetId="54">#REF!</definedName>
    <definedName name="___________________________________________BSD1" localSheetId="56">#REF!</definedName>
    <definedName name="___________________________________________BSD1" localSheetId="59">#REF!</definedName>
    <definedName name="___________________________________________BSD1" localSheetId="60">#REF!</definedName>
    <definedName name="___________________________________________BSD1" localSheetId="61">#REF!</definedName>
    <definedName name="___________________________________________BSD1" localSheetId="68">#REF!</definedName>
    <definedName name="___________________________________________BSD1" localSheetId="69">#REF!</definedName>
    <definedName name="___________________________________________BSD1" localSheetId="70">#REF!</definedName>
    <definedName name="___________________________________________BSD1" localSheetId="73">#REF!</definedName>
    <definedName name="___________________________________________BSD1" localSheetId="87">#REF!</definedName>
    <definedName name="___________________________________________BSD1" localSheetId="84">#REF!</definedName>
    <definedName name="___________________________________________BSD1" localSheetId="81">#REF!</definedName>
    <definedName name="___________________________________________BSD1" localSheetId="78">#REF!</definedName>
    <definedName name="___________________________________________BSD1">#REF!</definedName>
    <definedName name="___________________________________________BSD2" localSheetId="11">#REF!</definedName>
    <definedName name="___________________________________________BSD2" localSheetId="34">#REF!</definedName>
    <definedName name="___________________________________________BSD2" localSheetId="32">#REF!</definedName>
    <definedName name="___________________________________________BSD2" localSheetId="38">#REF!</definedName>
    <definedName name="___________________________________________BSD2" localSheetId="36">#REF!</definedName>
    <definedName name="___________________________________________BSD2" localSheetId="40">#REF!</definedName>
    <definedName name="___________________________________________BSD2" localSheetId="42">#REF!</definedName>
    <definedName name="___________________________________________BSD2" localSheetId="44">#REF!</definedName>
    <definedName name="___________________________________________BSD2" localSheetId="46">#REF!</definedName>
    <definedName name="___________________________________________BSD2" localSheetId="48">#REF!</definedName>
    <definedName name="___________________________________________BSD2" localSheetId="50">#REF!</definedName>
    <definedName name="___________________________________________BSD2" localSheetId="52">#REF!</definedName>
    <definedName name="___________________________________________BSD2" localSheetId="54">#REF!</definedName>
    <definedName name="___________________________________________BSD2" localSheetId="56">#REF!</definedName>
    <definedName name="___________________________________________BSD2" localSheetId="59">#REF!</definedName>
    <definedName name="___________________________________________BSD2" localSheetId="60">#REF!</definedName>
    <definedName name="___________________________________________BSD2" localSheetId="61">#REF!</definedName>
    <definedName name="___________________________________________BSD2" localSheetId="68">#REF!</definedName>
    <definedName name="___________________________________________BSD2" localSheetId="69">#REF!</definedName>
    <definedName name="___________________________________________BSD2" localSheetId="70">#REF!</definedName>
    <definedName name="___________________________________________BSD2" localSheetId="73">#REF!</definedName>
    <definedName name="___________________________________________BSD2" localSheetId="87">#REF!</definedName>
    <definedName name="___________________________________________BSD2" localSheetId="84">#REF!</definedName>
    <definedName name="___________________________________________BSD2" localSheetId="81">#REF!</definedName>
    <definedName name="___________________________________________BSD2" localSheetId="78">#REF!</definedName>
    <definedName name="___________________________________________BSD2">#REF!</definedName>
    <definedName name="___________________________________________dem2" localSheetId="79" hidden="1">{"pl_t&amp;d",#N/A,FALSE,"p&amp;l_t&amp;D_01_02 (2)"}</definedName>
    <definedName name="___________________________________________dem3" localSheetId="82" hidden="1">{"pl_t&amp;d",#N/A,FALSE,"p&amp;l_t&amp;D_01_02 (2)"}</definedName>
    <definedName name="___________________________________________G1" localSheetId="11">#REF!</definedName>
    <definedName name="___________________________________________G1" localSheetId="34">#REF!</definedName>
    <definedName name="___________________________________________G1" localSheetId="32">#REF!</definedName>
    <definedName name="___________________________________________G1" localSheetId="38">#REF!</definedName>
    <definedName name="___________________________________________G1" localSheetId="36">#REF!</definedName>
    <definedName name="___________________________________________G1" localSheetId="40">#REF!</definedName>
    <definedName name="___________________________________________G1" localSheetId="42">#REF!</definedName>
    <definedName name="___________________________________________G1" localSheetId="44">#REF!</definedName>
    <definedName name="___________________________________________G1" localSheetId="46">#REF!</definedName>
    <definedName name="___________________________________________G1" localSheetId="48">#REF!</definedName>
    <definedName name="___________________________________________G1" localSheetId="50">#REF!</definedName>
    <definedName name="___________________________________________G1" localSheetId="52">#REF!</definedName>
    <definedName name="___________________________________________G1" localSheetId="54">#REF!</definedName>
    <definedName name="___________________________________________G1" localSheetId="56">#REF!</definedName>
    <definedName name="___________________________________________G1" localSheetId="59">#REF!</definedName>
    <definedName name="___________________________________________G1" localSheetId="60">#REF!</definedName>
    <definedName name="___________________________________________G1" localSheetId="61">#REF!</definedName>
    <definedName name="___________________________________________G1" localSheetId="68">#REF!</definedName>
    <definedName name="___________________________________________G1" localSheetId="69">#REF!</definedName>
    <definedName name="___________________________________________G1" localSheetId="70">#REF!</definedName>
    <definedName name="___________________________________________G1" localSheetId="73">#REF!</definedName>
    <definedName name="___________________________________________G1" localSheetId="87">#REF!</definedName>
    <definedName name="___________________________________________G1" localSheetId="84">#REF!</definedName>
    <definedName name="___________________________________________G1" localSheetId="81">#REF!</definedName>
    <definedName name="___________________________________________G1" localSheetId="78">#REF!</definedName>
    <definedName name="___________________________________________G1">#REF!</definedName>
    <definedName name="___________________________________________IED1" localSheetId="11">#REF!</definedName>
    <definedName name="___________________________________________IED1" localSheetId="34">#REF!</definedName>
    <definedName name="___________________________________________IED1" localSheetId="32">#REF!</definedName>
    <definedName name="___________________________________________IED1" localSheetId="38">#REF!</definedName>
    <definedName name="___________________________________________IED1" localSheetId="36">#REF!</definedName>
    <definedName name="___________________________________________IED1" localSheetId="40">#REF!</definedName>
    <definedName name="___________________________________________IED1" localSheetId="42">#REF!</definedName>
    <definedName name="___________________________________________IED1" localSheetId="44">#REF!</definedName>
    <definedName name="___________________________________________IED1" localSheetId="46">#REF!</definedName>
    <definedName name="___________________________________________IED1" localSheetId="48">#REF!</definedName>
    <definedName name="___________________________________________IED1" localSheetId="50">#REF!</definedName>
    <definedName name="___________________________________________IED1" localSheetId="52">#REF!</definedName>
    <definedName name="___________________________________________IED1" localSheetId="54">#REF!</definedName>
    <definedName name="___________________________________________IED1" localSheetId="56">#REF!</definedName>
    <definedName name="___________________________________________IED1" localSheetId="59">#REF!</definedName>
    <definedName name="___________________________________________IED1" localSheetId="60">#REF!</definedName>
    <definedName name="___________________________________________IED1" localSheetId="61">#REF!</definedName>
    <definedName name="___________________________________________IED1" localSheetId="68">#REF!</definedName>
    <definedName name="___________________________________________IED1" localSheetId="69">#REF!</definedName>
    <definedName name="___________________________________________IED1" localSheetId="70">#REF!</definedName>
    <definedName name="___________________________________________IED1" localSheetId="73">#REF!</definedName>
    <definedName name="___________________________________________IED1" localSheetId="87">#REF!</definedName>
    <definedName name="___________________________________________IED1" localSheetId="84">#REF!</definedName>
    <definedName name="___________________________________________IED1" localSheetId="81">#REF!</definedName>
    <definedName name="___________________________________________IED1" localSheetId="78">#REF!</definedName>
    <definedName name="___________________________________________IED1">#REF!</definedName>
    <definedName name="___________________________________________IED2" localSheetId="11">#REF!</definedName>
    <definedName name="___________________________________________IED2" localSheetId="34">#REF!</definedName>
    <definedName name="___________________________________________IED2" localSheetId="32">#REF!</definedName>
    <definedName name="___________________________________________IED2" localSheetId="38">#REF!</definedName>
    <definedName name="___________________________________________IED2" localSheetId="36">#REF!</definedName>
    <definedName name="___________________________________________IED2" localSheetId="40">#REF!</definedName>
    <definedName name="___________________________________________IED2" localSheetId="42">#REF!</definedName>
    <definedName name="___________________________________________IED2" localSheetId="44">#REF!</definedName>
    <definedName name="___________________________________________IED2" localSheetId="46">#REF!</definedName>
    <definedName name="___________________________________________IED2" localSheetId="48">#REF!</definedName>
    <definedName name="___________________________________________IED2" localSheetId="50">#REF!</definedName>
    <definedName name="___________________________________________IED2" localSheetId="52">#REF!</definedName>
    <definedName name="___________________________________________IED2" localSheetId="54">#REF!</definedName>
    <definedName name="___________________________________________IED2" localSheetId="56">#REF!</definedName>
    <definedName name="___________________________________________IED2" localSheetId="59">#REF!</definedName>
    <definedName name="___________________________________________IED2" localSheetId="60">#REF!</definedName>
    <definedName name="___________________________________________IED2" localSheetId="61">#REF!</definedName>
    <definedName name="___________________________________________IED2" localSheetId="68">#REF!</definedName>
    <definedName name="___________________________________________IED2" localSheetId="69">#REF!</definedName>
    <definedName name="___________________________________________IED2" localSheetId="70">#REF!</definedName>
    <definedName name="___________________________________________IED2" localSheetId="73">#REF!</definedName>
    <definedName name="___________________________________________IED2" localSheetId="87">#REF!</definedName>
    <definedName name="___________________________________________IED2" localSheetId="84">#REF!</definedName>
    <definedName name="___________________________________________IED2" localSheetId="81">#REF!</definedName>
    <definedName name="___________________________________________IED2" localSheetId="78">#REF!</definedName>
    <definedName name="___________________________________________IED2">#REF!</definedName>
    <definedName name="___________________________________________j3" localSheetId="37" hidden="1">{"pl_t&amp;d",#N/A,FALSE,"p&amp;l_t&amp;D_01_02 (2)"}</definedName>
    <definedName name="___________________________________________j3" localSheetId="35" hidden="1">{"pl_t&amp;d",#N/A,FALSE,"p&amp;l_t&amp;D_01_02 (2)"}</definedName>
    <definedName name="___________________________________________j4" localSheetId="37" hidden="1">{"pl_t&amp;d",#N/A,FALSE,"p&amp;l_t&amp;D_01_02 (2)"}</definedName>
    <definedName name="___________________________________________j4" localSheetId="35" hidden="1">{"pl_t&amp;d",#N/A,FALSE,"p&amp;l_t&amp;D_01_02 (2)"}</definedName>
    <definedName name="___________________________________________j5" localSheetId="37" hidden="1">{"pl_t&amp;d",#N/A,FALSE,"p&amp;l_t&amp;D_01_02 (2)"}</definedName>
    <definedName name="___________________________________________j5" localSheetId="35" hidden="1">{"pl_t&amp;d",#N/A,FALSE,"p&amp;l_t&amp;D_01_02 (2)"}</definedName>
    <definedName name="___________________________________________k1" localSheetId="37" hidden="1">{"pl_t&amp;d",#N/A,FALSE,"p&amp;l_t&amp;D_01_02 (2)"}</definedName>
    <definedName name="___________________________________________k1" localSheetId="35" hidden="1">{"pl_t&amp;d",#N/A,FALSE,"p&amp;l_t&amp;D_01_02 (2)"}</definedName>
    <definedName name="___________________________________________LR1" localSheetId="11">#REF!</definedName>
    <definedName name="___________________________________________LR1" localSheetId="34">#REF!</definedName>
    <definedName name="___________________________________________LR1" localSheetId="32">#REF!</definedName>
    <definedName name="___________________________________________LR1" localSheetId="38">#REF!</definedName>
    <definedName name="___________________________________________LR1" localSheetId="36">#REF!</definedName>
    <definedName name="___________________________________________LR1" localSheetId="40">#REF!</definedName>
    <definedName name="___________________________________________LR1" localSheetId="42">#REF!</definedName>
    <definedName name="___________________________________________LR1" localSheetId="44">#REF!</definedName>
    <definedName name="___________________________________________LR1" localSheetId="46">#REF!</definedName>
    <definedName name="___________________________________________LR1" localSheetId="48">#REF!</definedName>
    <definedName name="___________________________________________LR1" localSheetId="50">#REF!</definedName>
    <definedName name="___________________________________________LR1" localSheetId="52">#REF!</definedName>
    <definedName name="___________________________________________LR1" localSheetId="54">#REF!</definedName>
    <definedName name="___________________________________________LR1" localSheetId="56">#REF!</definedName>
    <definedName name="___________________________________________LR1" localSheetId="59">#REF!</definedName>
    <definedName name="___________________________________________LR1" localSheetId="60">#REF!</definedName>
    <definedName name="___________________________________________LR1" localSheetId="61">#REF!</definedName>
    <definedName name="___________________________________________LR1" localSheetId="68">#REF!</definedName>
    <definedName name="___________________________________________LR1" localSheetId="69">#REF!</definedName>
    <definedName name="___________________________________________LR1" localSheetId="70">#REF!</definedName>
    <definedName name="___________________________________________LR1" localSheetId="73">#REF!</definedName>
    <definedName name="___________________________________________LR1" localSheetId="87">#REF!</definedName>
    <definedName name="___________________________________________LR1" localSheetId="84">#REF!</definedName>
    <definedName name="___________________________________________LR1" localSheetId="81">#REF!</definedName>
    <definedName name="___________________________________________LR1" localSheetId="78">#REF!</definedName>
    <definedName name="___________________________________________LR1">#REF!</definedName>
    <definedName name="___________________________________________LR2" localSheetId="11">#REF!</definedName>
    <definedName name="___________________________________________LR2" localSheetId="34">#REF!</definedName>
    <definedName name="___________________________________________LR2" localSheetId="32">#REF!</definedName>
    <definedName name="___________________________________________LR2" localSheetId="38">#REF!</definedName>
    <definedName name="___________________________________________LR2" localSheetId="36">#REF!</definedName>
    <definedName name="___________________________________________LR2" localSheetId="40">#REF!</definedName>
    <definedName name="___________________________________________LR2" localSheetId="42">#REF!</definedName>
    <definedName name="___________________________________________LR2" localSheetId="44">#REF!</definedName>
    <definedName name="___________________________________________LR2" localSheetId="46">#REF!</definedName>
    <definedName name="___________________________________________LR2" localSheetId="48">#REF!</definedName>
    <definedName name="___________________________________________LR2" localSheetId="50">#REF!</definedName>
    <definedName name="___________________________________________LR2" localSheetId="52">#REF!</definedName>
    <definedName name="___________________________________________LR2" localSheetId="54">#REF!</definedName>
    <definedName name="___________________________________________LR2" localSheetId="56">#REF!</definedName>
    <definedName name="___________________________________________LR2" localSheetId="59">#REF!</definedName>
    <definedName name="___________________________________________LR2" localSheetId="60">#REF!</definedName>
    <definedName name="___________________________________________LR2" localSheetId="61">#REF!</definedName>
    <definedName name="___________________________________________LR2" localSheetId="68">#REF!</definedName>
    <definedName name="___________________________________________LR2" localSheetId="69">#REF!</definedName>
    <definedName name="___________________________________________LR2" localSheetId="70">#REF!</definedName>
    <definedName name="___________________________________________LR2" localSheetId="73">#REF!</definedName>
    <definedName name="___________________________________________LR2" localSheetId="87">#REF!</definedName>
    <definedName name="___________________________________________LR2" localSheetId="84">#REF!</definedName>
    <definedName name="___________________________________________LR2" localSheetId="81">#REF!</definedName>
    <definedName name="___________________________________________LR2" localSheetId="78">#REF!</definedName>
    <definedName name="___________________________________________LR2">#REF!</definedName>
    <definedName name="___________________________________________no1" localSheetId="37" hidden="1">{"pl_t&amp;d",#N/A,FALSE,"p&amp;l_t&amp;D_01_02 (2)"}</definedName>
    <definedName name="___________________________________________no1" localSheetId="35" hidden="1">{"pl_t&amp;d",#N/A,FALSE,"p&amp;l_t&amp;D_01_02 (2)"}</definedName>
    <definedName name="___________________________________________not1" localSheetId="37" hidden="1">{"pl_t&amp;d",#N/A,FALSE,"p&amp;l_t&amp;D_01_02 (2)"}</definedName>
    <definedName name="___________________________________________not1" localSheetId="35" hidden="1">{"pl_t&amp;d",#N/A,FALSE,"p&amp;l_t&amp;D_01_02 (2)"}</definedName>
    <definedName name="___________________________________________p1" localSheetId="37" hidden="1">{"pl_t&amp;d",#N/A,FALSE,"p&amp;l_t&amp;D_01_02 (2)"}</definedName>
    <definedName name="___________________________________________p1" localSheetId="35" hidden="1">{"pl_t&amp;d",#N/A,FALSE,"p&amp;l_t&amp;D_01_02 (2)"}</definedName>
    <definedName name="___________________________________________p2" localSheetId="37" hidden="1">{"pl_td_01_02",#N/A,FALSE,"p&amp;l_t&amp;D_01_02 (2)"}</definedName>
    <definedName name="___________________________________________p2" localSheetId="35" hidden="1">{"pl_td_01_02",#N/A,FALSE,"p&amp;l_t&amp;D_01_02 (2)"}</definedName>
    <definedName name="___________________________________________p3" localSheetId="37" hidden="1">{"pl_t&amp;d",#N/A,FALSE,"p&amp;l_t&amp;D_01_02 (2)"}</definedName>
    <definedName name="___________________________________________p3" localSheetId="35" hidden="1">{"pl_t&amp;d",#N/A,FALSE,"p&amp;l_t&amp;D_01_02 (2)"}</definedName>
    <definedName name="___________________________________________p4" localSheetId="37" hidden="1">{"pl_t&amp;d",#N/A,FALSE,"p&amp;l_t&amp;D_01_02 (2)"}</definedName>
    <definedName name="___________________________________________p4" localSheetId="35" hidden="1">{"pl_t&amp;d",#N/A,FALSE,"p&amp;l_t&amp;D_01_02 (2)"}</definedName>
    <definedName name="___________________________________________q2" localSheetId="37" hidden="1">{"pl_t&amp;d",#N/A,FALSE,"p&amp;l_t&amp;D_01_02 (2)"}</definedName>
    <definedName name="___________________________________________q2" localSheetId="35" hidden="1">{"pl_t&amp;d",#N/A,FALSE,"p&amp;l_t&amp;D_01_02 (2)"}</definedName>
    <definedName name="___________________________________________q3" localSheetId="37" hidden="1">{"pl_t&amp;d",#N/A,FALSE,"p&amp;l_t&amp;D_01_02 (2)"}</definedName>
    <definedName name="___________________________________________q3" localSheetId="35" hidden="1">{"pl_t&amp;d",#N/A,FALSE,"p&amp;l_t&amp;D_01_02 (2)"}</definedName>
    <definedName name="___________________________________________s1" localSheetId="37" hidden="1">{"pl_t&amp;d",#N/A,FALSE,"p&amp;l_t&amp;D_01_02 (2)"}</definedName>
    <definedName name="___________________________________________s1" localSheetId="35" hidden="1">{"pl_t&amp;d",#N/A,FALSE,"p&amp;l_t&amp;D_01_02 (2)"}</definedName>
    <definedName name="___________________________________________s2" localSheetId="37" hidden="1">{"pl_t&amp;d",#N/A,FALSE,"p&amp;l_t&amp;D_01_02 (2)"}</definedName>
    <definedName name="___________________________________________s2" localSheetId="35" hidden="1">{"pl_t&amp;d",#N/A,FALSE,"p&amp;l_t&amp;D_01_02 (2)"}</definedName>
    <definedName name="___________________________________________ss1" localSheetId="37" hidden="1">{"pl_t&amp;d",#N/A,FALSE,"p&amp;l_t&amp;D_01_02 (2)"}</definedName>
    <definedName name="___________________________________________ss1" localSheetId="35" hidden="1">{"pl_t&amp;d",#N/A,FALSE,"p&amp;l_t&amp;D_01_02 (2)"}</definedName>
    <definedName name="__________________________________________A1000000" localSheetId="11">#REF!</definedName>
    <definedName name="__________________________________________A1000000" localSheetId="12">#REF!</definedName>
    <definedName name="__________________________________________A1000000" localSheetId="34">#REF!</definedName>
    <definedName name="__________________________________________A1000000" localSheetId="32">#REF!</definedName>
    <definedName name="__________________________________________A1000000" localSheetId="38">#REF!</definedName>
    <definedName name="__________________________________________A1000000" localSheetId="36">#REF!</definedName>
    <definedName name="__________________________________________A1000000" localSheetId="40">#REF!</definedName>
    <definedName name="__________________________________________A1000000" localSheetId="42">#REF!</definedName>
    <definedName name="__________________________________________A1000000" localSheetId="44">#REF!</definedName>
    <definedName name="__________________________________________A1000000" localSheetId="46">#REF!</definedName>
    <definedName name="__________________________________________A1000000" localSheetId="48">#REF!</definedName>
    <definedName name="__________________________________________A1000000" localSheetId="50">#REF!</definedName>
    <definedName name="__________________________________________A1000000" localSheetId="52">#REF!</definedName>
    <definedName name="__________________________________________A1000000" localSheetId="54">#REF!</definedName>
    <definedName name="__________________________________________A1000000" localSheetId="56">#REF!</definedName>
    <definedName name="__________________________________________A1000000" localSheetId="59">#REF!</definedName>
    <definedName name="__________________________________________A1000000" localSheetId="60">#REF!</definedName>
    <definedName name="__________________________________________A1000000" localSheetId="61">#REF!</definedName>
    <definedName name="__________________________________________A1000000" localSheetId="68">#REF!</definedName>
    <definedName name="__________________________________________A1000000" localSheetId="69">#REF!</definedName>
    <definedName name="__________________________________________A1000000" localSheetId="70">#REF!</definedName>
    <definedName name="__________________________________________A1000000" localSheetId="73">#REF!</definedName>
    <definedName name="__________________________________________A1000000" localSheetId="87">#REF!</definedName>
    <definedName name="__________________________________________A1000000" localSheetId="114">#REF!</definedName>
    <definedName name="__________________________________________A1000000" localSheetId="115">#REF!</definedName>
    <definedName name="__________________________________________A1000000" localSheetId="113">#REF!</definedName>
    <definedName name="__________________________________________A1000000" localSheetId="112">#REF!</definedName>
    <definedName name="__________________________________________A1000000" localSheetId="105">#REF!</definedName>
    <definedName name="__________________________________________A1000000" localSheetId="107">#REF!</definedName>
    <definedName name="__________________________________________A1000000" localSheetId="106">#REF!</definedName>
    <definedName name="__________________________________________A1000000" localSheetId="104">#REF!</definedName>
    <definedName name="__________________________________________A1000000" localSheetId="111">#REF!</definedName>
    <definedName name="__________________________________________A1000000" localSheetId="109">#REF!</definedName>
    <definedName name="__________________________________________A1000000" localSheetId="110">#REF!</definedName>
    <definedName name="__________________________________________A1000000" localSheetId="108">#REF!</definedName>
    <definedName name="__________________________________________A1000000" localSheetId="84">#REF!</definedName>
    <definedName name="__________________________________________A1000000" localSheetId="81">#REF!</definedName>
    <definedName name="__________________________________________A1000000" localSheetId="78">#REF!</definedName>
    <definedName name="__________________________________________A1000000">#REF!</definedName>
    <definedName name="__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_B1" localSheetId="13" hidden="1">{"pl_t&amp;d",#N/A,FALSE,"p&amp;l_t&amp;D_01_02 (2)"}</definedName>
    <definedName name="__________________________________________B1" hidden="1">{"pl_t&amp;d",#N/A,FALSE,"p&amp;l_t&amp;D_01_02 (2)"}</definedName>
    <definedName name="__________________________________________BSD1" localSheetId="11">#REF!</definedName>
    <definedName name="__________________________________________BSD1" localSheetId="12">#REF!</definedName>
    <definedName name="__________________________________________BSD1" localSheetId="34">#REF!</definedName>
    <definedName name="__________________________________________BSD1" localSheetId="32">#REF!</definedName>
    <definedName name="__________________________________________BSD1" localSheetId="38">#REF!</definedName>
    <definedName name="__________________________________________BSD1" localSheetId="36">#REF!</definedName>
    <definedName name="__________________________________________BSD1" localSheetId="40">#REF!</definedName>
    <definedName name="__________________________________________BSD1" localSheetId="42">#REF!</definedName>
    <definedName name="__________________________________________BSD1" localSheetId="44">#REF!</definedName>
    <definedName name="__________________________________________BSD1" localSheetId="46">#REF!</definedName>
    <definedName name="__________________________________________BSD1" localSheetId="48">#REF!</definedName>
    <definedName name="__________________________________________BSD1" localSheetId="50">#REF!</definedName>
    <definedName name="__________________________________________BSD1" localSheetId="52">#REF!</definedName>
    <definedName name="__________________________________________BSD1" localSheetId="54">#REF!</definedName>
    <definedName name="__________________________________________BSD1" localSheetId="56">#REF!</definedName>
    <definedName name="__________________________________________BSD1" localSheetId="59">#REF!</definedName>
    <definedName name="__________________________________________BSD1" localSheetId="60">#REF!</definedName>
    <definedName name="__________________________________________BSD1" localSheetId="61">#REF!</definedName>
    <definedName name="__________________________________________BSD1" localSheetId="68">#REF!</definedName>
    <definedName name="__________________________________________BSD1" localSheetId="69">#REF!</definedName>
    <definedName name="__________________________________________BSD1" localSheetId="70">#REF!</definedName>
    <definedName name="__________________________________________BSD1" localSheetId="73">#REF!</definedName>
    <definedName name="__________________________________________BSD1" localSheetId="87">#REF!</definedName>
    <definedName name="__________________________________________BSD1" localSheetId="114">#REF!</definedName>
    <definedName name="__________________________________________BSD1" localSheetId="115">#REF!</definedName>
    <definedName name="__________________________________________BSD1" localSheetId="113">#REF!</definedName>
    <definedName name="__________________________________________BSD1" localSheetId="112">#REF!</definedName>
    <definedName name="__________________________________________BSD1" localSheetId="105">#REF!</definedName>
    <definedName name="__________________________________________BSD1" localSheetId="107">#REF!</definedName>
    <definedName name="__________________________________________BSD1" localSheetId="106">#REF!</definedName>
    <definedName name="__________________________________________BSD1" localSheetId="104">#REF!</definedName>
    <definedName name="__________________________________________BSD1" localSheetId="111">#REF!</definedName>
    <definedName name="__________________________________________BSD1" localSheetId="109">#REF!</definedName>
    <definedName name="__________________________________________BSD1" localSheetId="110">#REF!</definedName>
    <definedName name="__________________________________________BSD1" localSheetId="108">#REF!</definedName>
    <definedName name="__________________________________________BSD1" localSheetId="84">#REF!</definedName>
    <definedName name="__________________________________________BSD1" localSheetId="81">#REF!</definedName>
    <definedName name="__________________________________________BSD1" localSheetId="78">#REF!</definedName>
    <definedName name="__________________________________________BSD1">#REF!</definedName>
    <definedName name="__________________________________________BSD2" localSheetId="11">#REF!</definedName>
    <definedName name="__________________________________________BSD2" localSheetId="12">#REF!</definedName>
    <definedName name="__________________________________________BSD2" localSheetId="34">#REF!</definedName>
    <definedName name="__________________________________________BSD2" localSheetId="32">#REF!</definedName>
    <definedName name="__________________________________________BSD2" localSheetId="38">#REF!</definedName>
    <definedName name="__________________________________________BSD2" localSheetId="36">#REF!</definedName>
    <definedName name="__________________________________________BSD2" localSheetId="40">#REF!</definedName>
    <definedName name="__________________________________________BSD2" localSheetId="42">#REF!</definedName>
    <definedName name="__________________________________________BSD2" localSheetId="44">#REF!</definedName>
    <definedName name="__________________________________________BSD2" localSheetId="46">#REF!</definedName>
    <definedName name="__________________________________________BSD2" localSheetId="48">#REF!</definedName>
    <definedName name="__________________________________________BSD2" localSheetId="50">#REF!</definedName>
    <definedName name="__________________________________________BSD2" localSheetId="52">#REF!</definedName>
    <definedName name="__________________________________________BSD2" localSheetId="54">#REF!</definedName>
    <definedName name="__________________________________________BSD2" localSheetId="56">#REF!</definedName>
    <definedName name="__________________________________________BSD2" localSheetId="59">#REF!</definedName>
    <definedName name="__________________________________________BSD2" localSheetId="60">#REF!</definedName>
    <definedName name="__________________________________________BSD2" localSheetId="61">#REF!</definedName>
    <definedName name="__________________________________________BSD2" localSheetId="68">#REF!</definedName>
    <definedName name="__________________________________________BSD2" localSheetId="69">#REF!</definedName>
    <definedName name="__________________________________________BSD2" localSheetId="70">#REF!</definedName>
    <definedName name="__________________________________________BSD2" localSheetId="73">#REF!</definedName>
    <definedName name="__________________________________________BSD2" localSheetId="87">#REF!</definedName>
    <definedName name="__________________________________________BSD2" localSheetId="114">#REF!</definedName>
    <definedName name="__________________________________________BSD2" localSheetId="115">#REF!</definedName>
    <definedName name="__________________________________________BSD2" localSheetId="113">#REF!</definedName>
    <definedName name="__________________________________________BSD2" localSheetId="112">#REF!</definedName>
    <definedName name="__________________________________________BSD2" localSheetId="105">#REF!</definedName>
    <definedName name="__________________________________________BSD2" localSheetId="107">#REF!</definedName>
    <definedName name="__________________________________________BSD2" localSheetId="106">#REF!</definedName>
    <definedName name="__________________________________________BSD2" localSheetId="104">#REF!</definedName>
    <definedName name="__________________________________________BSD2" localSheetId="111">#REF!</definedName>
    <definedName name="__________________________________________BSD2" localSheetId="109">#REF!</definedName>
    <definedName name="__________________________________________BSD2" localSheetId="110">#REF!</definedName>
    <definedName name="__________________________________________BSD2" localSheetId="108">#REF!</definedName>
    <definedName name="__________________________________________BSD2" localSheetId="84">#REF!</definedName>
    <definedName name="__________________________________________BSD2" localSheetId="81">#REF!</definedName>
    <definedName name="__________________________________________BSD2" localSheetId="78">#REF!</definedName>
    <definedName name="__________________________________________BSD2">#REF!</definedName>
    <definedName name="__________________________________________dem2" localSheetId="13" hidden="1">{"pl_t&amp;d",#N/A,FALSE,"p&amp;l_t&amp;D_01_02 (2)"}</definedName>
    <definedName name="__________________________________________dem2" hidden="1">{"pl_t&amp;d",#N/A,FALSE,"p&amp;l_t&amp;D_01_02 (2)"}</definedName>
    <definedName name="__________________________________________dem3" localSheetId="13" hidden="1">{"pl_t&amp;d",#N/A,FALSE,"p&amp;l_t&amp;D_01_02 (2)"}</definedName>
    <definedName name="__________________________________________dem3" hidden="1">{"pl_t&amp;d",#N/A,FALSE,"p&amp;l_t&amp;D_01_02 (2)"}</definedName>
    <definedName name="__________________________________________G1" localSheetId="11">#REF!</definedName>
    <definedName name="__________________________________________G1" localSheetId="12">#REF!</definedName>
    <definedName name="__________________________________________G1" localSheetId="34">#REF!</definedName>
    <definedName name="__________________________________________G1" localSheetId="32">#REF!</definedName>
    <definedName name="__________________________________________G1" localSheetId="38">#REF!</definedName>
    <definedName name="__________________________________________G1" localSheetId="36">#REF!</definedName>
    <definedName name="__________________________________________G1" localSheetId="40">#REF!</definedName>
    <definedName name="__________________________________________G1" localSheetId="42">#REF!</definedName>
    <definedName name="__________________________________________G1" localSheetId="44">#REF!</definedName>
    <definedName name="__________________________________________G1" localSheetId="46">#REF!</definedName>
    <definedName name="__________________________________________G1" localSheetId="48">#REF!</definedName>
    <definedName name="__________________________________________G1" localSheetId="50">#REF!</definedName>
    <definedName name="__________________________________________G1" localSheetId="52">#REF!</definedName>
    <definedName name="__________________________________________G1" localSheetId="54">#REF!</definedName>
    <definedName name="__________________________________________G1" localSheetId="56">#REF!</definedName>
    <definedName name="__________________________________________G1" localSheetId="59">#REF!</definedName>
    <definedName name="__________________________________________G1" localSheetId="60">#REF!</definedName>
    <definedName name="__________________________________________G1" localSheetId="61">#REF!</definedName>
    <definedName name="__________________________________________G1" localSheetId="68">#REF!</definedName>
    <definedName name="__________________________________________G1" localSheetId="69">#REF!</definedName>
    <definedName name="__________________________________________G1" localSheetId="70">#REF!</definedName>
    <definedName name="__________________________________________G1" localSheetId="73">#REF!</definedName>
    <definedName name="__________________________________________G1" localSheetId="87">#REF!</definedName>
    <definedName name="__________________________________________G1" localSheetId="114">#REF!</definedName>
    <definedName name="__________________________________________G1" localSheetId="115">#REF!</definedName>
    <definedName name="__________________________________________G1" localSheetId="113">#REF!</definedName>
    <definedName name="__________________________________________G1" localSheetId="112">#REF!</definedName>
    <definedName name="__________________________________________G1" localSheetId="105">#REF!</definedName>
    <definedName name="__________________________________________G1" localSheetId="107">#REF!</definedName>
    <definedName name="__________________________________________G1" localSheetId="106">#REF!</definedName>
    <definedName name="__________________________________________G1" localSheetId="104">#REF!</definedName>
    <definedName name="__________________________________________G1" localSheetId="111">#REF!</definedName>
    <definedName name="__________________________________________G1" localSheetId="109">#REF!</definedName>
    <definedName name="__________________________________________G1" localSheetId="110">#REF!</definedName>
    <definedName name="__________________________________________G1" localSheetId="108">#REF!</definedName>
    <definedName name="__________________________________________G1" localSheetId="84">#REF!</definedName>
    <definedName name="__________________________________________G1" localSheetId="81">#REF!</definedName>
    <definedName name="__________________________________________G1" localSheetId="78">#REF!</definedName>
    <definedName name="__________________________________________G1">#REF!</definedName>
    <definedName name="__________________________________________IED1" localSheetId="11">#REF!</definedName>
    <definedName name="__________________________________________IED1" localSheetId="12">#REF!</definedName>
    <definedName name="__________________________________________IED1" localSheetId="34">#REF!</definedName>
    <definedName name="__________________________________________IED1" localSheetId="32">#REF!</definedName>
    <definedName name="__________________________________________IED1" localSheetId="38">#REF!</definedName>
    <definedName name="__________________________________________IED1" localSheetId="36">#REF!</definedName>
    <definedName name="__________________________________________IED1" localSheetId="40">#REF!</definedName>
    <definedName name="__________________________________________IED1" localSheetId="42">#REF!</definedName>
    <definedName name="__________________________________________IED1" localSheetId="44">#REF!</definedName>
    <definedName name="__________________________________________IED1" localSheetId="46">#REF!</definedName>
    <definedName name="__________________________________________IED1" localSheetId="48">#REF!</definedName>
    <definedName name="__________________________________________IED1" localSheetId="50">#REF!</definedName>
    <definedName name="__________________________________________IED1" localSheetId="52">#REF!</definedName>
    <definedName name="__________________________________________IED1" localSheetId="54">#REF!</definedName>
    <definedName name="__________________________________________IED1" localSheetId="56">#REF!</definedName>
    <definedName name="__________________________________________IED1" localSheetId="59">#REF!</definedName>
    <definedName name="__________________________________________IED1" localSheetId="60">#REF!</definedName>
    <definedName name="__________________________________________IED1" localSheetId="61">#REF!</definedName>
    <definedName name="__________________________________________IED1" localSheetId="68">#REF!</definedName>
    <definedName name="__________________________________________IED1" localSheetId="69">#REF!</definedName>
    <definedName name="__________________________________________IED1" localSheetId="70">#REF!</definedName>
    <definedName name="__________________________________________IED1" localSheetId="73">#REF!</definedName>
    <definedName name="__________________________________________IED1" localSheetId="87">#REF!</definedName>
    <definedName name="__________________________________________IED1" localSheetId="114">#REF!</definedName>
    <definedName name="__________________________________________IED1" localSheetId="115">#REF!</definedName>
    <definedName name="__________________________________________IED1" localSheetId="113">#REF!</definedName>
    <definedName name="__________________________________________IED1" localSheetId="112">#REF!</definedName>
    <definedName name="__________________________________________IED1" localSheetId="105">#REF!</definedName>
    <definedName name="__________________________________________IED1" localSheetId="107">#REF!</definedName>
    <definedName name="__________________________________________IED1" localSheetId="106">#REF!</definedName>
    <definedName name="__________________________________________IED1" localSheetId="104">#REF!</definedName>
    <definedName name="__________________________________________IED1" localSheetId="111">#REF!</definedName>
    <definedName name="__________________________________________IED1" localSheetId="109">#REF!</definedName>
    <definedName name="__________________________________________IED1" localSheetId="110">#REF!</definedName>
    <definedName name="__________________________________________IED1" localSheetId="108">#REF!</definedName>
    <definedName name="__________________________________________IED1" localSheetId="84">#REF!</definedName>
    <definedName name="__________________________________________IED1" localSheetId="81">#REF!</definedName>
    <definedName name="__________________________________________IED1" localSheetId="78">#REF!</definedName>
    <definedName name="__________________________________________IED1">#REF!</definedName>
    <definedName name="__________________________________________IED2" localSheetId="11">#REF!</definedName>
    <definedName name="__________________________________________IED2" localSheetId="12">#REF!</definedName>
    <definedName name="__________________________________________IED2" localSheetId="34">#REF!</definedName>
    <definedName name="__________________________________________IED2" localSheetId="32">#REF!</definedName>
    <definedName name="__________________________________________IED2" localSheetId="38">#REF!</definedName>
    <definedName name="__________________________________________IED2" localSheetId="36">#REF!</definedName>
    <definedName name="__________________________________________IED2" localSheetId="40">#REF!</definedName>
    <definedName name="__________________________________________IED2" localSheetId="42">#REF!</definedName>
    <definedName name="__________________________________________IED2" localSheetId="44">#REF!</definedName>
    <definedName name="__________________________________________IED2" localSheetId="46">#REF!</definedName>
    <definedName name="__________________________________________IED2" localSheetId="48">#REF!</definedName>
    <definedName name="__________________________________________IED2" localSheetId="50">#REF!</definedName>
    <definedName name="__________________________________________IED2" localSheetId="52">#REF!</definedName>
    <definedName name="__________________________________________IED2" localSheetId="54">#REF!</definedName>
    <definedName name="__________________________________________IED2" localSheetId="56">#REF!</definedName>
    <definedName name="__________________________________________IED2" localSheetId="59">#REF!</definedName>
    <definedName name="__________________________________________IED2" localSheetId="60">#REF!</definedName>
    <definedName name="__________________________________________IED2" localSheetId="61">#REF!</definedName>
    <definedName name="__________________________________________IED2" localSheetId="68">#REF!</definedName>
    <definedName name="__________________________________________IED2" localSheetId="69">#REF!</definedName>
    <definedName name="__________________________________________IED2" localSheetId="70">#REF!</definedName>
    <definedName name="__________________________________________IED2" localSheetId="73">#REF!</definedName>
    <definedName name="__________________________________________IED2" localSheetId="87">#REF!</definedName>
    <definedName name="__________________________________________IED2" localSheetId="114">#REF!</definedName>
    <definedName name="__________________________________________IED2" localSheetId="115">#REF!</definedName>
    <definedName name="__________________________________________IED2" localSheetId="113">#REF!</definedName>
    <definedName name="__________________________________________IED2" localSheetId="112">#REF!</definedName>
    <definedName name="__________________________________________IED2" localSheetId="105">#REF!</definedName>
    <definedName name="__________________________________________IED2" localSheetId="107">#REF!</definedName>
    <definedName name="__________________________________________IED2" localSheetId="106">#REF!</definedName>
    <definedName name="__________________________________________IED2" localSheetId="104">#REF!</definedName>
    <definedName name="__________________________________________IED2" localSheetId="111">#REF!</definedName>
    <definedName name="__________________________________________IED2" localSheetId="109">#REF!</definedName>
    <definedName name="__________________________________________IED2" localSheetId="110">#REF!</definedName>
    <definedName name="__________________________________________IED2" localSheetId="108">#REF!</definedName>
    <definedName name="__________________________________________IED2" localSheetId="84">#REF!</definedName>
    <definedName name="__________________________________________IED2" localSheetId="81">#REF!</definedName>
    <definedName name="__________________________________________IED2" localSheetId="78">#REF!</definedName>
    <definedName name="__________________________________________IED2">#REF!</definedName>
    <definedName name="__________________________________________j3" localSheetId="13" hidden="1">{"pl_t&amp;d",#N/A,FALSE,"p&amp;l_t&amp;D_01_02 (2)"}</definedName>
    <definedName name="__________________________________________j3" hidden="1">{"pl_t&amp;d",#N/A,FALSE,"p&amp;l_t&amp;D_01_02 (2)"}</definedName>
    <definedName name="__________________________________________j4" localSheetId="13" hidden="1">{"pl_t&amp;d",#N/A,FALSE,"p&amp;l_t&amp;D_01_02 (2)"}</definedName>
    <definedName name="__________________________________________j4" hidden="1">{"pl_t&amp;d",#N/A,FALSE,"p&amp;l_t&amp;D_01_02 (2)"}</definedName>
    <definedName name="__________________________________________j5" localSheetId="13" hidden="1">{"pl_t&amp;d",#N/A,FALSE,"p&amp;l_t&amp;D_01_02 (2)"}</definedName>
    <definedName name="__________________________________________j5" hidden="1">{"pl_t&amp;d",#N/A,FALSE,"p&amp;l_t&amp;D_01_02 (2)"}</definedName>
    <definedName name="__________________________________________k1" localSheetId="13" hidden="1">{"pl_t&amp;d",#N/A,FALSE,"p&amp;l_t&amp;D_01_02 (2)"}</definedName>
    <definedName name="__________________________________________k1" hidden="1">{"pl_t&amp;d",#N/A,FALSE,"p&amp;l_t&amp;D_01_02 (2)"}</definedName>
    <definedName name="__________________________________________LR1" localSheetId="11">#REF!</definedName>
    <definedName name="__________________________________________LR1" localSheetId="12">#REF!</definedName>
    <definedName name="__________________________________________LR1" localSheetId="34">#REF!</definedName>
    <definedName name="__________________________________________LR1" localSheetId="32">#REF!</definedName>
    <definedName name="__________________________________________LR1" localSheetId="38">#REF!</definedName>
    <definedName name="__________________________________________LR1" localSheetId="36">#REF!</definedName>
    <definedName name="__________________________________________LR1" localSheetId="40">#REF!</definedName>
    <definedName name="__________________________________________LR1" localSheetId="42">#REF!</definedName>
    <definedName name="__________________________________________LR1" localSheetId="44">#REF!</definedName>
    <definedName name="__________________________________________LR1" localSheetId="46">#REF!</definedName>
    <definedName name="__________________________________________LR1" localSheetId="48">#REF!</definedName>
    <definedName name="__________________________________________LR1" localSheetId="50">#REF!</definedName>
    <definedName name="__________________________________________LR1" localSheetId="52">#REF!</definedName>
    <definedName name="__________________________________________LR1" localSheetId="54">#REF!</definedName>
    <definedName name="__________________________________________LR1" localSheetId="56">#REF!</definedName>
    <definedName name="__________________________________________LR1" localSheetId="59">#REF!</definedName>
    <definedName name="__________________________________________LR1" localSheetId="60">#REF!</definedName>
    <definedName name="__________________________________________LR1" localSheetId="61">#REF!</definedName>
    <definedName name="__________________________________________LR1" localSheetId="68">#REF!</definedName>
    <definedName name="__________________________________________LR1" localSheetId="69">#REF!</definedName>
    <definedName name="__________________________________________LR1" localSheetId="70">#REF!</definedName>
    <definedName name="__________________________________________LR1" localSheetId="73">#REF!</definedName>
    <definedName name="__________________________________________LR1" localSheetId="87">#REF!</definedName>
    <definedName name="__________________________________________LR1" localSheetId="114">#REF!</definedName>
    <definedName name="__________________________________________LR1" localSheetId="115">#REF!</definedName>
    <definedName name="__________________________________________LR1" localSheetId="113">#REF!</definedName>
    <definedName name="__________________________________________LR1" localSheetId="112">#REF!</definedName>
    <definedName name="__________________________________________LR1" localSheetId="105">#REF!</definedName>
    <definedName name="__________________________________________LR1" localSheetId="107">#REF!</definedName>
    <definedName name="__________________________________________LR1" localSheetId="106">#REF!</definedName>
    <definedName name="__________________________________________LR1" localSheetId="104">#REF!</definedName>
    <definedName name="__________________________________________LR1" localSheetId="111">#REF!</definedName>
    <definedName name="__________________________________________LR1" localSheetId="109">#REF!</definedName>
    <definedName name="__________________________________________LR1" localSheetId="110">#REF!</definedName>
    <definedName name="__________________________________________LR1" localSheetId="108">#REF!</definedName>
    <definedName name="__________________________________________LR1" localSheetId="84">#REF!</definedName>
    <definedName name="__________________________________________LR1" localSheetId="81">#REF!</definedName>
    <definedName name="__________________________________________LR1" localSheetId="78">#REF!</definedName>
    <definedName name="__________________________________________LR1">#REF!</definedName>
    <definedName name="__________________________________________LR2" localSheetId="11">#REF!</definedName>
    <definedName name="__________________________________________LR2" localSheetId="12">#REF!</definedName>
    <definedName name="__________________________________________LR2" localSheetId="34">#REF!</definedName>
    <definedName name="__________________________________________LR2" localSheetId="32">#REF!</definedName>
    <definedName name="__________________________________________LR2" localSheetId="38">#REF!</definedName>
    <definedName name="__________________________________________LR2" localSheetId="36">#REF!</definedName>
    <definedName name="__________________________________________LR2" localSheetId="40">#REF!</definedName>
    <definedName name="__________________________________________LR2" localSheetId="42">#REF!</definedName>
    <definedName name="__________________________________________LR2" localSheetId="44">#REF!</definedName>
    <definedName name="__________________________________________LR2" localSheetId="46">#REF!</definedName>
    <definedName name="__________________________________________LR2" localSheetId="48">#REF!</definedName>
    <definedName name="__________________________________________LR2" localSheetId="50">#REF!</definedName>
    <definedName name="__________________________________________LR2" localSheetId="52">#REF!</definedName>
    <definedName name="__________________________________________LR2" localSheetId="54">#REF!</definedName>
    <definedName name="__________________________________________LR2" localSheetId="56">#REF!</definedName>
    <definedName name="__________________________________________LR2" localSheetId="59">#REF!</definedName>
    <definedName name="__________________________________________LR2" localSheetId="60">#REF!</definedName>
    <definedName name="__________________________________________LR2" localSheetId="61">#REF!</definedName>
    <definedName name="__________________________________________LR2" localSheetId="68">#REF!</definedName>
    <definedName name="__________________________________________LR2" localSheetId="69">#REF!</definedName>
    <definedName name="__________________________________________LR2" localSheetId="70">#REF!</definedName>
    <definedName name="__________________________________________LR2" localSheetId="73">#REF!</definedName>
    <definedName name="__________________________________________LR2" localSheetId="87">#REF!</definedName>
    <definedName name="__________________________________________LR2" localSheetId="114">#REF!</definedName>
    <definedName name="__________________________________________LR2" localSheetId="115">#REF!</definedName>
    <definedName name="__________________________________________LR2" localSheetId="113">#REF!</definedName>
    <definedName name="__________________________________________LR2" localSheetId="112">#REF!</definedName>
    <definedName name="__________________________________________LR2" localSheetId="105">#REF!</definedName>
    <definedName name="__________________________________________LR2" localSheetId="107">#REF!</definedName>
    <definedName name="__________________________________________LR2" localSheetId="106">#REF!</definedName>
    <definedName name="__________________________________________LR2" localSheetId="104">#REF!</definedName>
    <definedName name="__________________________________________LR2" localSheetId="111">#REF!</definedName>
    <definedName name="__________________________________________LR2" localSheetId="109">#REF!</definedName>
    <definedName name="__________________________________________LR2" localSheetId="110">#REF!</definedName>
    <definedName name="__________________________________________LR2" localSheetId="108">#REF!</definedName>
    <definedName name="__________________________________________LR2" localSheetId="84">#REF!</definedName>
    <definedName name="__________________________________________LR2" localSheetId="81">#REF!</definedName>
    <definedName name="__________________________________________LR2" localSheetId="78">#REF!</definedName>
    <definedName name="__________________________________________LR2">#REF!</definedName>
    <definedName name="__________________________________________no1" localSheetId="13" hidden="1">{"pl_t&amp;d",#N/A,FALSE,"p&amp;l_t&amp;D_01_02 (2)"}</definedName>
    <definedName name="__________________________________________no1" hidden="1">{"pl_t&amp;d",#N/A,FALSE,"p&amp;l_t&amp;D_01_02 (2)"}</definedName>
    <definedName name="__________________________________________not1" localSheetId="13" hidden="1">{"pl_t&amp;d",#N/A,FALSE,"p&amp;l_t&amp;D_01_02 (2)"}</definedName>
    <definedName name="__________________________________________not1" hidden="1">{"pl_t&amp;d",#N/A,FALSE,"p&amp;l_t&amp;D_01_02 (2)"}</definedName>
    <definedName name="__________________________________________p1" localSheetId="13" hidden="1">{"pl_t&amp;d",#N/A,FALSE,"p&amp;l_t&amp;D_01_02 (2)"}</definedName>
    <definedName name="__________________________________________p1" hidden="1">{"pl_t&amp;d",#N/A,FALSE,"p&amp;l_t&amp;D_01_02 (2)"}</definedName>
    <definedName name="__________________________________________p2" localSheetId="13" hidden="1">{"pl_td_01_02",#N/A,FALSE,"p&amp;l_t&amp;D_01_02 (2)"}</definedName>
    <definedName name="__________________________________________p2" hidden="1">{"pl_td_01_02",#N/A,FALSE,"p&amp;l_t&amp;D_01_02 (2)"}</definedName>
    <definedName name="__________________________________________p3" localSheetId="13" hidden="1">{"pl_t&amp;d",#N/A,FALSE,"p&amp;l_t&amp;D_01_02 (2)"}</definedName>
    <definedName name="__________________________________________p3" hidden="1">{"pl_t&amp;d",#N/A,FALSE,"p&amp;l_t&amp;D_01_02 (2)"}</definedName>
    <definedName name="__________________________________________p4" localSheetId="13" hidden="1">{"pl_t&amp;d",#N/A,FALSE,"p&amp;l_t&amp;D_01_02 (2)"}</definedName>
    <definedName name="__________________________________________p4" hidden="1">{"pl_t&amp;d",#N/A,FALSE,"p&amp;l_t&amp;D_01_02 (2)"}</definedName>
    <definedName name="__________________________________________q2" localSheetId="13" hidden="1">{"pl_t&amp;d",#N/A,FALSE,"p&amp;l_t&amp;D_01_02 (2)"}</definedName>
    <definedName name="__________________________________________q2" hidden="1">{"pl_t&amp;d",#N/A,FALSE,"p&amp;l_t&amp;D_01_02 (2)"}</definedName>
    <definedName name="__________________________________________q3" localSheetId="13" hidden="1">{"pl_t&amp;d",#N/A,FALSE,"p&amp;l_t&amp;D_01_02 (2)"}</definedName>
    <definedName name="__________________________________________q3" hidden="1">{"pl_t&amp;d",#N/A,FALSE,"p&amp;l_t&amp;D_01_02 (2)"}</definedName>
    <definedName name="__________________________________________s1" localSheetId="13" hidden="1">{"pl_t&amp;d",#N/A,FALSE,"p&amp;l_t&amp;D_01_02 (2)"}</definedName>
    <definedName name="__________________________________________s1" hidden="1">{"pl_t&amp;d",#N/A,FALSE,"p&amp;l_t&amp;D_01_02 (2)"}</definedName>
    <definedName name="__________________________________________s2" localSheetId="13" hidden="1">{"pl_t&amp;d",#N/A,FALSE,"p&amp;l_t&amp;D_01_02 (2)"}</definedName>
    <definedName name="__________________________________________s2" hidden="1">{"pl_t&amp;d",#N/A,FALSE,"p&amp;l_t&amp;D_01_02 (2)"}</definedName>
    <definedName name="__________________________________________ss1" localSheetId="13" hidden="1">{"pl_t&amp;d",#N/A,FALSE,"p&amp;l_t&amp;D_01_02 (2)"}</definedName>
    <definedName name="__________________________________________ss1" hidden="1">{"pl_t&amp;d",#N/A,FALSE,"p&amp;l_t&amp;D_01_02 (2)"}</definedName>
    <definedName name="_________________________________________A1000000" localSheetId="11">#REF!</definedName>
    <definedName name="_________________________________________A1000000" localSheetId="12">#REF!</definedName>
    <definedName name="_________________________________________A1000000" localSheetId="34">#REF!</definedName>
    <definedName name="_________________________________________A1000000" localSheetId="32">#REF!</definedName>
    <definedName name="_________________________________________A1000000" localSheetId="38">#REF!</definedName>
    <definedName name="_________________________________________A1000000" localSheetId="36">#REF!</definedName>
    <definedName name="_________________________________________A1000000" localSheetId="40">#REF!</definedName>
    <definedName name="_________________________________________A1000000" localSheetId="42">#REF!</definedName>
    <definedName name="_________________________________________A1000000" localSheetId="44">#REF!</definedName>
    <definedName name="_________________________________________A1000000" localSheetId="46">#REF!</definedName>
    <definedName name="_________________________________________A1000000" localSheetId="48">#REF!</definedName>
    <definedName name="_________________________________________A1000000" localSheetId="50">#REF!</definedName>
    <definedName name="_________________________________________A1000000" localSheetId="52">#REF!</definedName>
    <definedName name="_________________________________________A1000000" localSheetId="54">#REF!</definedName>
    <definedName name="_________________________________________A1000000" localSheetId="56">#REF!</definedName>
    <definedName name="_________________________________________A1000000" localSheetId="59">#REF!</definedName>
    <definedName name="_________________________________________A1000000" localSheetId="60">#REF!</definedName>
    <definedName name="_________________________________________A1000000" localSheetId="61">#REF!</definedName>
    <definedName name="_________________________________________A1000000" localSheetId="68">#REF!</definedName>
    <definedName name="_________________________________________A1000000" localSheetId="69">#REF!</definedName>
    <definedName name="_________________________________________A1000000" localSheetId="70">#REF!</definedName>
    <definedName name="_________________________________________A1000000" localSheetId="73">#REF!</definedName>
    <definedName name="_________________________________________A1000000" localSheetId="87">#REF!</definedName>
    <definedName name="_________________________________________A1000000" localSheetId="114">#REF!</definedName>
    <definedName name="_________________________________________A1000000" localSheetId="115">#REF!</definedName>
    <definedName name="_________________________________________A1000000" localSheetId="113">#REF!</definedName>
    <definedName name="_________________________________________A1000000" localSheetId="112">#REF!</definedName>
    <definedName name="_________________________________________A1000000" localSheetId="105">#REF!</definedName>
    <definedName name="_________________________________________A1000000" localSheetId="107">#REF!</definedName>
    <definedName name="_________________________________________A1000000" localSheetId="106">#REF!</definedName>
    <definedName name="_________________________________________A1000000" localSheetId="104">#REF!</definedName>
    <definedName name="_________________________________________A1000000" localSheetId="111">#REF!</definedName>
    <definedName name="_________________________________________A1000000" localSheetId="109">#REF!</definedName>
    <definedName name="_________________________________________A1000000" localSheetId="110">#REF!</definedName>
    <definedName name="_________________________________________A1000000" localSheetId="108">#REF!</definedName>
    <definedName name="_________________________________________A1000000" localSheetId="84">#REF!</definedName>
    <definedName name="_________________________________________A1000000" localSheetId="81">#REF!</definedName>
    <definedName name="_________________________________________A1000000" localSheetId="78">#REF!</definedName>
    <definedName name="_________________________________________A1000000">#REF!</definedName>
    <definedName name="_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_B1" hidden="1">{"pl_t&amp;d",#N/A,FALSE,"p&amp;l_t&amp;D_01_02 (2)"}</definedName>
    <definedName name="_________________________________________BSD1" localSheetId="11">#REF!</definedName>
    <definedName name="_________________________________________BSD1" localSheetId="12">#REF!</definedName>
    <definedName name="_________________________________________BSD1" localSheetId="34">#REF!</definedName>
    <definedName name="_________________________________________BSD1" localSheetId="32">#REF!</definedName>
    <definedName name="_________________________________________BSD1" localSheetId="38">#REF!</definedName>
    <definedName name="_________________________________________BSD1" localSheetId="36">#REF!</definedName>
    <definedName name="_________________________________________BSD1" localSheetId="40">#REF!</definedName>
    <definedName name="_________________________________________BSD1" localSheetId="42">#REF!</definedName>
    <definedName name="_________________________________________BSD1" localSheetId="44">#REF!</definedName>
    <definedName name="_________________________________________BSD1" localSheetId="46">#REF!</definedName>
    <definedName name="_________________________________________BSD1" localSheetId="48">#REF!</definedName>
    <definedName name="_________________________________________BSD1" localSheetId="50">#REF!</definedName>
    <definedName name="_________________________________________BSD1" localSheetId="52">#REF!</definedName>
    <definedName name="_________________________________________BSD1" localSheetId="54">#REF!</definedName>
    <definedName name="_________________________________________BSD1" localSheetId="56">#REF!</definedName>
    <definedName name="_________________________________________BSD1" localSheetId="59">#REF!</definedName>
    <definedName name="_________________________________________BSD1" localSheetId="60">#REF!</definedName>
    <definedName name="_________________________________________BSD1" localSheetId="61">#REF!</definedName>
    <definedName name="_________________________________________BSD1" localSheetId="68">#REF!</definedName>
    <definedName name="_________________________________________BSD1" localSheetId="69">#REF!</definedName>
    <definedName name="_________________________________________BSD1" localSheetId="70">#REF!</definedName>
    <definedName name="_________________________________________BSD1" localSheetId="73">#REF!</definedName>
    <definedName name="_________________________________________BSD1" localSheetId="87">#REF!</definedName>
    <definedName name="_________________________________________BSD1" localSheetId="114">#REF!</definedName>
    <definedName name="_________________________________________BSD1" localSheetId="115">#REF!</definedName>
    <definedName name="_________________________________________BSD1" localSheetId="113">#REF!</definedName>
    <definedName name="_________________________________________BSD1" localSheetId="112">#REF!</definedName>
    <definedName name="_________________________________________BSD1" localSheetId="105">#REF!</definedName>
    <definedName name="_________________________________________BSD1" localSheetId="107">#REF!</definedName>
    <definedName name="_________________________________________BSD1" localSheetId="106">#REF!</definedName>
    <definedName name="_________________________________________BSD1" localSheetId="104">#REF!</definedName>
    <definedName name="_________________________________________BSD1" localSheetId="111">#REF!</definedName>
    <definedName name="_________________________________________BSD1" localSheetId="109">#REF!</definedName>
    <definedName name="_________________________________________BSD1" localSheetId="110">#REF!</definedName>
    <definedName name="_________________________________________BSD1" localSheetId="108">#REF!</definedName>
    <definedName name="_________________________________________BSD1" localSheetId="84">#REF!</definedName>
    <definedName name="_________________________________________BSD1" localSheetId="81">#REF!</definedName>
    <definedName name="_________________________________________BSD1" localSheetId="78">#REF!</definedName>
    <definedName name="_________________________________________BSD1">#REF!</definedName>
    <definedName name="_________________________________________BSD2" localSheetId="11">#REF!</definedName>
    <definedName name="_________________________________________BSD2" localSheetId="12">#REF!</definedName>
    <definedName name="_________________________________________BSD2" localSheetId="34">#REF!</definedName>
    <definedName name="_________________________________________BSD2" localSheetId="32">#REF!</definedName>
    <definedName name="_________________________________________BSD2" localSheetId="38">#REF!</definedName>
    <definedName name="_________________________________________BSD2" localSheetId="36">#REF!</definedName>
    <definedName name="_________________________________________BSD2" localSheetId="40">#REF!</definedName>
    <definedName name="_________________________________________BSD2" localSheetId="42">#REF!</definedName>
    <definedName name="_________________________________________BSD2" localSheetId="44">#REF!</definedName>
    <definedName name="_________________________________________BSD2" localSheetId="46">#REF!</definedName>
    <definedName name="_________________________________________BSD2" localSheetId="48">#REF!</definedName>
    <definedName name="_________________________________________BSD2" localSheetId="50">#REF!</definedName>
    <definedName name="_________________________________________BSD2" localSheetId="52">#REF!</definedName>
    <definedName name="_________________________________________BSD2" localSheetId="54">#REF!</definedName>
    <definedName name="_________________________________________BSD2" localSheetId="56">#REF!</definedName>
    <definedName name="_________________________________________BSD2" localSheetId="59">#REF!</definedName>
    <definedName name="_________________________________________BSD2" localSheetId="60">#REF!</definedName>
    <definedName name="_________________________________________BSD2" localSheetId="61">#REF!</definedName>
    <definedName name="_________________________________________BSD2" localSheetId="68">#REF!</definedName>
    <definedName name="_________________________________________BSD2" localSheetId="69">#REF!</definedName>
    <definedName name="_________________________________________BSD2" localSheetId="70">#REF!</definedName>
    <definedName name="_________________________________________BSD2" localSheetId="73">#REF!</definedName>
    <definedName name="_________________________________________BSD2" localSheetId="87">#REF!</definedName>
    <definedName name="_________________________________________BSD2" localSheetId="114">#REF!</definedName>
    <definedName name="_________________________________________BSD2" localSheetId="115">#REF!</definedName>
    <definedName name="_________________________________________BSD2" localSheetId="113">#REF!</definedName>
    <definedName name="_________________________________________BSD2" localSheetId="112">#REF!</definedName>
    <definedName name="_________________________________________BSD2" localSheetId="105">#REF!</definedName>
    <definedName name="_________________________________________BSD2" localSheetId="107">#REF!</definedName>
    <definedName name="_________________________________________BSD2" localSheetId="106">#REF!</definedName>
    <definedName name="_________________________________________BSD2" localSheetId="104">#REF!</definedName>
    <definedName name="_________________________________________BSD2" localSheetId="111">#REF!</definedName>
    <definedName name="_________________________________________BSD2" localSheetId="109">#REF!</definedName>
    <definedName name="_________________________________________BSD2" localSheetId="110">#REF!</definedName>
    <definedName name="_________________________________________BSD2" localSheetId="108">#REF!</definedName>
    <definedName name="_________________________________________BSD2" localSheetId="84">#REF!</definedName>
    <definedName name="_________________________________________BSD2" localSheetId="81">#REF!</definedName>
    <definedName name="_________________________________________BSD2" localSheetId="78">#REF!</definedName>
    <definedName name="_________________________________________BSD2">#REF!</definedName>
    <definedName name="_________________________________________dem2" localSheetId="77" hidden="1">{"pl_t&amp;d",#N/A,FALSE,"p&amp;l_t&amp;D_01_02 (2)"}</definedName>
    <definedName name="_________________________________________dem3" localSheetId="13" hidden="1">{"pl_t&amp;d",#N/A,FALSE,"p&amp;l_t&amp;D_01_02 (2)"}</definedName>
    <definedName name="_________________________________________dem3" hidden="1">{"pl_t&amp;d",#N/A,FALSE,"p&amp;l_t&amp;D_01_02 (2)"}</definedName>
    <definedName name="_________________________________________G1" localSheetId="11">#REF!</definedName>
    <definedName name="_________________________________________G1" localSheetId="12">#REF!</definedName>
    <definedName name="_________________________________________G1" localSheetId="34">#REF!</definedName>
    <definedName name="_________________________________________G1" localSheetId="32">#REF!</definedName>
    <definedName name="_________________________________________G1" localSheetId="38">#REF!</definedName>
    <definedName name="_________________________________________G1" localSheetId="36">#REF!</definedName>
    <definedName name="_________________________________________G1" localSheetId="40">#REF!</definedName>
    <definedName name="_________________________________________G1" localSheetId="42">#REF!</definedName>
    <definedName name="_________________________________________G1" localSheetId="44">#REF!</definedName>
    <definedName name="_________________________________________G1" localSheetId="46">#REF!</definedName>
    <definedName name="_________________________________________G1" localSheetId="48">#REF!</definedName>
    <definedName name="_________________________________________G1" localSheetId="50">#REF!</definedName>
    <definedName name="_________________________________________G1" localSheetId="52">#REF!</definedName>
    <definedName name="_________________________________________G1" localSheetId="54">#REF!</definedName>
    <definedName name="_________________________________________G1" localSheetId="56">#REF!</definedName>
    <definedName name="_________________________________________G1" localSheetId="59">#REF!</definedName>
    <definedName name="_________________________________________G1" localSheetId="60">#REF!</definedName>
    <definedName name="_________________________________________G1" localSheetId="61">#REF!</definedName>
    <definedName name="_________________________________________G1" localSheetId="68">#REF!</definedName>
    <definedName name="_________________________________________G1" localSheetId="69">#REF!</definedName>
    <definedName name="_________________________________________G1" localSheetId="70">#REF!</definedName>
    <definedName name="_________________________________________G1" localSheetId="73">#REF!</definedName>
    <definedName name="_________________________________________G1" localSheetId="87">#REF!</definedName>
    <definedName name="_________________________________________G1" localSheetId="114">#REF!</definedName>
    <definedName name="_________________________________________G1" localSheetId="115">#REF!</definedName>
    <definedName name="_________________________________________G1" localSheetId="113">#REF!</definedName>
    <definedName name="_________________________________________G1" localSheetId="112">#REF!</definedName>
    <definedName name="_________________________________________G1" localSheetId="105">#REF!</definedName>
    <definedName name="_________________________________________G1" localSheetId="107">#REF!</definedName>
    <definedName name="_________________________________________G1" localSheetId="106">#REF!</definedName>
    <definedName name="_________________________________________G1" localSheetId="104">#REF!</definedName>
    <definedName name="_________________________________________G1" localSheetId="111">#REF!</definedName>
    <definedName name="_________________________________________G1" localSheetId="109">#REF!</definedName>
    <definedName name="_________________________________________G1" localSheetId="110">#REF!</definedName>
    <definedName name="_________________________________________G1" localSheetId="108">#REF!</definedName>
    <definedName name="_________________________________________G1" localSheetId="84">#REF!</definedName>
    <definedName name="_________________________________________G1" localSheetId="81">#REF!</definedName>
    <definedName name="_________________________________________G1" localSheetId="78">#REF!</definedName>
    <definedName name="_________________________________________G1">#REF!</definedName>
    <definedName name="_________________________________________IED1" localSheetId="11">#REF!</definedName>
    <definedName name="_________________________________________IED1" localSheetId="12">#REF!</definedName>
    <definedName name="_________________________________________IED1" localSheetId="34">#REF!</definedName>
    <definedName name="_________________________________________IED1" localSheetId="32">#REF!</definedName>
    <definedName name="_________________________________________IED1" localSheetId="38">#REF!</definedName>
    <definedName name="_________________________________________IED1" localSheetId="36">#REF!</definedName>
    <definedName name="_________________________________________IED1" localSheetId="40">#REF!</definedName>
    <definedName name="_________________________________________IED1" localSheetId="42">#REF!</definedName>
    <definedName name="_________________________________________IED1" localSheetId="44">#REF!</definedName>
    <definedName name="_________________________________________IED1" localSheetId="46">#REF!</definedName>
    <definedName name="_________________________________________IED1" localSheetId="48">#REF!</definedName>
    <definedName name="_________________________________________IED1" localSheetId="50">#REF!</definedName>
    <definedName name="_________________________________________IED1" localSheetId="52">#REF!</definedName>
    <definedName name="_________________________________________IED1" localSheetId="54">#REF!</definedName>
    <definedName name="_________________________________________IED1" localSheetId="56">#REF!</definedName>
    <definedName name="_________________________________________IED1" localSheetId="59">#REF!</definedName>
    <definedName name="_________________________________________IED1" localSheetId="60">#REF!</definedName>
    <definedName name="_________________________________________IED1" localSheetId="61">#REF!</definedName>
    <definedName name="_________________________________________IED1" localSheetId="68">#REF!</definedName>
    <definedName name="_________________________________________IED1" localSheetId="69">#REF!</definedName>
    <definedName name="_________________________________________IED1" localSheetId="70">#REF!</definedName>
    <definedName name="_________________________________________IED1" localSheetId="73">#REF!</definedName>
    <definedName name="_________________________________________IED1" localSheetId="87">#REF!</definedName>
    <definedName name="_________________________________________IED1" localSheetId="114">#REF!</definedName>
    <definedName name="_________________________________________IED1" localSheetId="115">#REF!</definedName>
    <definedName name="_________________________________________IED1" localSheetId="113">#REF!</definedName>
    <definedName name="_________________________________________IED1" localSheetId="112">#REF!</definedName>
    <definedName name="_________________________________________IED1" localSheetId="105">#REF!</definedName>
    <definedName name="_________________________________________IED1" localSheetId="107">#REF!</definedName>
    <definedName name="_________________________________________IED1" localSheetId="106">#REF!</definedName>
    <definedName name="_________________________________________IED1" localSheetId="104">#REF!</definedName>
    <definedName name="_________________________________________IED1" localSheetId="111">#REF!</definedName>
    <definedName name="_________________________________________IED1" localSheetId="109">#REF!</definedName>
    <definedName name="_________________________________________IED1" localSheetId="110">#REF!</definedName>
    <definedName name="_________________________________________IED1" localSheetId="108">#REF!</definedName>
    <definedName name="_________________________________________IED1" localSheetId="84">#REF!</definedName>
    <definedName name="_________________________________________IED1" localSheetId="81">#REF!</definedName>
    <definedName name="_________________________________________IED1" localSheetId="78">#REF!</definedName>
    <definedName name="_________________________________________IED1">#REF!</definedName>
    <definedName name="_________________________________________IED2" localSheetId="11">#REF!</definedName>
    <definedName name="_________________________________________IED2" localSheetId="12">#REF!</definedName>
    <definedName name="_________________________________________IED2" localSheetId="34">#REF!</definedName>
    <definedName name="_________________________________________IED2" localSheetId="32">#REF!</definedName>
    <definedName name="_________________________________________IED2" localSheetId="38">#REF!</definedName>
    <definedName name="_________________________________________IED2" localSheetId="36">#REF!</definedName>
    <definedName name="_________________________________________IED2" localSheetId="40">#REF!</definedName>
    <definedName name="_________________________________________IED2" localSheetId="42">#REF!</definedName>
    <definedName name="_________________________________________IED2" localSheetId="44">#REF!</definedName>
    <definedName name="_________________________________________IED2" localSheetId="46">#REF!</definedName>
    <definedName name="_________________________________________IED2" localSheetId="48">#REF!</definedName>
    <definedName name="_________________________________________IED2" localSheetId="50">#REF!</definedName>
    <definedName name="_________________________________________IED2" localSheetId="52">#REF!</definedName>
    <definedName name="_________________________________________IED2" localSheetId="54">#REF!</definedName>
    <definedName name="_________________________________________IED2" localSheetId="56">#REF!</definedName>
    <definedName name="_________________________________________IED2" localSheetId="59">#REF!</definedName>
    <definedName name="_________________________________________IED2" localSheetId="60">#REF!</definedName>
    <definedName name="_________________________________________IED2" localSheetId="61">#REF!</definedName>
    <definedName name="_________________________________________IED2" localSheetId="68">#REF!</definedName>
    <definedName name="_________________________________________IED2" localSheetId="69">#REF!</definedName>
    <definedName name="_________________________________________IED2" localSheetId="70">#REF!</definedName>
    <definedName name="_________________________________________IED2" localSheetId="73">#REF!</definedName>
    <definedName name="_________________________________________IED2" localSheetId="87">#REF!</definedName>
    <definedName name="_________________________________________IED2" localSheetId="114">#REF!</definedName>
    <definedName name="_________________________________________IED2" localSheetId="115">#REF!</definedName>
    <definedName name="_________________________________________IED2" localSheetId="113">#REF!</definedName>
    <definedName name="_________________________________________IED2" localSheetId="112">#REF!</definedName>
    <definedName name="_________________________________________IED2" localSheetId="105">#REF!</definedName>
    <definedName name="_________________________________________IED2" localSheetId="107">#REF!</definedName>
    <definedName name="_________________________________________IED2" localSheetId="106">#REF!</definedName>
    <definedName name="_________________________________________IED2" localSheetId="104">#REF!</definedName>
    <definedName name="_________________________________________IED2" localSheetId="111">#REF!</definedName>
    <definedName name="_________________________________________IED2" localSheetId="109">#REF!</definedName>
    <definedName name="_________________________________________IED2" localSheetId="110">#REF!</definedName>
    <definedName name="_________________________________________IED2" localSheetId="108">#REF!</definedName>
    <definedName name="_________________________________________IED2" localSheetId="84">#REF!</definedName>
    <definedName name="_________________________________________IED2" localSheetId="81">#REF!</definedName>
    <definedName name="_________________________________________IED2" localSheetId="78">#REF!</definedName>
    <definedName name="_________________________________________IED2">#REF!</definedName>
    <definedName name="_________________________________________j3" hidden="1">{"pl_t&amp;d",#N/A,FALSE,"p&amp;l_t&amp;D_01_02 (2)"}</definedName>
    <definedName name="_________________________________________j4" hidden="1">{"pl_t&amp;d",#N/A,FALSE,"p&amp;l_t&amp;D_01_02 (2)"}</definedName>
    <definedName name="_________________________________________j5" hidden="1">{"pl_t&amp;d",#N/A,FALSE,"p&amp;l_t&amp;D_01_02 (2)"}</definedName>
    <definedName name="_________________________________________k1" hidden="1">{"pl_t&amp;d",#N/A,FALSE,"p&amp;l_t&amp;D_01_02 (2)"}</definedName>
    <definedName name="_________________________________________LR1" localSheetId="11">#REF!</definedName>
    <definedName name="_________________________________________LR1" localSheetId="12">#REF!</definedName>
    <definedName name="_________________________________________LR1" localSheetId="34">#REF!</definedName>
    <definedName name="_________________________________________LR1" localSheetId="32">#REF!</definedName>
    <definedName name="_________________________________________LR1" localSheetId="38">#REF!</definedName>
    <definedName name="_________________________________________LR1" localSheetId="36">#REF!</definedName>
    <definedName name="_________________________________________LR1" localSheetId="40">#REF!</definedName>
    <definedName name="_________________________________________LR1" localSheetId="42">#REF!</definedName>
    <definedName name="_________________________________________LR1" localSheetId="44">#REF!</definedName>
    <definedName name="_________________________________________LR1" localSheetId="46">#REF!</definedName>
    <definedName name="_________________________________________LR1" localSheetId="48">#REF!</definedName>
    <definedName name="_________________________________________LR1" localSheetId="50">#REF!</definedName>
    <definedName name="_________________________________________LR1" localSheetId="52">#REF!</definedName>
    <definedName name="_________________________________________LR1" localSheetId="54">#REF!</definedName>
    <definedName name="_________________________________________LR1" localSheetId="56">#REF!</definedName>
    <definedName name="_________________________________________LR1" localSheetId="59">#REF!</definedName>
    <definedName name="_________________________________________LR1" localSheetId="60">#REF!</definedName>
    <definedName name="_________________________________________LR1" localSheetId="61">#REF!</definedName>
    <definedName name="_________________________________________LR1" localSheetId="68">#REF!</definedName>
    <definedName name="_________________________________________LR1" localSheetId="69">#REF!</definedName>
    <definedName name="_________________________________________LR1" localSheetId="70">#REF!</definedName>
    <definedName name="_________________________________________LR1" localSheetId="73">#REF!</definedName>
    <definedName name="_________________________________________LR1" localSheetId="87">#REF!</definedName>
    <definedName name="_________________________________________LR1" localSheetId="114">#REF!</definedName>
    <definedName name="_________________________________________LR1" localSheetId="115">#REF!</definedName>
    <definedName name="_________________________________________LR1" localSheetId="113">#REF!</definedName>
    <definedName name="_________________________________________LR1" localSheetId="112">#REF!</definedName>
    <definedName name="_________________________________________LR1" localSheetId="105">#REF!</definedName>
    <definedName name="_________________________________________LR1" localSheetId="107">#REF!</definedName>
    <definedName name="_________________________________________LR1" localSheetId="106">#REF!</definedName>
    <definedName name="_________________________________________LR1" localSheetId="104">#REF!</definedName>
    <definedName name="_________________________________________LR1" localSheetId="111">#REF!</definedName>
    <definedName name="_________________________________________LR1" localSheetId="109">#REF!</definedName>
    <definedName name="_________________________________________LR1" localSheetId="110">#REF!</definedName>
    <definedName name="_________________________________________LR1" localSheetId="108">#REF!</definedName>
    <definedName name="_________________________________________LR1" localSheetId="84">#REF!</definedName>
    <definedName name="_________________________________________LR1" localSheetId="81">#REF!</definedName>
    <definedName name="_________________________________________LR1" localSheetId="78">#REF!</definedName>
    <definedName name="_________________________________________LR1">#REF!</definedName>
    <definedName name="_________________________________________LR2" localSheetId="11">#REF!</definedName>
    <definedName name="_________________________________________LR2" localSheetId="12">#REF!</definedName>
    <definedName name="_________________________________________LR2" localSheetId="34">#REF!</definedName>
    <definedName name="_________________________________________LR2" localSheetId="32">#REF!</definedName>
    <definedName name="_________________________________________LR2" localSheetId="38">#REF!</definedName>
    <definedName name="_________________________________________LR2" localSheetId="36">#REF!</definedName>
    <definedName name="_________________________________________LR2" localSheetId="40">#REF!</definedName>
    <definedName name="_________________________________________LR2" localSheetId="42">#REF!</definedName>
    <definedName name="_________________________________________LR2" localSheetId="44">#REF!</definedName>
    <definedName name="_________________________________________LR2" localSheetId="46">#REF!</definedName>
    <definedName name="_________________________________________LR2" localSheetId="48">#REF!</definedName>
    <definedName name="_________________________________________LR2" localSheetId="50">#REF!</definedName>
    <definedName name="_________________________________________LR2" localSheetId="52">#REF!</definedName>
    <definedName name="_________________________________________LR2" localSheetId="54">#REF!</definedName>
    <definedName name="_________________________________________LR2" localSheetId="56">#REF!</definedName>
    <definedName name="_________________________________________LR2" localSheetId="59">#REF!</definedName>
    <definedName name="_________________________________________LR2" localSheetId="60">#REF!</definedName>
    <definedName name="_________________________________________LR2" localSheetId="61">#REF!</definedName>
    <definedName name="_________________________________________LR2" localSheetId="68">#REF!</definedName>
    <definedName name="_________________________________________LR2" localSheetId="69">#REF!</definedName>
    <definedName name="_________________________________________LR2" localSheetId="70">#REF!</definedName>
    <definedName name="_________________________________________LR2" localSheetId="73">#REF!</definedName>
    <definedName name="_________________________________________LR2" localSheetId="87">#REF!</definedName>
    <definedName name="_________________________________________LR2" localSheetId="114">#REF!</definedName>
    <definedName name="_________________________________________LR2" localSheetId="115">#REF!</definedName>
    <definedName name="_________________________________________LR2" localSheetId="113">#REF!</definedName>
    <definedName name="_________________________________________LR2" localSheetId="112">#REF!</definedName>
    <definedName name="_________________________________________LR2" localSheetId="105">#REF!</definedName>
    <definedName name="_________________________________________LR2" localSheetId="107">#REF!</definedName>
    <definedName name="_________________________________________LR2" localSheetId="106">#REF!</definedName>
    <definedName name="_________________________________________LR2" localSheetId="104">#REF!</definedName>
    <definedName name="_________________________________________LR2" localSheetId="111">#REF!</definedName>
    <definedName name="_________________________________________LR2" localSheetId="109">#REF!</definedName>
    <definedName name="_________________________________________LR2" localSheetId="110">#REF!</definedName>
    <definedName name="_________________________________________LR2" localSheetId="108">#REF!</definedName>
    <definedName name="_________________________________________LR2" localSheetId="84">#REF!</definedName>
    <definedName name="_________________________________________LR2" localSheetId="81">#REF!</definedName>
    <definedName name="_________________________________________LR2" localSheetId="78">#REF!</definedName>
    <definedName name="_________________________________________LR2">#REF!</definedName>
    <definedName name="_________________________________________no1" hidden="1">{"pl_t&amp;d",#N/A,FALSE,"p&amp;l_t&amp;D_01_02 (2)"}</definedName>
    <definedName name="_________________________________________not1" hidden="1">{"pl_t&amp;d",#N/A,FALSE,"p&amp;l_t&amp;D_01_02 (2)"}</definedName>
    <definedName name="_________________________________________p1" hidden="1">{"pl_t&amp;d",#N/A,FALSE,"p&amp;l_t&amp;D_01_02 (2)"}</definedName>
    <definedName name="_________________________________________p2" hidden="1">{"pl_td_01_02",#N/A,FALSE,"p&amp;l_t&amp;D_01_02 (2)"}</definedName>
    <definedName name="_________________________________________p3" hidden="1">{"pl_t&amp;d",#N/A,FALSE,"p&amp;l_t&amp;D_01_02 (2)"}</definedName>
    <definedName name="_________________________________________p4" hidden="1">{"pl_t&amp;d",#N/A,FALSE,"p&amp;l_t&amp;D_01_02 (2)"}</definedName>
    <definedName name="_________________________________________q2" hidden="1">{"pl_t&amp;d",#N/A,FALSE,"p&amp;l_t&amp;D_01_02 (2)"}</definedName>
    <definedName name="_________________________________________q3" hidden="1">{"pl_t&amp;d",#N/A,FALSE,"p&amp;l_t&amp;D_01_02 (2)"}</definedName>
    <definedName name="_________________________________________s1" hidden="1">{"pl_t&amp;d",#N/A,FALSE,"p&amp;l_t&amp;D_01_02 (2)"}</definedName>
    <definedName name="_________________________________________s2" hidden="1">{"pl_t&amp;d",#N/A,FALSE,"p&amp;l_t&amp;D_01_02 (2)"}</definedName>
    <definedName name="_________________________________________ss1" hidden="1">{"pl_t&amp;d",#N/A,FALSE,"p&amp;l_t&amp;D_01_02 (2)"}</definedName>
    <definedName name="________________________________________A1000000" localSheetId="11">#REF!</definedName>
    <definedName name="________________________________________A1000000" localSheetId="12">#REF!</definedName>
    <definedName name="________________________________________A1000000" localSheetId="34">#REF!</definedName>
    <definedName name="________________________________________A1000000" localSheetId="32">#REF!</definedName>
    <definedName name="________________________________________A1000000" localSheetId="38">#REF!</definedName>
    <definedName name="________________________________________A1000000" localSheetId="36">#REF!</definedName>
    <definedName name="________________________________________A1000000" localSheetId="40">#REF!</definedName>
    <definedName name="________________________________________A1000000" localSheetId="42">#REF!</definedName>
    <definedName name="________________________________________A1000000" localSheetId="44">#REF!</definedName>
    <definedName name="________________________________________A1000000" localSheetId="46">#REF!</definedName>
    <definedName name="________________________________________A1000000" localSheetId="48">#REF!</definedName>
    <definedName name="________________________________________A1000000" localSheetId="50">#REF!</definedName>
    <definedName name="________________________________________A1000000" localSheetId="52">#REF!</definedName>
    <definedName name="________________________________________A1000000" localSheetId="54">#REF!</definedName>
    <definedName name="________________________________________A1000000" localSheetId="56">#REF!</definedName>
    <definedName name="________________________________________A1000000" localSheetId="59">#REF!</definedName>
    <definedName name="________________________________________A1000000" localSheetId="60">#REF!</definedName>
    <definedName name="________________________________________A1000000" localSheetId="61">#REF!</definedName>
    <definedName name="________________________________________A1000000" localSheetId="68">#REF!</definedName>
    <definedName name="________________________________________A1000000" localSheetId="69">#REF!</definedName>
    <definedName name="________________________________________A1000000" localSheetId="70">#REF!</definedName>
    <definedName name="________________________________________A1000000" localSheetId="73">#REF!</definedName>
    <definedName name="________________________________________A1000000" localSheetId="87">#REF!</definedName>
    <definedName name="________________________________________A1000000" localSheetId="114">#REF!</definedName>
    <definedName name="________________________________________A1000000" localSheetId="115">#REF!</definedName>
    <definedName name="________________________________________A1000000" localSheetId="113">#REF!</definedName>
    <definedName name="________________________________________A1000000" localSheetId="112">#REF!</definedName>
    <definedName name="________________________________________A1000000" localSheetId="105">#REF!</definedName>
    <definedName name="________________________________________A1000000" localSheetId="107">#REF!</definedName>
    <definedName name="________________________________________A1000000" localSheetId="106">#REF!</definedName>
    <definedName name="________________________________________A1000000" localSheetId="104">#REF!</definedName>
    <definedName name="________________________________________A1000000" localSheetId="111">#REF!</definedName>
    <definedName name="________________________________________A1000000" localSheetId="109">#REF!</definedName>
    <definedName name="________________________________________A1000000" localSheetId="110">#REF!</definedName>
    <definedName name="________________________________________A1000000" localSheetId="108">#REF!</definedName>
    <definedName name="________________________________________A1000000" localSheetId="84">#REF!</definedName>
    <definedName name="________________________________________A1000000" localSheetId="81">#REF!</definedName>
    <definedName name="________________________________________A1000000" localSheetId="78">#REF!</definedName>
    <definedName name="________________________________________A1000000">#REF!</definedName>
    <definedName name="_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_B1" localSheetId="13" hidden="1">{"pl_t&amp;d",#N/A,FALSE,"p&amp;l_t&amp;D_01_02 (2)"}</definedName>
    <definedName name="________________________________________B1" hidden="1">{"pl_t&amp;d",#N/A,FALSE,"p&amp;l_t&amp;D_01_02 (2)"}</definedName>
    <definedName name="________________________________________BSD1" localSheetId="11">#REF!</definedName>
    <definedName name="________________________________________BSD1" localSheetId="12">#REF!</definedName>
    <definedName name="________________________________________BSD1" localSheetId="34">#REF!</definedName>
    <definedName name="________________________________________BSD1" localSheetId="32">#REF!</definedName>
    <definedName name="________________________________________BSD1" localSheetId="38">#REF!</definedName>
    <definedName name="________________________________________BSD1" localSheetId="36">#REF!</definedName>
    <definedName name="________________________________________BSD1" localSheetId="40">#REF!</definedName>
    <definedName name="________________________________________BSD1" localSheetId="42">#REF!</definedName>
    <definedName name="________________________________________BSD1" localSheetId="44">#REF!</definedName>
    <definedName name="________________________________________BSD1" localSheetId="46">#REF!</definedName>
    <definedName name="________________________________________BSD1" localSheetId="48">#REF!</definedName>
    <definedName name="________________________________________BSD1" localSheetId="50">#REF!</definedName>
    <definedName name="________________________________________BSD1" localSheetId="52">#REF!</definedName>
    <definedName name="________________________________________BSD1" localSheetId="54">#REF!</definedName>
    <definedName name="________________________________________BSD1" localSheetId="56">#REF!</definedName>
    <definedName name="________________________________________BSD1" localSheetId="59">#REF!</definedName>
    <definedName name="________________________________________BSD1" localSheetId="60">#REF!</definedName>
    <definedName name="________________________________________BSD1" localSheetId="61">#REF!</definedName>
    <definedName name="________________________________________BSD1" localSheetId="68">#REF!</definedName>
    <definedName name="________________________________________BSD1" localSheetId="69">#REF!</definedName>
    <definedName name="________________________________________BSD1" localSheetId="70">#REF!</definedName>
    <definedName name="________________________________________BSD1" localSheetId="73">#REF!</definedName>
    <definedName name="________________________________________BSD1" localSheetId="87">#REF!</definedName>
    <definedName name="________________________________________BSD1" localSheetId="114">#REF!</definedName>
    <definedName name="________________________________________BSD1" localSheetId="115">#REF!</definedName>
    <definedName name="________________________________________BSD1" localSheetId="113">#REF!</definedName>
    <definedName name="________________________________________BSD1" localSheetId="112">#REF!</definedName>
    <definedName name="________________________________________BSD1" localSheetId="105">#REF!</definedName>
    <definedName name="________________________________________BSD1" localSheetId="107">#REF!</definedName>
    <definedName name="________________________________________BSD1" localSheetId="106">#REF!</definedName>
    <definedName name="________________________________________BSD1" localSheetId="104">#REF!</definedName>
    <definedName name="________________________________________BSD1" localSheetId="111">#REF!</definedName>
    <definedName name="________________________________________BSD1" localSheetId="109">#REF!</definedName>
    <definedName name="________________________________________BSD1" localSheetId="110">#REF!</definedName>
    <definedName name="________________________________________BSD1" localSheetId="108">#REF!</definedName>
    <definedName name="________________________________________BSD1" localSheetId="84">#REF!</definedName>
    <definedName name="________________________________________BSD1" localSheetId="81">#REF!</definedName>
    <definedName name="________________________________________BSD1" localSheetId="78">#REF!</definedName>
    <definedName name="________________________________________BSD1">#REF!</definedName>
    <definedName name="________________________________________BSD2" localSheetId="11">#REF!</definedName>
    <definedName name="________________________________________BSD2" localSheetId="12">#REF!</definedName>
    <definedName name="________________________________________BSD2" localSheetId="34">#REF!</definedName>
    <definedName name="________________________________________BSD2" localSheetId="32">#REF!</definedName>
    <definedName name="________________________________________BSD2" localSheetId="38">#REF!</definedName>
    <definedName name="________________________________________BSD2" localSheetId="36">#REF!</definedName>
    <definedName name="________________________________________BSD2" localSheetId="40">#REF!</definedName>
    <definedName name="________________________________________BSD2" localSheetId="42">#REF!</definedName>
    <definedName name="________________________________________BSD2" localSheetId="44">#REF!</definedName>
    <definedName name="________________________________________BSD2" localSheetId="46">#REF!</definedName>
    <definedName name="________________________________________BSD2" localSheetId="48">#REF!</definedName>
    <definedName name="________________________________________BSD2" localSheetId="50">#REF!</definedName>
    <definedName name="________________________________________BSD2" localSheetId="52">#REF!</definedName>
    <definedName name="________________________________________BSD2" localSheetId="54">#REF!</definedName>
    <definedName name="________________________________________BSD2" localSheetId="56">#REF!</definedName>
    <definedName name="________________________________________BSD2" localSheetId="59">#REF!</definedName>
    <definedName name="________________________________________BSD2" localSheetId="60">#REF!</definedName>
    <definedName name="________________________________________BSD2" localSheetId="61">#REF!</definedName>
    <definedName name="________________________________________BSD2" localSheetId="68">#REF!</definedName>
    <definedName name="________________________________________BSD2" localSheetId="69">#REF!</definedName>
    <definedName name="________________________________________BSD2" localSheetId="70">#REF!</definedName>
    <definedName name="________________________________________BSD2" localSheetId="73">#REF!</definedName>
    <definedName name="________________________________________BSD2" localSheetId="87">#REF!</definedName>
    <definedName name="________________________________________BSD2" localSheetId="114">#REF!</definedName>
    <definedName name="________________________________________BSD2" localSheetId="115">#REF!</definedName>
    <definedName name="________________________________________BSD2" localSheetId="113">#REF!</definedName>
    <definedName name="________________________________________BSD2" localSheetId="112">#REF!</definedName>
    <definedName name="________________________________________BSD2" localSheetId="105">#REF!</definedName>
    <definedName name="________________________________________BSD2" localSheetId="107">#REF!</definedName>
    <definedName name="________________________________________BSD2" localSheetId="106">#REF!</definedName>
    <definedName name="________________________________________BSD2" localSheetId="104">#REF!</definedName>
    <definedName name="________________________________________BSD2" localSheetId="111">#REF!</definedName>
    <definedName name="________________________________________BSD2" localSheetId="109">#REF!</definedName>
    <definedName name="________________________________________BSD2" localSheetId="110">#REF!</definedName>
    <definedName name="________________________________________BSD2" localSheetId="108">#REF!</definedName>
    <definedName name="________________________________________BSD2" localSheetId="84">#REF!</definedName>
    <definedName name="________________________________________BSD2" localSheetId="81">#REF!</definedName>
    <definedName name="________________________________________BSD2" localSheetId="78">#REF!</definedName>
    <definedName name="________________________________________BSD2">#REF!</definedName>
    <definedName name="________________________________________dem2" localSheetId="13" hidden="1">{"pl_t&amp;d",#N/A,FALSE,"p&amp;l_t&amp;D_01_02 (2)"}</definedName>
    <definedName name="________________________________________dem2" hidden="1">{"pl_t&amp;d",#N/A,FALSE,"p&amp;l_t&amp;D_01_02 (2)"}</definedName>
    <definedName name="________________________________________dem3" localSheetId="13" hidden="1">{"pl_t&amp;d",#N/A,FALSE,"p&amp;l_t&amp;D_01_02 (2)"}</definedName>
    <definedName name="________________________________________dem3" hidden="1">{"pl_t&amp;d",#N/A,FALSE,"p&amp;l_t&amp;D_01_02 (2)"}</definedName>
    <definedName name="________________________________________G1" localSheetId="11">#REF!</definedName>
    <definedName name="________________________________________G1" localSheetId="12">#REF!</definedName>
    <definedName name="________________________________________G1" localSheetId="34">#REF!</definedName>
    <definedName name="________________________________________G1" localSheetId="32">#REF!</definedName>
    <definedName name="________________________________________G1" localSheetId="38">#REF!</definedName>
    <definedName name="________________________________________G1" localSheetId="36">#REF!</definedName>
    <definedName name="________________________________________G1" localSheetId="40">#REF!</definedName>
    <definedName name="________________________________________G1" localSheetId="42">#REF!</definedName>
    <definedName name="________________________________________G1" localSheetId="44">#REF!</definedName>
    <definedName name="________________________________________G1" localSheetId="46">#REF!</definedName>
    <definedName name="________________________________________G1" localSheetId="48">#REF!</definedName>
    <definedName name="________________________________________G1" localSheetId="50">#REF!</definedName>
    <definedName name="________________________________________G1" localSheetId="52">#REF!</definedName>
    <definedName name="________________________________________G1" localSheetId="54">#REF!</definedName>
    <definedName name="________________________________________G1" localSheetId="56">#REF!</definedName>
    <definedName name="________________________________________G1" localSheetId="59">#REF!</definedName>
    <definedName name="________________________________________G1" localSheetId="60">#REF!</definedName>
    <definedName name="________________________________________G1" localSheetId="61">#REF!</definedName>
    <definedName name="________________________________________G1" localSheetId="68">#REF!</definedName>
    <definedName name="________________________________________G1" localSheetId="69">#REF!</definedName>
    <definedName name="________________________________________G1" localSheetId="70">#REF!</definedName>
    <definedName name="________________________________________G1" localSheetId="73">#REF!</definedName>
    <definedName name="________________________________________G1" localSheetId="87">#REF!</definedName>
    <definedName name="________________________________________G1" localSheetId="114">#REF!</definedName>
    <definedName name="________________________________________G1" localSheetId="115">#REF!</definedName>
    <definedName name="________________________________________G1" localSheetId="113">#REF!</definedName>
    <definedName name="________________________________________G1" localSheetId="112">#REF!</definedName>
    <definedName name="________________________________________G1" localSheetId="105">#REF!</definedName>
    <definedName name="________________________________________G1" localSheetId="107">#REF!</definedName>
    <definedName name="________________________________________G1" localSheetId="106">#REF!</definedName>
    <definedName name="________________________________________G1" localSheetId="104">#REF!</definedName>
    <definedName name="________________________________________G1" localSheetId="111">#REF!</definedName>
    <definedName name="________________________________________G1" localSheetId="109">#REF!</definedName>
    <definedName name="________________________________________G1" localSheetId="110">#REF!</definedName>
    <definedName name="________________________________________G1" localSheetId="108">#REF!</definedName>
    <definedName name="________________________________________G1" localSheetId="84">#REF!</definedName>
    <definedName name="________________________________________G1" localSheetId="81">#REF!</definedName>
    <definedName name="________________________________________G1" localSheetId="78">#REF!</definedName>
    <definedName name="________________________________________G1">#REF!</definedName>
    <definedName name="________________________________________IED1" localSheetId="11">#REF!</definedName>
    <definedName name="________________________________________IED1" localSheetId="12">#REF!</definedName>
    <definedName name="________________________________________IED1" localSheetId="34">#REF!</definedName>
    <definedName name="________________________________________IED1" localSheetId="32">#REF!</definedName>
    <definedName name="________________________________________IED1" localSheetId="38">#REF!</definedName>
    <definedName name="________________________________________IED1" localSheetId="36">#REF!</definedName>
    <definedName name="________________________________________IED1" localSheetId="40">#REF!</definedName>
    <definedName name="________________________________________IED1" localSheetId="42">#REF!</definedName>
    <definedName name="________________________________________IED1" localSheetId="44">#REF!</definedName>
    <definedName name="________________________________________IED1" localSheetId="46">#REF!</definedName>
    <definedName name="________________________________________IED1" localSheetId="48">#REF!</definedName>
    <definedName name="________________________________________IED1" localSheetId="50">#REF!</definedName>
    <definedName name="________________________________________IED1" localSheetId="52">#REF!</definedName>
    <definedName name="________________________________________IED1" localSheetId="54">#REF!</definedName>
    <definedName name="________________________________________IED1" localSheetId="56">#REF!</definedName>
    <definedName name="________________________________________IED1" localSheetId="59">#REF!</definedName>
    <definedName name="________________________________________IED1" localSheetId="60">#REF!</definedName>
    <definedName name="________________________________________IED1" localSheetId="61">#REF!</definedName>
    <definedName name="________________________________________IED1" localSheetId="68">#REF!</definedName>
    <definedName name="________________________________________IED1" localSheetId="69">#REF!</definedName>
    <definedName name="________________________________________IED1" localSheetId="70">#REF!</definedName>
    <definedName name="________________________________________IED1" localSheetId="73">#REF!</definedName>
    <definedName name="________________________________________IED1" localSheetId="87">#REF!</definedName>
    <definedName name="________________________________________IED1" localSheetId="114">#REF!</definedName>
    <definedName name="________________________________________IED1" localSheetId="115">#REF!</definedName>
    <definedName name="________________________________________IED1" localSheetId="113">#REF!</definedName>
    <definedName name="________________________________________IED1" localSheetId="112">#REF!</definedName>
    <definedName name="________________________________________IED1" localSheetId="105">#REF!</definedName>
    <definedName name="________________________________________IED1" localSheetId="107">#REF!</definedName>
    <definedName name="________________________________________IED1" localSheetId="106">#REF!</definedName>
    <definedName name="________________________________________IED1" localSheetId="104">#REF!</definedName>
    <definedName name="________________________________________IED1" localSheetId="111">#REF!</definedName>
    <definedName name="________________________________________IED1" localSheetId="109">#REF!</definedName>
    <definedName name="________________________________________IED1" localSheetId="110">#REF!</definedName>
    <definedName name="________________________________________IED1" localSheetId="108">#REF!</definedName>
    <definedName name="________________________________________IED1" localSheetId="84">#REF!</definedName>
    <definedName name="________________________________________IED1" localSheetId="81">#REF!</definedName>
    <definedName name="________________________________________IED1" localSheetId="78">#REF!</definedName>
    <definedName name="________________________________________IED1">#REF!</definedName>
    <definedName name="________________________________________IED2" localSheetId="11">#REF!</definedName>
    <definedName name="________________________________________IED2" localSheetId="12">#REF!</definedName>
    <definedName name="________________________________________IED2" localSheetId="34">#REF!</definedName>
    <definedName name="________________________________________IED2" localSheetId="32">#REF!</definedName>
    <definedName name="________________________________________IED2" localSheetId="38">#REF!</definedName>
    <definedName name="________________________________________IED2" localSheetId="36">#REF!</definedName>
    <definedName name="________________________________________IED2" localSheetId="40">#REF!</definedName>
    <definedName name="________________________________________IED2" localSheetId="42">#REF!</definedName>
    <definedName name="________________________________________IED2" localSheetId="44">#REF!</definedName>
    <definedName name="________________________________________IED2" localSheetId="46">#REF!</definedName>
    <definedName name="________________________________________IED2" localSheetId="48">#REF!</definedName>
    <definedName name="________________________________________IED2" localSheetId="50">#REF!</definedName>
    <definedName name="________________________________________IED2" localSheetId="52">#REF!</definedName>
    <definedName name="________________________________________IED2" localSheetId="54">#REF!</definedName>
    <definedName name="________________________________________IED2" localSheetId="56">#REF!</definedName>
    <definedName name="________________________________________IED2" localSheetId="59">#REF!</definedName>
    <definedName name="________________________________________IED2" localSheetId="60">#REF!</definedName>
    <definedName name="________________________________________IED2" localSheetId="61">#REF!</definedName>
    <definedName name="________________________________________IED2" localSheetId="68">#REF!</definedName>
    <definedName name="________________________________________IED2" localSheetId="69">#REF!</definedName>
    <definedName name="________________________________________IED2" localSheetId="70">#REF!</definedName>
    <definedName name="________________________________________IED2" localSheetId="73">#REF!</definedName>
    <definedName name="________________________________________IED2" localSheetId="87">#REF!</definedName>
    <definedName name="________________________________________IED2" localSheetId="114">#REF!</definedName>
    <definedName name="________________________________________IED2" localSheetId="115">#REF!</definedName>
    <definedName name="________________________________________IED2" localSheetId="113">#REF!</definedName>
    <definedName name="________________________________________IED2" localSheetId="112">#REF!</definedName>
    <definedName name="________________________________________IED2" localSheetId="105">#REF!</definedName>
    <definedName name="________________________________________IED2" localSheetId="107">#REF!</definedName>
    <definedName name="________________________________________IED2" localSheetId="106">#REF!</definedName>
    <definedName name="________________________________________IED2" localSheetId="104">#REF!</definedName>
    <definedName name="________________________________________IED2" localSheetId="111">#REF!</definedName>
    <definedName name="________________________________________IED2" localSheetId="109">#REF!</definedName>
    <definedName name="________________________________________IED2" localSheetId="110">#REF!</definedName>
    <definedName name="________________________________________IED2" localSheetId="108">#REF!</definedName>
    <definedName name="________________________________________IED2" localSheetId="84">#REF!</definedName>
    <definedName name="________________________________________IED2" localSheetId="81">#REF!</definedName>
    <definedName name="________________________________________IED2" localSheetId="78">#REF!</definedName>
    <definedName name="________________________________________IED2">#REF!</definedName>
    <definedName name="________________________________________j3" localSheetId="13" hidden="1">{"pl_t&amp;d",#N/A,FALSE,"p&amp;l_t&amp;D_01_02 (2)"}</definedName>
    <definedName name="________________________________________j3" hidden="1">{"pl_t&amp;d",#N/A,FALSE,"p&amp;l_t&amp;D_01_02 (2)"}</definedName>
    <definedName name="________________________________________j4" localSheetId="13" hidden="1">{"pl_t&amp;d",#N/A,FALSE,"p&amp;l_t&amp;D_01_02 (2)"}</definedName>
    <definedName name="________________________________________j4" hidden="1">{"pl_t&amp;d",#N/A,FALSE,"p&amp;l_t&amp;D_01_02 (2)"}</definedName>
    <definedName name="________________________________________j5" localSheetId="13" hidden="1">{"pl_t&amp;d",#N/A,FALSE,"p&amp;l_t&amp;D_01_02 (2)"}</definedName>
    <definedName name="________________________________________j5" hidden="1">{"pl_t&amp;d",#N/A,FALSE,"p&amp;l_t&amp;D_01_02 (2)"}</definedName>
    <definedName name="________________________________________k1" localSheetId="13" hidden="1">{"pl_t&amp;d",#N/A,FALSE,"p&amp;l_t&amp;D_01_02 (2)"}</definedName>
    <definedName name="________________________________________k1" hidden="1">{"pl_t&amp;d",#N/A,FALSE,"p&amp;l_t&amp;D_01_02 (2)"}</definedName>
    <definedName name="________________________________________LR1" localSheetId="11">#REF!</definedName>
    <definedName name="________________________________________LR1" localSheetId="12">#REF!</definedName>
    <definedName name="________________________________________LR1" localSheetId="34">#REF!</definedName>
    <definedName name="________________________________________LR1" localSheetId="32">#REF!</definedName>
    <definedName name="________________________________________LR1" localSheetId="38">#REF!</definedName>
    <definedName name="________________________________________LR1" localSheetId="36">#REF!</definedName>
    <definedName name="________________________________________LR1" localSheetId="40">#REF!</definedName>
    <definedName name="________________________________________LR1" localSheetId="42">#REF!</definedName>
    <definedName name="________________________________________LR1" localSheetId="44">#REF!</definedName>
    <definedName name="________________________________________LR1" localSheetId="46">#REF!</definedName>
    <definedName name="________________________________________LR1" localSheetId="48">#REF!</definedName>
    <definedName name="________________________________________LR1" localSheetId="50">#REF!</definedName>
    <definedName name="________________________________________LR1" localSheetId="52">#REF!</definedName>
    <definedName name="________________________________________LR1" localSheetId="54">#REF!</definedName>
    <definedName name="________________________________________LR1" localSheetId="56">#REF!</definedName>
    <definedName name="________________________________________LR1" localSheetId="59">#REF!</definedName>
    <definedName name="________________________________________LR1" localSheetId="60">#REF!</definedName>
    <definedName name="________________________________________LR1" localSheetId="61">#REF!</definedName>
    <definedName name="________________________________________LR1" localSheetId="68">#REF!</definedName>
    <definedName name="________________________________________LR1" localSheetId="69">#REF!</definedName>
    <definedName name="________________________________________LR1" localSheetId="70">#REF!</definedName>
    <definedName name="________________________________________LR1" localSheetId="73">#REF!</definedName>
    <definedName name="________________________________________LR1" localSheetId="87">#REF!</definedName>
    <definedName name="________________________________________LR1" localSheetId="114">#REF!</definedName>
    <definedName name="________________________________________LR1" localSheetId="115">#REF!</definedName>
    <definedName name="________________________________________LR1" localSheetId="113">#REF!</definedName>
    <definedName name="________________________________________LR1" localSheetId="112">#REF!</definedName>
    <definedName name="________________________________________LR1" localSheetId="105">#REF!</definedName>
    <definedName name="________________________________________LR1" localSheetId="107">#REF!</definedName>
    <definedName name="________________________________________LR1" localSheetId="106">#REF!</definedName>
    <definedName name="________________________________________LR1" localSheetId="104">#REF!</definedName>
    <definedName name="________________________________________LR1" localSheetId="111">#REF!</definedName>
    <definedName name="________________________________________LR1" localSheetId="109">#REF!</definedName>
    <definedName name="________________________________________LR1" localSheetId="110">#REF!</definedName>
    <definedName name="________________________________________LR1" localSheetId="108">#REF!</definedName>
    <definedName name="________________________________________LR1" localSheetId="84">#REF!</definedName>
    <definedName name="________________________________________LR1" localSheetId="81">#REF!</definedName>
    <definedName name="________________________________________LR1" localSheetId="78">#REF!</definedName>
    <definedName name="________________________________________LR1">#REF!</definedName>
    <definedName name="________________________________________LR2" localSheetId="11">#REF!</definedName>
    <definedName name="________________________________________LR2" localSheetId="12">#REF!</definedName>
    <definedName name="________________________________________LR2" localSheetId="34">#REF!</definedName>
    <definedName name="________________________________________LR2" localSheetId="32">#REF!</definedName>
    <definedName name="________________________________________LR2" localSheetId="38">#REF!</definedName>
    <definedName name="________________________________________LR2" localSheetId="36">#REF!</definedName>
    <definedName name="________________________________________LR2" localSheetId="40">#REF!</definedName>
    <definedName name="________________________________________LR2" localSheetId="42">#REF!</definedName>
    <definedName name="________________________________________LR2" localSheetId="44">#REF!</definedName>
    <definedName name="________________________________________LR2" localSheetId="46">#REF!</definedName>
    <definedName name="________________________________________LR2" localSheetId="48">#REF!</definedName>
    <definedName name="________________________________________LR2" localSheetId="50">#REF!</definedName>
    <definedName name="________________________________________LR2" localSheetId="52">#REF!</definedName>
    <definedName name="________________________________________LR2" localSheetId="54">#REF!</definedName>
    <definedName name="________________________________________LR2" localSheetId="56">#REF!</definedName>
    <definedName name="________________________________________LR2" localSheetId="59">#REF!</definedName>
    <definedName name="________________________________________LR2" localSheetId="60">#REF!</definedName>
    <definedName name="________________________________________LR2" localSheetId="61">#REF!</definedName>
    <definedName name="________________________________________LR2" localSheetId="68">#REF!</definedName>
    <definedName name="________________________________________LR2" localSheetId="69">#REF!</definedName>
    <definedName name="________________________________________LR2" localSheetId="70">#REF!</definedName>
    <definedName name="________________________________________LR2" localSheetId="73">#REF!</definedName>
    <definedName name="________________________________________LR2" localSheetId="87">#REF!</definedName>
    <definedName name="________________________________________LR2" localSheetId="114">#REF!</definedName>
    <definedName name="________________________________________LR2" localSheetId="115">#REF!</definedName>
    <definedName name="________________________________________LR2" localSheetId="113">#REF!</definedName>
    <definedName name="________________________________________LR2" localSheetId="112">#REF!</definedName>
    <definedName name="________________________________________LR2" localSheetId="105">#REF!</definedName>
    <definedName name="________________________________________LR2" localSheetId="107">#REF!</definedName>
    <definedName name="________________________________________LR2" localSheetId="106">#REF!</definedName>
    <definedName name="________________________________________LR2" localSheetId="104">#REF!</definedName>
    <definedName name="________________________________________LR2" localSheetId="111">#REF!</definedName>
    <definedName name="________________________________________LR2" localSheetId="109">#REF!</definedName>
    <definedName name="________________________________________LR2" localSheetId="110">#REF!</definedName>
    <definedName name="________________________________________LR2" localSheetId="108">#REF!</definedName>
    <definedName name="________________________________________LR2" localSheetId="84">#REF!</definedName>
    <definedName name="________________________________________LR2" localSheetId="81">#REF!</definedName>
    <definedName name="________________________________________LR2" localSheetId="78">#REF!</definedName>
    <definedName name="________________________________________LR2">#REF!</definedName>
    <definedName name="________________________________________no1" localSheetId="13" hidden="1">{"pl_t&amp;d",#N/A,FALSE,"p&amp;l_t&amp;D_01_02 (2)"}</definedName>
    <definedName name="________________________________________no1" hidden="1">{"pl_t&amp;d",#N/A,FALSE,"p&amp;l_t&amp;D_01_02 (2)"}</definedName>
    <definedName name="________________________________________not1" localSheetId="13" hidden="1">{"pl_t&amp;d",#N/A,FALSE,"p&amp;l_t&amp;D_01_02 (2)"}</definedName>
    <definedName name="________________________________________not1" hidden="1">{"pl_t&amp;d",#N/A,FALSE,"p&amp;l_t&amp;D_01_02 (2)"}</definedName>
    <definedName name="________________________________________p1" localSheetId="13" hidden="1">{"pl_t&amp;d",#N/A,FALSE,"p&amp;l_t&amp;D_01_02 (2)"}</definedName>
    <definedName name="________________________________________p1" hidden="1">{"pl_t&amp;d",#N/A,FALSE,"p&amp;l_t&amp;D_01_02 (2)"}</definedName>
    <definedName name="________________________________________p2" localSheetId="13" hidden="1">{"pl_td_01_02",#N/A,FALSE,"p&amp;l_t&amp;D_01_02 (2)"}</definedName>
    <definedName name="________________________________________p2" hidden="1">{"pl_td_01_02",#N/A,FALSE,"p&amp;l_t&amp;D_01_02 (2)"}</definedName>
    <definedName name="________________________________________p3" localSheetId="13" hidden="1">{"pl_t&amp;d",#N/A,FALSE,"p&amp;l_t&amp;D_01_02 (2)"}</definedName>
    <definedName name="________________________________________p3" hidden="1">{"pl_t&amp;d",#N/A,FALSE,"p&amp;l_t&amp;D_01_02 (2)"}</definedName>
    <definedName name="________________________________________p4" localSheetId="13" hidden="1">{"pl_t&amp;d",#N/A,FALSE,"p&amp;l_t&amp;D_01_02 (2)"}</definedName>
    <definedName name="________________________________________p4" hidden="1">{"pl_t&amp;d",#N/A,FALSE,"p&amp;l_t&amp;D_01_02 (2)"}</definedName>
    <definedName name="________________________________________q2" localSheetId="13" hidden="1">{"pl_t&amp;d",#N/A,FALSE,"p&amp;l_t&amp;D_01_02 (2)"}</definedName>
    <definedName name="________________________________________q2" hidden="1">{"pl_t&amp;d",#N/A,FALSE,"p&amp;l_t&amp;D_01_02 (2)"}</definedName>
    <definedName name="________________________________________q3" localSheetId="13" hidden="1">{"pl_t&amp;d",#N/A,FALSE,"p&amp;l_t&amp;D_01_02 (2)"}</definedName>
    <definedName name="________________________________________q3" hidden="1">{"pl_t&amp;d",#N/A,FALSE,"p&amp;l_t&amp;D_01_02 (2)"}</definedName>
    <definedName name="________________________________________s1" localSheetId="13" hidden="1">{"pl_t&amp;d",#N/A,FALSE,"p&amp;l_t&amp;D_01_02 (2)"}</definedName>
    <definedName name="________________________________________s1" hidden="1">{"pl_t&amp;d",#N/A,FALSE,"p&amp;l_t&amp;D_01_02 (2)"}</definedName>
    <definedName name="________________________________________s2" localSheetId="13" hidden="1">{"pl_t&amp;d",#N/A,FALSE,"p&amp;l_t&amp;D_01_02 (2)"}</definedName>
    <definedName name="________________________________________s2" hidden="1">{"pl_t&amp;d",#N/A,FALSE,"p&amp;l_t&amp;D_01_02 (2)"}</definedName>
    <definedName name="________________________________________ss1" localSheetId="13" hidden="1">{"pl_t&amp;d",#N/A,FALSE,"p&amp;l_t&amp;D_01_02 (2)"}</definedName>
    <definedName name="________________________________________ss1" hidden="1">{"pl_t&amp;d",#N/A,FALSE,"p&amp;l_t&amp;D_01_02 (2)"}</definedName>
    <definedName name="_______________________________________A1000000" localSheetId="11">#REF!</definedName>
    <definedName name="_______________________________________A1000000" localSheetId="12">#REF!</definedName>
    <definedName name="_______________________________________A1000000" localSheetId="34">#REF!</definedName>
    <definedName name="_______________________________________A1000000" localSheetId="32">#REF!</definedName>
    <definedName name="_______________________________________A1000000" localSheetId="38">#REF!</definedName>
    <definedName name="_______________________________________A1000000" localSheetId="36">#REF!</definedName>
    <definedName name="_______________________________________A1000000" localSheetId="40">#REF!</definedName>
    <definedName name="_______________________________________A1000000" localSheetId="42">#REF!</definedName>
    <definedName name="_______________________________________A1000000" localSheetId="44">#REF!</definedName>
    <definedName name="_______________________________________A1000000" localSheetId="46">#REF!</definedName>
    <definedName name="_______________________________________A1000000" localSheetId="48">#REF!</definedName>
    <definedName name="_______________________________________A1000000" localSheetId="50">#REF!</definedName>
    <definedName name="_______________________________________A1000000" localSheetId="52">#REF!</definedName>
    <definedName name="_______________________________________A1000000" localSheetId="54">#REF!</definedName>
    <definedName name="_______________________________________A1000000" localSheetId="56">#REF!</definedName>
    <definedName name="_______________________________________A1000000" localSheetId="59">#REF!</definedName>
    <definedName name="_______________________________________A1000000" localSheetId="60">#REF!</definedName>
    <definedName name="_______________________________________A1000000" localSheetId="61">#REF!</definedName>
    <definedName name="_______________________________________A1000000" localSheetId="68">#REF!</definedName>
    <definedName name="_______________________________________A1000000" localSheetId="69">#REF!</definedName>
    <definedName name="_______________________________________A1000000" localSheetId="70">#REF!</definedName>
    <definedName name="_______________________________________A1000000" localSheetId="73">#REF!</definedName>
    <definedName name="_______________________________________A1000000" localSheetId="87">#REF!</definedName>
    <definedName name="_______________________________________A1000000" localSheetId="114">#REF!</definedName>
    <definedName name="_______________________________________A1000000" localSheetId="115">#REF!</definedName>
    <definedName name="_______________________________________A1000000" localSheetId="113">#REF!</definedName>
    <definedName name="_______________________________________A1000000" localSheetId="112">#REF!</definedName>
    <definedName name="_______________________________________A1000000" localSheetId="105">#REF!</definedName>
    <definedName name="_______________________________________A1000000" localSheetId="107">#REF!</definedName>
    <definedName name="_______________________________________A1000000" localSheetId="106">#REF!</definedName>
    <definedName name="_______________________________________A1000000" localSheetId="104">#REF!</definedName>
    <definedName name="_______________________________________A1000000" localSheetId="111">#REF!</definedName>
    <definedName name="_______________________________________A1000000" localSheetId="109">#REF!</definedName>
    <definedName name="_______________________________________A1000000" localSheetId="110">#REF!</definedName>
    <definedName name="_______________________________________A1000000" localSheetId="108">#REF!</definedName>
    <definedName name="_______________________________________A1000000" localSheetId="84">#REF!</definedName>
    <definedName name="_______________________________________A1000000" localSheetId="81">#REF!</definedName>
    <definedName name="_______________________________________A1000000" localSheetId="78">#REF!</definedName>
    <definedName name="_______________________________________A1000000">#REF!</definedName>
    <definedName name="_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_B1" localSheetId="74" hidden="1">{"pl_t&amp;d",#N/A,FALSE,"p&amp;l_t&amp;D_01_02 (2)"}</definedName>
    <definedName name="_______________________________________BSD1" localSheetId="11">#REF!</definedName>
    <definedName name="_______________________________________BSD1" localSheetId="12">#REF!</definedName>
    <definedName name="_______________________________________BSD1" localSheetId="34">#REF!</definedName>
    <definedName name="_______________________________________BSD1" localSheetId="32">#REF!</definedName>
    <definedName name="_______________________________________BSD1" localSheetId="38">#REF!</definedName>
    <definedName name="_______________________________________BSD1" localSheetId="36">#REF!</definedName>
    <definedName name="_______________________________________BSD1" localSheetId="40">#REF!</definedName>
    <definedName name="_______________________________________BSD1" localSheetId="42">#REF!</definedName>
    <definedName name="_______________________________________BSD1" localSheetId="44">#REF!</definedName>
    <definedName name="_______________________________________BSD1" localSheetId="46">#REF!</definedName>
    <definedName name="_______________________________________BSD1" localSheetId="48">#REF!</definedName>
    <definedName name="_______________________________________BSD1" localSheetId="50">#REF!</definedName>
    <definedName name="_______________________________________BSD1" localSheetId="52">#REF!</definedName>
    <definedName name="_______________________________________BSD1" localSheetId="54">#REF!</definedName>
    <definedName name="_______________________________________BSD1" localSheetId="56">#REF!</definedName>
    <definedName name="_______________________________________BSD1" localSheetId="59">#REF!</definedName>
    <definedName name="_______________________________________BSD1" localSheetId="60">#REF!</definedName>
    <definedName name="_______________________________________BSD1" localSheetId="61">#REF!</definedName>
    <definedName name="_______________________________________BSD1" localSheetId="68">#REF!</definedName>
    <definedName name="_______________________________________BSD1" localSheetId="69">#REF!</definedName>
    <definedName name="_______________________________________BSD1" localSheetId="70">#REF!</definedName>
    <definedName name="_______________________________________BSD1" localSheetId="73">#REF!</definedName>
    <definedName name="_______________________________________BSD1" localSheetId="87">#REF!</definedName>
    <definedName name="_______________________________________BSD1" localSheetId="114">#REF!</definedName>
    <definedName name="_______________________________________BSD1" localSheetId="115">#REF!</definedName>
    <definedName name="_______________________________________BSD1" localSheetId="113">#REF!</definedName>
    <definedName name="_______________________________________BSD1" localSheetId="112">#REF!</definedName>
    <definedName name="_______________________________________BSD1" localSheetId="105">#REF!</definedName>
    <definedName name="_______________________________________BSD1" localSheetId="107">#REF!</definedName>
    <definedName name="_______________________________________BSD1" localSheetId="106">#REF!</definedName>
    <definedName name="_______________________________________BSD1" localSheetId="104">#REF!</definedName>
    <definedName name="_______________________________________BSD1" localSheetId="111">#REF!</definedName>
    <definedName name="_______________________________________BSD1" localSheetId="109">#REF!</definedName>
    <definedName name="_______________________________________BSD1" localSheetId="110">#REF!</definedName>
    <definedName name="_______________________________________BSD1" localSheetId="108">#REF!</definedName>
    <definedName name="_______________________________________BSD1" localSheetId="84">#REF!</definedName>
    <definedName name="_______________________________________BSD1" localSheetId="81">#REF!</definedName>
    <definedName name="_______________________________________BSD1" localSheetId="78">#REF!</definedName>
    <definedName name="_______________________________________BSD1">#REF!</definedName>
    <definedName name="_______________________________________BSD2" localSheetId="11">#REF!</definedName>
    <definedName name="_______________________________________BSD2" localSheetId="12">#REF!</definedName>
    <definedName name="_______________________________________BSD2" localSheetId="34">#REF!</definedName>
    <definedName name="_______________________________________BSD2" localSheetId="32">#REF!</definedName>
    <definedName name="_______________________________________BSD2" localSheetId="38">#REF!</definedName>
    <definedName name="_______________________________________BSD2" localSheetId="36">#REF!</definedName>
    <definedName name="_______________________________________BSD2" localSheetId="40">#REF!</definedName>
    <definedName name="_______________________________________BSD2" localSheetId="42">#REF!</definedName>
    <definedName name="_______________________________________BSD2" localSheetId="44">#REF!</definedName>
    <definedName name="_______________________________________BSD2" localSheetId="46">#REF!</definedName>
    <definedName name="_______________________________________BSD2" localSheetId="48">#REF!</definedName>
    <definedName name="_______________________________________BSD2" localSheetId="50">#REF!</definedName>
    <definedName name="_______________________________________BSD2" localSheetId="52">#REF!</definedName>
    <definedName name="_______________________________________BSD2" localSheetId="54">#REF!</definedName>
    <definedName name="_______________________________________BSD2" localSheetId="56">#REF!</definedName>
    <definedName name="_______________________________________BSD2" localSheetId="59">#REF!</definedName>
    <definedName name="_______________________________________BSD2" localSheetId="60">#REF!</definedName>
    <definedName name="_______________________________________BSD2" localSheetId="61">#REF!</definedName>
    <definedName name="_______________________________________BSD2" localSheetId="68">#REF!</definedName>
    <definedName name="_______________________________________BSD2" localSheetId="69">#REF!</definedName>
    <definedName name="_______________________________________BSD2" localSheetId="70">#REF!</definedName>
    <definedName name="_______________________________________BSD2" localSheetId="73">#REF!</definedName>
    <definedName name="_______________________________________BSD2" localSheetId="87">#REF!</definedName>
    <definedName name="_______________________________________BSD2" localSheetId="114">#REF!</definedName>
    <definedName name="_______________________________________BSD2" localSheetId="115">#REF!</definedName>
    <definedName name="_______________________________________BSD2" localSheetId="113">#REF!</definedName>
    <definedName name="_______________________________________BSD2" localSheetId="112">#REF!</definedName>
    <definedName name="_______________________________________BSD2" localSheetId="105">#REF!</definedName>
    <definedName name="_______________________________________BSD2" localSheetId="107">#REF!</definedName>
    <definedName name="_______________________________________BSD2" localSheetId="106">#REF!</definedName>
    <definedName name="_______________________________________BSD2" localSheetId="104">#REF!</definedName>
    <definedName name="_______________________________________BSD2" localSheetId="111">#REF!</definedName>
    <definedName name="_______________________________________BSD2" localSheetId="109">#REF!</definedName>
    <definedName name="_______________________________________BSD2" localSheetId="110">#REF!</definedName>
    <definedName name="_______________________________________BSD2" localSheetId="108">#REF!</definedName>
    <definedName name="_______________________________________BSD2" localSheetId="84">#REF!</definedName>
    <definedName name="_______________________________________BSD2" localSheetId="81">#REF!</definedName>
    <definedName name="_______________________________________BSD2" localSheetId="78">#REF!</definedName>
    <definedName name="_______________________________________BSD2">#REF!</definedName>
    <definedName name="_______________________________________dem2" localSheetId="76" hidden="1">{"pl_t&amp;d",#N/A,FALSE,"p&amp;l_t&amp;D_01_02 (2)"}</definedName>
    <definedName name="_______________________________________dem3" localSheetId="13" hidden="1">{"pl_t&amp;d",#N/A,FALSE,"p&amp;l_t&amp;D_01_02 (2)"}</definedName>
    <definedName name="_______________________________________dem3" hidden="1">{"pl_t&amp;d",#N/A,FALSE,"p&amp;l_t&amp;D_01_02 (2)"}</definedName>
    <definedName name="_______________________________________G1" localSheetId="11">#REF!</definedName>
    <definedName name="_______________________________________G1" localSheetId="12">#REF!</definedName>
    <definedName name="_______________________________________G1" localSheetId="34">#REF!</definedName>
    <definedName name="_______________________________________G1" localSheetId="32">#REF!</definedName>
    <definedName name="_______________________________________G1" localSheetId="38">#REF!</definedName>
    <definedName name="_______________________________________G1" localSheetId="36">#REF!</definedName>
    <definedName name="_______________________________________G1" localSheetId="40">#REF!</definedName>
    <definedName name="_______________________________________G1" localSheetId="42">#REF!</definedName>
    <definedName name="_______________________________________G1" localSheetId="44">#REF!</definedName>
    <definedName name="_______________________________________G1" localSheetId="46">#REF!</definedName>
    <definedName name="_______________________________________G1" localSheetId="48">#REF!</definedName>
    <definedName name="_______________________________________G1" localSheetId="50">#REF!</definedName>
    <definedName name="_______________________________________G1" localSheetId="52">#REF!</definedName>
    <definedName name="_______________________________________G1" localSheetId="54">#REF!</definedName>
    <definedName name="_______________________________________G1" localSheetId="56">#REF!</definedName>
    <definedName name="_______________________________________G1" localSheetId="59">#REF!</definedName>
    <definedName name="_______________________________________G1" localSheetId="60">#REF!</definedName>
    <definedName name="_______________________________________G1" localSheetId="61">#REF!</definedName>
    <definedName name="_______________________________________G1" localSheetId="68">#REF!</definedName>
    <definedName name="_______________________________________G1" localSheetId="69">#REF!</definedName>
    <definedName name="_______________________________________G1" localSheetId="70">#REF!</definedName>
    <definedName name="_______________________________________G1" localSheetId="73">#REF!</definedName>
    <definedName name="_______________________________________G1" localSheetId="87">#REF!</definedName>
    <definedName name="_______________________________________G1" localSheetId="114">#REF!</definedName>
    <definedName name="_______________________________________G1" localSheetId="115">#REF!</definedName>
    <definedName name="_______________________________________G1" localSheetId="113">#REF!</definedName>
    <definedName name="_______________________________________G1" localSheetId="112">#REF!</definedName>
    <definedName name="_______________________________________G1" localSheetId="105">#REF!</definedName>
    <definedName name="_______________________________________G1" localSheetId="107">#REF!</definedName>
    <definedName name="_______________________________________G1" localSheetId="106">#REF!</definedName>
    <definedName name="_______________________________________G1" localSheetId="104">#REF!</definedName>
    <definedName name="_______________________________________G1" localSheetId="111">#REF!</definedName>
    <definedName name="_______________________________________G1" localSheetId="109">#REF!</definedName>
    <definedName name="_______________________________________G1" localSheetId="110">#REF!</definedName>
    <definedName name="_______________________________________G1" localSheetId="108">#REF!</definedName>
    <definedName name="_______________________________________G1" localSheetId="84">#REF!</definedName>
    <definedName name="_______________________________________G1" localSheetId="81">#REF!</definedName>
    <definedName name="_______________________________________G1" localSheetId="78">#REF!</definedName>
    <definedName name="_______________________________________G1">#REF!</definedName>
    <definedName name="_______________________________________IED1" localSheetId="11">#REF!</definedName>
    <definedName name="_______________________________________IED1" localSheetId="12">#REF!</definedName>
    <definedName name="_______________________________________IED1" localSheetId="34">#REF!</definedName>
    <definedName name="_______________________________________IED1" localSheetId="32">#REF!</definedName>
    <definedName name="_______________________________________IED1" localSheetId="38">#REF!</definedName>
    <definedName name="_______________________________________IED1" localSheetId="36">#REF!</definedName>
    <definedName name="_______________________________________IED1" localSheetId="40">#REF!</definedName>
    <definedName name="_______________________________________IED1" localSheetId="42">#REF!</definedName>
    <definedName name="_______________________________________IED1" localSheetId="44">#REF!</definedName>
    <definedName name="_______________________________________IED1" localSheetId="46">#REF!</definedName>
    <definedName name="_______________________________________IED1" localSheetId="48">#REF!</definedName>
    <definedName name="_______________________________________IED1" localSheetId="50">#REF!</definedName>
    <definedName name="_______________________________________IED1" localSheetId="52">#REF!</definedName>
    <definedName name="_______________________________________IED1" localSheetId="54">#REF!</definedName>
    <definedName name="_______________________________________IED1" localSheetId="56">#REF!</definedName>
    <definedName name="_______________________________________IED1" localSheetId="59">#REF!</definedName>
    <definedName name="_______________________________________IED1" localSheetId="60">#REF!</definedName>
    <definedName name="_______________________________________IED1" localSheetId="61">#REF!</definedName>
    <definedName name="_______________________________________IED1" localSheetId="68">#REF!</definedName>
    <definedName name="_______________________________________IED1" localSheetId="69">#REF!</definedName>
    <definedName name="_______________________________________IED1" localSheetId="70">#REF!</definedName>
    <definedName name="_______________________________________IED1" localSheetId="73">#REF!</definedName>
    <definedName name="_______________________________________IED1" localSheetId="87">#REF!</definedName>
    <definedName name="_______________________________________IED1" localSheetId="114">#REF!</definedName>
    <definedName name="_______________________________________IED1" localSheetId="115">#REF!</definedName>
    <definedName name="_______________________________________IED1" localSheetId="113">#REF!</definedName>
    <definedName name="_______________________________________IED1" localSheetId="112">#REF!</definedName>
    <definedName name="_______________________________________IED1" localSheetId="105">#REF!</definedName>
    <definedName name="_______________________________________IED1" localSheetId="107">#REF!</definedName>
    <definedName name="_______________________________________IED1" localSheetId="106">#REF!</definedName>
    <definedName name="_______________________________________IED1" localSheetId="104">#REF!</definedName>
    <definedName name="_______________________________________IED1" localSheetId="111">#REF!</definedName>
    <definedName name="_______________________________________IED1" localSheetId="109">#REF!</definedName>
    <definedName name="_______________________________________IED1" localSheetId="110">#REF!</definedName>
    <definedName name="_______________________________________IED1" localSheetId="108">#REF!</definedName>
    <definedName name="_______________________________________IED1" localSheetId="84">#REF!</definedName>
    <definedName name="_______________________________________IED1" localSheetId="81">#REF!</definedName>
    <definedName name="_______________________________________IED1" localSheetId="78">#REF!</definedName>
    <definedName name="_______________________________________IED1">#REF!</definedName>
    <definedName name="_______________________________________IED2" localSheetId="11">#REF!</definedName>
    <definedName name="_______________________________________IED2" localSheetId="12">#REF!</definedName>
    <definedName name="_______________________________________IED2" localSheetId="34">#REF!</definedName>
    <definedName name="_______________________________________IED2" localSheetId="32">#REF!</definedName>
    <definedName name="_______________________________________IED2" localSheetId="38">#REF!</definedName>
    <definedName name="_______________________________________IED2" localSheetId="36">#REF!</definedName>
    <definedName name="_______________________________________IED2" localSheetId="40">#REF!</definedName>
    <definedName name="_______________________________________IED2" localSheetId="42">#REF!</definedName>
    <definedName name="_______________________________________IED2" localSheetId="44">#REF!</definedName>
    <definedName name="_______________________________________IED2" localSheetId="46">#REF!</definedName>
    <definedName name="_______________________________________IED2" localSheetId="48">#REF!</definedName>
    <definedName name="_______________________________________IED2" localSheetId="50">#REF!</definedName>
    <definedName name="_______________________________________IED2" localSheetId="52">#REF!</definedName>
    <definedName name="_______________________________________IED2" localSheetId="54">#REF!</definedName>
    <definedName name="_______________________________________IED2" localSheetId="56">#REF!</definedName>
    <definedName name="_______________________________________IED2" localSheetId="59">#REF!</definedName>
    <definedName name="_______________________________________IED2" localSheetId="60">#REF!</definedName>
    <definedName name="_______________________________________IED2" localSheetId="61">#REF!</definedName>
    <definedName name="_______________________________________IED2" localSheetId="68">#REF!</definedName>
    <definedName name="_______________________________________IED2" localSheetId="69">#REF!</definedName>
    <definedName name="_______________________________________IED2" localSheetId="70">#REF!</definedName>
    <definedName name="_______________________________________IED2" localSheetId="73">#REF!</definedName>
    <definedName name="_______________________________________IED2" localSheetId="87">#REF!</definedName>
    <definedName name="_______________________________________IED2" localSheetId="114">#REF!</definedName>
    <definedName name="_______________________________________IED2" localSheetId="115">#REF!</definedName>
    <definedName name="_______________________________________IED2" localSheetId="113">#REF!</definedName>
    <definedName name="_______________________________________IED2" localSheetId="112">#REF!</definedName>
    <definedName name="_______________________________________IED2" localSheetId="105">#REF!</definedName>
    <definedName name="_______________________________________IED2" localSheetId="107">#REF!</definedName>
    <definedName name="_______________________________________IED2" localSheetId="106">#REF!</definedName>
    <definedName name="_______________________________________IED2" localSheetId="104">#REF!</definedName>
    <definedName name="_______________________________________IED2" localSheetId="111">#REF!</definedName>
    <definedName name="_______________________________________IED2" localSheetId="109">#REF!</definedName>
    <definedName name="_______________________________________IED2" localSheetId="110">#REF!</definedName>
    <definedName name="_______________________________________IED2" localSheetId="108">#REF!</definedName>
    <definedName name="_______________________________________IED2" localSheetId="84">#REF!</definedName>
    <definedName name="_______________________________________IED2" localSheetId="81">#REF!</definedName>
    <definedName name="_______________________________________IED2" localSheetId="78">#REF!</definedName>
    <definedName name="_______________________________________IED2">#REF!</definedName>
    <definedName name="_______________________________________j3" localSheetId="74" hidden="1">{"pl_t&amp;d",#N/A,FALSE,"p&amp;l_t&amp;D_01_02 (2)"}</definedName>
    <definedName name="_______________________________________j4" localSheetId="74" hidden="1">{"pl_t&amp;d",#N/A,FALSE,"p&amp;l_t&amp;D_01_02 (2)"}</definedName>
    <definedName name="_______________________________________j5" localSheetId="74" hidden="1">{"pl_t&amp;d",#N/A,FALSE,"p&amp;l_t&amp;D_01_02 (2)"}</definedName>
    <definedName name="_______________________________________k1" localSheetId="74" hidden="1">{"pl_t&amp;d",#N/A,FALSE,"p&amp;l_t&amp;D_01_02 (2)"}</definedName>
    <definedName name="_______________________________________LR1" localSheetId="11">#REF!</definedName>
    <definedName name="_______________________________________LR1" localSheetId="12">#REF!</definedName>
    <definedName name="_______________________________________LR1" localSheetId="34">#REF!</definedName>
    <definedName name="_______________________________________LR1" localSheetId="32">#REF!</definedName>
    <definedName name="_______________________________________LR1" localSheetId="38">#REF!</definedName>
    <definedName name="_______________________________________LR1" localSheetId="36">#REF!</definedName>
    <definedName name="_______________________________________LR1" localSheetId="40">#REF!</definedName>
    <definedName name="_______________________________________LR1" localSheetId="42">#REF!</definedName>
    <definedName name="_______________________________________LR1" localSheetId="44">#REF!</definedName>
    <definedName name="_______________________________________LR1" localSheetId="46">#REF!</definedName>
    <definedName name="_______________________________________LR1" localSheetId="48">#REF!</definedName>
    <definedName name="_______________________________________LR1" localSheetId="50">#REF!</definedName>
    <definedName name="_______________________________________LR1" localSheetId="52">#REF!</definedName>
    <definedName name="_______________________________________LR1" localSheetId="54">#REF!</definedName>
    <definedName name="_______________________________________LR1" localSheetId="56">#REF!</definedName>
    <definedName name="_______________________________________LR1" localSheetId="59">#REF!</definedName>
    <definedName name="_______________________________________LR1" localSheetId="60">#REF!</definedName>
    <definedName name="_______________________________________LR1" localSheetId="61">#REF!</definedName>
    <definedName name="_______________________________________LR1" localSheetId="68">#REF!</definedName>
    <definedName name="_______________________________________LR1" localSheetId="69">#REF!</definedName>
    <definedName name="_______________________________________LR1" localSheetId="70">#REF!</definedName>
    <definedName name="_______________________________________LR1" localSheetId="73">#REF!</definedName>
    <definedName name="_______________________________________LR1" localSheetId="87">#REF!</definedName>
    <definedName name="_______________________________________LR1" localSheetId="114">#REF!</definedName>
    <definedName name="_______________________________________LR1" localSheetId="115">#REF!</definedName>
    <definedName name="_______________________________________LR1" localSheetId="113">#REF!</definedName>
    <definedName name="_______________________________________LR1" localSheetId="112">#REF!</definedName>
    <definedName name="_______________________________________LR1" localSheetId="105">#REF!</definedName>
    <definedName name="_______________________________________LR1" localSheetId="107">#REF!</definedName>
    <definedName name="_______________________________________LR1" localSheetId="106">#REF!</definedName>
    <definedName name="_______________________________________LR1" localSheetId="104">#REF!</definedName>
    <definedName name="_______________________________________LR1" localSheetId="111">#REF!</definedName>
    <definedName name="_______________________________________LR1" localSheetId="109">#REF!</definedName>
    <definedName name="_______________________________________LR1" localSheetId="110">#REF!</definedName>
    <definedName name="_______________________________________LR1" localSheetId="108">#REF!</definedName>
    <definedName name="_______________________________________LR1" localSheetId="84">#REF!</definedName>
    <definedName name="_______________________________________LR1" localSheetId="81">#REF!</definedName>
    <definedName name="_______________________________________LR1" localSheetId="78">#REF!</definedName>
    <definedName name="_______________________________________LR1">#REF!</definedName>
    <definedName name="_______________________________________LR2" localSheetId="11">#REF!</definedName>
    <definedName name="_______________________________________LR2" localSheetId="12">#REF!</definedName>
    <definedName name="_______________________________________LR2" localSheetId="34">#REF!</definedName>
    <definedName name="_______________________________________LR2" localSheetId="32">#REF!</definedName>
    <definedName name="_______________________________________LR2" localSheetId="38">#REF!</definedName>
    <definedName name="_______________________________________LR2" localSheetId="36">#REF!</definedName>
    <definedName name="_______________________________________LR2" localSheetId="40">#REF!</definedName>
    <definedName name="_______________________________________LR2" localSheetId="42">#REF!</definedName>
    <definedName name="_______________________________________LR2" localSheetId="44">#REF!</definedName>
    <definedName name="_______________________________________LR2" localSheetId="46">#REF!</definedName>
    <definedName name="_______________________________________LR2" localSheetId="48">#REF!</definedName>
    <definedName name="_______________________________________LR2" localSheetId="50">#REF!</definedName>
    <definedName name="_______________________________________LR2" localSheetId="52">#REF!</definedName>
    <definedName name="_______________________________________LR2" localSheetId="54">#REF!</definedName>
    <definedName name="_______________________________________LR2" localSheetId="56">#REF!</definedName>
    <definedName name="_______________________________________LR2" localSheetId="59">#REF!</definedName>
    <definedName name="_______________________________________LR2" localSheetId="60">#REF!</definedName>
    <definedName name="_______________________________________LR2" localSheetId="61">#REF!</definedName>
    <definedName name="_______________________________________LR2" localSheetId="68">#REF!</definedName>
    <definedName name="_______________________________________LR2" localSheetId="69">#REF!</definedName>
    <definedName name="_______________________________________LR2" localSheetId="70">#REF!</definedName>
    <definedName name="_______________________________________LR2" localSheetId="73">#REF!</definedName>
    <definedName name="_______________________________________LR2" localSheetId="87">#REF!</definedName>
    <definedName name="_______________________________________LR2" localSheetId="114">#REF!</definedName>
    <definedName name="_______________________________________LR2" localSheetId="115">#REF!</definedName>
    <definedName name="_______________________________________LR2" localSheetId="113">#REF!</definedName>
    <definedName name="_______________________________________LR2" localSheetId="112">#REF!</definedName>
    <definedName name="_______________________________________LR2" localSheetId="105">#REF!</definedName>
    <definedName name="_______________________________________LR2" localSheetId="107">#REF!</definedName>
    <definedName name="_______________________________________LR2" localSheetId="106">#REF!</definedName>
    <definedName name="_______________________________________LR2" localSheetId="104">#REF!</definedName>
    <definedName name="_______________________________________LR2" localSheetId="111">#REF!</definedName>
    <definedName name="_______________________________________LR2" localSheetId="109">#REF!</definedName>
    <definedName name="_______________________________________LR2" localSheetId="110">#REF!</definedName>
    <definedName name="_______________________________________LR2" localSheetId="108">#REF!</definedName>
    <definedName name="_______________________________________LR2" localSheetId="84">#REF!</definedName>
    <definedName name="_______________________________________LR2" localSheetId="81">#REF!</definedName>
    <definedName name="_______________________________________LR2" localSheetId="78">#REF!</definedName>
    <definedName name="_______________________________________LR2">#REF!</definedName>
    <definedName name="_______________________________________no1" localSheetId="74" hidden="1">{"pl_t&amp;d",#N/A,FALSE,"p&amp;l_t&amp;D_01_02 (2)"}</definedName>
    <definedName name="_______________________________________not1" localSheetId="74" hidden="1">{"pl_t&amp;d",#N/A,FALSE,"p&amp;l_t&amp;D_01_02 (2)"}</definedName>
    <definedName name="_______________________________________p1" localSheetId="74" hidden="1">{"pl_t&amp;d",#N/A,FALSE,"p&amp;l_t&amp;D_01_02 (2)"}</definedName>
    <definedName name="_______________________________________p2" localSheetId="74" hidden="1">{"pl_td_01_02",#N/A,FALSE,"p&amp;l_t&amp;D_01_02 (2)"}</definedName>
    <definedName name="_______________________________________p3" localSheetId="74" hidden="1">{"pl_t&amp;d",#N/A,FALSE,"p&amp;l_t&amp;D_01_02 (2)"}</definedName>
    <definedName name="_______________________________________p4" localSheetId="74" hidden="1">{"pl_t&amp;d",#N/A,FALSE,"p&amp;l_t&amp;D_01_02 (2)"}</definedName>
    <definedName name="_______________________________________q2" localSheetId="74" hidden="1">{"pl_t&amp;d",#N/A,FALSE,"p&amp;l_t&amp;D_01_02 (2)"}</definedName>
    <definedName name="_______________________________________q3" localSheetId="74" hidden="1">{"pl_t&amp;d",#N/A,FALSE,"p&amp;l_t&amp;D_01_02 (2)"}</definedName>
    <definedName name="_______________________________________s1" localSheetId="74" hidden="1">{"pl_t&amp;d",#N/A,FALSE,"p&amp;l_t&amp;D_01_02 (2)"}</definedName>
    <definedName name="_______________________________________s2" localSheetId="74" hidden="1">{"pl_t&amp;d",#N/A,FALSE,"p&amp;l_t&amp;D_01_02 (2)"}</definedName>
    <definedName name="_______________________________________ss1" localSheetId="74" hidden="1">{"pl_t&amp;d",#N/A,FALSE,"p&amp;l_t&amp;D_01_02 (2)"}</definedName>
    <definedName name="______________________________________A1000000" localSheetId="11">#REF!</definedName>
    <definedName name="______________________________________A1000000" localSheetId="12">#REF!</definedName>
    <definedName name="______________________________________A1000000" localSheetId="34">#REF!</definedName>
    <definedName name="______________________________________A1000000" localSheetId="32">#REF!</definedName>
    <definedName name="______________________________________A1000000" localSheetId="38">#REF!</definedName>
    <definedName name="______________________________________A1000000" localSheetId="36">#REF!</definedName>
    <definedName name="______________________________________A1000000" localSheetId="40">#REF!</definedName>
    <definedName name="______________________________________A1000000" localSheetId="42">#REF!</definedName>
    <definedName name="______________________________________A1000000" localSheetId="44">#REF!</definedName>
    <definedName name="______________________________________A1000000" localSheetId="46">#REF!</definedName>
    <definedName name="______________________________________A1000000" localSheetId="48">#REF!</definedName>
    <definedName name="______________________________________A1000000" localSheetId="50">#REF!</definedName>
    <definedName name="______________________________________A1000000" localSheetId="52">#REF!</definedName>
    <definedName name="______________________________________A1000000" localSheetId="54">#REF!</definedName>
    <definedName name="______________________________________A1000000" localSheetId="56">#REF!</definedName>
    <definedName name="______________________________________A1000000" localSheetId="59">#REF!</definedName>
    <definedName name="______________________________________A1000000" localSheetId="60">#REF!</definedName>
    <definedName name="______________________________________A1000000" localSheetId="61">#REF!</definedName>
    <definedName name="______________________________________A1000000" localSheetId="68">#REF!</definedName>
    <definedName name="______________________________________A1000000" localSheetId="69">#REF!</definedName>
    <definedName name="______________________________________A1000000" localSheetId="70">#REF!</definedName>
    <definedName name="______________________________________A1000000" localSheetId="73">#REF!</definedName>
    <definedName name="______________________________________A1000000" localSheetId="87">#REF!</definedName>
    <definedName name="______________________________________A1000000" localSheetId="114">#REF!</definedName>
    <definedName name="______________________________________A1000000" localSheetId="115">#REF!</definedName>
    <definedName name="______________________________________A1000000" localSheetId="113">#REF!</definedName>
    <definedName name="______________________________________A1000000" localSheetId="112">#REF!</definedName>
    <definedName name="______________________________________A1000000" localSheetId="105">#REF!</definedName>
    <definedName name="______________________________________A1000000" localSheetId="107">#REF!</definedName>
    <definedName name="______________________________________A1000000" localSheetId="106">#REF!</definedName>
    <definedName name="______________________________________A1000000" localSheetId="104">#REF!</definedName>
    <definedName name="______________________________________A1000000" localSheetId="111">#REF!</definedName>
    <definedName name="______________________________________A1000000" localSheetId="109">#REF!</definedName>
    <definedName name="______________________________________A1000000" localSheetId="110">#REF!</definedName>
    <definedName name="______________________________________A1000000" localSheetId="108">#REF!</definedName>
    <definedName name="______________________________________A1000000" localSheetId="84">#REF!</definedName>
    <definedName name="______________________________________A1000000" localSheetId="81">#REF!</definedName>
    <definedName name="______________________________________A1000000" localSheetId="78">#REF!</definedName>
    <definedName name="______________________________________A1000000">#REF!</definedName>
    <definedName name="_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_B1" localSheetId="13" hidden="1">{"pl_t&amp;d",#N/A,FALSE,"p&amp;l_t&amp;D_01_02 (2)"}</definedName>
    <definedName name="______________________________________B1" hidden="1">{"pl_t&amp;d",#N/A,FALSE,"p&amp;l_t&amp;D_01_02 (2)"}</definedName>
    <definedName name="______________________________________BSD1" localSheetId="11">#REF!</definedName>
    <definedName name="______________________________________BSD1" localSheetId="12">#REF!</definedName>
    <definedName name="______________________________________BSD1" localSheetId="34">#REF!</definedName>
    <definedName name="______________________________________BSD1" localSheetId="32">#REF!</definedName>
    <definedName name="______________________________________BSD1" localSheetId="38">#REF!</definedName>
    <definedName name="______________________________________BSD1" localSheetId="36">#REF!</definedName>
    <definedName name="______________________________________BSD1" localSheetId="40">#REF!</definedName>
    <definedName name="______________________________________BSD1" localSheetId="42">#REF!</definedName>
    <definedName name="______________________________________BSD1" localSheetId="44">#REF!</definedName>
    <definedName name="______________________________________BSD1" localSheetId="46">#REF!</definedName>
    <definedName name="______________________________________BSD1" localSheetId="48">#REF!</definedName>
    <definedName name="______________________________________BSD1" localSheetId="50">#REF!</definedName>
    <definedName name="______________________________________BSD1" localSheetId="52">#REF!</definedName>
    <definedName name="______________________________________BSD1" localSheetId="54">#REF!</definedName>
    <definedName name="______________________________________BSD1" localSheetId="56">#REF!</definedName>
    <definedName name="______________________________________BSD1" localSheetId="59">#REF!</definedName>
    <definedName name="______________________________________BSD1" localSheetId="60">#REF!</definedName>
    <definedName name="______________________________________BSD1" localSheetId="61">#REF!</definedName>
    <definedName name="______________________________________BSD1" localSheetId="68">#REF!</definedName>
    <definedName name="______________________________________BSD1" localSheetId="69">#REF!</definedName>
    <definedName name="______________________________________BSD1" localSheetId="70">#REF!</definedName>
    <definedName name="______________________________________BSD1" localSheetId="73">#REF!</definedName>
    <definedName name="______________________________________BSD1" localSheetId="87">#REF!</definedName>
    <definedName name="______________________________________BSD1" localSheetId="114">#REF!</definedName>
    <definedName name="______________________________________BSD1" localSheetId="115">#REF!</definedName>
    <definedName name="______________________________________BSD1" localSheetId="113">#REF!</definedName>
    <definedName name="______________________________________BSD1" localSheetId="112">#REF!</definedName>
    <definedName name="______________________________________BSD1" localSheetId="105">#REF!</definedName>
    <definedName name="______________________________________BSD1" localSheetId="107">#REF!</definedName>
    <definedName name="______________________________________BSD1" localSheetId="106">#REF!</definedName>
    <definedName name="______________________________________BSD1" localSheetId="104">#REF!</definedName>
    <definedName name="______________________________________BSD1" localSheetId="111">#REF!</definedName>
    <definedName name="______________________________________BSD1" localSheetId="109">#REF!</definedName>
    <definedName name="______________________________________BSD1" localSheetId="110">#REF!</definedName>
    <definedName name="______________________________________BSD1" localSheetId="108">#REF!</definedName>
    <definedName name="______________________________________BSD1" localSheetId="84">#REF!</definedName>
    <definedName name="______________________________________BSD1" localSheetId="81">#REF!</definedName>
    <definedName name="______________________________________BSD1" localSheetId="78">#REF!</definedName>
    <definedName name="______________________________________BSD1">#REF!</definedName>
    <definedName name="______________________________________BSD2" localSheetId="11">#REF!</definedName>
    <definedName name="______________________________________BSD2" localSheetId="12">#REF!</definedName>
    <definedName name="______________________________________BSD2" localSheetId="34">#REF!</definedName>
    <definedName name="______________________________________BSD2" localSheetId="32">#REF!</definedName>
    <definedName name="______________________________________BSD2" localSheetId="38">#REF!</definedName>
    <definedName name="______________________________________BSD2" localSheetId="36">#REF!</definedName>
    <definedName name="______________________________________BSD2" localSheetId="40">#REF!</definedName>
    <definedName name="______________________________________BSD2" localSheetId="42">#REF!</definedName>
    <definedName name="______________________________________BSD2" localSheetId="44">#REF!</definedName>
    <definedName name="______________________________________BSD2" localSheetId="46">#REF!</definedName>
    <definedName name="______________________________________BSD2" localSheetId="48">#REF!</definedName>
    <definedName name="______________________________________BSD2" localSheetId="50">#REF!</definedName>
    <definedName name="______________________________________BSD2" localSheetId="52">#REF!</definedName>
    <definedName name="______________________________________BSD2" localSheetId="54">#REF!</definedName>
    <definedName name="______________________________________BSD2" localSheetId="56">#REF!</definedName>
    <definedName name="______________________________________BSD2" localSheetId="59">#REF!</definedName>
    <definedName name="______________________________________BSD2" localSheetId="60">#REF!</definedName>
    <definedName name="______________________________________BSD2" localSheetId="61">#REF!</definedName>
    <definedName name="______________________________________BSD2" localSheetId="68">#REF!</definedName>
    <definedName name="______________________________________BSD2" localSheetId="69">#REF!</definedName>
    <definedName name="______________________________________BSD2" localSheetId="70">#REF!</definedName>
    <definedName name="______________________________________BSD2" localSheetId="73">#REF!</definedName>
    <definedName name="______________________________________BSD2" localSheetId="87">#REF!</definedName>
    <definedName name="______________________________________BSD2" localSheetId="114">#REF!</definedName>
    <definedName name="______________________________________BSD2" localSheetId="115">#REF!</definedName>
    <definedName name="______________________________________BSD2" localSheetId="113">#REF!</definedName>
    <definedName name="______________________________________BSD2" localSheetId="112">#REF!</definedName>
    <definedName name="______________________________________BSD2" localSheetId="105">#REF!</definedName>
    <definedName name="______________________________________BSD2" localSheetId="107">#REF!</definedName>
    <definedName name="______________________________________BSD2" localSheetId="106">#REF!</definedName>
    <definedName name="______________________________________BSD2" localSheetId="104">#REF!</definedName>
    <definedName name="______________________________________BSD2" localSheetId="111">#REF!</definedName>
    <definedName name="______________________________________BSD2" localSheetId="109">#REF!</definedName>
    <definedName name="______________________________________BSD2" localSheetId="110">#REF!</definedName>
    <definedName name="______________________________________BSD2" localSheetId="108">#REF!</definedName>
    <definedName name="______________________________________BSD2" localSheetId="84">#REF!</definedName>
    <definedName name="______________________________________BSD2" localSheetId="81">#REF!</definedName>
    <definedName name="______________________________________BSD2" localSheetId="78">#REF!</definedName>
    <definedName name="______________________________________BSD2">#REF!</definedName>
    <definedName name="______________________________________dem2" localSheetId="13" hidden="1">{"pl_t&amp;d",#N/A,FALSE,"p&amp;l_t&amp;D_01_02 (2)"}</definedName>
    <definedName name="______________________________________dem2" hidden="1">{"pl_t&amp;d",#N/A,FALSE,"p&amp;l_t&amp;D_01_02 (2)"}</definedName>
    <definedName name="______________________________________dem3" localSheetId="13" hidden="1">{"pl_t&amp;d",#N/A,FALSE,"p&amp;l_t&amp;D_01_02 (2)"}</definedName>
    <definedName name="______________________________________dem3" hidden="1">{"pl_t&amp;d",#N/A,FALSE,"p&amp;l_t&amp;D_01_02 (2)"}</definedName>
    <definedName name="______________________________________G1" localSheetId="11">#REF!</definedName>
    <definedName name="______________________________________G1" localSheetId="12">#REF!</definedName>
    <definedName name="______________________________________G1" localSheetId="34">#REF!</definedName>
    <definedName name="______________________________________G1" localSheetId="32">#REF!</definedName>
    <definedName name="______________________________________G1" localSheetId="38">#REF!</definedName>
    <definedName name="______________________________________G1" localSheetId="36">#REF!</definedName>
    <definedName name="______________________________________G1" localSheetId="40">#REF!</definedName>
    <definedName name="______________________________________G1" localSheetId="42">#REF!</definedName>
    <definedName name="______________________________________G1" localSheetId="44">#REF!</definedName>
    <definedName name="______________________________________G1" localSheetId="46">#REF!</definedName>
    <definedName name="______________________________________G1" localSheetId="48">#REF!</definedName>
    <definedName name="______________________________________G1" localSheetId="50">#REF!</definedName>
    <definedName name="______________________________________G1" localSheetId="52">#REF!</definedName>
    <definedName name="______________________________________G1" localSheetId="54">#REF!</definedName>
    <definedName name="______________________________________G1" localSheetId="56">#REF!</definedName>
    <definedName name="______________________________________G1" localSheetId="59">#REF!</definedName>
    <definedName name="______________________________________G1" localSheetId="60">#REF!</definedName>
    <definedName name="______________________________________G1" localSheetId="61">#REF!</definedName>
    <definedName name="______________________________________G1" localSheetId="68">#REF!</definedName>
    <definedName name="______________________________________G1" localSheetId="69">#REF!</definedName>
    <definedName name="______________________________________G1" localSheetId="70">#REF!</definedName>
    <definedName name="______________________________________G1" localSheetId="73">#REF!</definedName>
    <definedName name="______________________________________G1" localSheetId="87">#REF!</definedName>
    <definedName name="______________________________________G1" localSheetId="114">#REF!</definedName>
    <definedName name="______________________________________G1" localSheetId="115">#REF!</definedName>
    <definedName name="______________________________________G1" localSheetId="113">#REF!</definedName>
    <definedName name="______________________________________G1" localSheetId="112">#REF!</definedName>
    <definedName name="______________________________________G1" localSheetId="105">#REF!</definedName>
    <definedName name="______________________________________G1" localSheetId="107">#REF!</definedName>
    <definedName name="______________________________________G1" localSheetId="106">#REF!</definedName>
    <definedName name="______________________________________G1" localSheetId="104">#REF!</definedName>
    <definedName name="______________________________________G1" localSheetId="111">#REF!</definedName>
    <definedName name="______________________________________G1" localSheetId="109">#REF!</definedName>
    <definedName name="______________________________________G1" localSheetId="110">#REF!</definedName>
    <definedName name="______________________________________G1" localSheetId="108">#REF!</definedName>
    <definedName name="______________________________________G1" localSheetId="84">#REF!</definedName>
    <definedName name="______________________________________G1" localSheetId="81">#REF!</definedName>
    <definedName name="______________________________________G1" localSheetId="78">#REF!</definedName>
    <definedName name="______________________________________G1">#REF!</definedName>
    <definedName name="______________________________________IED1" localSheetId="11">#REF!</definedName>
    <definedName name="______________________________________IED1" localSheetId="12">#REF!</definedName>
    <definedName name="______________________________________IED1" localSheetId="34">#REF!</definedName>
    <definedName name="______________________________________IED1" localSheetId="32">#REF!</definedName>
    <definedName name="______________________________________IED1" localSheetId="38">#REF!</definedName>
    <definedName name="______________________________________IED1" localSheetId="36">#REF!</definedName>
    <definedName name="______________________________________IED1" localSheetId="40">#REF!</definedName>
    <definedName name="______________________________________IED1" localSheetId="42">#REF!</definedName>
    <definedName name="______________________________________IED1" localSheetId="44">#REF!</definedName>
    <definedName name="______________________________________IED1" localSheetId="46">#REF!</definedName>
    <definedName name="______________________________________IED1" localSheetId="48">#REF!</definedName>
    <definedName name="______________________________________IED1" localSheetId="50">#REF!</definedName>
    <definedName name="______________________________________IED1" localSheetId="52">#REF!</definedName>
    <definedName name="______________________________________IED1" localSheetId="54">#REF!</definedName>
    <definedName name="______________________________________IED1" localSheetId="56">#REF!</definedName>
    <definedName name="______________________________________IED1" localSheetId="59">#REF!</definedName>
    <definedName name="______________________________________IED1" localSheetId="60">#REF!</definedName>
    <definedName name="______________________________________IED1" localSheetId="61">#REF!</definedName>
    <definedName name="______________________________________IED1" localSheetId="68">#REF!</definedName>
    <definedName name="______________________________________IED1" localSheetId="69">#REF!</definedName>
    <definedName name="______________________________________IED1" localSheetId="70">#REF!</definedName>
    <definedName name="______________________________________IED1" localSheetId="73">#REF!</definedName>
    <definedName name="______________________________________IED1" localSheetId="87">#REF!</definedName>
    <definedName name="______________________________________IED1" localSheetId="114">#REF!</definedName>
    <definedName name="______________________________________IED1" localSheetId="115">#REF!</definedName>
    <definedName name="______________________________________IED1" localSheetId="113">#REF!</definedName>
    <definedName name="______________________________________IED1" localSheetId="112">#REF!</definedName>
    <definedName name="______________________________________IED1" localSheetId="105">#REF!</definedName>
    <definedName name="______________________________________IED1" localSheetId="107">#REF!</definedName>
    <definedName name="______________________________________IED1" localSheetId="106">#REF!</definedName>
    <definedName name="______________________________________IED1" localSheetId="104">#REF!</definedName>
    <definedName name="______________________________________IED1" localSheetId="111">#REF!</definedName>
    <definedName name="______________________________________IED1" localSheetId="109">#REF!</definedName>
    <definedName name="______________________________________IED1" localSheetId="110">#REF!</definedName>
    <definedName name="______________________________________IED1" localSheetId="108">#REF!</definedName>
    <definedName name="______________________________________IED1" localSheetId="84">#REF!</definedName>
    <definedName name="______________________________________IED1" localSheetId="81">#REF!</definedName>
    <definedName name="______________________________________IED1" localSheetId="78">#REF!</definedName>
    <definedName name="______________________________________IED1">#REF!</definedName>
    <definedName name="______________________________________IED2" localSheetId="11">#REF!</definedName>
    <definedName name="______________________________________IED2" localSheetId="12">#REF!</definedName>
    <definedName name="______________________________________IED2" localSheetId="34">#REF!</definedName>
    <definedName name="______________________________________IED2" localSheetId="32">#REF!</definedName>
    <definedName name="______________________________________IED2" localSheetId="38">#REF!</definedName>
    <definedName name="______________________________________IED2" localSheetId="36">#REF!</definedName>
    <definedName name="______________________________________IED2" localSheetId="40">#REF!</definedName>
    <definedName name="______________________________________IED2" localSheetId="42">#REF!</definedName>
    <definedName name="______________________________________IED2" localSheetId="44">#REF!</definedName>
    <definedName name="______________________________________IED2" localSheetId="46">#REF!</definedName>
    <definedName name="______________________________________IED2" localSheetId="48">#REF!</definedName>
    <definedName name="______________________________________IED2" localSheetId="50">#REF!</definedName>
    <definedName name="______________________________________IED2" localSheetId="52">#REF!</definedName>
    <definedName name="______________________________________IED2" localSheetId="54">#REF!</definedName>
    <definedName name="______________________________________IED2" localSheetId="56">#REF!</definedName>
    <definedName name="______________________________________IED2" localSheetId="59">#REF!</definedName>
    <definedName name="______________________________________IED2" localSheetId="60">#REF!</definedName>
    <definedName name="______________________________________IED2" localSheetId="61">#REF!</definedName>
    <definedName name="______________________________________IED2" localSheetId="68">#REF!</definedName>
    <definedName name="______________________________________IED2" localSheetId="69">#REF!</definedName>
    <definedName name="______________________________________IED2" localSheetId="70">#REF!</definedName>
    <definedName name="______________________________________IED2" localSheetId="73">#REF!</definedName>
    <definedName name="______________________________________IED2" localSheetId="87">#REF!</definedName>
    <definedName name="______________________________________IED2" localSheetId="114">#REF!</definedName>
    <definedName name="______________________________________IED2" localSheetId="115">#REF!</definedName>
    <definedName name="______________________________________IED2" localSheetId="113">#REF!</definedName>
    <definedName name="______________________________________IED2" localSheetId="112">#REF!</definedName>
    <definedName name="______________________________________IED2" localSheetId="105">#REF!</definedName>
    <definedName name="______________________________________IED2" localSheetId="107">#REF!</definedName>
    <definedName name="______________________________________IED2" localSheetId="106">#REF!</definedName>
    <definedName name="______________________________________IED2" localSheetId="104">#REF!</definedName>
    <definedName name="______________________________________IED2" localSheetId="111">#REF!</definedName>
    <definedName name="______________________________________IED2" localSheetId="109">#REF!</definedName>
    <definedName name="______________________________________IED2" localSheetId="110">#REF!</definedName>
    <definedName name="______________________________________IED2" localSheetId="108">#REF!</definedName>
    <definedName name="______________________________________IED2" localSheetId="84">#REF!</definedName>
    <definedName name="______________________________________IED2" localSheetId="81">#REF!</definedName>
    <definedName name="______________________________________IED2" localSheetId="78">#REF!</definedName>
    <definedName name="______________________________________IED2">#REF!</definedName>
    <definedName name="______________________________________j3" localSheetId="13" hidden="1">{"pl_t&amp;d",#N/A,FALSE,"p&amp;l_t&amp;D_01_02 (2)"}</definedName>
    <definedName name="______________________________________j3" hidden="1">{"pl_t&amp;d",#N/A,FALSE,"p&amp;l_t&amp;D_01_02 (2)"}</definedName>
    <definedName name="______________________________________j4" localSheetId="13" hidden="1">{"pl_t&amp;d",#N/A,FALSE,"p&amp;l_t&amp;D_01_02 (2)"}</definedName>
    <definedName name="______________________________________j4" hidden="1">{"pl_t&amp;d",#N/A,FALSE,"p&amp;l_t&amp;D_01_02 (2)"}</definedName>
    <definedName name="______________________________________j5" localSheetId="13" hidden="1">{"pl_t&amp;d",#N/A,FALSE,"p&amp;l_t&amp;D_01_02 (2)"}</definedName>
    <definedName name="______________________________________j5" hidden="1">{"pl_t&amp;d",#N/A,FALSE,"p&amp;l_t&amp;D_01_02 (2)"}</definedName>
    <definedName name="______________________________________k1" localSheetId="13" hidden="1">{"pl_t&amp;d",#N/A,FALSE,"p&amp;l_t&amp;D_01_02 (2)"}</definedName>
    <definedName name="______________________________________k1" hidden="1">{"pl_t&amp;d",#N/A,FALSE,"p&amp;l_t&amp;D_01_02 (2)"}</definedName>
    <definedName name="______________________________________LR1" localSheetId="11">#REF!</definedName>
    <definedName name="______________________________________LR1" localSheetId="12">#REF!</definedName>
    <definedName name="______________________________________LR1" localSheetId="34">#REF!</definedName>
    <definedName name="______________________________________LR1" localSheetId="32">#REF!</definedName>
    <definedName name="______________________________________LR1" localSheetId="38">#REF!</definedName>
    <definedName name="______________________________________LR1" localSheetId="36">#REF!</definedName>
    <definedName name="______________________________________LR1" localSheetId="40">#REF!</definedName>
    <definedName name="______________________________________LR1" localSheetId="42">#REF!</definedName>
    <definedName name="______________________________________LR1" localSheetId="44">#REF!</definedName>
    <definedName name="______________________________________LR1" localSheetId="46">#REF!</definedName>
    <definedName name="______________________________________LR1" localSheetId="48">#REF!</definedName>
    <definedName name="______________________________________LR1" localSheetId="50">#REF!</definedName>
    <definedName name="______________________________________LR1" localSheetId="52">#REF!</definedName>
    <definedName name="______________________________________LR1" localSheetId="54">#REF!</definedName>
    <definedName name="______________________________________LR1" localSheetId="56">#REF!</definedName>
    <definedName name="______________________________________LR1" localSheetId="59">#REF!</definedName>
    <definedName name="______________________________________LR1" localSheetId="60">#REF!</definedName>
    <definedName name="______________________________________LR1" localSheetId="61">#REF!</definedName>
    <definedName name="______________________________________LR1" localSheetId="68">#REF!</definedName>
    <definedName name="______________________________________LR1" localSheetId="69">#REF!</definedName>
    <definedName name="______________________________________LR1" localSheetId="70">#REF!</definedName>
    <definedName name="______________________________________LR1" localSheetId="73">#REF!</definedName>
    <definedName name="______________________________________LR1" localSheetId="87">#REF!</definedName>
    <definedName name="______________________________________LR1" localSheetId="114">#REF!</definedName>
    <definedName name="______________________________________LR1" localSheetId="115">#REF!</definedName>
    <definedName name="______________________________________LR1" localSheetId="113">#REF!</definedName>
    <definedName name="______________________________________LR1" localSheetId="112">#REF!</definedName>
    <definedName name="______________________________________LR1" localSheetId="105">#REF!</definedName>
    <definedName name="______________________________________LR1" localSheetId="107">#REF!</definedName>
    <definedName name="______________________________________LR1" localSheetId="106">#REF!</definedName>
    <definedName name="______________________________________LR1" localSheetId="104">#REF!</definedName>
    <definedName name="______________________________________LR1" localSheetId="111">#REF!</definedName>
    <definedName name="______________________________________LR1" localSheetId="109">#REF!</definedName>
    <definedName name="______________________________________LR1" localSheetId="110">#REF!</definedName>
    <definedName name="______________________________________LR1" localSheetId="108">#REF!</definedName>
    <definedName name="______________________________________LR1" localSheetId="84">#REF!</definedName>
    <definedName name="______________________________________LR1" localSheetId="81">#REF!</definedName>
    <definedName name="______________________________________LR1" localSheetId="78">#REF!</definedName>
    <definedName name="______________________________________LR1">#REF!</definedName>
    <definedName name="______________________________________LR2" localSheetId="11">#REF!</definedName>
    <definedName name="______________________________________LR2" localSheetId="12">#REF!</definedName>
    <definedName name="______________________________________LR2" localSheetId="34">#REF!</definedName>
    <definedName name="______________________________________LR2" localSheetId="32">#REF!</definedName>
    <definedName name="______________________________________LR2" localSheetId="38">#REF!</definedName>
    <definedName name="______________________________________LR2" localSheetId="36">#REF!</definedName>
    <definedName name="______________________________________LR2" localSheetId="40">#REF!</definedName>
    <definedName name="______________________________________LR2" localSheetId="42">#REF!</definedName>
    <definedName name="______________________________________LR2" localSheetId="44">#REF!</definedName>
    <definedName name="______________________________________LR2" localSheetId="46">#REF!</definedName>
    <definedName name="______________________________________LR2" localSheetId="48">#REF!</definedName>
    <definedName name="______________________________________LR2" localSheetId="50">#REF!</definedName>
    <definedName name="______________________________________LR2" localSheetId="52">#REF!</definedName>
    <definedName name="______________________________________LR2" localSheetId="54">#REF!</definedName>
    <definedName name="______________________________________LR2" localSheetId="56">#REF!</definedName>
    <definedName name="______________________________________LR2" localSheetId="59">#REF!</definedName>
    <definedName name="______________________________________LR2" localSheetId="60">#REF!</definedName>
    <definedName name="______________________________________LR2" localSheetId="61">#REF!</definedName>
    <definedName name="______________________________________LR2" localSheetId="68">#REF!</definedName>
    <definedName name="______________________________________LR2" localSheetId="69">#REF!</definedName>
    <definedName name="______________________________________LR2" localSheetId="70">#REF!</definedName>
    <definedName name="______________________________________LR2" localSheetId="73">#REF!</definedName>
    <definedName name="______________________________________LR2" localSheetId="87">#REF!</definedName>
    <definedName name="______________________________________LR2" localSheetId="114">#REF!</definedName>
    <definedName name="______________________________________LR2" localSheetId="115">#REF!</definedName>
    <definedName name="______________________________________LR2" localSheetId="113">#REF!</definedName>
    <definedName name="______________________________________LR2" localSheetId="112">#REF!</definedName>
    <definedName name="______________________________________LR2" localSheetId="105">#REF!</definedName>
    <definedName name="______________________________________LR2" localSheetId="107">#REF!</definedName>
    <definedName name="______________________________________LR2" localSheetId="106">#REF!</definedName>
    <definedName name="______________________________________LR2" localSheetId="104">#REF!</definedName>
    <definedName name="______________________________________LR2" localSheetId="111">#REF!</definedName>
    <definedName name="______________________________________LR2" localSheetId="109">#REF!</definedName>
    <definedName name="______________________________________LR2" localSheetId="110">#REF!</definedName>
    <definedName name="______________________________________LR2" localSheetId="108">#REF!</definedName>
    <definedName name="______________________________________LR2" localSheetId="84">#REF!</definedName>
    <definedName name="______________________________________LR2" localSheetId="81">#REF!</definedName>
    <definedName name="______________________________________LR2" localSheetId="78">#REF!</definedName>
    <definedName name="______________________________________LR2">#REF!</definedName>
    <definedName name="______________________________________no1" localSheetId="13" hidden="1">{"pl_t&amp;d",#N/A,FALSE,"p&amp;l_t&amp;D_01_02 (2)"}</definedName>
    <definedName name="______________________________________no1" hidden="1">{"pl_t&amp;d",#N/A,FALSE,"p&amp;l_t&amp;D_01_02 (2)"}</definedName>
    <definedName name="______________________________________not1" localSheetId="13" hidden="1">{"pl_t&amp;d",#N/A,FALSE,"p&amp;l_t&amp;D_01_02 (2)"}</definedName>
    <definedName name="______________________________________not1" hidden="1">{"pl_t&amp;d",#N/A,FALSE,"p&amp;l_t&amp;D_01_02 (2)"}</definedName>
    <definedName name="______________________________________p1" localSheetId="13" hidden="1">{"pl_t&amp;d",#N/A,FALSE,"p&amp;l_t&amp;D_01_02 (2)"}</definedName>
    <definedName name="______________________________________p1" hidden="1">{"pl_t&amp;d",#N/A,FALSE,"p&amp;l_t&amp;D_01_02 (2)"}</definedName>
    <definedName name="______________________________________p2" localSheetId="13" hidden="1">{"pl_td_01_02",#N/A,FALSE,"p&amp;l_t&amp;D_01_02 (2)"}</definedName>
    <definedName name="______________________________________p2" hidden="1">{"pl_td_01_02",#N/A,FALSE,"p&amp;l_t&amp;D_01_02 (2)"}</definedName>
    <definedName name="______________________________________p3" localSheetId="13" hidden="1">{"pl_t&amp;d",#N/A,FALSE,"p&amp;l_t&amp;D_01_02 (2)"}</definedName>
    <definedName name="______________________________________p3" hidden="1">{"pl_t&amp;d",#N/A,FALSE,"p&amp;l_t&amp;D_01_02 (2)"}</definedName>
    <definedName name="______________________________________p4" localSheetId="13" hidden="1">{"pl_t&amp;d",#N/A,FALSE,"p&amp;l_t&amp;D_01_02 (2)"}</definedName>
    <definedName name="______________________________________p4" hidden="1">{"pl_t&amp;d",#N/A,FALSE,"p&amp;l_t&amp;D_01_02 (2)"}</definedName>
    <definedName name="______________________________________q2" localSheetId="13" hidden="1">{"pl_t&amp;d",#N/A,FALSE,"p&amp;l_t&amp;D_01_02 (2)"}</definedName>
    <definedName name="______________________________________q2" hidden="1">{"pl_t&amp;d",#N/A,FALSE,"p&amp;l_t&amp;D_01_02 (2)"}</definedName>
    <definedName name="______________________________________q3" localSheetId="13" hidden="1">{"pl_t&amp;d",#N/A,FALSE,"p&amp;l_t&amp;D_01_02 (2)"}</definedName>
    <definedName name="______________________________________q3" hidden="1">{"pl_t&amp;d",#N/A,FALSE,"p&amp;l_t&amp;D_01_02 (2)"}</definedName>
    <definedName name="______________________________________s1" localSheetId="13" hidden="1">{"pl_t&amp;d",#N/A,FALSE,"p&amp;l_t&amp;D_01_02 (2)"}</definedName>
    <definedName name="______________________________________s1" hidden="1">{"pl_t&amp;d",#N/A,FALSE,"p&amp;l_t&amp;D_01_02 (2)"}</definedName>
    <definedName name="______________________________________s2" localSheetId="13" hidden="1">{"pl_t&amp;d",#N/A,FALSE,"p&amp;l_t&amp;D_01_02 (2)"}</definedName>
    <definedName name="______________________________________s2" hidden="1">{"pl_t&amp;d",#N/A,FALSE,"p&amp;l_t&amp;D_01_02 (2)"}</definedName>
    <definedName name="______________________________________ss1" localSheetId="13" hidden="1">{"pl_t&amp;d",#N/A,FALSE,"p&amp;l_t&amp;D_01_02 (2)"}</definedName>
    <definedName name="______________________________________ss1" hidden="1">{"pl_t&amp;d",#N/A,FALSE,"p&amp;l_t&amp;D_01_02 (2)"}</definedName>
    <definedName name="_____________________________________A1000000" localSheetId="11">#REF!</definedName>
    <definedName name="_____________________________________A1000000" localSheetId="12">#REF!</definedName>
    <definedName name="_____________________________________A1000000" localSheetId="34">#REF!</definedName>
    <definedName name="_____________________________________A1000000" localSheetId="32">#REF!</definedName>
    <definedName name="_____________________________________A1000000" localSheetId="38">#REF!</definedName>
    <definedName name="_____________________________________A1000000" localSheetId="36">#REF!</definedName>
    <definedName name="_____________________________________A1000000" localSheetId="40">#REF!</definedName>
    <definedName name="_____________________________________A1000000" localSheetId="42">#REF!</definedName>
    <definedName name="_____________________________________A1000000" localSheetId="44">#REF!</definedName>
    <definedName name="_____________________________________A1000000" localSheetId="46">#REF!</definedName>
    <definedName name="_____________________________________A1000000" localSheetId="48">#REF!</definedName>
    <definedName name="_____________________________________A1000000" localSheetId="50">#REF!</definedName>
    <definedName name="_____________________________________A1000000" localSheetId="52">#REF!</definedName>
    <definedName name="_____________________________________A1000000" localSheetId="54">#REF!</definedName>
    <definedName name="_____________________________________A1000000" localSheetId="56">#REF!</definedName>
    <definedName name="_____________________________________A1000000" localSheetId="59">#REF!</definedName>
    <definedName name="_____________________________________A1000000" localSheetId="60">#REF!</definedName>
    <definedName name="_____________________________________A1000000" localSheetId="61">#REF!</definedName>
    <definedName name="_____________________________________A1000000" localSheetId="68">#REF!</definedName>
    <definedName name="_____________________________________A1000000" localSheetId="69">#REF!</definedName>
    <definedName name="_____________________________________A1000000" localSheetId="70">#REF!</definedName>
    <definedName name="_____________________________________A1000000" localSheetId="73">#REF!</definedName>
    <definedName name="_____________________________________A1000000" localSheetId="87">#REF!</definedName>
    <definedName name="_____________________________________A1000000" localSheetId="114">#REF!</definedName>
    <definedName name="_____________________________________A1000000" localSheetId="115">#REF!</definedName>
    <definedName name="_____________________________________A1000000" localSheetId="113">#REF!</definedName>
    <definedName name="_____________________________________A1000000" localSheetId="112">#REF!</definedName>
    <definedName name="_____________________________________A1000000" localSheetId="105">#REF!</definedName>
    <definedName name="_____________________________________A1000000" localSheetId="107">#REF!</definedName>
    <definedName name="_____________________________________A1000000" localSheetId="106">#REF!</definedName>
    <definedName name="_____________________________________A1000000" localSheetId="104">#REF!</definedName>
    <definedName name="_____________________________________A1000000" localSheetId="111">#REF!</definedName>
    <definedName name="_____________________________________A1000000" localSheetId="109">#REF!</definedName>
    <definedName name="_____________________________________A1000000" localSheetId="110">#REF!</definedName>
    <definedName name="_____________________________________A1000000" localSheetId="108">#REF!</definedName>
    <definedName name="_____________________________________A1000000" localSheetId="84">#REF!</definedName>
    <definedName name="_____________________________________A1000000" localSheetId="81">#REF!</definedName>
    <definedName name="_____________________________________A1000000" localSheetId="78">#REF!</definedName>
    <definedName name="_____________________________________A1000000">#REF!</definedName>
    <definedName name="__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__B1" hidden="1">{"pl_t&amp;d",#N/A,FALSE,"p&amp;l_t&amp;D_01_02 (2)"}</definedName>
    <definedName name="_____________________________________BSD1" localSheetId="11">#REF!</definedName>
    <definedName name="_____________________________________BSD1" localSheetId="12">#REF!</definedName>
    <definedName name="_____________________________________BSD1" localSheetId="34">#REF!</definedName>
    <definedName name="_____________________________________BSD1" localSheetId="32">#REF!</definedName>
    <definedName name="_____________________________________BSD1" localSheetId="38">#REF!</definedName>
    <definedName name="_____________________________________BSD1" localSheetId="36">#REF!</definedName>
    <definedName name="_____________________________________BSD1" localSheetId="40">#REF!</definedName>
    <definedName name="_____________________________________BSD1" localSheetId="42">#REF!</definedName>
    <definedName name="_____________________________________BSD1" localSheetId="44">#REF!</definedName>
    <definedName name="_____________________________________BSD1" localSheetId="46">#REF!</definedName>
    <definedName name="_____________________________________BSD1" localSheetId="48">#REF!</definedName>
    <definedName name="_____________________________________BSD1" localSheetId="50">#REF!</definedName>
    <definedName name="_____________________________________BSD1" localSheetId="52">#REF!</definedName>
    <definedName name="_____________________________________BSD1" localSheetId="54">#REF!</definedName>
    <definedName name="_____________________________________BSD1" localSheetId="56">#REF!</definedName>
    <definedName name="_____________________________________BSD1" localSheetId="59">#REF!</definedName>
    <definedName name="_____________________________________BSD1" localSheetId="60">#REF!</definedName>
    <definedName name="_____________________________________BSD1" localSheetId="61">#REF!</definedName>
    <definedName name="_____________________________________BSD1" localSheetId="68">#REF!</definedName>
    <definedName name="_____________________________________BSD1" localSheetId="69">#REF!</definedName>
    <definedName name="_____________________________________BSD1" localSheetId="70">#REF!</definedName>
    <definedName name="_____________________________________BSD1" localSheetId="73">#REF!</definedName>
    <definedName name="_____________________________________BSD1" localSheetId="87">#REF!</definedName>
    <definedName name="_____________________________________BSD1" localSheetId="114">#REF!</definedName>
    <definedName name="_____________________________________BSD1" localSheetId="115">#REF!</definedName>
    <definedName name="_____________________________________BSD1" localSheetId="113">#REF!</definedName>
    <definedName name="_____________________________________BSD1" localSheetId="112">#REF!</definedName>
    <definedName name="_____________________________________BSD1" localSheetId="105">#REF!</definedName>
    <definedName name="_____________________________________BSD1" localSheetId="107">#REF!</definedName>
    <definedName name="_____________________________________BSD1" localSheetId="106">#REF!</definedName>
    <definedName name="_____________________________________BSD1" localSheetId="104">#REF!</definedName>
    <definedName name="_____________________________________BSD1" localSheetId="111">#REF!</definedName>
    <definedName name="_____________________________________BSD1" localSheetId="109">#REF!</definedName>
    <definedName name="_____________________________________BSD1" localSheetId="110">#REF!</definedName>
    <definedName name="_____________________________________BSD1" localSheetId="108">#REF!</definedName>
    <definedName name="_____________________________________BSD1" localSheetId="84">#REF!</definedName>
    <definedName name="_____________________________________BSD1" localSheetId="81">#REF!</definedName>
    <definedName name="_____________________________________BSD1" localSheetId="78">#REF!</definedName>
    <definedName name="_____________________________________BSD1">#REF!</definedName>
    <definedName name="_____________________________________BSD2" localSheetId="11">#REF!</definedName>
    <definedName name="_____________________________________BSD2" localSheetId="12">#REF!</definedName>
    <definedName name="_____________________________________BSD2" localSheetId="34">#REF!</definedName>
    <definedName name="_____________________________________BSD2" localSheetId="32">#REF!</definedName>
    <definedName name="_____________________________________BSD2" localSheetId="38">#REF!</definedName>
    <definedName name="_____________________________________BSD2" localSheetId="36">#REF!</definedName>
    <definedName name="_____________________________________BSD2" localSheetId="40">#REF!</definedName>
    <definedName name="_____________________________________BSD2" localSheetId="42">#REF!</definedName>
    <definedName name="_____________________________________BSD2" localSheetId="44">#REF!</definedName>
    <definedName name="_____________________________________BSD2" localSheetId="46">#REF!</definedName>
    <definedName name="_____________________________________BSD2" localSheetId="48">#REF!</definedName>
    <definedName name="_____________________________________BSD2" localSheetId="50">#REF!</definedName>
    <definedName name="_____________________________________BSD2" localSheetId="52">#REF!</definedName>
    <definedName name="_____________________________________BSD2" localSheetId="54">#REF!</definedName>
    <definedName name="_____________________________________BSD2" localSheetId="56">#REF!</definedName>
    <definedName name="_____________________________________BSD2" localSheetId="59">#REF!</definedName>
    <definedName name="_____________________________________BSD2" localSheetId="60">#REF!</definedName>
    <definedName name="_____________________________________BSD2" localSheetId="61">#REF!</definedName>
    <definedName name="_____________________________________BSD2" localSheetId="68">#REF!</definedName>
    <definedName name="_____________________________________BSD2" localSheetId="69">#REF!</definedName>
    <definedName name="_____________________________________BSD2" localSheetId="70">#REF!</definedName>
    <definedName name="_____________________________________BSD2" localSheetId="73">#REF!</definedName>
    <definedName name="_____________________________________BSD2" localSheetId="87">#REF!</definedName>
    <definedName name="_____________________________________BSD2" localSheetId="114">#REF!</definedName>
    <definedName name="_____________________________________BSD2" localSheetId="115">#REF!</definedName>
    <definedName name="_____________________________________BSD2" localSheetId="113">#REF!</definedName>
    <definedName name="_____________________________________BSD2" localSheetId="112">#REF!</definedName>
    <definedName name="_____________________________________BSD2" localSheetId="105">#REF!</definedName>
    <definedName name="_____________________________________BSD2" localSheetId="107">#REF!</definedName>
    <definedName name="_____________________________________BSD2" localSheetId="106">#REF!</definedName>
    <definedName name="_____________________________________BSD2" localSheetId="104">#REF!</definedName>
    <definedName name="_____________________________________BSD2" localSheetId="111">#REF!</definedName>
    <definedName name="_____________________________________BSD2" localSheetId="109">#REF!</definedName>
    <definedName name="_____________________________________BSD2" localSheetId="110">#REF!</definedName>
    <definedName name="_____________________________________BSD2" localSheetId="108">#REF!</definedName>
    <definedName name="_____________________________________BSD2" localSheetId="84">#REF!</definedName>
    <definedName name="_____________________________________BSD2" localSheetId="81">#REF!</definedName>
    <definedName name="_____________________________________BSD2" localSheetId="78">#REF!</definedName>
    <definedName name="_____________________________________BSD2">#REF!</definedName>
    <definedName name="_____________________________________dem2" hidden="1">{"pl_t&amp;d",#N/A,FALSE,"p&amp;l_t&amp;D_01_02 (2)"}</definedName>
    <definedName name="_____________________________________dem3" localSheetId="13" hidden="1">{"pl_t&amp;d",#N/A,FALSE,"p&amp;l_t&amp;D_01_02 (2)"}</definedName>
    <definedName name="_____________________________________dem3" hidden="1">{"pl_t&amp;d",#N/A,FALSE,"p&amp;l_t&amp;D_01_02 (2)"}</definedName>
    <definedName name="_____________________________________G1" localSheetId="11">#REF!</definedName>
    <definedName name="_____________________________________G1" localSheetId="12">#REF!</definedName>
    <definedName name="_____________________________________G1" localSheetId="34">#REF!</definedName>
    <definedName name="_____________________________________G1" localSheetId="32">#REF!</definedName>
    <definedName name="_____________________________________G1" localSheetId="38">#REF!</definedName>
    <definedName name="_____________________________________G1" localSheetId="36">#REF!</definedName>
    <definedName name="_____________________________________G1" localSheetId="40">#REF!</definedName>
    <definedName name="_____________________________________G1" localSheetId="42">#REF!</definedName>
    <definedName name="_____________________________________G1" localSheetId="44">#REF!</definedName>
    <definedName name="_____________________________________G1" localSheetId="46">#REF!</definedName>
    <definedName name="_____________________________________G1" localSheetId="48">#REF!</definedName>
    <definedName name="_____________________________________G1" localSheetId="50">#REF!</definedName>
    <definedName name="_____________________________________G1" localSheetId="52">#REF!</definedName>
    <definedName name="_____________________________________G1" localSheetId="54">#REF!</definedName>
    <definedName name="_____________________________________G1" localSheetId="56">#REF!</definedName>
    <definedName name="_____________________________________G1" localSheetId="59">#REF!</definedName>
    <definedName name="_____________________________________G1" localSheetId="60">#REF!</definedName>
    <definedName name="_____________________________________G1" localSheetId="61">#REF!</definedName>
    <definedName name="_____________________________________G1" localSheetId="68">#REF!</definedName>
    <definedName name="_____________________________________G1" localSheetId="69">#REF!</definedName>
    <definedName name="_____________________________________G1" localSheetId="70">#REF!</definedName>
    <definedName name="_____________________________________G1" localSheetId="73">#REF!</definedName>
    <definedName name="_____________________________________G1" localSheetId="87">#REF!</definedName>
    <definedName name="_____________________________________G1" localSheetId="114">#REF!</definedName>
    <definedName name="_____________________________________G1" localSheetId="115">#REF!</definedName>
    <definedName name="_____________________________________G1" localSheetId="113">#REF!</definedName>
    <definedName name="_____________________________________G1" localSheetId="112">#REF!</definedName>
    <definedName name="_____________________________________G1" localSheetId="105">#REF!</definedName>
    <definedName name="_____________________________________G1" localSheetId="107">#REF!</definedName>
    <definedName name="_____________________________________G1" localSheetId="106">#REF!</definedName>
    <definedName name="_____________________________________G1" localSheetId="104">#REF!</definedName>
    <definedName name="_____________________________________G1" localSheetId="111">#REF!</definedName>
    <definedName name="_____________________________________G1" localSheetId="109">#REF!</definedName>
    <definedName name="_____________________________________G1" localSheetId="110">#REF!</definedName>
    <definedName name="_____________________________________G1" localSheetId="108">#REF!</definedName>
    <definedName name="_____________________________________G1" localSheetId="84">#REF!</definedName>
    <definedName name="_____________________________________G1" localSheetId="81">#REF!</definedName>
    <definedName name="_____________________________________G1" localSheetId="78">#REF!</definedName>
    <definedName name="_____________________________________G1">#REF!</definedName>
    <definedName name="_____________________________________IED1" localSheetId="11">#REF!</definedName>
    <definedName name="_____________________________________IED1" localSheetId="12">#REF!</definedName>
    <definedName name="_____________________________________IED1" localSheetId="34">#REF!</definedName>
    <definedName name="_____________________________________IED1" localSheetId="32">#REF!</definedName>
    <definedName name="_____________________________________IED1" localSheetId="38">#REF!</definedName>
    <definedName name="_____________________________________IED1" localSheetId="36">#REF!</definedName>
    <definedName name="_____________________________________IED1" localSheetId="40">#REF!</definedName>
    <definedName name="_____________________________________IED1" localSheetId="42">#REF!</definedName>
    <definedName name="_____________________________________IED1" localSheetId="44">#REF!</definedName>
    <definedName name="_____________________________________IED1" localSheetId="46">#REF!</definedName>
    <definedName name="_____________________________________IED1" localSheetId="48">#REF!</definedName>
    <definedName name="_____________________________________IED1" localSheetId="50">#REF!</definedName>
    <definedName name="_____________________________________IED1" localSheetId="52">#REF!</definedName>
    <definedName name="_____________________________________IED1" localSheetId="54">#REF!</definedName>
    <definedName name="_____________________________________IED1" localSheetId="56">#REF!</definedName>
    <definedName name="_____________________________________IED1" localSheetId="59">#REF!</definedName>
    <definedName name="_____________________________________IED1" localSheetId="60">#REF!</definedName>
    <definedName name="_____________________________________IED1" localSheetId="61">#REF!</definedName>
    <definedName name="_____________________________________IED1" localSheetId="68">#REF!</definedName>
    <definedName name="_____________________________________IED1" localSheetId="69">#REF!</definedName>
    <definedName name="_____________________________________IED1" localSheetId="70">#REF!</definedName>
    <definedName name="_____________________________________IED1" localSheetId="73">#REF!</definedName>
    <definedName name="_____________________________________IED1" localSheetId="87">#REF!</definedName>
    <definedName name="_____________________________________IED1" localSheetId="114">#REF!</definedName>
    <definedName name="_____________________________________IED1" localSheetId="115">#REF!</definedName>
    <definedName name="_____________________________________IED1" localSheetId="113">#REF!</definedName>
    <definedName name="_____________________________________IED1" localSheetId="112">#REF!</definedName>
    <definedName name="_____________________________________IED1" localSheetId="105">#REF!</definedName>
    <definedName name="_____________________________________IED1" localSheetId="107">#REF!</definedName>
    <definedName name="_____________________________________IED1" localSheetId="106">#REF!</definedName>
    <definedName name="_____________________________________IED1" localSheetId="104">#REF!</definedName>
    <definedName name="_____________________________________IED1" localSheetId="111">#REF!</definedName>
    <definedName name="_____________________________________IED1" localSheetId="109">#REF!</definedName>
    <definedName name="_____________________________________IED1" localSheetId="110">#REF!</definedName>
    <definedName name="_____________________________________IED1" localSheetId="108">#REF!</definedName>
    <definedName name="_____________________________________IED1" localSheetId="84">#REF!</definedName>
    <definedName name="_____________________________________IED1" localSheetId="81">#REF!</definedName>
    <definedName name="_____________________________________IED1" localSheetId="78">#REF!</definedName>
    <definedName name="_____________________________________IED1">#REF!</definedName>
    <definedName name="_____________________________________IED2" localSheetId="11">#REF!</definedName>
    <definedName name="_____________________________________IED2" localSheetId="12">#REF!</definedName>
    <definedName name="_____________________________________IED2" localSheetId="34">#REF!</definedName>
    <definedName name="_____________________________________IED2" localSheetId="32">#REF!</definedName>
    <definedName name="_____________________________________IED2" localSheetId="38">#REF!</definedName>
    <definedName name="_____________________________________IED2" localSheetId="36">#REF!</definedName>
    <definedName name="_____________________________________IED2" localSheetId="40">#REF!</definedName>
    <definedName name="_____________________________________IED2" localSheetId="42">#REF!</definedName>
    <definedName name="_____________________________________IED2" localSheetId="44">#REF!</definedName>
    <definedName name="_____________________________________IED2" localSheetId="46">#REF!</definedName>
    <definedName name="_____________________________________IED2" localSheetId="48">#REF!</definedName>
    <definedName name="_____________________________________IED2" localSheetId="50">#REF!</definedName>
    <definedName name="_____________________________________IED2" localSheetId="52">#REF!</definedName>
    <definedName name="_____________________________________IED2" localSheetId="54">#REF!</definedName>
    <definedName name="_____________________________________IED2" localSheetId="56">#REF!</definedName>
    <definedName name="_____________________________________IED2" localSheetId="59">#REF!</definedName>
    <definedName name="_____________________________________IED2" localSheetId="60">#REF!</definedName>
    <definedName name="_____________________________________IED2" localSheetId="61">#REF!</definedName>
    <definedName name="_____________________________________IED2" localSheetId="68">#REF!</definedName>
    <definedName name="_____________________________________IED2" localSheetId="69">#REF!</definedName>
    <definedName name="_____________________________________IED2" localSheetId="70">#REF!</definedName>
    <definedName name="_____________________________________IED2" localSheetId="73">#REF!</definedName>
    <definedName name="_____________________________________IED2" localSheetId="87">#REF!</definedName>
    <definedName name="_____________________________________IED2" localSheetId="114">#REF!</definedName>
    <definedName name="_____________________________________IED2" localSheetId="115">#REF!</definedName>
    <definedName name="_____________________________________IED2" localSheetId="113">#REF!</definedName>
    <definedName name="_____________________________________IED2" localSheetId="112">#REF!</definedName>
    <definedName name="_____________________________________IED2" localSheetId="105">#REF!</definedName>
    <definedName name="_____________________________________IED2" localSheetId="107">#REF!</definedName>
    <definedName name="_____________________________________IED2" localSheetId="106">#REF!</definedName>
    <definedName name="_____________________________________IED2" localSheetId="104">#REF!</definedName>
    <definedName name="_____________________________________IED2" localSheetId="111">#REF!</definedName>
    <definedName name="_____________________________________IED2" localSheetId="109">#REF!</definedName>
    <definedName name="_____________________________________IED2" localSheetId="110">#REF!</definedName>
    <definedName name="_____________________________________IED2" localSheetId="108">#REF!</definedName>
    <definedName name="_____________________________________IED2" localSheetId="84">#REF!</definedName>
    <definedName name="_____________________________________IED2" localSheetId="81">#REF!</definedName>
    <definedName name="_____________________________________IED2" localSheetId="78">#REF!</definedName>
    <definedName name="_____________________________________IED2">#REF!</definedName>
    <definedName name="_____________________________________j3" hidden="1">{"pl_t&amp;d",#N/A,FALSE,"p&amp;l_t&amp;D_01_02 (2)"}</definedName>
    <definedName name="_____________________________________j4" hidden="1">{"pl_t&amp;d",#N/A,FALSE,"p&amp;l_t&amp;D_01_02 (2)"}</definedName>
    <definedName name="_____________________________________j5" hidden="1">{"pl_t&amp;d",#N/A,FALSE,"p&amp;l_t&amp;D_01_02 (2)"}</definedName>
    <definedName name="_____________________________________k1" hidden="1">{"pl_t&amp;d",#N/A,FALSE,"p&amp;l_t&amp;D_01_02 (2)"}</definedName>
    <definedName name="_____________________________________LR1" localSheetId="11">#REF!</definedName>
    <definedName name="_____________________________________LR1" localSheetId="12">#REF!</definedName>
    <definedName name="_____________________________________LR1" localSheetId="34">#REF!</definedName>
    <definedName name="_____________________________________LR1" localSheetId="32">#REF!</definedName>
    <definedName name="_____________________________________LR1" localSheetId="38">#REF!</definedName>
    <definedName name="_____________________________________LR1" localSheetId="36">#REF!</definedName>
    <definedName name="_____________________________________LR1" localSheetId="40">#REF!</definedName>
    <definedName name="_____________________________________LR1" localSheetId="42">#REF!</definedName>
    <definedName name="_____________________________________LR1" localSheetId="44">#REF!</definedName>
    <definedName name="_____________________________________LR1" localSheetId="46">#REF!</definedName>
    <definedName name="_____________________________________LR1" localSheetId="48">#REF!</definedName>
    <definedName name="_____________________________________LR1" localSheetId="50">#REF!</definedName>
    <definedName name="_____________________________________LR1" localSheetId="52">#REF!</definedName>
    <definedName name="_____________________________________LR1" localSheetId="54">#REF!</definedName>
    <definedName name="_____________________________________LR1" localSheetId="56">#REF!</definedName>
    <definedName name="_____________________________________LR1" localSheetId="59">#REF!</definedName>
    <definedName name="_____________________________________LR1" localSheetId="60">#REF!</definedName>
    <definedName name="_____________________________________LR1" localSheetId="61">#REF!</definedName>
    <definedName name="_____________________________________LR1" localSheetId="68">#REF!</definedName>
    <definedName name="_____________________________________LR1" localSheetId="69">#REF!</definedName>
    <definedName name="_____________________________________LR1" localSheetId="70">#REF!</definedName>
    <definedName name="_____________________________________LR1" localSheetId="73">#REF!</definedName>
    <definedName name="_____________________________________LR1" localSheetId="87">#REF!</definedName>
    <definedName name="_____________________________________LR1" localSheetId="114">#REF!</definedName>
    <definedName name="_____________________________________LR1" localSheetId="115">#REF!</definedName>
    <definedName name="_____________________________________LR1" localSheetId="113">#REF!</definedName>
    <definedName name="_____________________________________LR1" localSheetId="112">#REF!</definedName>
    <definedName name="_____________________________________LR1" localSheetId="105">#REF!</definedName>
    <definedName name="_____________________________________LR1" localSheetId="107">#REF!</definedName>
    <definedName name="_____________________________________LR1" localSheetId="106">#REF!</definedName>
    <definedName name="_____________________________________LR1" localSheetId="104">#REF!</definedName>
    <definedName name="_____________________________________LR1" localSheetId="111">#REF!</definedName>
    <definedName name="_____________________________________LR1" localSheetId="109">#REF!</definedName>
    <definedName name="_____________________________________LR1" localSheetId="110">#REF!</definedName>
    <definedName name="_____________________________________LR1" localSheetId="108">#REF!</definedName>
    <definedName name="_____________________________________LR1" localSheetId="84">#REF!</definedName>
    <definedName name="_____________________________________LR1" localSheetId="81">#REF!</definedName>
    <definedName name="_____________________________________LR1" localSheetId="78">#REF!</definedName>
    <definedName name="_____________________________________LR1">#REF!</definedName>
    <definedName name="_____________________________________LR2" localSheetId="11">#REF!</definedName>
    <definedName name="_____________________________________LR2" localSheetId="12">#REF!</definedName>
    <definedName name="_____________________________________LR2" localSheetId="34">#REF!</definedName>
    <definedName name="_____________________________________LR2" localSheetId="32">#REF!</definedName>
    <definedName name="_____________________________________LR2" localSheetId="38">#REF!</definedName>
    <definedName name="_____________________________________LR2" localSheetId="36">#REF!</definedName>
    <definedName name="_____________________________________LR2" localSheetId="40">#REF!</definedName>
    <definedName name="_____________________________________LR2" localSheetId="42">#REF!</definedName>
    <definedName name="_____________________________________LR2" localSheetId="44">#REF!</definedName>
    <definedName name="_____________________________________LR2" localSheetId="46">#REF!</definedName>
    <definedName name="_____________________________________LR2" localSheetId="48">#REF!</definedName>
    <definedName name="_____________________________________LR2" localSheetId="50">#REF!</definedName>
    <definedName name="_____________________________________LR2" localSheetId="52">#REF!</definedName>
    <definedName name="_____________________________________LR2" localSheetId="54">#REF!</definedName>
    <definedName name="_____________________________________LR2" localSheetId="56">#REF!</definedName>
    <definedName name="_____________________________________LR2" localSheetId="59">#REF!</definedName>
    <definedName name="_____________________________________LR2" localSheetId="60">#REF!</definedName>
    <definedName name="_____________________________________LR2" localSheetId="61">#REF!</definedName>
    <definedName name="_____________________________________LR2" localSheetId="68">#REF!</definedName>
    <definedName name="_____________________________________LR2" localSheetId="69">#REF!</definedName>
    <definedName name="_____________________________________LR2" localSheetId="70">#REF!</definedName>
    <definedName name="_____________________________________LR2" localSheetId="73">#REF!</definedName>
    <definedName name="_____________________________________LR2" localSheetId="87">#REF!</definedName>
    <definedName name="_____________________________________LR2" localSheetId="114">#REF!</definedName>
    <definedName name="_____________________________________LR2" localSheetId="115">#REF!</definedName>
    <definedName name="_____________________________________LR2" localSheetId="113">#REF!</definedName>
    <definedName name="_____________________________________LR2" localSheetId="112">#REF!</definedName>
    <definedName name="_____________________________________LR2" localSheetId="105">#REF!</definedName>
    <definedName name="_____________________________________LR2" localSheetId="107">#REF!</definedName>
    <definedName name="_____________________________________LR2" localSheetId="106">#REF!</definedName>
    <definedName name="_____________________________________LR2" localSheetId="104">#REF!</definedName>
    <definedName name="_____________________________________LR2" localSheetId="111">#REF!</definedName>
    <definedName name="_____________________________________LR2" localSheetId="109">#REF!</definedName>
    <definedName name="_____________________________________LR2" localSheetId="110">#REF!</definedName>
    <definedName name="_____________________________________LR2" localSheetId="108">#REF!</definedName>
    <definedName name="_____________________________________LR2" localSheetId="84">#REF!</definedName>
    <definedName name="_____________________________________LR2" localSheetId="81">#REF!</definedName>
    <definedName name="_____________________________________LR2" localSheetId="78">#REF!</definedName>
    <definedName name="_____________________________________LR2">#REF!</definedName>
    <definedName name="_____________________________________no1" hidden="1">{"pl_t&amp;d",#N/A,FALSE,"p&amp;l_t&amp;D_01_02 (2)"}</definedName>
    <definedName name="_____________________________________not1" hidden="1">{"pl_t&amp;d",#N/A,FALSE,"p&amp;l_t&amp;D_01_02 (2)"}</definedName>
    <definedName name="_____________________________________p1" hidden="1">{"pl_t&amp;d",#N/A,FALSE,"p&amp;l_t&amp;D_01_02 (2)"}</definedName>
    <definedName name="_____________________________________p2" hidden="1">{"pl_td_01_02",#N/A,FALSE,"p&amp;l_t&amp;D_01_02 (2)"}</definedName>
    <definedName name="_____________________________________p3" hidden="1">{"pl_t&amp;d",#N/A,FALSE,"p&amp;l_t&amp;D_01_02 (2)"}</definedName>
    <definedName name="_____________________________________p4" hidden="1">{"pl_t&amp;d",#N/A,FALSE,"p&amp;l_t&amp;D_01_02 (2)"}</definedName>
    <definedName name="_____________________________________q2" hidden="1">{"pl_t&amp;d",#N/A,FALSE,"p&amp;l_t&amp;D_01_02 (2)"}</definedName>
    <definedName name="_____________________________________q3" hidden="1">{"pl_t&amp;d",#N/A,FALSE,"p&amp;l_t&amp;D_01_02 (2)"}</definedName>
    <definedName name="_____________________________________s1" hidden="1">{"pl_t&amp;d",#N/A,FALSE,"p&amp;l_t&amp;D_01_02 (2)"}</definedName>
    <definedName name="_____________________________________s2" hidden="1">{"pl_t&amp;d",#N/A,FALSE,"p&amp;l_t&amp;D_01_02 (2)"}</definedName>
    <definedName name="_____________________________________ss1" hidden="1">{"pl_t&amp;d",#N/A,FALSE,"p&amp;l_t&amp;D_01_02 (2)"}</definedName>
    <definedName name="____________________________________A1000000" localSheetId="11">#REF!</definedName>
    <definedName name="____________________________________A1000000" localSheetId="12">#REF!</definedName>
    <definedName name="____________________________________A1000000" localSheetId="34">#REF!</definedName>
    <definedName name="____________________________________A1000000" localSheetId="32">#REF!</definedName>
    <definedName name="____________________________________A1000000" localSheetId="38">#REF!</definedName>
    <definedName name="____________________________________A1000000" localSheetId="36">#REF!</definedName>
    <definedName name="____________________________________A1000000" localSheetId="40">#REF!</definedName>
    <definedName name="____________________________________A1000000" localSheetId="42">#REF!</definedName>
    <definedName name="____________________________________A1000000" localSheetId="44">#REF!</definedName>
    <definedName name="____________________________________A1000000" localSheetId="46">#REF!</definedName>
    <definedName name="____________________________________A1000000" localSheetId="48">#REF!</definedName>
    <definedName name="____________________________________A1000000" localSheetId="50">#REF!</definedName>
    <definedName name="____________________________________A1000000" localSheetId="52">#REF!</definedName>
    <definedName name="____________________________________A1000000" localSheetId="54">#REF!</definedName>
    <definedName name="____________________________________A1000000" localSheetId="56">#REF!</definedName>
    <definedName name="____________________________________A1000000" localSheetId="59">#REF!</definedName>
    <definedName name="____________________________________A1000000" localSheetId="60">#REF!</definedName>
    <definedName name="____________________________________A1000000" localSheetId="61">#REF!</definedName>
    <definedName name="____________________________________A1000000" localSheetId="68">#REF!</definedName>
    <definedName name="____________________________________A1000000" localSheetId="69">#REF!</definedName>
    <definedName name="____________________________________A1000000" localSheetId="70">#REF!</definedName>
    <definedName name="____________________________________A1000000" localSheetId="73">#REF!</definedName>
    <definedName name="____________________________________A1000000" localSheetId="87">#REF!</definedName>
    <definedName name="____________________________________A1000000" localSheetId="114">#REF!</definedName>
    <definedName name="____________________________________A1000000" localSheetId="115">#REF!</definedName>
    <definedName name="____________________________________A1000000" localSheetId="113">#REF!</definedName>
    <definedName name="____________________________________A1000000" localSheetId="112">#REF!</definedName>
    <definedName name="____________________________________A1000000" localSheetId="105">#REF!</definedName>
    <definedName name="____________________________________A1000000" localSheetId="107">#REF!</definedName>
    <definedName name="____________________________________A1000000" localSheetId="106">#REF!</definedName>
    <definedName name="____________________________________A1000000" localSheetId="104">#REF!</definedName>
    <definedName name="____________________________________A1000000" localSheetId="111">#REF!</definedName>
    <definedName name="____________________________________A1000000" localSheetId="109">#REF!</definedName>
    <definedName name="____________________________________A1000000" localSheetId="110">#REF!</definedName>
    <definedName name="____________________________________A1000000" localSheetId="108">#REF!</definedName>
    <definedName name="____________________________________A1000000" localSheetId="84">#REF!</definedName>
    <definedName name="____________________________________A1000000" localSheetId="81">#REF!</definedName>
    <definedName name="____________________________________A1000000" localSheetId="78">#REF!</definedName>
    <definedName name="____________________________________A1000000">#REF!</definedName>
    <definedName name="____________________________________A22" localSheetId="80" hidden="1">{#N/A,#N/A,FALSE,"1.1";#N/A,#N/A,FALSE,"1.1a";#N/A,#N/A,FALSE,"1.1b";#N/A,#N/A,FALSE,"1.1c";#N/A,#N/A,FALSE,"1.1e";#N/A,#N/A,FALSE,"1.1f";#N/A,#N/A,FALSE,"1.1g";#N/A,#N/A,FALSE,"1.1h_D";#N/A,#N/A,FALSE,"1.1h_T";#N/A,#N/A,FALSE,"1.2";#N/A,#N/A,FALSE,"1.3b";#N/A,#N/A,FALSE,"1.3";#N/A,#N/A,FALSE,"1.4";#N/A,#N/A,FALSE,"1.5";#N/A,#N/A,FALSE,"1.6";#N/A,#N/A,FALSE,"SOD";#N/A,#N/A,FALSE,"CF"}</definedName>
    <definedName name="____________________________________B1" localSheetId="13" hidden="1">{"pl_t&amp;d",#N/A,FALSE,"p&amp;l_t&amp;D_01_02 (2)"}</definedName>
    <definedName name="____________________________________B1" hidden="1">{"pl_t&amp;d",#N/A,FALSE,"p&amp;l_t&amp;D_01_02 (2)"}</definedName>
    <definedName name="____________________________________BSD1" localSheetId="11">#REF!</definedName>
    <definedName name="____________________________________BSD1" localSheetId="12">#REF!</definedName>
    <definedName name="____________________________________BSD1" localSheetId="34">#REF!</definedName>
    <definedName name="____________________________________BSD1" localSheetId="32">#REF!</definedName>
    <definedName name="____________________________________BSD1" localSheetId="38">#REF!</definedName>
    <definedName name="____________________________________BSD1" localSheetId="36">#REF!</definedName>
    <definedName name="____________________________________BSD1" localSheetId="40">#REF!</definedName>
    <definedName name="____________________________________BSD1" localSheetId="42">#REF!</definedName>
    <definedName name="____________________________________BSD1" localSheetId="44">#REF!</definedName>
    <definedName name="____________________________________BSD1" localSheetId="46">#REF!</definedName>
    <definedName name="____________________________________BSD1" localSheetId="48">#REF!</definedName>
    <definedName name="____________________________________BSD1" localSheetId="50">#REF!</definedName>
    <definedName name="____________________________________BSD1" localSheetId="52">#REF!</definedName>
    <definedName name="____________________________________BSD1" localSheetId="54">#REF!</definedName>
    <definedName name="____________________________________BSD1" localSheetId="56">#REF!</definedName>
    <definedName name="____________________________________BSD1" localSheetId="59">#REF!</definedName>
    <definedName name="____________________________________BSD1" localSheetId="60">#REF!</definedName>
    <definedName name="____________________________________BSD1" localSheetId="61">#REF!</definedName>
    <definedName name="____________________________________BSD1" localSheetId="68">#REF!</definedName>
    <definedName name="____________________________________BSD1" localSheetId="69">#REF!</definedName>
    <definedName name="____________________________________BSD1" localSheetId="70">#REF!</definedName>
    <definedName name="____________________________________BSD1" localSheetId="73">#REF!</definedName>
    <definedName name="____________________________________BSD1" localSheetId="87">#REF!</definedName>
    <definedName name="____________________________________BSD1" localSheetId="114">#REF!</definedName>
    <definedName name="____________________________________BSD1" localSheetId="115">#REF!</definedName>
    <definedName name="____________________________________BSD1" localSheetId="113">#REF!</definedName>
    <definedName name="____________________________________BSD1" localSheetId="112">#REF!</definedName>
    <definedName name="____________________________________BSD1" localSheetId="105">#REF!</definedName>
    <definedName name="____________________________________BSD1" localSheetId="107">#REF!</definedName>
    <definedName name="____________________________________BSD1" localSheetId="106">#REF!</definedName>
    <definedName name="____________________________________BSD1" localSheetId="104">#REF!</definedName>
    <definedName name="____________________________________BSD1" localSheetId="111">#REF!</definedName>
    <definedName name="____________________________________BSD1" localSheetId="109">#REF!</definedName>
    <definedName name="____________________________________BSD1" localSheetId="110">#REF!</definedName>
    <definedName name="____________________________________BSD1" localSheetId="108">#REF!</definedName>
    <definedName name="____________________________________BSD1" localSheetId="84">#REF!</definedName>
    <definedName name="____________________________________BSD1" localSheetId="81">#REF!</definedName>
    <definedName name="____________________________________BSD1" localSheetId="78">#REF!</definedName>
    <definedName name="____________________________________BSD1">#REF!</definedName>
    <definedName name="____________________________________BSD2" localSheetId="11">#REF!</definedName>
    <definedName name="____________________________________BSD2" localSheetId="12">#REF!</definedName>
    <definedName name="____________________________________BSD2" localSheetId="34">#REF!</definedName>
    <definedName name="____________________________________BSD2" localSheetId="32">#REF!</definedName>
    <definedName name="____________________________________BSD2" localSheetId="38">#REF!</definedName>
    <definedName name="____________________________________BSD2" localSheetId="36">#REF!</definedName>
    <definedName name="____________________________________BSD2" localSheetId="40">#REF!</definedName>
    <definedName name="____________________________________BSD2" localSheetId="42">#REF!</definedName>
    <definedName name="____________________________________BSD2" localSheetId="44">#REF!</definedName>
    <definedName name="____________________________________BSD2" localSheetId="46">#REF!</definedName>
    <definedName name="____________________________________BSD2" localSheetId="48">#REF!</definedName>
    <definedName name="____________________________________BSD2" localSheetId="50">#REF!</definedName>
    <definedName name="____________________________________BSD2" localSheetId="52">#REF!</definedName>
    <definedName name="____________________________________BSD2" localSheetId="54">#REF!</definedName>
    <definedName name="____________________________________BSD2" localSheetId="56">#REF!</definedName>
    <definedName name="____________________________________BSD2" localSheetId="59">#REF!</definedName>
    <definedName name="____________________________________BSD2" localSheetId="60">#REF!</definedName>
    <definedName name="____________________________________BSD2" localSheetId="61">#REF!</definedName>
    <definedName name="____________________________________BSD2" localSheetId="68">#REF!</definedName>
    <definedName name="____________________________________BSD2" localSheetId="69">#REF!</definedName>
    <definedName name="____________________________________BSD2" localSheetId="70">#REF!</definedName>
    <definedName name="____________________________________BSD2" localSheetId="73">#REF!</definedName>
    <definedName name="____________________________________BSD2" localSheetId="87">#REF!</definedName>
    <definedName name="____________________________________BSD2" localSheetId="114">#REF!</definedName>
    <definedName name="____________________________________BSD2" localSheetId="115">#REF!</definedName>
    <definedName name="____________________________________BSD2" localSheetId="113">#REF!</definedName>
    <definedName name="____________________________________BSD2" localSheetId="112">#REF!</definedName>
    <definedName name="____________________________________BSD2" localSheetId="105">#REF!</definedName>
    <definedName name="____________________________________BSD2" localSheetId="107">#REF!</definedName>
    <definedName name="____________________________________BSD2" localSheetId="106">#REF!</definedName>
    <definedName name="____________________________________BSD2" localSheetId="104">#REF!</definedName>
    <definedName name="____________________________________BSD2" localSheetId="111">#REF!</definedName>
    <definedName name="____________________________________BSD2" localSheetId="109">#REF!</definedName>
    <definedName name="____________________________________BSD2" localSheetId="110">#REF!</definedName>
    <definedName name="____________________________________BSD2" localSheetId="108">#REF!</definedName>
    <definedName name="____________________________________BSD2" localSheetId="84">#REF!</definedName>
    <definedName name="____________________________________BSD2" localSheetId="81">#REF!</definedName>
    <definedName name="____________________________________BSD2" localSheetId="78">#REF!</definedName>
    <definedName name="____________________________________BSD2">#REF!</definedName>
    <definedName name="____________________________________dem2" localSheetId="13" hidden="1">{"pl_t&amp;d",#N/A,FALSE,"p&amp;l_t&amp;D_01_02 (2)"}</definedName>
    <definedName name="____________________________________dem2" hidden="1">{"pl_t&amp;d",#N/A,FALSE,"p&amp;l_t&amp;D_01_02 (2)"}</definedName>
    <definedName name="____________________________________dem3" localSheetId="80" hidden="1">{"pl_t&amp;d",#N/A,FALSE,"p&amp;l_t&amp;D_01_02 (2)"}</definedName>
    <definedName name="____________________________________G1" localSheetId="11">#REF!</definedName>
    <definedName name="____________________________________G1" localSheetId="12">#REF!</definedName>
    <definedName name="____________________________________G1" localSheetId="34">#REF!</definedName>
    <definedName name="____________________________________G1" localSheetId="32">#REF!</definedName>
    <definedName name="____________________________________G1" localSheetId="38">#REF!</definedName>
    <definedName name="____________________________________G1" localSheetId="36">#REF!</definedName>
    <definedName name="____________________________________G1" localSheetId="40">#REF!</definedName>
    <definedName name="____________________________________G1" localSheetId="42">#REF!</definedName>
    <definedName name="____________________________________G1" localSheetId="44">#REF!</definedName>
    <definedName name="____________________________________G1" localSheetId="46">#REF!</definedName>
    <definedName name="____________________________________G1" localSheetId="48">#REF!</definedName>
    <definedName name="____________________________________G1" localSheetId="50">#REF!</definedName>
    <definedName name="____________________________________G1" localSheetId="52">#REF!</definedName>
    <definedName name="____________________________________G1" localSheetId="54">#REF!</definedName>
    <definedName name="____________________________________G1" localSheetId="56">#REF!</definedName>
    <definedName name="____________________________________G1" localSheetId="59">#REF!</definedName>
    <definedName name="____________________________________G1" localSheetId="60">#REF!</definedName>
    <definedName name="____________________________________G1" localSheetId="61">#REF!</definedName>
    <definedName name="____________________________________G1" localSheetId="68">#REF!</definedName>
    <definedName name="____________________________________G1" localSheetId="69">#REF!</definedName>
    <definedName name="____________________________________G1" localSheetId="70">#REF!</definedName>
    <definedName name="____________________________________G1" localSheetId="73">#REF!</definedName>
    <definedName name="____________________________________G1" localSheetId="87">#REF!</definedName>
    <definedName name="____________________________________G1" localSheetId="114">#REF!</definedName>
    <definedName name="____________________________________G1" localSheetId="115">#REF!</definedName>
    <definedName name="____________________________________G1" localSheetId="113">#REF!</definedName>
    <definedName name="____________________________________G1" localSheetId="112">#REF!</definedName>
    <definedName name="____________________________________G1" localSheetId="105">#REF!</definedName>
    <definedName name="____________________________________G1" localSheetId="107">#REF!</definedName>
    <definedName name="____________________________________G1" localSheetId="106">#REF!</definedName>
    <definedName name="____________________________________G1" localSheetId="104">#REF!</definedName>
    <definedName name="____________________________________G1" localSheetId="111">#REF!</definedName>
    <definedName name="____________________________________G1" localSheetId="109">#REF!</definedName>
    <definedName name="____________________________________G1" localSheetId="110">#REF!</definedName>
    <definedName name="____________________________________G1" localSheetId="108">#REF!</definedName>
    <definedName name="____________________________________G1" localSheetId="84">#REF!</definedName>
    <definedName name="____________________________________G1" localSheetId="81">#REF!</definedName>
    <definedName name="____________________________________G1" localSheetId="78">#REF!</definedName>
    <definedName name="____________________________________G1">#REF!</definedName>
    <definedName name="____________________________________IED1" localSheetId="11">#REF!</definedName>
    <definedName name="____________________________________IED1" localSheetId="12">#REF!</definedName>
    <definedName name="____________________________________IED1" localSheetId="34">#REF!</definedName>
    <definedName name="____________________________________IED1" localSheetId="32">#REF!</definedName>
    <definedName name="____________________________________IED1" localSheetId="38">#REF!</definedName>
    <definedName name="____________________________________IED1" localSheetId="36">#REF!</definedName>
    <definedName name="____________________________________IED1" localSheetId="40">#REF!</definedName>
    <definedName name="____________________________________IED1" localSheetId="42">#REF!</definedName>
    <definedName name="____________________________________IED1" localSheetId="44">#REF!</definedName>
    <definedName name="____________________________________IED1" localSheetId="46">#REF!</definedName>
    <definedName name="____________________________________IED1" localSheetId="48">#REF!</definedName>
    <definedName name="____________________________________IED1" localSheetId="50">#REF!</definedName>
    <definedName name="____________________________________IED1" localSheetId="52">#REF!</definedName>
    <definedName name="____________________________________IED1" localSheetId="54">#REF!</definedName>
    <definedName name="____________________________________IED1" localSheetId="56">#REF!</definedName>
    <definedName name="____________________________________IED1" localSheetId="59">#REF!</definedName>
    <definedName name="____________________________________IED1" localSheetId="60">#REF!</definedName>
    <definedName name="____________________________________IED1" localSheetId="61">#REF!</definedName>
    <definedName name="____________________________________IED1" localSheetId="68">#REF!</definedName>
    <definedName name="____________________________________IED1" localSheetId="69">#REF!</definedName>
    <definedName name="____________________________________IED1" localSheetId="70">#REF!</definedName>
    <definedName name="____________________________________IED1" localSheetId="73">#REF!</definedName>
    <definedName name="____________________________________IED1" localSheetId="87">#REF!</definedName>
    <definedName name="____________________________________IED1" localSheetId="114">#REF!</definedName>
    <definedName name="____________________________________IED1" localSheetId="115">#REF!</definedName>
    <definedName name="____________________________________IED1" localSheetId="113">#REF!</definedName>
    <definedName name="____________________________________IED1" localSheetId="112">#REF!</definedName>
    <definedName name="____________________________________IED1" localSheetId="105">#REF!</definedName>
    <definedName name="____________________________________IED1" localSheetId="107">#REF!</definedName>
    <definedName name="____________________________________IED1" localSheetId="106">#REF!</definedName>
    <definedName name="____________________________________IED1" localSheetId="104">#REF!</definedName>
    <definedName name="____________________________________IED1" localSheetId="111">#REF!</definedName>
    <definedName name="____________________________________IED1" localSheetId="109">#REF!</definedName>
    <definedName name="____________________________________IED1" localSheetId="110">#REF!</definedName>
    <definedName name="____________________________________IED1" localSheetId="108">#REF!</definedName>
    <definedName name="____________________________________IED1" localSheetId="84">#REF!</definedName>
    <definedName name="____________________________________IED1" localSheetId="81">#REF!</definedName>
    <definedName name="____________________________________IED1" localSheetId="78">#REF!</definedName>
    <definedName name="____________________________________IED1">#REF!</definedName>
    <definedName name="____________________________________IED2" localSheetId="11">#REF!</definedName>
    <definedName name="____________________________________IED2" localSheetId="12">#REF!</definedName>
    <definedName name="____________________________________IED2" localSheetId="34">#REF!</definedName>
    <definedName name="____________________________________IED2" localSheetId="32">#REF!</definedName>
    <definedName name="____________________________________IED2" localSheetId="38">#REF!</definedName>
    <definedName name="____________________________________IED2" localSheetId="36">#REF!</definedName>
    <definedName name="____________________________________IED2" localSheetId="40">#REF!</definedName>
    <definedName name="____________________________________IED2" localSheetId="42">#REF!</definedName>
    <definedName name="____________________________________IED2" localSheetId="44">#REF!</definedName>
    <definedName name="____________________________________IED2" localSheetId="46">#REF!</definedName>
    <definedName name="____________________________________IED2" localSheetId="48">#REF!</definedName>
    <definedName name="____________________________________IED2" localSheetId="50">#REF!</definedName>
    <definedName name="____________________________________IED2" localSheetId="52">#REF!</definedName>
    <definedName name="____________________________________IED2" localSheetId="54">#REF!</definedName>
    <definedName name="____________________________________IED2" localSheetId="56">#REF!</definedName>
    <definedName name="____________________________________IED2" localSheetId="59">#REF!</definedName>
    <definedName name="____________________________________IED2" localSheetId="60">#REF!</definedName>
    <definedName name="____________________________________IED2" localSheetId="61">#REF!</definedName>
    <definedName name="____________________________________IED2" localSheetId="68">#REF!</definedName>
    <definedName name="____________________________________IED2" localSheetId="69">#REF!</definedName>
    <definedName name="____________________________________IED2" localSheetId="70">#REF!</definedName>
    <definedName name="____________________________________IED2" localSheetId="73">#REF!</definedName>
    <definedName name="____________________________________IED2" localSheetId="87">#REF!</definedName>
    <definedName name="____________________________________IED2" localSheetId="114">#REF!</definedName>
    <definedName name="____________________________________IED2" localSheetId="115">#REF!</definedName>
    <definedName name="____________________________________IED2" localSheetId="113">#REF!</definedName>
    <definedName name="____________________________________IED2" localSheetId="112">#REF!</definedName>
    <definedName name="____________________________________IED2" localSheetId="105">#REF!</definedName>
    <definedName name="____________________________________IED2" localSheetId="107">#REF!</definedName>
    <definedName name="____________________________________IED2" localSheetId="106">#REF!</definedName>
    <definedName name="____________________________________IED2" localSheetId="104">#REF!</definedName>
    <definedName name="____________________________________IED2" localSheetId="111">#REF!</definedName>
    <definedName name="____________________________________IED2" localSheetId="109">#REF!</definedName>
    <definedName name="____________________________________IED2" localSheetId="110">#REF!</definedName>
    <definedName name="____________________________________IED2" localSheetId="108">#REF!</definedName>
    <definedName name="____________________________________IED2" localSheetId="84">#REF!</definedName>
    <definedName name="____________________________________IED2" localSheetId="81">#REF!</definedName>
    <definedName name="____________________________________IED2" localSheetId="78">#REF!</definedName>
    <definedName name="____________________________________IED2">#REF!</definedName>
    <definedName name="____________________________________j3" localSheetId="13" hidden="1">{"pl_t&amp;d",#N/A,FALSE,"p&amp;l_t&amp;D_01_02 (2)"}</definedName>
    <definedName name="____________________________________j3" hidden="1">{"pl_t&amp;d",#N/A,FALSE,"p&amp;l_t&amp;D_01_02 (2)"}</definedName>
    <definedName name="____________________________________j4" localSheetId="13" hidden="1">{"pl_t&amp;d",#N/A,FALSE,"p&amp;l_t&amp;D_01_02 (2)"}</definedName>
    <definedName name="____________________________________j4" hidden="1">{"pl_t&amp;d",#N/A,FALSE,"p&amp;l_t&amp;D_01_02 (2)"}</definedName>
    <definedName name="____________________________________j5" localSheetId="13" hidden="1">{"pl_t&amp;d",#N/A,FALSE,"p&amp;l_t&amp;D_01_02 (2)"}</definedName>
    <definedName name="____________________________________j5" hidden="1">{"pl_t&amp;d",#N/A,FALSE,"p&amp;l_t&amp;D_01_02 (2)"}</definedName>
    <definedName name="____________________________________k1" localSheetId="13" hidden="1">{"pl_t&amp;d",#N/A,FALSE,"p&amp;l_t&amp;D_01_02 (2)"}</definedName>
    <definedName name="____________________________________k1" hidden="1">{"pl_t&amp;d",#N/A,FALSE,"p&amp;l_t&amp;D_01_02 (2)"}</definedName>
    <definedName name="____________________________________LR1" localSheetId="11">#REF!</definedName>
    <definedName name="____________________________________LR1" localSheetId="12">#REF!</definedName>
    <definedName name="____________________________________LR1" localSheetId="34">#REF!</definedName>
    <definedName name="____________________________________LR1" localSheetId="32">#REF!</definedName>
    <definedName name="____________________________________LR1" localSheetId="38">#REF!</definedName>
    <definedName name="____________________________________LR1" localSheetId="36">#REF!</definedName>
    <definedName name="____________________________________LR1" localSheetId="40">#REF!</definedName>
    <definedName name="____________________________________LR1" localSheetId="42">#REF!</definedName>
    <definedName name="____________________________________LR1" localSheetId="44">#REF!</definedName>
    <definedName name="____________________________________LR1" localSheetId="46">#REF!</definedName>
    <definedName name="____________________________________LR1" localSheetId="48">#REF!</definedName>
    <definedName name="____________________________________LR1" localSheetId="50">#REF!</definedName>
    <definedName name="____________________________________LR1" localSheetId="52">#REF!</definedName>
    <definedName name="____________________________________LR1" localSheetId="54">#REF!</definedName>
    <definedName name="____________________________________LR1" localSheetId="56">#REF!</definedName>
    <definedName name="____________________________________LR1" localSheetId="59">#REF!</definedName>
    <definedName name="____________________________________LR1" localSheetId="60">#REF!</definedName>
    <definedName name="____________________________________LR1" localSheetId="61">#REF!</definedName>
    <definedName name="____________________________________LR1" localSheetId="68">#REF!</definedName>
    <definedName name="____________________________________LR1" localSheetId="69">#REF!</definedName>
    <definedName name="____________________________________LR1" localSheetId="70">#REF!</definedName>
    <definedName name="____________________________________LR1" localSheetId="73">#REF!</definedName>
    <definedName name="____________________________________LR1" localSheetId="87">#REF!</definedName>
    <definedName name="____________________________________LR1" localSheetId="114">#REF!</definedName>
    <definedName name="____________________________________LR1" localSheetId="115">#REF!</definedName>
    <definedName name="____________________________________LR1" localSheetId="113">#REF!</definedName>
    <definedName name="____________________________________LR1" localSheetId="112">#REF!</definedName>
    <definedName name="____________________________________LR1" localSheetId="105">#REF!</definedName>
    <definedName name="____________________________________LR1" localSheetId="107">#REF!</definedName>
    <definedName name="____________________________________LR1" localSheetId="106">#REF!</definedName>
    <definedName name="____________________________________LR1" localSheetId="104">#REF!</definedName>
    <definedName name="____________________________________LR1" localSheetId="111">#REF!</definedName>
    <definedName name="____________________________________LR1" localSheetId="109">#REF!</definedName>
    <definedName name="____________________________________LR1" localSheetId="110">#REF!</definedName>
    <definedName name="____________________________________LR1" localSheetId="108">#REF!</definedName>
    <definedName name="____________________________________LR1" localSheetId="84">#REF!</definedName>
    <definedName name="____________________________________LR1" localSheetId="81">#REF!</definedName>
    <definedName name="____________________________________LR1" localSheetId="78">#REF!</definedName>
    <definedName name="____________________________________LR1">#REF!</definedName>
    <definedName name="____________________________________LR2" localSheetId="11">#REF!</definedName>
    <definedName name="____________________________________LR2" localSheetId="12">#REF!</definedName>
    <definedName name="____________________________________LR2" localSheetId="34">#REF!</definedName>
    <definedName name="____________________________________LR2" localSheetId="32">#REF!</definedName>
    <definedName name="____________________________________LR2" localSheetId="38">#REF!</definedName>
    <definedName name="____________________________________LR2" localSheetId="36">#REF!</definedName>
    <definedName name="____________________________________LR2" localSheetId="40">#REF!</definedName>
    <definedName name="____________________________________LR2" localSheetId="42">#REF!</definedName>
    <definedName name="____________________________________LR2" localSheetId="44">#REF!</definedName>
    <definedName name="____________________________________LR2" localSheetId="46">#REF!</definedName>
    <definedName name="____________________________________LR2" localSheetId="48">#REF!</definedName>
    <definedName name="____________________________________LR2" localSheetId="50">#REF!</definedName>
    <definedName name="____________________________________LR2" localSheetId="52">#REF!</definedName>
    <definedName name="____________________________________LR2" localSheetId="54">#REF!</definedName>
    <definedName name="____________________________________LR2" localSheetId="56">#REF!</definedName>
    <definedName name="____________________________________LR2" localSheetId="59">#REF!</definedName>
    <definedName name="____________________________________LR2" localSheetId="60">#REF!</definedName>
    <definedName name="____________________________________LR2" localSheetId="61">#REF!</definedName>
    <definedName name="____________________________________LR2" localSheetId="68">#REF!</definedName>
    <definedName name="____________________________________LR2" localSheetId="69">#REF!</definedName>
    <definedName name="____________________________________LR2" localSheetId="70">#REF!</definedName>
    <definedName name="____________________________________LR2" localSheetId="73">#REF!</definedName>
    <definedName name="____________________________________LR2" localSheetId="87">#REF!</definedName>
    <definedName name="____________________________________LR2" localSheetId="114">#REF!</definedName>
    <definedName name="____________________________________LR2" localSheetId="115">#REF!</definedName>
    <definedName name="____________________________________LR2" localSheetId="113">#REF!</definedName>
    <definedName name="____________________________________LR2" localSheetId="112">#REF!</definedName>
    <definedName name="____________________________________LR2" localSheetId="105">#REF!</definedName>
    <definedName name="____________________________________LR2" localSheetId="107">#REF!</definedName>
    <definedName name="____________________________________LR2" localSheetId="106">#REF!</definedName>
    <definedName name="____________________________________LR2" localSheetId="104">#REF!</definedName>
    <definedName name="____________________________________LR2" localSheetId="111">#REF!</definedName>
    <definedName name="____________________________________LR2" localSheetId="109">#REF!</definedName>
    <definedName name="____________________________________LR2" localSheetId="110">#REF!</definedName>
    <definedName name="____________________________________LR2" localSheetId="108">#REF!</definedName>
    <definedName name="____________________________________LR2" localSheetId="84">#REF!</definedName>
    <definedName name="____________________________________LR2" localSheetId="81">#REF!</definedName>
    <definedName name="____________________________________LR2" localSheetId="78">#REF!</definedName>
    <definedName name="____________________________________LR2">#REF!</definedName>
    <definedName name="____________________________________no1" localSheetId="13" hidden="1">{"pl_t&amp;d",#N/A,FALSE,"p&amp;l_t&amp;D_01_02 (2)"}</definedName>
    <definedName name="____________________________________no1" hidden="1">{"pl_t&amp;d",#N/A,FALSE,"p&amp;l_t&amp;D_01_02 (2)"}</definedName>
    <definedName name="____________________________________not1" localSheetId="13" hidden="1">{"pl_t&amp;d",#N/A,FALSE,"p&amp;l_t&amp;D_01_02 (2)"}</definedName>
    <definedName name="____________________________________not1" hidden="1">{"pl_t&amp;d",#N/A,FALSE,"p&amp;l_t&amp;D_01_02 (2)"}</definedName>
    <definedName name="____________________________________p1" localSheetId="13" hidden="1">{"pl_t&amp;d",#N/A,FALSE,"p&amp;l_t&amp;D_01_02 (2)"}</definedName>
    <definedName name="____________________________________p1" hidden="1">{"pl_t&amp;d",#N/A,FALSE,"p&amp;l_t&amp;D_01_02 (2)"}</definedName>
    <definedName name="____________________________________p2" localSheetId="13" hidden="1">{"pl_td_01_02",#N/A,FALSE,"p&amp;l_t&amp;D_01_02 (2)"}</definedName>
    <definedName name="____________________________________p2" hidden="1">{"pl_td_01_02",#N/A,FALSE,"p&amp;l_t&amp;D_01_02 (2)"}</definedName>
    <definedName name="____________________________________p3" localSheetId="13" hidden="1">{"pl_t&amp;d",#N/A,FALSE,"p&amp;l_t&amp;D_01_02 (2)"}</definedName>
    <definedName name="____________________________________p3" hidden="1">{"pl_t&amp;d",#N/A,FALSE,"p&amp;l_t&amp;D_01_02 (2)"}</definedName>
    <definedName name="____________________________________p4" localSheetId="13" hidden="1">{"pl_t&amp;d",#N/A,FALSE,"p&amp;l_t&amp;D_01_02 (2)"}</definedName>
    <definedName name="____________________________________p4" hidden="1">{"pl_t&amp;d",#N/A,FALSE,"p&amp;l_t&amp;D_01_02 (2)"}</definedName>
    <definedName name="____________________________________q2" localSheetId="13" hidden="1">{"pl_t&amp;d",#N/A,FALSE,"p&amp;l_t&amp;D_01_02 (2)"}</definedName>
    <definedName name="____________________________________q2" hidden="1">{"pl_t&amp;d",#N/A,FALSE,"p&amp;l_t&amp;D_01_02 (2)"}</definedName>
    <definedName name="____________________________________q3" localSheetId="13" hidden="1">{"pl_t&amp;d",#N/A,FALSE,"p&amp;l_t&amp;D_01_02 (2)"}</definedName>
    <definedName name="____________________________________q3" hidden="1">{"pl_t&amp;d",#N/A,FALSE,"p&amp;l_t&amp;D_01_02 (2)"}</definedName>
    <definedName name="____________________________________s1" localSheetId="13" hidden="1">{"pl_t&amp;d",#N/A,FALSE,"p&amp;l_t&amp;D_01_02 (2)"}</definedName>
    <definedName name="____________________________________s1" hidden="1">{"pl_t&amp;d",#N/A,FALSE,"p&amp;l_t&amp;D_01_02 (2)"}</definedName>
    <definedName name="____________________________________s2" localSheetId="13" hidden="1">{"pl_t&amp;d",#N/A,FALSE,"p&amp;l_t&amp;D_01_02 (2)"}</definedName>
    <definedName name="____________________________________s2" hidden="1">{"pl_t&amp;d",#N/A,FALSE,"p&amp;l_t&amp;D_01_02 (2)"}</definedName>
    <definedName name="____________________________________ss1" localSheetId="13" hidden="1">{"pl_t&amp;d",#N/A,FALSE,"p&amp;l_t&amp;D_01_02 (2)"}</definedName>
    <definedName name="____________________________________ss1" hidden="1">{"pl_t&amp;d",#N/A,FALSE,"p&amp;l_t&amp;D_01_02 (2)"}</definedName>
    <definedName name="___________________________________A1000000" localSheetId="11">#REF!</definedName>
    <definedName name="___________________________________A1000000" localSheetId="12">#REF!</definedName>
    <definedName name="___________________________________A1000000" localSheetId="34">#REF!</definedName>
    <definedName name="___________________________________A1000000" localSheetId="32">#REF!</definedName>
    <definedName name="___________________________________A1000000" localSheetId="38">#REF!</definedName>
    <definedName name="___________________________________A1000000" localSheetId="36">#REF!</definedName>
    <definedName name="___________________________________A1000000" localSheetId="40">#REF!</definedName>
    <definedName name="___________________________________A1000000" localSheetId="42">#REF!</definedName>
    <definedName name="___________________________________A1000000" localSheetId="44">#REF!</definedName>
    <definedName name="___________________________________A1000000" localSheetId="46">#REF!</definedName>
    <definedName name="___________________________________A1000000" localSheetId="48">#REF!</definedName>
    <definedName name="___________________________________A1000000" localSheetId="50">#REF!</definedName>
    <definedName name="___________________________________A1000000" localSheetId="52">#REF!</definedName>
    <definedName name="___________________________________A1000000" localSheetId="54">#REF!</definedName>
    <definedName name="___________________________________A1000000" localSheetId="56">#REF!</definedName>
    <definedName name="___________________________________A1000000" localSheetId="59">#REF!</definedName>
    <definedName name="___________________________________A1000000" localSheetId="60">#REF!</definedName>
    <definedName name="___________________________________A1000000" localSheetId="61">#REF!</definedName>
    <definedName name="___________________________________A1000000" localSheetId="68">#REF!</definedName>
    <definedName name="___________________________________A1000000" localSheetId="69">#REF!</definedName>
    <definedName name="___________________________________A1000000" localSheetId="70">#REF!</definedName>
    <definedName name="___________________________________A1000000" localSheetId="73">#REF!</definedName>
    <definedName name="___________________________________A1000000" localSheetId="87">#REF!</definedName>
    <definedName name="___________________________________A1000000" localSheetId="114">#REF!</definedName>
    <definedName name="___________________________________A1000000" localSheetId="115">#REF!</definedName>
    <definedName name="___________________________________A1000000" localSheetId="113">#REF!</definedName>
    <definedName name="___________________________________A1000000" localSheetId="112">#REF!</definedName>
    <definedName name="___________________________________A1000000" localSheetId="105">#REF!</definedName>
    <definedName name="___________________________________A1000000" localSheetId="107">#REF!</definedName>
    <definedName name="___________________________________A1000000" localSheetId="106">#REF!</definedName>
    <definedName name="___________________________________A1000000" localSheetId="104">#REF!</definedName>
    <definedName name="___________________________________A1000000" localSheetId="111">#REF!</definedName>
    <definedName name="___________________________________A1000000" localSheetId="109">#REF!</definedName>
    <definedName name="___________________________________A1000000" localSheetId="110">#REF!</definedName>
    <definedName name="___________________________________A1000000" localSheetId="108">#REF!</definedName>
    <definedName name="___________________________________A1000000" localSheetId="84">#REF!</definedName>
    <definedName name="___________________________________A1000000" localSheetId="81">#REF!</definedName>
    <definedName name="___________________________________A1000000" localSheetId="78">#REF!</definedName>
    <definedName name="___________________________________A1000000">#REF!</definedName>
    <definedName name="_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_B1" localSheetId="13" hidden="1">{"pl_t&amp;d",#N/A,FALSE,"p&amp;l_t&amp;D_01_02 (2)"}</definedName>
    <definedName name="___________________________________B1" hidden="1">{"pl_t&amp;d",#N/A,FALSE,"p&amp;l_t&amp;D_01_02 (2)"}</definedName>
    <definedName name="___________________________________BSD1" localSheetId="11">#REF!</definedName>
    <definedName name="___________________________________BSD1" localSheetId="12">#REF!</definedName>
    <definedName name="___________________________________BSD1" localSheetId="34">#REF!</definedName>
    <definedName name="___________________________________BSD1" localSheetId="32">#REF!</definedName>
    <definedName name="___________________________________BSD1" localSheetId="38">#REF!</definedName>
    <definedName name="___________________________________BSD1" localSheetId="36">#REF!</definedName>
    <definedName name="___________________________________BSD1" localSheetId="40">#REF!</definedName>
    <definedName name="___________________________________BSD1" localSheetId="42">#REF!</definedName>
    <definedName name="___________________________________BSD1" localSheetId="44">#REF!</definedName>
    <definedName name="___________________________________BSD1" localSheetId="46">#REF!</definedName>
    <definedName name="___________________________________BSD1" localSheetId="48">#REF!</definedName>
    <definedName name="___________________________________BSD1" localSheetId="50">#REF!</definedName>
    <definedName name="___________________________________BSD1" localSheetId="52">#REF!</definedName>
    <definedName name="___________________________________BSD1" localSheetId="54">#REF!</definedName>
    <definedName name="___________________________________BSD1" localSheetId="56">#REF!</definedName>
    <definedName name="___________________________________BSD1" localSheetId="59">#REF!</definedName>
    <definedName name="___________________________________BSD1" localSheetId="60">#REF!</definedName>
    <definedName name="___________________________________BSD1" localSheetId="61">#REF!</definedName>
    <definedName name="___________________________________BSD1" localSheetId="68">#REF!</definedName>
    <definedName name="___________________________________BSD1" localSheetId="69">#REF!</definedName>
    <definedName name="___________________________________BSD1" localSheetId="70">#REF!</definedName>
    <definedName name="___________________________________BSD1" localSheetId="73">#REF!</definedName>
    <definedName name="___________________________________BSD1" localSheetId="87">#REF!</definedName>
    <definedName name="___________________________________BSD1" localSheetId="114">#REF!</definedName>
    <definedName name="___________________________________BSD1" localSheetId="115">#REF!</definedName>
    <definedName name="___________________________________BSD1" localSheetId="113">#REF!</definedName>
    <definedName name="___________________________________BSD1" localSheetId="112">#REF!</definedName>
    <definedName name="___________________________________BSD1" localSheetId="105">#REF!</definedName>
    <definedName name="___________________________________BSD1" localSheetId="107">#REF!</definedName>
    <definedName name="___________________________________BSD1" localSheetId="106">#REF!</definedName>
    <definedName name="___________________________________BSD1" localSheetId="104">#REF!</definedName>
    <definedName name="___________________________________BSD1" localSheetId="111">#REF!</definedName>
    <definedName name="___________________________________BSD1" localSheetId="109">#REF!</definedName>
    <definedName name="___________________________________BSD1" localSheetId="110">#REF!</definedName>
    <definedName name="___________________________________BSD1" localSheetId="108">#REF!</definedName>
    <definedName name="___________________________________BSD1" localSheetId="84">#REF!</definedName>
    <definedName name="___________________________________BSD1" localSheetId="81">#REF!</definedName>
    <definedName name="___________________________________BSD1" localSheetId="78">#REF!</definedName>
    <definedName name="___________________________________BSD1">#REF!</definedName>
    <definedName name="___________________________________BSD2" localSheetId="11">#REF!</definedName>
    <definedName name="___________________________________BSD2" localSheetId="12">#REF!</definedName>
    <definedName name="___________________________________BSD2" localSheetId="34">#REF!</definedName>
    <definedName name="___________________________________BSD2" localSheetId="32">#REF!</definedName>
    <definedName name="___________________________________BSD2" localSheetId="38">#REF!</definedName>
    <definedName name="___________________________________BSD2" localSheetId="36">#REF!</definedName>
    <definedName name="___________________________________BSD2" localSheetId="40">#REF!</definedName>
    <definedName name="___________________________________BSD2" localSheetId="42">#REF!</definedName>
    <definedName name="___________________________________BSD2" localSheetId="44">#REF!</definedName>
    <definedName name="___________________________________BSD2" localSheetId="46">#REF!</definedName>
    <definedName name="___________________________________BSD2" localSheetId="48">#REF!</definedName>
    <definedName name="___________________________________BSD2" localSheetId="50">#REF!</definedName>
    <definedName name="___________________________________BSD2" localSheetId="52">#REF!</definedName>
    <definedName name="___________________________________BSD2" localSheetId="54">#REF!</definedName>
    <definedName name="___________________________________BSD2" localSheetId="56">#REF!</definedName>
    <definedName name="___________________________________BSD2" localSheetId="59">#REF!</definedName>
    <definedName name="___________________________________BSD2" localSheetId="60">#REF!</definedName>
    <definedName name="___________________________________BSD2" localSheetId="61">#REF!</definedName>
    <definedName name="___________________________________BSD2" localSheetId="68">#REF!</definedName>
    <definedName name="___________________________________BSD2" localSheetId="69">#REF!</definedName>
    <definedName name="___________________________________BSD2" localSheetId="70">#REF!</definedName>
    <definedName name="___________________________________BSD2" localSheetId="73">#REF!</definedName>
    <definedName name="___________________________________BSD2" localSheetId="87">#REF!</definedName>
    <definedName name="___________________________________BSD2" localSheetId="114">#REF!</definedName>
    <definedName name="___________________________________BSD2" localSheetId="115">#REF!</definedName>
    <definedName name="___________________________________BSD2" localSheetId="113">#REF!</definedName>
    <definedName name="___________________________________BSD2" localSheetId="112">#REF!</definedName>
    <definedName name="___________________________________BSD2" localSheetId="105">#REF!</definedName>
    <definedName name="___________________________________BSD2" localSheetId="107">#REF!</definedName>
    <definedName name="___________________________________BSD2" localSheetId="106">#REF!</definedName>
    <definedName name="___________________________________BSD2" localSheetId="104">#REF!</definedName>
    <definedName name="___________________________________BSD2" localSheetId="111">#REF!</definedName>
    <definedName name="___________________________________BSD2" localSheetId="109">#REF!</definedName>
    <definedName name="___________________________________BSD2" localSheetId="110">#REF!</definedName>
    <definedName name="___________________________________BSD2" localSheetId="108">#REF!</definedName>
    <definedName name="___________________________________BSD2" localSheetId="84">#REF!</definedName>
    <definedName name="___________________________________BSD2" localSheetId="81">#REF!</definedName>
    <definedName name="___________________________________BSD2" localSheetId="78">#REF!</definedName>
    <definedName name="___________________________________BSD2">#REF!</definedName>
    <definedName name="___________________________________dem2" localSheetId="13" hidden="1">{"pl_t&amp;d",#N/A,FALSE,"p&amp;l_t&amp;D_01_02 (2)"}</definedName>
    <definedName name="___________________________________dem2" hidden="1">{"pl_t&amp;d",#N/A,FALSE,"p&amp;l_t&amp;D_01_02 (2)"}</definedName>
    <definedName name="___________________________________dem3" localSheetId="13" hidden="1">{"pl_t&amp;d",#N/A,FALSE,"p&amp;l_t&amp;D_01_02 (2)"}</definedName>
    <definedName name="___________________________________dem3" hidden="1">{"pl_t&amp;d",#N/A,FALSE,"p&amp;l_t&amp;D_01_02 (2)"}</definedName>
    <definedName name="___________________________________G1" localSheetId="11">#REF!</definedName>
    <definedName name="___________________________________G1" localSheetId="12">#REF!</definedName>
    <definedName name="___________________________________G1" localSheetId="34">#REF!</definedName>
    <definedName name="___________________________________G1" localSheetId="32">#REF!</definedName>
    <definedName name="___________________________________G1" localSheetId="38">#REF!</definedName>
    <definedName name="___________________________________G1" localSheetId="36">#REF!</definedName>
    <definedName name="___________________________________G1" localSheetId="40">#REF!</definedName>
    <definedName name="___________________________________G1" localSheetId="42">#REF!</definedName>
    <definedName name="___________________________________G1" localSheetId="44">#REF!</definedName>
    <definedName name="___________________________________G1" localSheetId="46">#REF!</definedName>
    <definedName name="___________________________________G1" localSheetId="48">#REF!</definedName>
    <definedName name="___________________________________G1" localSheetId="50">#REF!</definedName>
    <definedName name="___________________________________G1" localSheetId="52">#REF!</definedName>
    <definedName name="___________________________________G1" localSheetId="54">#REF!</definedName>
    <definedName name="___________________________________G1" localSheetId="56">#REF!</definedName>
    <definedName name="___________________________________G1" localSheetId="59">#REF!</definedName>
    <definedName name="___________________________________G1" localSheetId="60">#REF!</definedName>
    <definedName name="___________________________________G1" localSheetId="61">#REF!</definedName>
    <definedName name="___________________________________G1" localSheetId="68">#REF!</definedName>
    <definedName name="___________________________________G1" localSheetId="69">#REF!</definedName>
    <definedName name="___________________________________G1" localSheetId="70">#REF!</definedName>
    <definedName name="___________________________________G1" localSheetId="73">#REF!</definedName>
    <definedName name="___________________________________G1" localSheetId="87">#REF!</definedName>
    <definedName name="___________________________________G1" localSheetId="114">#REF!</definedName>
    <definedName name="___________________________________G1" localSheetId="115">#REF!</definedName>
    <definedName name="___________________________________G1" localSheetId="113">#REF!</definedName>
    <definedName name="___________________________________G1" localSheetId="112">#REF!</definedName>
    <definedName name="___________________________________G1" localSheetId="105">#REF!</definedName>
    <definedName name="___________________________________G1" localSheetId="107">#REF!</definedName>
    <definedName name="___________________________________G1" localSheetId="106">#REF!</definedName>
    <definedName name="___________________________________G1" localSheetId="104">#REF!</definedName>
    <definedName name="___________________________________G1" localSheetId="111">#REF!</definedName>
    <definedName name="___________________________________G1" localSheetId="109">#REF!</definedName>
    <definedName name="___________________________________G1" localSheetId="110">#REF!</definedName>
    <definedName name="___________________________________G1" localSheetId="108">#REF!</definedName>
    <definedName name="___________________________________G1" localSheetId="84">#REF!</definedName>
    <definedName name="___________________________________G1" localSheetId="81">#REF!</definedName>
    <definedName name="___________________________________G1" localSheetId="78">#REF!</definedName>
    <definedName name="___________________________________G1">#REF!</definedName>
    <definedName name="___________________________________IED1" localSheetId="11">#REF!</definedName>
    <definedName name="___________________________________IED1" localSheetId="12">#REF!</definedName>
    <definedName name="___________________________________IED1" localSheetId="34">#REF!</definedName>
    <definedName name="___________________________________IED1" localSheetId="32">#REF!</definedName>
    <definedName name="___________________________________IED1" localSheetId="38">#REF!</definedName>
    <definedName name="___________________________________IED1" localSheetId="36">#REF!</definedName>
    <definedName name="___________________________________IED1" localSheetId="40">#REF!</definedName>
    <definedName name="___________________________________IED1" localSheetId="42">#REF!</definedName>
    <definedName name="___________________________________IED1" localSheetId="44">#REF!</definedName>
    <definedName name="___________________________________IED1" localSheetId="46">#REF!</definedName>
    <definedName name="___________________________________IED1" localSheetId="48">#REF!</definedName>
    <definedName name="___________________________________IED1" localSheetId="50">#REF!</definedName>
    <definedName name="___________________________________IED1" localSheetId="52">#REF!</definedName>
    <definedName name="___________________________________IED1" localSheetId="54">#REF!</definedName>
    <definedName name="___________________________________IED1" localSheetId="56">#REF!</definedName>
    <definedName name="___________________________________IED1" localSheetId="59">#REF!</definedName>
    <definedName name="___________________________________IED1" localSheetId="60">#REF!</definedName>
    <definedName name="___________________________________IED1" localSheetId="61">#REF!</definedName>
    <definedName name="___________________________________IED1" localSheetId="68">#REF!</definedName>
    <definedName name="___________________________________IED1" localSheetId="69">#REF!</definedName>
    <definedName name="___________________________________IED1" localSheetId="70">#REF!</definedName>
    <definedName name="___________________________________IED1" localSheetId="73">#REF!</definedName>
    <definedName name="___________________________________IED1" localSheetId="87">#REF!</definedName>
    <definedName name="___________________________________IED1" localSheetId="114">#REF!</definedName>
    <definedName name="___________________________________IED1" localSheetId="115">#REF!</definedName>
    <definedName name="___________________________________IED1" localSheetId="113">#REF!</definedName>
    <definedName name="___________________________________IED1" localSheetId="112">#REF!</definedName>
    <definedName name="___________________________________IED1" localSheetId="105">#REF!</definedName>
    <definedName name="___________________________________IED1" localSheetId="107">#REF!</definedName>
    <definedName name="___________________________________IED1" localSheetId="106">#REF!</definedName>
    <definedName name="___________________________________IED1" localSheetId="104">#REF!</definedName>
    <definedName name="___________________________________IED1" localSheetId="111">#REF!</definedName>
    <definedName name="___________________________________IED1" localSheetId="109">#REF!</definedName>
    <definedName name="___________________________________IED1" localSheetId="110">#REF!</definedName>
    <definedName name="___________________________________IED1" localSheetId="108">#REF!</definedName>
    <definedName name="___________________________________IED1" localSheetId="84">#REF!</definedName>
    <definedName name="___________________________________IED1" localSheetId="81">#REF!</definedName>
    <definedName name="___________________________________IED1" localSheetId="78">#REF!</definedName>
    <definedName name="___________________________________IED1">#REF!</definedName>
    <definedName name="___________________________________IED2" localSheetId="11">#REF!</definedName>
    <definedName name="___________________________________IED2" localSheetId="12">#REF!</definedName>
    <definedName name="___________________________________IED2" localSheetId="34">#REF!</definedName>
    <definedName name="___________________________________IED2" localSheetId="32">#REF!</definedName>
    <definedName name="___________________________________IED2" localSheetId="38">#REF!</definedName>
    <definedName name="___________________________________IED2" localSheetId="36">#REF!</definedName>
    <definedName name="___________________________________IED2" localSheetId="40">#REF!</definedName>
    <definedName name="___________________________________IED2" localSheetId="42">#REF!</definedName>
    <definedName name="___________________________________IED2" localSheetId="44">#REF!</definedName>
    <definedName name="___________________________________IED2" localSheetId="46">#REF!</definedName>
    <definedName name="___________________________________IED2" localSheetId="48">#REF!</definedName>
    <definedName name="___________________________________IED2" localSheetId="50">#REF!</definedName>
    <definedName name="___________________________________IED2" localSheetId="52">#REF!</definedName>
    <definedName name="___________________________________IED2" localSheetId="54">#REF!</definedName>
    <definedName name="___________________________________IED2" localSheetId="56">#REF!</definedName>
    <definedName name="___________________________________IED2" localSheetId="59">#REF!</definedName>
    <definedName name="___________________________________IED2" localSheetId="60">#REF!</definedName>
    <definedName name="___________________________________IED2" localSheetId="61">#REF!</definedName>
    <definedName name="___________________________________IED2" localSheetId="68">#REF!</definedName>
    <definedName name="___________________________________IED2" localSheetId="69">#REF!</definedName>
    <definedName name="___________________________________IED2" localSheetId="70">#REF!</definedName>
    <definedName name="___________________________________IED2" localSheetId="73">#REF!</definedName>
    <definedName name="___________________________________IED2" localSheetId="87">#REF!</definedName>
    <definedName name="___________________________________IED2" localSheetId="114">#REF!</definedName>
    <definedName name="___________________________________IED2" localSheetId="115">#REF!</definedName>
    <definedName name="___________________________________IED2" localSheetId="113">#REF!</definedName>
    <definedName name="___________________________________IED2" localSheetId="112">#REF!</definedName>
    <definedName name="___________________________________IED2" localSheetId="105">#REF!</definedName>
    <definedName name="___________________________________IED2" localSheetId="107">#REF!</definedName>
    <definedName name="___________________________________IED2" localSheetId="106">#REF!</definedName>
    <definedName name="___________________________________IED2" localSheetId="104">#REF!</definedName>
    <definedName name="___________________________________IED2" localSheetId="111">#REF!</definedName>
    <definedName name="___________________________________IED2" localSheetId="109">#REF!</definedName>
    <definedName name="___________________________________IED2" localSheetId="110">#REF!</definedName>
    <definedName name="___________________________________IED2" localSheetId="108">#REF!</definedName>
    <definedName name="___________________________________IED2" localSheetId="84">#REF!</definedName>
    <definedName name="___________________________________IED2" localSheetId="81">#REF!</definedName>
    <definedName name="___________________________________IED2" localSheetId="78">#REF!</definedName>
    <definedName name="___________________________________IED2">#REF!</definedName>
    <definedName name="___________________________________j3" localSheetId="13" hidden="1">{"pl_t&amp;d",#N/A,FALSE,"p&amp;l_t&amp;D_01_02 (2)"}</definedName>
    <definedName name="___________________________________j3" hidden="1">{"pl_t&amp;d",#N/A,FALSE,"p&amp;l_t&amp;D_01_02 (2)"}</definedName>
    <definedName name="___________________________________j4" localSheetId="13" hidden="1">{"pl_t&amp;d",#N/A,FALSE,"p&amp;l_t&amp;D_01_02 (2)"}</definedName>
    <definedName name="___________________________________j4" hidden="1">{"pl_t&amp;d",#N/A,FALSE,"p&amp;l_t&amp;D_01_02 (2)"}</definedName>
    <definedName name="___________________________________j5" localSheetId="13" hidden="1">{"pl_t&amp;d",#N/A,FALSE,"p&amp;l_t&amp;D_01_02 (2)"}</definedName>
    <definedName name="___________________________________j5" hidden="1">{"pl_t&amp;d",#N/A,FALSE,"p&amp;l_t&amp;D_01_02 (2)"}</definedName>
    <definedName name="___________________________________k1" localSheetId="13" hidden="1">{"pl_t&amp;d",#N/A,FALSE,"p&amp;l_t&amp;D_01_02 (2)"}</definedName>
    <definedName name="___________________________________k1" hidden="1">{"pl_t&amp;d",#N/A,FALSE,"p&amp;l_t&amp;D_01_02 (2)"}</definedName>
    <definedName name="___________________________________LR1" localSheetId="11">#REF!</definedName>
    <definedName name="___________________________________LR1" localSheetId="12">#REF!</definedName>
    <definedName name="___________________________________LR1" localSheetId="34">#REF!</definedName>
    <definedName name="___________________________________LR1" localSheetId="32">#REF!</definedName>
    <definedName name="___________________________________LR1" localSheetId="38">#REF!</definedName>
    <definedName name="___________________________________LR1" localSheetId="36">#REF!</definedName>
    <definedName name="___________________________________LR1" localSheetId="40">#REF!</definedName>
    <definedName name="___________________________________LR1" localSheetId="42">#REF!</definedName>
    <definedName name="___________________________________LR1" localSheetId="44">#REF!</definedName>
    <definedName name="___________________________________LR1" localSheetId="46">#REF!</definedName>
    <definedName name="___________________________________LR1" localSheetId="48">#REF!</definedName>
    <definedName name="___________________________________LR1" localSheetId="50">#REF!</definedName>
    <definedName name="___________________________________LR1" localSheetId="52">#REF!</definedName>
    <definedName name="___________________________________LR1" localSheetId="54">#REF!</definedName>
    <definedName name="___________________________________LR1" localSheetId="56">#REF!</definedName>
    <definedName name="___________________________________LR1" localSheetId="59">#REF!</definedName>
    <definedName name="___________________________________LR1" localSheetId="60">#REF!</definedName>
    <definedName name="___________________________________LR1" localSheetId="61">#REF!</definedName>
    <definedName name="___________________________________LR1" localSheetId="68">#REF!</definedName>
    <definedName name="___________________________________LR1" localSheetId="69">#REF!</definedName>
    <definedName name="___________________________________LR1" localSheetId="70">#REF!</definedName>
    <definedName name="___________________________________LR1" localSheetId="73">#REF!</definedName>
    <definedName name="___________________________________LR1" localSheetId="87">#REF!</definedName>
    <definedName name="___________________________________LR1" localSheetId="114">#REF!</definedName>
    <definedName name="___________________________________LR1" localSheetId="115">#REF!</definedName>
    <definedName name="___________________________________LR1" localSheetId="113">#REF!</definedName>
    <definedName name="___________________________________LR1" localSheetId="112">#REF!</definedName>
    <definedName name="___________________________________LR1" localSheetId="105">#REF!</definedName>
    <definedName name="___________________________________LR1" localSheetId="107">#REF!</definedName>
    <definedName name="___________________________________LR1" localSheetId="106">#REF!</definedName>
    <definedName name="___________________________________LR1" localSheetId="104">#REF!</definedName>
    <definedName name="___________________________________LR1" localSheetId="111">#REF!</definedName>
    <definedName name="___________________________________LR1" localSheetId="109">#REF!</definedName>
    <definedName name="___________________________________LR1" localSheetId="110">#REF!</definedName>
    <definedName name="___________________________________LR1" localSheetId="108">#REF!</definedName>
    <definedName name="___________________________________LR1" localSheetId="84">#REF!</definedName>
    <definedName name="___________________________________LR1" localSheetId="81">#REF!</definedName>
    <definedName name="___________________________________LR1" localSheetId="78">#REF!</definedName>
    <definedName name="___________________________________LR1">#REF!</definedName>
    <definedName name="___________________________________LR2" localSheetId="11">#REF!</definedName>
    <definedName name="___________________________________LR2" localSheetId="12">#REF!</definedName>
    <definedName name="___________________________________LR2" localSheetId="34">#REF!</definedName>
    <definedName name="___________________________________LR2" localSheetId="32">#REF!</definedName>
    <definedName name="___________________________________LR2" localSheetId="38">#REF!</definedName>
    <definedName name="___________________________________LR2" localSheetId="36">#REF!</definedName>
    <definedName name="___________________________________LR2" localSheetId="40">#REF!</definedName>
    <definedName name="___________________________________LR2" localSheetId="42">#REF!</definedName>
    <definedName name="___________________________________LR2" localSheetId="44">#REF!</definedName>
    <definedName name="___________________________________LR2" localSheetId="46">#REF!</definedName>
    <definedName name="___________________________________LR2" localSheetId="48">#REF!</definedName>
    <definedName name="___________________________________LR2" localSheetId="50">#REF!</definedName>
    <definedName name="___________________________________LR2" localSheetId="52">#REF!</definedName>
    <definedName name="___________________________________LR2" localSheetId="54">#REF!</definedName>
    <definedName name="___________________________________LR2" localSheetId="56">#REF!</definedName>
    <definedName name="___________________________________LR2" localSheetId="59">#REF!</definedName>
    <definedName name="___________________________________LR2" localSheetId="60">#REF!</definedName>
    <definedName name="___________________________________LR2" localSheetId="61">#REF!</definedName>
    <definedName name="___________________________________LR2" localSheetId="68">#REF!</definedName>
    <definedName name="___________________________________LR2" localSheetId="69">#REF!</definedName>
    <definedName name="___________________________________LR2" localSheetId="70">#REF!</definedName>
    <definedName name="___________________________________LR2" localSheetId="73">#REF!</definedName>
    <definedName name="___________________________________LR2" localSheetId="87">#REF!</definedName>
    <definedName name="___________________________________LR2" localSheetId="114">#REF!</definedName>
    <definedName name="___________________________________LR2" localSheetId="115">#REF!</definedName>
    <definedName name="___________________________________LR2" localSheetId="113">#REF!</definedName>
    <definedName name="___________________________________LR2" localSheetId="112">#REF!</definedName>
    <definedName name="___________________________________LR2" localSheetId="105">#REF!</definedName>
    <definedName name="___________________________________LR2" localSheetId="107">#REF!</definedName>
    <definedName name="___________________________________LR2" localSheetId="106">#REF!</definedName>
    <definedName name="___________________________________LR2" localSheetId="104">#REF!</definedName>
    <definedName name="___________________________________LR2" localSheetId="111">#REF!</definedName>
    <definedName name="___________________________________LR2" localSheetId="109">#REF!</definedName>
    <definedName name="___________________________________LR2" localSheetId="110">#REF!</definedName>
    <definedName name="___________________________________LR2" localSheetId="108">#REF!</definedName>
    <definedName name="___________________________________LR2" localSheetId="84">#REF!</definedName>
    <definedName name="___________________________________LR2" localSheetId="81">#REF!</definedName>
    <definedName name="___________________________________LR2" localSheetId="78">#REF!</definedName>
    <definedName name="___________________________________LR2">#REF!</definedName>
    <definedName name="___________________________________no1" localSheetId="13" hidden="1">{"pl_t&amp;d",#N/A,FALSE,"p&amp;l_t&amp;D_01_02 (2)"}</definedName>
    <definedName name="___________________________________no1" hidden="1">{"pl_t&amp;d",#N/A,FALSE,"p&amp;l_t&amp;D_01_02 (2)"}</definedName>
    <definedName name="___________________________________not1" localSheetId="13" hidden="1">{"pl_t&amp;d",#N/A,FALSE,"p&amp;l_t&amp;D_01_02 (2)"}</definedName>
    <definedName name="___________________________________not1" hidden="1">{"pl_t&amp;d",#N/A,FALSE,"p&amp;l_t&amp;D_01_02 (2)"}</definedName>
    <definedName name="___________________________________p1" localSheetId="13" hidden="1">{"pl_t&amp;d",#N/A,FALSE,"p&amp;l_t&amp;D_01_02 (2)"}</definedName>
    <definedName name="___________________________________p1" hidden="1">{"pl_t&amp;d",#N/A,FALSE,"p&amp;l_t&amp;D_01_02 (2)"}</definedName>
    <definedName name="___________________________________p2" localSheetId="13" hidden="1">{"pl_td_01_02",#N/A,FALSE,"p&amp;l_t&amp;D_01_02 (2)"}</definedName>
    <definedName name="___________________________________p2" hidden="1">{"pl_td_01_02",#N/A,FALSE,"p&amp;l_t&amp;D_01_02 (2)"}</definedName>
    <definedName name="___________________________________p3" localSheetId="13" hidden="1">{"pl_t&amp;d",#N/A,FALSE,"p&amp;l_t&amp;D_01_02 (2)"}</definedName>
    <definedName name="___________________________________p3" hidden="1">{"pl_t&amp;d",#N/A,FALSE,"p&amp;l_t&amp;D_01_02 (2)"}</definedName>
    <definedName name="___________________________________p4" localSheetId="13" hidden="1">{"pl_t&amp;d",#N/A,FALSE,"p&amp;l_t&amp;D_01_02 (2)"}</definedName>
    <definedName name="___________________________________p4" hidden="1">{"pl_t&amp;d",#N/A,FALSE,"p&amp;l_t&amp;D_01_02 (2)"}</definedName>
    <definedName name="___________________________________q2" localSheetId="13" hidden="1">{"pl_t&amp;d",#N/A,FALSE,"p&amp;l_t&amp;D_01_02 (2)"}</definedName>
    <definedName name="___________________________________q2" hidden="1">{"pl_t&amp;d",#N/A,FALSE,"p&amp;l_t&amp;D_01_02 (2)"}</definedName>
    <definedName name="___________________________________q3" localSheetId="13" hidden="1">{"pl_t&amp;d",#N/A,FALSE,"p&amp;l_t&amp;D_01_02 (2)"}</definedName>
    <definedName name="___________________________________q3" hidden="1">{"pl_t&amp;d",#N/A,FALSE,"p&amp;l_t&amp;D_01_02 (2)"}</definedName>
    <definedName name="___________________________________s1" localSheetId="13" hidden="1">{"pl_t&amp;d",#N/A,FALSE,"p&amp;l_t&amp;D_01_02 (2)"}</definedName>
    <definedName name="___________________________________s1" hidden="1">{"pl_t&amp;d",#N/A,FALSE,"p&amp;l_t&amp;D_01_02 (2)"}</definedName>
    <definedName name="___________________________________s2" localSheetId="13" hidden="1">{"pl_t&amp;d",#N/A,FALSE,"p&amp;l_t&amp;D_01_02 (2)"}</definedName>
    <definedName name="___________________________________s2" hidden="1">{"pl_t&amp;d",#N/A,FALSE,"p&amp;l_t&amp;D_01_02 (2)"}</definedName>
    <definedName name="___________________________________ss1" localSheetId="13" hidden="1">{"pl_t&amp;d",#N/A,FALSE,"p&amp;l_t&amp;D_01_02 (2)"}</definedName>
    <definedName name="___________________________________ss1" hidden="1">{"pl_t&amp;d",#N/A,FALSE,"p&amp;l_t&amp;D_01_02 (2)"}</definedName>
    <definedName name="__________________________________A1000000" localSheetId="11">#REF!</definedName>
    <definedName name="__________________________________A1000000" localSheetId="12">#REF!</definedName>
    <definedName name="__________________________________A1000000" localSheetId="34">#REF!</definedName>
    <definedName name="__________________________________A1000000" localSheetId="32">#REF!</definedName>
    <definedName name="__________________________________A1000000" localSheetId="38">#REF!</definedName>
    <definedName name="__________________________________A1000000" localSheetId="36">#REF!</definedName>
    <definedName name="__________________________________A1000000" localSheetId="40">#REF!</definedName>
    <definedName name="__________________________________A1000000" localSheetId="42">#REF!</definedName>
    <definedName name="__________________________________A1000000" localSheetId="44">#REF!</definedName>
    <definedName name="__________________________________A1000000" localSheetId="46">#REF!</definedName>
    <definedName name="__________________________________A1000000" localSheetId="48">#REF!</definedName>
    <definedName name="__________________________________A1000000" localSheetId="50">#REF!</definedName>
    <definedName name="__________________________________A1000000" localSheetId="52">#REF!</definedName>
    <definedName name="__________________________________A1000000" localSheetId="54">#REF!</definedName>
    <definedName name="__________________________________A1000000" localSheetId="56">#REF!</definedName>
    <definedName name="__________________________________A1000000" localSheetId="59">#REF!</definedName>
    <definedName name="__________________________________A1000000" localSheetId="60">#REF!</definedName>
    <definedName name="__________________________________A1000000" localSheetId="61">#REF!</definedName>
    <definedName name="__________________________________A1000000" localSheetId="68">#REF!</definedName>
    <definedName name="__________________________________A1000000" localSheetId="69">#REF!</definedName>
    <definedName name="__________________________________A1000000" localSheetId="70">#REF!</definedName>
    <definedName name="__________________________________A1000000" localSheetId="73">#REF!</definedName>
    <definedName name="__________________________________A1000000" localSheetId="87">#REF!</definedName>
    <definedName name="__________________________________A1000000" localSheetId="114">#REF!</definedName>
    <definedName name="__________________________________A1000000" localSheetId="115">#REF!</definedName>
    <definedName name="__________________________________A1000000" localSheetId="113">#REF!</definedName>
    <definedName name="__________________________________A1000000" localSheetId="112">#REF!</definedName>
    <definedName name="__________________________________A1000000" localSheetId="105">#REF!</definedName>
    <definedName name="__________________________________A1000000" localSheetId="107">#REF!</definedName>
    <definedName name="__________________________________A1000000" localSheetId="106">#REF!</definedName>
    <definedName name="__________________________________A1000000" localSheetId="104">#REF!</definedName>
    <definedName name="__________________________________A1000000" localSheetId="111">#REF!</definedName>
    <definedName name="__________________________________A1000000" localSheetId="109">#REF!</definedName>
    <definedName name="__________________________________A1000000" localSheetId="110">#REF!</definedName>
    <definedName name="__________________________________A1000000" localSheetId="108">#REF!</definedName>
    <definedName name="__________________________________A1000000" localSheetId="84">#REF!</definedName>
    <definedName name="__________________________________A1000000" localSheetId="81">#REF!</definedName>
    <definedName name="__________________________________A1000000" localSheetId="78">#REF!</definedName>
    <definedName name="__________________________________A1000000">#REF!</definedName>
    <definedName name="_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_B1" localSheetId="13" hidden="1">{"pl_t&amp;d",#N/A,FALSE,"p&amp;l_t&amp;D_01_02 (2)"}</definedName>
    <definedName name="__________________________________B1" hidden="1">{"pl_t&amp;d",#N/A,FALSE,"p&amp;l_t&amp;D_01_02 (2)"}</definedName>
    <definedName name="__________________________________BSD1" localSheetId="11">#REF!</definedName>
    <definedName name="__________________________________BSD1" localSheetId="12">#REF!</definedName>
    <definedName name="__________________________________BSD1" localSheetId="34">#REF!</definedName>
    <definedName name="__________________________________BSD1" localSheetId="32">#REF!</definedName>
    <definedName name="__________________________________BSD1" localSheetId="38">#REF!</definedName>
    <definedName name="__________________________________BSD1" localSheetId="36">#REF!</definedName>
    <definedName name="__________________________________BSD1" localSheetId="40">#REF!</definedName>
    <definedName name="__________________________________BSD1" localSheetId="42">#REF!</definedName>
    <definedName name="__________________________________BSD1" localSheetId="44">#REF!</definedName>
    <definedName name="__________________________________BSD1" localSheetId="46">#REF!</definedName>
    <definedName name="__________________________________BSD1" localSheetId="48">#REF!</definedName>
    <definedName name="__________________________________BSD1" localSheetId="50">#REF!</definedName>
    <definedName name="__________________________________BSD1" localSheetId="52">#REF!</definedName>
    <definedName name="__________________________________BSD1" localSheetId="54">#REF!</definedName>
    <definedName name="__________________________________BSD1" localSheetId="56">#REF!</definedName>
    <definedName name="__________________________________BSD1" localSheetId="59">#REF!</definedName>
    <definedName name="__________________________________BSD1" localSheetId="60">#REF!</definedName>
    <definedName name="__________________________________BSD1" localSheetId="61">#REF!</definedName>
    <definedName name="__________________________________BSD1" localSheetId="68">#REF!</definedName>
    <definedName name="__________________________________BSD1" localSheetId="69">#REF!</definedName>
    <definedName name="__________________________________BSD1" localSheetId="70">#REF!</definedName>
    <definedName name="__________________________________BSD1" localSheetId="73">#REF!</definedName>
    <definedName name="__________________________________BSD1" localSheetId="87">#REF!</definedName>
    <definedName name="__________________________________BSD1" localSheetId="114">#REF!</definedName>
    <definedName name="__________________________________BSD1" localSheetId="115">#REF!</definedName>
    <definedName name="__________________________________BSD1" localSheetId="113">#REF!</definedName>
    <definedName name="__________________________________BSD1" localSheetId="112">#REF!</definedName>
    <definedName name="__________________________________BSD1" localSheetId="105">#REF!</definedName>
    <definedName name="__________________________________BSD1" localSheetId="107">#REF!</definedName>
    <definedName name="__________________________________BSD1" localSheetId="106">#REF!</definedName>
    <definedName name="__________________________________BSD1" localSheetId="104">#REF!</definedName>
    <definedName name="__________________________________BSD1" localSheetId="111">#REF!</definedName>
    <definedName name="__________________________________BSD1" localSheetId="109">#REF!</definedName>
    <definedName name="__________________________________BSD1" localSheetId="110">#REF!</definedName>
    <definedName name="__________________________________BSD1" localSheetId="108">#REF!</definedName>
    <definedName name="__________________________________BSD1" localSheetId="84">#REF!</definedName>
    <definedName name="__________________________________BSD1" localSheetId="81">#REF!</definedName>
    <definedName name="__________________________________BSD1" localSheetId="78">#REF!</definedName>
    <definedName name="__________________________________BSD1">#REF!</definedName>
    <definedName name="__________________________________BSD2" localSheetId="11">#REF!</definedName>
    <definedName name="__________________________________BSD2" localSheetId="12">#REF!</definedName>
    <definedName name="__________________________________BSD2" localSheetId="34">#REF!</definedName>
    <definedName name="__________________________________BSD2" localSheetId="32">#REF!</definedName>
    <definedName name="__________________________________BSD2" localSheetId="38">#REF!</definedName>
    <definedName name="__________________________________BSD2" localSheetId="36">#REF!</definedName>
    <definedName name="__________________________________BSD2" localSheetId="40">#REF!</definedName>
    <definedName name="__________________________________BSD2" localSheetId="42">#REF!</definedName>
    <definedName name="__________________________________BSD2" localSheetId="44">#REF!</definedName>
    <definedName name="__________________________________BSD2" localSheetId="46">#REF!</definedName>
    <definedName name="__________________________________BSD2" localSheetId="48">#REF!</definedName>
    <definedName name="__________________________________BSD2" localSheetId="50">#REF!</definedName>
    <definedName name="__________________________________BSD2" localSheetId="52">#REF!</definedName>
    <definedName name="__________________________________BSD2" localSheetId="54">#REF!</definedName>
    <definedName name="__________________________________BSD2" localSheetId="56">#REF!</definedName>
    <definedName name="__________________________________BSD2" localSheetId="59">#REF!</definedName>
    <definedName name="__________________________________BSD2" localSheetId="60">#REF!</definedName>
    <definedName name="__________________________________BSD2" localSheetId="61">#REF!</definedName>
    <definedName name="__________________________________BSD2" localSheetId="68">#REF!</definedName>
    <definedName name="__________________________________BSD2" localSheetId="69">#REF!</definedName>
    <definedName name="__________________________________BSD2" localSheetId="70">#REF!</definedName>
    <definedName name="__________________________________BSD2" localSheetId="73">#REF!</definedName>
    <definedName name="__________________________________BSD2" localSheetId="87">#REF!</definedName>
    <definedName name="__________________________________BSD2" localSheetId="114">#REF!</definedName>
    <definedName name="__________________________________BSD2" localSheetId="115">#REF!</definedName>
    <definedName name="__________________________________BSD2" localSheetId="113">#REF!</definedName>
    <definedName name="__________________________________BSD2" localSheetId="112">#REF!</definedName>
    <definedName name="__________________________________BSD2" localSheetId="105">#REF!</definedName>
    <definedName name="__________________________________BSD2" localSheetId="107">#REF!</definedName>
    <definedName name="__________________________________BSD2" localSheetId="106">#REF!</definedName>
    <definedName name="__________________________________BSD2" localSheetId="104">#REF!</definedName>
    <definedName name="__________________________________BSD2" localSheetId="111">#REF!</definedName>
    <definedName name="__________________________________BSD2" localSheetId="109">#REF!</definedName>
    <definedName name="__________________________________BSD2" localSheetId="110">#REF!</definedName>
    <definedName name="__________________________________BSD2" localSheetId="108">#REF!</definedName>
    <definedName name="__________________________________BSD2" localSheetId="84">#REF!</definedName>
    <definedName name="__________________________________BSD2" localSheetId="81">#REF!</definedName>
    <definedName name="__________________________________BSD2" localSheetId="78">#REF!</definedName>
    <definedName name="__________________________________BSD2">#REF!</definedName>
    <definedName name="__________________________________dem2" localSheetId="13" hidden="1">{"pl_t&amp;d",#N/A,FALSE,"p&amp;l_t&amp;D_01_02 (2)"}</definedName>
    <definedName name="__________________________________dem2" hidden="1">{"pl_t&amp;d",#N/A,FALSE,"p&amp;l_t&amp;D_01_02 (2)"}</definedName>
    <definedName name="__________________________________dem3" localSheetId="13" hidden="1">{"pl_t&amp;d",#N/A,FALSE,"p&amp;l_t&amp;D_01_02 (2)"}</definedName>
    <definedName name="__________________________________dem3" hidden="1">{"pl_t&amp;d",#N/A,FALSE,"p&amp;l_t&amp;D_01_02 (2)"}</definedName>
    <definedName name="__________________________________G1" localSheetId="11">#REF!</definedName>
    <definedName name="__________________________________G1" localSheetId="12">#REF!</definedName>
    <definedName name="__________________________________G1" localSheetId="34">#REF!</definedName>
    <definedName name="__________________________________G1" localSheetId="32">#REF!</definedName>
    <definedName name="__________________________________G1" localSheetId="38">#REF!</definedName>
    <definedName name="__________________________________G1" localSheetId="36">#REF!</definedName>
    <definedName name="__________________________________G1" localSheetId="40">#REF!</definedName>
    <definedName name="__________________________________G1" localSheetId="42">#REF!</definedName>
    <definedName name="__________________________________G1" localSheetId="44">#REF!</definedName>
    <definedName name="__________________________________G1" localSheetId="46">#REF!</definedName>
    <definedName name="__________________________________G1" localSheetId="48">#REF!</definedName>
    <definedName name="__________________________________G1" localSheetId="50">#REF!</definedName>
    <definedName name="__________________________________G1" localSheetId="52">#REF!</definedName>
    <definedName name="__________________________________G1" localSheetId="54">#REF!</definedName>
    <definedName name="__________________________________G1" localSheetId="56">#REF!</definedName>
    <definedName name="__________________________________G1" localSheetId="59">#REF!</definedName>
    <definedName name="__________________________________G1" localSheetId="60">#REF!</definedName>
    <definedName name="__________________________________G1" localSheetId="61">#REF!</definedName>
    <definedName name="__________________________________G1" localSheetId="68">#REF!</definedName>
    <definedName name="__________________________________G1" localSheetId="69">#REF!</definedName>
    <definedName name="__________________________________G1" localSheetId="70">#REF!</definedName>
    <definedName name="__________________________________G1" localSheetId="73">#REF!</definedName>
    <definedName name="__________________________________G1" localSheetId="87">#REF!</definedName>
    <definedName name="__________________________________G1" localSheetId="114">#REF!</definedName>
    <definedName name="__________________________________G1" localSheetId="115">#REF!</definedName>
    <definedName name="__________________________________G1" localSheetId="113">#REF!</definedName>
    <definedName name="__________________________________G1" localSheetId="112">#REF!</definedName>
    <definedName name="__________________________________G1" localSheetId="105">#REF!</definedName>
    <definedName name="__________________________________G1" localSheetId="107">#REF!</definedName>
    <definedName name="__________________________________G1" localSheetId="106">#REF!</definedName>
    <definedName name="__________________________________G1" localSheetId="104">#REF!</definedName>
    <definedName name="__________________________________G1" localSheetId="111">#REF!</definedName>
    <definedName name="__________________________________G1" localSheetId="109">#REF!</definedName>
    <definedName name="__________________________________G1" localSheetId="110">#REF!</definedName>
    <definedName name="__________________________________G1" localSheetId="108">#REF!</definedName>
    <definedName name="__________________________________G1" localSheetId="84">#REF!</definedName>
    <definedName name="__________________________________G1" localSheetId="81">#REF!</definedName>
    <definedName name="__________________________________G1" localSheetId="78">#REF!</definedName>
    <definedName name="__________________________________G1">#REF!</definedName>
    <definedName name="__________________________________IED1" localSheetId="11">#REF!</definedName>
    <definedName name="__________________________________IED1" localSheetId="12">#REF!</definedName>
    <definedName name="__________________________________IED1" localSheetId="34">#REF!</definedName>
    <definedName name="__________________________________IED1" localSheetId="32">#REF!</definedName>
    <definedName name="__________________________________IED1" localSheetId="38">#REF!</definedName>
    <definedName name="__________________________________IED1" localSheetId="36">#REF!</definedName>
    <definedName name="__________________________________IED1" localSheetId="40">#REF!</definedName>
    <definedName name="__________________________________IED1" localSheetId="42">#REF!</definedName>
    <definedName name="__________________________________IED1" localSheetId="44">#REF!</definedName>
    <definedName name="__________________________________IED1" localSheetId="46">#REF!</definedName>
    <definedName name="__________________________________IED1" localSheetId="48">#REF!</definedName>
    <definedName name="__________________________________IED1" localSheetId="50">#REF!</definedName>
    <definedName name="__________________________________IED1" localSheetId="52">#REF!</definedName>
    <definedName name="__________________________________IED1" localSheetId="54">#REF!</definedName>
    <definedName name="__________________________________IED1" localSheetId="56">#REF!</definedName>
    <definedName name="__________________________________IED1" localSheetId="59">#REF!</definedName>
    <definedName name="__________________________________IED1" localSheetId="60">#REF!</definedName>
    <definedName name="__________________________________IED1" localSheetId="61">#REF!</definedName>
    <definedName name="__________________________________IED1" localSheetId="68">#REF!</definedName>
    <definedName name="__________________________________IED1" localSheetId="69">#REF!</definedName>
    <definedName name="__________________________________IED1" localSheetId="70">#REF!</definedName>
    <definedName name="__________________________________IED1" localSheetId="73">#REF!</definedName>
    <definedName name="__________________________________IED1" localSheetId="87">#REF!</definedName>
    <definedName name="__________________________________IED1" localSheetId="114">#REF!</definedName>
    <definedName name="__________________________________IED1" localSheetId="115">#REF!</definedName>
    <definedName name="__________________________________IED1" localSheetId="113">#REF!</definedName>
    <definedName name="__________________________________IED1" localSheetId="112">#REF!</definedName>
    <definedName name="__________________________________IED1" localSheetId="105">#REF!</definedName>
    <definedName name="__________________________________IED1" localSheetId="107">#REF!</definedName>
    <definedName name="__________________________________IED1" localSheetId="106">#REF!</definedName>
    <definedName name="__________________________________IED1" localSheetId="104">#REF!</definedName>
    <definedName name="__________________________________IED1" localSheetId="111">#REF!</definedName>
    <definedName name="__________________________________IED1" localSheetId="109">#REF!</definedName>
    <definedName name="__________________________________IED1" localSheetId="110">#REF!</definedName>
    <definedName name="__________________________________IED1" localSheetId="108">#REF!</definedName>
    <definedName name="__________________________________IED1" localSheetId="84">#REF!</definedName>
    <definedName name="__________________________________IED1" localSheetId="81">#REF!</definedName>
    <definedName name="__________________________________IED1" localSheetId="78">#REF!</definedName>
    <definedName name="__________________________________IED1">#REF!</definedName>
    <definedName name="__________________________________IED2" localSheetId="11">#REF!</definedName>
    <definedName name="__________________________________IED2" localSheetId="12">#REF!</definedName>
    <definedName name="__________________________________IED2" localSheetId="34">#REF!</definedName>
    <definedName name="__________________________________IED2" localSheetId="32">#REF!</definedName>
    <definedName name="__________________________________IED2" localSheetId="38">#REF!</definedName>
    <definedName name="__________________________________IED2" localSheetId="36">#REF!</definedName>
    <definedName name="__________________________________IED2" localSheetId="40">#REF!</definedName>
    <definedName name="__________________________________IED2" localSheetId="42">#REF!</definedName>
    <definedName name="__________________________________IED2" localSheetId="44">#REF!</definedName>
    <definedName name="__________________________________IED2" localSheetId="46">#REF!</definedName>
    <definedName name="__________________________________IED2" localSheetId="48">#REF!</definedName>
    <definedName name="__________________________________IED2" localSheetId="50">#REF!</definedName>
    <definedName name="__________________________________IED2" localSheetId="52">#REF!</definedName>
    <definedName name="__________________________________IED2" localSheetId="54">#REF!</definedName>
    <definedName name="__________________________________IED2" localSheetId="56">#REF!</definedName>
    <definedName name="__________________________________IED2" localSheetId="59">#REF!</definedName>
    <definedName name="__________________________________IED2" localSheetId="60">#REF!</definedName>
    <definedName name="__________________________________IED2" localSheetId="61">#REF!</definedName>
    <definedName name="__________________________________IED2" localSheetId="68">#REF!</definedName>
    <definedName name="__________________________________IED2" localSheetId="69">#REF!</definedName>
    <definedName name="__________________________________IED2" localSheetId="70">#REF!</definedName>
    <definedName name="__________________________________IED2" localSheetId="73">#REF!</definedName>
    <definedName name="__________________________________IED2" localSheetId="87">#REF!</definedName>
    <definedName name="__________________________________IED2" localSheetId="114">#REF!</definedName>
    <definedName name="__________________________________IED2" localSheetId="115">#REF!</definedName>
    <definedName name="__________________________________IED2" localSheetId="113">#REF!</definedName>
    <definedName name="__________________________________IED2" localSheetId="112">#REF!</definedName>
    <definedName name="__________________________________IED2" localSheetId="105">#REF!</definedName>
    <definedName name="__________________________________IED2" localSheetId="107">#REF!</definedName>
    <definedName name="__________________________________IED2" localSheetId="106">#REF!</definedName>
    <definedName name="__________________________________IED2" localSheetId="104">#REF!</definedName>
    <definedName name="__________________________________IED2" localSheetId="111">#REF!</definedName>
    <definedName name="__________________________________IED2" localSheetId="109">#REF!</definedName>
    <definedName name="__________________________________IED2" localSheetId="110">#REF!</definedName>
    <definedName name="__________________________________IED2" localSheetId="108">#REF!</definedName>
    <definedName name="__________________________________IED2" localSheetId="84">#REF!</definedName>
    <definedName name="__________________________________IED2" localSheetId="81">#REF!</definedName>
    <definedName name="__________________________________IED2" localSheetId="78">#REF!</definedName>
    <definedName name="__________________________________IED2">#REF!</definedName>
    <definedName name="__________________________________j3" localSheetId="13" hidden="1">{"pl_t&amp;d",#N/A,FALSE,"p&amp;l_t&amp;D_01_02 (2)"}</definedName>
    <definedName name="__________________________________j3" hidden="1">{"pl_t&amp;d",#N/A,FALSE,"p&amp;l_t&amp;D_01_02 (2)"}</definedName>
    <definedName name="__________________________________j4" localSheetId="13" hidden="1">{"pl_t&amp;d",#N/A,FALSE,"p&amp;l_t&amp;D_01_02 (2)"}</definedName>
    <definedName name="__________________________________j4" hidden="1">{"pl_t&amp;d",#N/A,FALSE,"p&amp;l_t&amp;D_01_02 (2)"}</definedName>
    <definedName name="__________________________________j5" localSheetId="13" hidden="1">{"pl_t&amp;d",#N/A,FALSE,"p&amp;l_t&amp;D_01_02 (2)"}</definedName>
    <definedName name="__________________________________j5" hidden="1">{"pl_t&amp;d",#N/A,FALSE,"p&amp;l_t&amp;D_01_02 (2)"}</definedName>
    <definedName name="__________________________________k1" localSheetId="13" hidden="1">{"pl_t&amp;d",#N/A,FALSE,"p&amp;l_t&amp;D_01_02 (2)"}</definedName>
    <definedName name="__________________________________k1" hidden="1">{"pl_t&amp;d",#N/A,FALSE,"p&amp;l_t&amp;D_01_02 (2)"}</definedName>
    <definedName name="__________________________________LR1" localSheetId="11">#REF!</definedName>
    <definedName name="__________________________________LR1" localSheetId="12">#REF!</definedName>
    <definedName name="__________________________________LR1" localSheetId="34">#REF!</definedName>
    <definedName name="__________________________________LR1" localSheetId="32">#REF!</definedName>
    <definedName name="__________________________________LR1" localSheetId="38">#REF!</definedName>
    <definedName name="__________________________________LR1" localSheetId="36">#REF!</definedName>
    <definedName name="__________________________________LR1" localSheetId="40">#REF!</definedName>
    <definedName name="__________________________________LR1" localSheetId="42">#REF!</definedName>
    <definedName name="__________________________________LR1" localSheetId="44">#REF!</definedName>
    <definedName name="__________________________________LR1" localSheetId="46">#REF!</definedName>
    <definedName name="__________________________________LR1" localSheetId="48">#REF!</definedName>
    <definedName name="__________________________________LR1" localSheetId="50">#REF!</definedName>
    <definedName name="__________________________________LR1" localSheetId="52">#REF!</definedName>
    <definedName name="__________________________________LR1" localSheetId="54">#REF!</definedName>
    <definedName name="__________________________________LR1" localSheetId="56">#REF!</definedName>
    <definedName name="__________________________________LR1" localSheetId="59">#REF!</definedName>
    <definedName name="__________________________________LR1" localSheetId="60">#REF!</definedName>
    <definedName name="__________________________________LR1" localSheetId="61">#REF!</definedName>
    <definedName name="__________________________________LR1" localSheetId="68">#REF!</definedName>
    <definedName name="__________________________________LR1" localSheetId="69">#REF!</definedName>
    <definedName name="__________________________________LR1" localSheetId="70">#REF!</definedName>
    <definedName name="__________________________________LR1" localSheetId="73">#REF!</definedName>
    <definedName name="__________________________________LR1" localSheetId="87">#REF!</definedName>
    <definedName name="__________________________________LR1" localSheetId="114">#REF!</definedName>
    <definedName name="__________________________________LR1" localSheetId="115">#REF!</definedName>
    <definedName name="__________________________________LR1" localSheetId="113">#REF!</definedName>
    <definedName name="__________________________________LR1" localSheetId="112">#REF!</definedName>
    <definedName name="__________________________________LR1" localSheetId="105">#REF!</definedName>
    <definedName name="__________________________________LR1" localSheetId="107">#REF!</definedName>
    <definedName name="__________________________________LR1" localSheetId="106">#REF!</definedName>
    <definedName name="__________________________________LR1" localSheetId="104">#REF!</definedName>
    <definedName name="__________________________________LR1" localSheetId="111">#REF!</definedName>
    <definedName name="__________________________________LR1" localSheetId="109">#REF!</definedName>
    <definedName name="__________________________________LR1" localSheetId="110">#REF!</definedName>
    <definedName name="__________________________________LR1" localSheetId="108">#REF!</definedName>
    <definedName name="__________________________________LR1" localSheetId="84">#REF!</definedName>
    <definedName name="__________________________________LR1" localSheetId="81">#REF!</definedName>
    <definedName name="__________________________________LR1" localSheetId="78">#REF!</definedName>
    <definedName name="__________________________________LR1">#REF!</definedName>
    <definedName name="__________________________________LR2" localSheetId="11">#REF!</definedName>
    <definedName name="__________________________________LR2" localSheetId="12">#REF!</definedName>
    <definedName name="__________________________________LR2" localSheetId="34">#REF!</definedName>
    <definedName name="__________________________________LR2" localSheetId="32">#REF!</definedName>
    <definedName name="__________________________________LR2" localSheetId="38">#REF!</definedName>
    <definedName name="__________________________________LR2" localSheetId="36">#REF!</definedName>
    <definedName name="__________________________________LR2" localSheetId="40">#REF!</definedName>
    <definedName name="__________________________________LR2" localSheetId="42">#REF!</definedName>
    <definedName name="__________________________________LR2" localSheetId="44">#REF!</definedName>
    <definedName name="__________________________________LR2" localSheetId="46">#REF!</definedName>
    <definedName name="__________________________________LR2" localSheetId="48">#REF!</definedName>
    <definedName name="__________________________________LR2" localSheetId="50">#REF!</definedName>
    <definedName name="__________________________________LR2" localSheetId="52">#REF!</definedName>
    <definedName name="__________________________________LR2" localSheetId="54">#REF!</definedName>
    <definedName name="__________________________________LR2" localSheetId="56">#REF!</definedName>
    <definedName name="__________________________________LR2" localSheetId="59">#REF!</definedName>
    <definedName name="__________________________________LR2" localSheetId="60">#REF!</definedName>
    <definedName name="__________________________________LR2" localSheetId="61">#REF!</definedName>
    <definedName name="__________________________________LR2" localSheetId="68">#REF!</definedName>
    <definedName name="__________________________________LR2" localSheetId="69">#REF!</definedName>
    <definedName name="__________________________________LR2" localSheetId="70">#REF!</definedName>
    <definedName name="__________________________________LR2" localSheetId="73">#REF!</definedName>
    <definedName name="__________________________________LR2" localSheetId="87">#REF!</definedName>
    <definedName name="__________________________________LR2" localSheetId="114">#REF!</definedName>
    <definedName name="__________________________________LR2" localSheetId="115">#REF!</definedName>
    <definedName name="__________________________________LR2" localSheetId="113">#REF!</definedName>
    <definedName name="__________________________________LR2" localSheetId="112">#REF!</definedName>
    <definedName name="__________________________________LR2" localSheetId="105">#REF!</definedName>
    <definedName name="__________________________________LR2" localSheetId="107">#REF!</definedName>
    <definedName name="__________________________________LR2" localSheetId="106">#REF!</definedName>
    <definedName name="__________________________________LR2" localSheetId="104">#REF!</definedName>
    <definedName name="__________________________________LR2" localSheetId="111">#REF!</definedName>
    <definedName name="__________________________________LR2" localSheetId="109">#REF!</definedName>
    <definedName name="__________________________________LR2" localSheetId="110">#REF!</definedName>
    <definedName name="__________________________________LR2" localSheetId="108">#REF!</definedName>
    <definedName name="__________________________________LR2" localSheetId="84">#REF!</definedName>
    <definedName name="__________________________________LR2" localSheetId="81">#REF!</definedName>
    <definedName name="__________________________________LR2" localSheetId="78">#REF!</definedName>
    <definedName name="__________________________________LR2">#REF!</definedName>
    <definedName name="__________________________________no1" localSheetId="13" hidden="1">{"pl_t&amp;d",#N/A,FALSE,"p&amp;l_t&amp;D_01_02 (2)"}</definedName>
    <definedName name="__________________________________no1" hidden="1">{"pl_t&amp;d",#N/A,FALSE,"p&amp;l_t&amp;D_01_02 (2)"}</definedName>
    <definedName name="__________________________________not1" localSheetId="13" hidden="1">{"pl_t&amp;d",#N/A,FALSE,"p&amp;l_t&amp;D_01_02 (2)"}</definedName>
    <definedName name="__________________________________not1" hidden="1">{"pl_t&amp;d",#N/A,FALSE,"p&amp;l_t&amp;D_01_02 (2)"}</definedName>
    <definedName name="__________________________________p1" localSheetId="13" hidden="1">{"pl_t&amp;d",#N/A,FALSE,"p&amp;l_t&amp;D_01_02 (2)"}</definedName>
    <definedName name="__________________________________p1" hidden="1">{"pl_t&amp;d",#N/A,FALSE,"p&amp;l_t&amp;D_01_02 (2)"}</definedName>
    <definedName name="__________________________________p2" localSheetId="13" hidden="1">{"pl_td_01_02",#N/A,FALSE,"p&amp;l_t&amp;D_01_02 (2)"}</definedName>
    <definedName name="__________________________________p2" hidden="1">{"pl_td_01_02",#N/A,FALSE,"p&amp;l_t&amp;D_01_02 (2)"}</definedName>
    <definedName name="__________________________________p3" localSheetId="13" hidden="1">{"pl_t&amp;d",#N/A,FALSE,"p&amp;l_t&amp;D_01_02 (2)"}</definedName>
    <definedName name="__________________________________p3" hidden="1">{"pl_t&amp;d",#N/A,FALSE,"p&amp;l_t&amp;D_01_02 (2)"}</definedName>
    <definedName name="__________________________________p4" localSheetId="13" hidden="1">{"pl_t&amp;d",#N/A,FALSE,"p&amp;l_t&amp;D_01_02 (2)"}</definedName>
    <definedName name="__________________________________p4" hidden="1">{"pl_t&amp;d",#N/A,FALSE,"p&amp;l_t&amp;D_01_02 (2)"}</definedName>
    <definedName name="__________________________________q2" localSheetId="13" hidden="1">{"pl_t&amp;d",#N/A,FALSE,"p&amp;l_t&amp;D_01_02 (2)"}</definedName>
    <definedName name="__________________________________q2" hidden="1">{"pl_t&amp;d",#N/A,FALSE,"p&amp;l_t&amp;D_01_02 (2)"}</definedName>
    <definedName name="__________________________________q3" localSheetId="13" hidden="1">{"pl_t&amp;d",#N/A,FALSE,"p&amp;l_t&amp;D_01_02 (2)"}</definedName>
    <definedName name="__________________________________q3" hidden="1">{"pl_t&amp;d",#N/A,FALSE,"p&amp;l_t&amp;D_01_02 (2)"}</definedName>
    <definedName name="__________________________________s1" localSheetId="13" hidden="1">{"pl_t&amp;d",#N/A,FALSE,"p&amp;l_t&amp;D_01_02 (2)"}</definedName>
    <definedName name="__________________________________s1" hidden="1">{"pl_t&amp;d",#N/A,FALSE,"p&amp;l_t&amp;D_01_02 (2)"}</definedName>
    <definedName name="__________________________________s2" localSheetId="13" hidden="1">{"pl_t&amp;d",#N/A,FALSE,"p&amp;l_t&amp;D_01_02 (2)"}</definedName>
    <definedName name="__________________________________s2" hidden="1">{"pl_t&amp;d",#N/A,FALSE,"p&amp;l_t&amp;D_01_02 (2)"}</definedName>
    <definedName name="__________________________________ss1" localSheetId="13" hidden="1">{"pl_t&amp;d",#N/A,FALSE,"p&amp;l_t&amp;D_01_02 (2)"}</definedName>
    <definedName name="__________________________________ss1" hidden="1">{"pl_t&amp;d",#N/A,FALSE,"p&amp;l_t&amp;D_01_02 (2)"}</definedName>
    <definedName name="_________________________________A1000000" localSheetId="11">#REF!</definedName>
    <definedName name="_________________________________A1000000" localSheetId="12">#REF!</definedName>
    <definedName name="_________________________________A1000000" localSheetId="34">#REF!</definedName>
    <definedName name="_________________________________A1000000" localSheetId="32">#REF!</definedName>
    <definedName name="_________________________________A1000000" localSheetId="38">#REF!</definedName>
    <definedName name="_________________________________A1000000" localSheetId="36">#REF!</definedName>
    <definedName name="_________________________________A1000000" localSheetId="40">#REF!</definedName>
    <definedName name="_________________________________A1000000" localSheetId="42">#REF!</definedName>
    <definedName name="_________________________________A1000000" localSheetId="44">#REF!</definedName>
    <definedName name="_________________________________A1000000" localSheetId="46">#REF!</definedName>
    <definedName name="_________________________________A1000000" localSheetId="48">#REF!</definedName>
    <definedName name="_________________________________A1000000" localSheetId="50">#REF!</definedName>
    <definedName name="_________________________________A1000000" localSheetId="52">#REF!</definedName>
    <definedName name="_________________________________A1000000" localSheetId="54">#REF!</definedName>
    <definedName name="_________________________________A1000000" localSheetId="56">#REF!</definedName>
    <definedName name="_________________________________A1000000" localSheetId="59">#REF!</definedName>
    <definedName name="_________________________________A1000000" localSheetId="60">#REF!</definedName>
    <definedName name="_________________________________A1000000" localSheetId="61">#REF!</definedName>
    <definedName name="_________________________________A1000000" localSheetId="68">#REF!</definedName>
    <definedName name="_________________________________A1000000" localSheetId="69">#REF!</definedName>
    <definedName name="_________________________________A1000000" localSheetId="70">#REF!</definedName>
    <definedName name="_________________________________A1000000" localSheetId="73">#REF!</definedName>
    <definedName name="_________________________________A1000000" localSheetId="87">#REF!</definedName>
    <definedName name="_________________________________A1000000" localSheetId="114">#REF!</definedName>
    <definedName name="_________________________________A1000000" localSheetId="115">#REF!</definedName>
    <definedName name="_________________________________A1000000" localSheetId="113">#REF!</definedName>
    <definedName name="_________________________________A1000000" localSheetId="112">#REF!</definedName>
    <definedName name="_________________________________A1000000" localSheetId="105">#REF!</definedName>
    <definedName name="_________________________________A1000000" localSheetId="107">#REF!</definedName>
    <definedName name="_________________________________A1000000" localSheetId="106">#REF!</definedName>
    <definedName name="_________________________________A1000000" localSheetId="104">#REF!</definedName>
    <definedName name="_________________________________A1000000" localSheetId="111">#REF!</definedName>
    <definedName name="_________________________________A1000000" localSheetId="109">#REF!</definedName>
    <definedName name="_________________________________A1000000" localSheetId="110">#REF!</definedName>
    <definedName name="_________________________________A1000000" localSheetId="108">#REF!</definedName>
    <definedName name="_________________________________A1000000" localSheetId="84">#REF!</definedName>
    <definedName name="_________________________________A1000000" localSheetId="81">#REF!</definedName>
    <definedName name="_________________________________A1000000" localSheetId="78">#REF!</definedName>
    <definedName name="_________________________________A1000000">#REF!</definedName>
    <definedName name="_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_B1" localSheetId="83" hidden="1">{"pl_t&amp;d",#N/A,FALSE,"p&amp;l_t&amp;D_01_02 (2)"}</definedName>
    <definedName name="_________________________________BSD1" localSheetId="11">#REF!</definedName>
    <definedName name="_________________________________BSD1" localSheetId="12">#REF!</definedName>
    <definedName name="_________________________________BSD1" localSheetId="34">#REF!</definedName>
    <definedName name="_________________________________BSD1" localSheetId="32">#REF!</definedName>
    <definedName name="_________________________________BSD1" localSheetId="38">#REF!</definedName>
    <definedName name="_________________________________BSD1" localSheetId="36">#REF!</definedName>
    <definedName name="_________________________________BSD1" localSheetId="40">#REF!</definedName>
    <definedName name="_________________________________BSD1" localSheetId="42">#REF!</definedName>
    <definedName name="_________________________________BSD1" localSheetId="44">#REF!</definedName>
    <definedName name="_________________________________BSD1" localSheetId="46">#REF!</definedName>
    <definedName name="_________________________________BSD1" localSheetId="48">#REF!</definedName>
    <definedName name="_________________________________BSD1" localSheetId="50">#REF!</definedName>
    <definedName name="_________________________________BSD1" localSheetId="52">#REF!</definedName>
    <definedName name="_________________________________BSD1" localSheetId="54">#REF!</definedName>
    <definedName name="_________________________________BSD1" localSheetId="56">#REF!</definedName>
    <definedName name="_________________________________BSD1" localSheetId="59">#REF!</definedName>
    <definedName name="_________________________________BSD1" localSheetId="60">#REF!</definedName>
    <definedName name="_________________________________BSD1" localSheetId="61">#REF!</definedName>
    <definedName name="_________________________________BSD1" localSheetId="68">#REF!</definedName>
    <definedName name="_________________________________BSD1" localSheetId="69">#REF!</definedName>
    <definedName name="_________________________________BSD1" localSheetId="70">#REF!</definedName>
    <definedName name="_________________________________BSD1" localSheetId="73">#REF!</definedName>
    <definedName name="_________________________________BSD1" localSheetId="87">#REF!</definedName>
    <definedName name="_________________________________BSD1" localSheetId="114">#REF!</definedName>
    <definedName name="_________________________________BSD1" localSheetId="115">#REF!</definedName>
    <definedName name="_________________________________BSD1" localSheetId="113">#REF!</definedName>
    <definedName name="_________________________________BSD1" localSheetId="112">#REF!</definedName>
    <definedName name="_________________________________BSD1" localSheetId="105">#REF!</definedName>
    <definedName name="_________________________________BSD1" localSheetId="107">#REF!</definedName>
    <definedName name="_________________________________BSD1" localSheetId="106">#REF!</definedName>
    <definedName name="_________________________________BSD1" localSheetId="104">#REF!</definedName>
    <definedName name="_________________________________BSD1" localSheetId="111">#REF!</definedName>
    <definedName name="_________________________________BSD1" localSheetId="109">#REF!</definedName>
    <definedName name="_________________________________BSD1" localSheetId="110">#REF!</definedName>
    <definedName name="_________________________________BSD1" localSheetId="108">#REF!</definedName>
    <definedName name="_________________________________BSD1" localSheetId="84">#REF!</definedName>
    <definedName name="_________________________________BSD1" localSheetId="81">#REF!</definedName>
    <definedName name="_________________________________BSD1" localSheetId="78">#REF!</definedName>
    <definedName name="_________________________________BSD1">#REF!</definedName>
    <definedName name="_________________________________BSD2" localSheetId="11">#REF!</definedName>
    <definedName name="_________________________________BSD2" localSheetId="12">#REF!</definedName>
    <definedName name="_________________________________BSD2" localSheetId="34">#REF!</definedName>
    <definedName name="_________________________________BSD2" localSheetId="32">#REF!</definedName>
    <definedName name="_________________________________BSD2" localSheetId="38">#REF!</definedName>
    <definedName name="_________________________________BSD2" localSheetId="36">#REF!</definedName>
    <definedName name="_________________________________BSD2" localSheetId="40">#REF!</definedName>
    <definedName name="_________________________________BSD2" localSheetId="42">#REF!</definedName>
    <definedName name="_________________________________BSD2" localSheetId="44">#REF!</definedName>
    <definedName name="_________________________________BSD2" localSheetId="46">#REF!</definedName>
    <definedName name="_________________________________BSD2" localSheetId="48">#REF!</definedName>
    <definedName name="_________________________________BSD2" localSheetId="50">#REF!</definedName>
    <definedName name="_________________________________BSD2" localSheetId="52">#REF!</definedName>
    <definedName name="_________________________________BSD2" localSheetId="54">#REF!</definedName>
    <definedName name="_________________________________BSD2" localSheetId="56">#REF!</definedName>
    <definedName name="_________________________________BSD2" localSheetId="59">#REF!</definedName>
    <definedName name="_________________________________BSD2" localSheetId="60">#REF!</definedName>
    <definedName name="_________________________________BSD2" localSheetId="61">#REF!</definedName>
    <definedName name="_________________________________BSD2" localSheetId="68">#REF!</definedName>
    <definedName name="_________________________________BSD2" localSheetId="69">#REF!</definedName>
    <definedName name="_________________________________BSD2" localSheetId="70">#REF!</definedName>
    <definedName name="_________________________________BSD2" localSheetId="73">#REF!</definedName>
    <definedName name="_________________________________BSD2" localSheetId="87">#REF!</definedName>
    <definedName name="_________________________________BSD2" localSheetId="114">#REF!</definedName>
    <definedName name="_________________________________BSD2" localSheetId="115">#REF!</definedName>
    <definedName name="_________________________________BSD2" localSheetId="113">#REF!</definedName>
    <definedName name="_________________________________BSD2" localSheetId="112">#REF!</definedName>
    <definedName name="_________________________________BSD2" localSheetId="105">#REF!</definedName>
    <definedName name="_________________________________BSD2" localSheetId="107">#REF!</definedName>
    <definedName name="_________________________________BSD2" localSheetId="106">#REF!</definedName>
    <definedName name="_________________________________BSD2" localSheetId="104">#REF!</definedName>
    <definedName name="_________________________________BSD2" localSheetId="111">#REF!</definedName>
    <definedName name="_________________________________BSD2" localSheetId="109">#REF!</definedName>
    <definedName name="_________________________________BSD2" localSheetId="110">#REF!</definedName>
    <definedName name="_________________________________BSD2" localSheetId="108">#REF!</definedName>
    <definedName name="_________________________________BSD2" localSheetId="84">#REF!</definedName>
    <definedName name="_________________________________BSD2" localSheetId="81">#REF!</definedName>
    <definedName name="_________________________________BSD2" localSheetId="78">#REF!</definedName>
    <definedName name="_________________________________BSD2">#REF!</definedName>
    <definedName name="_________________________________dem2" localSheetId="117" hidden="1">{"pl_t&amp;d",#N/A,FALSE,"p&amp;l_t&amp;D_01_02 (2)"}</definedName>
    <definedName name="_________________________________dem2" localSheetId="19" hidden="1">{"pl_t&amp;d",#N/A,FALSE,"p&amp;l_t&amp;D_01_02 (2)"}</definedName>
    <definedName name="_________________________________dem3" localSheetId="13" hidden="1">{"pl_t&amp;d",#N/A,FALSE,"p&amp;l_t&amp;D_01_02 (2)"}</definedName>
    <definedName name="_________________________________dem3" hidden="1">{"pl_t&amp;d",#N/A,FALSE,"p&amp;l_t&amp;D_01_02 (2)"}</definedName>
    <definedName name="_________________________________G1" localSheetId="11">#REF!</definedName>
    <definedName name="_________________________________G1" localSheetId="12">#REF!</definedName>
    <definedName name="_________________________________G1" localSheetId="34">#REF!</definedName>
    <definedName name="_________________________________G1" localSheetId="32">#REF!</definedName>
    <definedName name="_________________________________G1" localSheetId="38">#REF!</definedName>
    <definedName name="_________________________________G1" localSheetId="36">#REF!</definedName>
    <definedName name="_________________________________G1" localSheetId="40">#REF!</definedName>
    <definedName name="_________________________________G1" localSheetId="42">#REF!</definedName>
    <definedName name="_________________________________G1" localSheetId="44">#REF!</definedName>
    <definedName name="_________________________________G1" localSheetId="46">#REF!</definedName>
    <definedName name="_________________________________G1" localSheetId="48">#REF!</definedName>
    <definedName name="_________________________________G1" localSheetId="50">#REF!</definedName>
    <definedName name="_________________________________G1" localSheetId="52">#REF!</definedName>
    <definedName name="_________________________________G1" localSheetId="54">#REF!</definedName>
    <definedName name="_________________________________G1" localSheetId="56">#REF!</definedName>
    <definedName name="_________________________________G1" localSheetId="59">#REF!</definedName>
    <definedName name="_________________________________G1" localSheetId="60">#REF!</definedName>
    <definedName name="_________________________________G1" localSheetId="61">#REF!</definedName>
    <definedName name="_________________________________G1" localSheetId="68">#REF!</definedName>
    <definedName name="_________________________________G1" localSheetId="69">#REF!</definedName>
    <definedName name="_________________________________G1" localSheetId="70">#REF!</definedName>
    <definedName name="_________________________________G1" localSheetId="73">#REF!</definedName>
    <definedName name="_________________________________G1" localSheetId="87">#REF!</definedName>
    <definedName name="_________________________________G1" localSheetId="114">#REF!</definedName>
    <definedName name="_________________________________G1" localSheetId="115">#REF!</definedName>
    <definedName name="_________________________________G1" localSheetId="113">#REF!</definedName>
    <definedName name="_________________________________G1" localSheetId="112">#REF!</definedName>
    <definedName name="_________________________________G1" localSheetId="105">#REF!</definedName>
    <definedName name="_________________________________G1" localSheetId="107">#REF!</definedName>
    <definedName name="_________________________________G1" localSheetId="106">#REF!</definedName>
    <definedName name="_________________________________G1" localSheetId="104">#REF!</definedName>
    <definedName name="_________________________________G1" localSheetId="111">#REF!</definedName>
    <definedName name="_________________________________G1" localSheetId="109">#REF!</definedName>
    <definedName name="_________________________________G1" localSheetId="110">#REF!</definedName>
    <definedName name="_________________________________G1" localSheetId="108">#REF!</definedName>
    <definedName name="_________________________________G1" localSheetId="84">#REF!</definedName>
    <definedName name="_________________________________G1" localSheetId="81">#REF!</definedName>
    <definedName name="_________________________________G1" localSheetId="78">#REF!</definedName>
    <definedName name="_________________________________G1">#REF!</definedName>
    <definedName name="_________________________________IED1" localSheetId="11">#REF!</definedName>
    <definedName name="_________________________________IED1" localSheetId="12">#REF!</definedName>
    <definedName name="_________________________________IED1" localSheetId="34">#REF!</definedName>
    <definedName name="_________________________________IED1" localSheetId="32">#REF!</definedName>
    <definedName name="_________________________________IED1" localSheetId="38">#REF!</definedName>
    <definedName name="_________________________________IED1" localSheetId="36">#REF!</definedName>
    <definedName name="_________________________________IED1" localSheetId="40">#REF!</definedName>
    <definedName name="_________________________________IED1" localSheetId="42">#REF!</definedName>
    <definedName name="_________________________________IED1" localSheetId="44">#REF!</definedName>
    <definedName name="_________________________________IED1" localSheetId="46">#REF!</definedName>
    <definedName name="_________________________________IED1" localSheetId="48">#REF!</definedName>
    <definedName name="_________________________________IED1" localSheetId="50">#REF!</definedName>
    <definedName name="_________________________________IED1" localSheetId="52">#REF!</definedName>
    <definedName name="_________________________________IED1" localSheetId="54">#REF!</definedName>
    <definedName name="_________________________________IED1" localSheetId="56">#REF!</definedName>
    <definedName name="_________________________________IED1" localSheetId="59">#REF!</definedName>
    <definedName name="_________________________________IED1" localSheetId="60">#REF!</definedName>
    <definedName name="_________________________________IED1" localSheetId="61">#REF!</definedName>
    <definedName name="_________________________________IED1" localSheetId="68">#REF!</definedName>
    <definedName name="_________________________________IED1" localSheetId="69">#REF!</definedName>
    <definedName name="_________________________________IED1" localSheetId="70">#REF!</definedName>
    <definedName name="_________________________________IED1" localSheetId="73">#REF!</definedName>
    <definedName name="_________________________________IED1" localSheetId="87">#REF!</definedName>
    <definedName name="_________________________________IED1" localSheetId="114">#REF!</definedName>
    <definedName name="_________________________________IED1" localSheetId="115">#REF!</definedName>
    <definedName name="_________________________________IED1" localSheetId="113">#REF!</definedName>
    <definedName name="_________________________________IED1" localSheetId="112">#REF!</definedName>
    <definedName name="_________________________________IED1" localSheetId="105">#REF!</definedName>
    <definedName name="_________________________________IED1" localSheetId="107">#REF!</definedName>
    <definedName name="_________________________________IED1" localSheetId="106">#REF!</definedName>
    <definedName name="_________________________________IED1" localSheetId="104">#REF!</definedName>
    <definedName name="_________________________________IED1" localSheetId="111">#REF!</definedName>
    <definedName name="_________________________________IED1" localSheetId="109">#REF!</definedName>
    <definedName name="_________________________________IED1" localSheetId="110">#REF!</definedName>
    <definedName name="_________________________________IED1" localSheetId="108">#REF!</definedName>
    <definedName name="_________________________________IED1" localSheetId="84">#REF!</definedName>
    <definedName name="_________________________________IED1" localSheetId="81">#REF!</definedName>
    <definedName name="_________________________________IED1" localSheetId="78">#REF!</definedName>
    <definedName name="_________________________________IED1">#REF!</definedName>
    <definedName name="_________________________________IED2" localSheetId="11">#REF!</definedName>
    <definedName name="_________________________________IED2" localSheetId="12">#REF!</definedName>
    <definedName name="_________________________________IED2" localSheetId="34">#REF!</definedName>
    <definedName name="_________________________________IED2" localSheetId="32">#REF!</definedName>
    <definedName name="_________________________________IED2" localSheetId="38">#REF!</definedName>
    <definedName name="_________________________________IED2" localSheetId="36">#REF!</definedName>
    <definedName name="_________________________________IED2" localSheetId="40">#REF!</definedName>
    <definedName name="_________________________________IED2" localSheetId="42">#REF!</definedName>
    <definedName name="_________________________________IED2" localSheetId="44">#REF!</definedName>
    <definedName name="_________________________________IED2" localSheetId="46">#REF!</definedName>
    <definedName name="_________________________________IED2" localSheetId="48">#REF!</definedName>
    <definedName name="_________________________________IED2" localSheetId="50">#REF!</definedName>
    <definedName name="_________________________________IED2" localSheetId="52">#REF!</definedName>
    <definedName name="_________________________________IED2" localSheetId="54">#REF!</definedName>
    <definedName name="_________________________________IED2" localSheetId="56">#REF!</definedName>
    <definedName name="_________________________________IED2" localSheetId="59">#REF!</definedName>
    <definedName name="_________________________________IED2" localSheetId="60">#REF!</definedName>
    <definedName name="_________________________________IED2" localSheetId="61">#REF!</definedName>
    <definedName name="_________________________________IED2" localSheetId="68">#REF!</definedName>
    <definedName name="_________________________________IED2" localSheetId="69">#REF!</definedName>
    <definedName name="_________________________________IED2" localSheetId="70">#REF!</definedName>
    <definedName name="_________________________________IED2" localSheetId="73">#REF!</definedName>
    <definedName name="_________________________________IED2" localSheetId="87">#REF!</definedName>
    <definedName name="_________________________________IED2" localSheetId="114">#REF!</definedName>
    <definedName name="_________________________________IED2" localSheetId="115">#REF!</definedName>
    <definedName name="_________________________________IED2" localSheetId="113">#REF!</definedName>
    <definedName name="_________________________________IED2" localSheetId="112">#REF!</definedName>
    <definedName name="_________________________________IED2" localSheetId="105">#REF!</definedName>
    <definedName name="_________________________________IED2" localSheetId="107">#REF!</definedName>
    <definedName name="_________________________________IED2" localSheetId="106">#REF!</definedName>
    <definedName name="_________________________________IED2" localSheetId="104">#REF!</definedName>
    <definedName name="_________________________________IED2" localSheetId="111">#REF!</definedName>
    <definedName name="_________________________________IED2" localSheetId="109">#REF!</definedName>
    <definedName name="_________________________________IED2" localSheetId="110">#REF!</definedName>
    <definedName name="_________________________________IED2" localSheetId="108">#REF!</definedName>
    <definedName name="_________________________________IED2" localSheetId="84">#REF!</definedName>
    <definedName name="_________________________________IED2" localSheetId="81">#REF!</definedName>
    <definedName name="_________________________________IED2" localSheetId="78">#REF!</definedName>
    <definedName name="_________________________________IED2">#REF!</definedName>
    <definedName name="_________________________________j3" localSheetId="83" hidden="1">{"pl_t&amp;d",#N/A,FALSE,"p&amp;l_t&amp;D_01_02 (2)"}</definedName>
    <definedName name="_________________________________j4" localSheetId="83" hidden="1">{"pl_t&amp;d",#N/A,FALSE,"p&amp;l_t&amp;D_01_02 (2)"}</definedName>
    <definedName name="_________________________________j5" localSheetId="83" hidden="1">{"pl_t&amp;d",#N/A,FALSE,"p&amp;l_t&amp;D_01_02 (2)"}</definedName>
    <definedName name="_________________________________k1" localSheetId="83" hidden="1">{"pl_t&amp;d",#N/A,FALSE,"p&amp;l_t&amp;D_01_02 (2)"}</definedName>
    <definedName name="_________________________________LR1" localSheetId="11">#REF!</definedName>
    <definedName name="_________________________________LR1" localSheetId="12">#REF!</definedName>
    <definedName name="_________________________________LR1" localSheetId="34">#REF!</definedName>
    <definedName name="_________________________________LR1" localSheetId="32">#REF!</definedName>
    <definedName name="_________________________________LR1" localSheetId="38">#REF!</definedName>
    <definedName name="_________________________________LR1" localSheetId="36">#REF!</definedName>
    <definedName name="_________________________________LR1" localSheetId="40">#REF!</definedName>
    <definedName name="_________________________________LR1" localSheetId="42">#REF!</definedName>
    <definedName name="_________________________________LR1" localSheetId="44">#REF!</definedName>
    <definedName name="_________________________________LR1" localSheetId="46">#REF!</definedName>
    <definedName name="_________________________________LR1" localSheetId="48">#REF!</definedName>
    <definedName name="_________________________________LR1" localSheetId="50">#REF!</definedName>
    <definedName name="_________________________________LR1" localSheetId="52">#REF!</definedName>
    <definedName name="_________________________________LR1" localSheetId="54">#REF!</definedName>
    <definedName name="_________________________________LR1" localSheetId="56">#REF!</definedName>
    <definedName name="_________________________________LR1" localSheetId="59">#REF!</definedName>
    <definedName name="_________________________________LR1" localSheetId="60">#REF!</definedName>
    <definedName name="_________________________________LR1" localSheetId="61">#REF!</definedName>
    <definedName name="_________________________________LR1" localSheetId="68">#REF!</definedName>
    <definedName name="_________________________________LR1" localSheetId="69">#REF!</definedName>
    <definedName name="_________________________________LR1" localSheetId="70">#REF!</definedName>
    <definedName name="_________________________________LR1" localSheetId="73">#REF!</definedName>
    <definedName name="_________________________________LR1" localSheetId="87">#REF!</definedName>
    <definedName name="_________________________________LR1" localSheetId="114">#REF!</definedName>
    <definedName name="_________________________________LR1" localSheetId="115">#REF!</definedName>
    <definedName name="_________________________________LR1" localSheetId="113">#REF!</definedName>
    <definedName name="_________________________________LR1" localSheetId="112">#REF!</definedName>
    <definedName name="_________________________________LR1" localSheetId="105">#REF!</definedName>
    <definedName name="_________________________________LR1" localSheetId="107">#REF!</definedName>
    <definedName name="_________________________________LR1" localSheetId="106">#REF!</definedName>
    <definedName name="_________________________________LR1" localSheetId="104">#REF!</definedName>
    <definedName name="_________________________________LR1" localSheetId="111">#REF!</definedName>
    <definedName name="_________________________________LR1" localSheetId="109">#REF!</definedName>
    <definedName name="_________________________________LR1" localSheetId="110">#REF!</definedName>
    <definedName name="_________________________________LR1" localSheetId="108">#REF!</definedName>
    <definedName name="_________________________________LR1" localSheetId="84">#REF!</definedName>
    <definedName name="_________________________________LR1" localSheetId="81">#REF!</definedName>
    <definedName name="_________________________________LR1" localSheetId="78">#REF!</definedName>
    <definedName name="_________________________________LR1">#REF!</definedName>
    <definedName name="_________________________________LR2" localSheetId="11">#REF!</definedName>
    <definedName name="_________________________________LR2" localSheetId="12">#REF!</definedName>
    <definedName name="_________________________________LR2" localSheetId="34">#REF!</definedName>
    <definedName name="_________________________________LR2" localSheetId="32">#REF!</definedName>
    <definedName name="_________________________________LR2" localSheetId="38">#REF!</definedName>
    <definedName name="_________________________________LR2" localSheetId="36">#REF!</definedName>
    <definedName name="_________________________________LR2" localSheetId="40">#REF!</definedName>
    <definedName name="_________________________________LR2" localSheetId="42">#REF!</definedName>
    <definedName name="_________________________________LR2" localSheetId="44">#REF!</definedName>
    <definedName name="_________________________________LR2" localSheetId="46">#REF!</definedName>
    <definedName name="_________________________________LR2" localSheetId="48">#REF!</definedName>
    <definedName name="_________________________________LR2" localSheetId="50">#REF!</definedName>
    <definedName name="_________________________________LR2" localSheetId="52">#REF!</definedName>
    <definedName name="_________________________________LR2" localSheetId="54">#REF!</definedName>
    <definedName name="_________________________________LR2" localSheetId="56">#REF!</definedName>
    <definedName name="_________________________________LR2" localSheetId="59">#REF!</definedName>
    <definedName name="_________________________________LR2" localSheetId="60">#REF!</definedName>
    <definedName name="_________________________________LR2" localSheetId="61">#REF!</definedName>
    <definedName name="_________________________________LR2" localSheetId="68">#REF!</definedName>
    <definedName name="_________________________________LR2" localSheetId="69">#REF!</definedName>
    <definedName name="_________________________________LR2" localSheetId="70">#REF!</definedName>
    <definedName name="_________________________________LR2" localSheetId="73">#REF!</definedName>
    <definedName name="_________________________________LR2" localSheetId="87">#REF!</definedName>
    <definedName name="_________________________________LR2" localSheetId="114">#REF!</definedName>
    <definedName name="_________________________________LR2" localSheetId="115">#REF!</definedName>
    <definedName name="_________________________________LR2" localSheetId="113">#REF!</definedName>
    <definedName name="_________________________________LR2" localSheetId="112">#REF!</definedName>
    <definedName name="_________________________________LR2" localSheetId="105">#REF!</definedName>
    <definedName name="_________________________________LR2" localSheetId="107">#REF!</definedName>
    <definedName name="_________________________________LR2" localSheetId="106">#REF!</definedName>
    <definedName name="_________________________________LR2" localSheetId="104">#REF!</definedName>
    <definedName name="_________________________________LR2" localSheetId="111">#REF!</definedName>
    <definedName name="_________________________________LR2" localSheetId="109">#REF!</definedName>
    <definedName name="_________________________________LR2" localSheetId="110">#REF!</definedName>
    <definedName name="_________________________________LR2" localSheetId="108">#REF!</definedName>
    <definedName name="_________________________________LR2" localSheetId="84">#REF!</definedName>
    <definedName name="_________________________________LR2" localSheetId="81">#REF!</definedName>
    <definedName name="_________________________________LR2" localSheetId="78">#REF!</definedName>
    <definedName name="_________________________________LR2">#REF!</definedName>
    <definedName name="_________________________________no1" localSheetId="83" hidden="1">{"pl_t&amp;d",#N/A,FALSE,"p&amp;l_t&amp;D_01_02 (2)"}</definedName>
    <definedName name="_________________________________not1" localSheetId="83" hidden="1">{"pl_t&amp;d",#N/A,FALSE,"p&amp;l_t&amp;D_01_02 (2)"}</definedName>
    <definedName name="_________________________________p1" localSheetId="83" hidden="1">{"pl_t&amp;d",#N/A,FALSE,"p&amp;l_t&amp;D_01_02 (2)"}</definedName>
    <definedName name="_________________________________p2" localSheetId="83" hidden="1">{"pl_td_01_02",#N/A,FALSE,"p&amp;l_t&amp;D_01_02 (2)"}</definedName>
    <definedName name="_________________________________p3" localSheetId="83" hidden="1">{"pl_t&amp;d",#N/A,FALSE,"p&amp;l_t&amp;D_01_02 (2)"}</definedName>
    <definedName name="_________________________________p4" localSheetId="83" hidden="1">{"pl_t&amp;d",#N/A,FALSE,"p&amp;l_t&amp;D_01_02 (2)"}</definedName>
    <definedName name="_________________________________q2" localSheetId="83" hidden="1">{"pl_t&amp;d",#N/A,FALSE,"p&amp;l_t&amp;D_01_02 (2)"}</definedName>
    <definedName name="_________________________________q3" localSheetId="83" hidden="1">{"pl_t&amp;d",#N/A,FALSE,"p&amp;l_t&amp;D_01_02 (2)"}</definedName>
    <definedName name="_________________________________s1" localSheetId="83" hidden="1">{"pl_t&amp;d",#N/A,FALSE,"p&amp;l_t&amp;D_01_02 (2)"}</definedName>
    <definedName name="_________________________________s2" localSheetId="83" hidden="1">{"pl_t&amp;d",#N/A,FALSE,"p&amp;l_t&amp;D_01_02 (2)"}</definedName>
    <definedName name="_________________________________ss1" localSheetId="83" hidden="1">{"pl_t&amp;d",#N/A,FALSE,"p&amp;l_t&amp;D_01_02 (2)"}</definedName>
    <definedName name="________________________________A1000000" localSheetId="11">#REF!</definedName>
    <definedName name="________________________________A1000000" localSheetId="12">#REF!</definedName>
    <definedName name="________________________________A1000000" localSheetId="34">#REF!</definedName>
    <definedName name="________________________________A1000000" localSheetId="32">#REF!</definedName>
    <definedName name="________________________________A1000000" localSheetId="38">#REF!</definedName>
    <definedName name="________________________________A1000000" localSheetId="36">#REF!</definedName>
    <definedName name="________________________________A1000000" localSheetId="40">#REF!</definedName>
    <definedName name="________________________________A1000000" localSheetId="42">#REF!</definedName>
    <definedName name="________________________________A1000000" localSheetId="44">#REF!</definedName>
    <definedName name="________________________________A1000000" localSheetId="46">#REF!</definedName>
    <definedName name="________________________________A1000000" localSheetId="48">#REF!</definedName>
    <definedName name="________________________________A1000000" localSheetId="50">#REF!</definedName>
    <definedName name="________________________________A1000000" localSheetId="52">#REF!</definedName>
    <definedName name="________________________________A1000000" localSheetId="54">#REF!</definedName>
    <definedName name="________________________________A1000000" localSheetId="56">#REF!</definedName>
    <definedName name="________________________________A1000000" localSheetId="59">#REF!</definedName>
    <definedName name="________________________________A1000000" localSheetId="60">#REF!</definedName>
    <definedName name="________________________________A1000000" localSheetId="61">#REF!</definedName>
    <definedName name="________________________________A1000000" localSheetId="68">#REF!</definedName>
    <definedName name="________________________________A1000000" localSheetId="69">#REF!</definedName>
    <definedName name="________________________________A1000000" localSheetId="70">#REF!</definedName>
    <definedName name="________________________________A1000000" localSheetId="73">#REF!</definedName>
    <definedName name="________________________________A1000000" localSheetId="87">#REF!</definedName>
    <definedName name="________________________________A1000000" localSheetId="114">#REF!</definedName>
    <definedName name="________________________________A1000000" localSheetId="115">#REF!</definedName>
    <definedName name="________________________________A1000000" localSheetId="113">#REF!</definedName>
    <definedName name="________________________________A1000000" localSheetId="112">#REF!</definedName>
    <definedName name="________________________________A1000000" localSheetId="105">#REF!</definedName>
    <definedName name="________________________________A1000000" localSheetId="107">#REF!</definedName>
    <definedName name="________________________________A1000000" localSheetId="106">#REF!</definedName>
    <definedName name="________________________________A1000000" localSheetId="104">#REF!</definedName>
    <definedName name="________________________________A1000000" localSheetId="111">#REF!</definedName>
    <definedName name="________________________________A1000000" localSheetId="109">#REF!</definedName>
    <definedName name="________________________________A1000000" localSheetId="110">#REF!</definedName>
    <definedName name="________________________________A1000000" localSheetId="108">#REF!</definedName>
    <definedName name="________________________________A1000000" localSheetId="84">#REF!</definedName>
    <definedName name="________________________________A1000000" localSheetId="81">#REF!</definedName>
    <definedName name="________________________________A1000000" localSheetId="78">#REF!</definedName>
    <definedName name="________________________________A1000000">#REF!</definedName>
    <definedName name="_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_B1" localSheetId="13" hidden="1">{"pl_t&amp;d",#N/A,FALSE,"p&amp;l_t&amp;D_01_02 (2)"}</definedName>
    <definedName name="________________________________B1" hidden="1">{"pl_t&amp;d",#N/A,FALSE,"p&amp;l_t&amp;D_01_02 (2)"}</definedName>
    <definedName name="________________________________BSD1" localSheetId="11">#REF!</definedName>
    <definedName name="________________________________BSD1" localSheetId="12">#REF!</definedName>
    <definedName name="________________________________BSD1" localSheetId="34">#REF!</definedName>
    <definedName name="________________________________BSD1" localSheetId="32">#REF!</definedName>
    <definedName name="________________________________BSD1" localSheetId="38">#REF!</definedName>
    <definedName name="________________________________BSD1" localSheetId="36">#REF!</definedName>
    <definedName name="________________________________BSD1" localSheetId="40">#REF!</definedName>
    <definedName name="________________________________BSD1" localSheetId="42">#REF!</definedName>
    <definedName name="________________________________BSD1" localSheetId="44">#REF!</definedName>
    <definedName name="________________________________BSD1" localSheetId="46">#REF!</definedName>
    <definedName name="________________________________BSD1" localSheetId="48">#REF!</definedName>
    <definedName name="________________________________BSD1" localSheetId="50">#REF!</definedName>
    <definedName name="________________________________BSD1" localSheetId="52">#REF!</definedName>
    <definedName name="________________________________BSD1" localSheetId="54">#REF!</definedName>
    <definedName name="________________________________BSD1" localSheetId="56">#REF!</definedName>
    <definedName name="________________________________BSD1" localSheetId="59">#REF!</definedName>
    <definedName name="________________________________BSD1" localSheetId="60">#REF!</definedName>
    <definedName name="________________________________BSD1" localSheetId="61">#REF!</definedName>
    <definedName name="________________________________BSD1" localSheetId="68">#REF!</definedName>
    <definedName name="________________________________BSD1" localSheetId="69">#REF!</definedName>
    <definedName name="________________________________BSD1" localSheetId="70">#REF!</definedName>
    <definedName name="________________________________BSD1" localSheetId="73">#REF!</definedName>
    <definedName name="________________________________BSD1" localSheetId="87">#REF!</definedName>
    <definedName name="________________________________BSD1" localSheetId="114">#REF!</definedName>
    <definedName name="________________________________BSD1" localSheetId="115">#REF!</definedName>
    <definedName name="________________________________BSD1" localSheetId="113">#REF!</definedName>
    <definedName name="________________________________BSD1" localSheetId="112">#REF!</definedName>
    <definedName name="________________________________BSD1" localSheetId="105">#REF!</definedName>
    <definedName name="________________________________BSD1" localSheetId="107">#REF!</definedName>
    <definedName name="________________________________BSD1" localSheetId="106">#REF!</definedName>
    <definedName name="________________________________BSD1" localSheetId="104">#REF!</definedName>
    <definedName name="________________________________BSD1" localSheetId="111">#REF!</definedName>
    <definedName name="________________________________BSD1" localSheetId="109">#REF!</definedName>
    <definedName name="________________________________BSD1" localSheetId="110">#REF!</definedName>
    <definedName name="________________________________BSD1" localSheetId="108">#REF!</definedName>
    <definedName name="________________________________BSD1" localSheetId="84">#REF!</definedName>
    <definedName name="________________________________BSD1" localSheetId="81">#REF!</definedName>
    <definedName name="________________________________BSD1" localSheetId="78">#REF!</definedName>
    <definedName name="________________________________BSD1">#REF!</definedName>
    <definedName name="________________________________BSD2" localSheetId="11">#REF!</definedName>
    <definedName name="________________________________BSD2" localSheetId="12">#REF!</definedName>
    <definedName name="________________________________BSD2" localSheetId="34">#REF!</definedName>
    <definedName name="________________________________BSD2" localSheetId="32">#REF!</definedName>
    <definedName name="________________________________BSD2" localSheetId="38">#REF!</definedName>
    <definedName name="________________________________BSD2" localSheetId="36">#REF!</definedName>
    <definedName name="________________________________BSD2" localSheetId="40">#REF!</definedName>
    <definedName name="________________________________BSD2" localSheetId="42">#REF!</definedName>
    <definedName name="________________________________BSD2" localSheetId="44">#REF!</definedName>
    <definedName name="________________________________BSD2" localSheetId="46">#REF!</definedName>
    <definedName name="________________________________BSD2" localSheetId="48">#REF!</definedName>
    <definedName name="________________________________BSD2" localSheetId="50">#REF!</definedName>
    <definedName name="________________________________BSD2" localSheetId="52">#REF!</definedName>
    <definedName name="________________________________BSD2" localSheetId="54">#REF!</definedName>
    <definedName name="________________________________BSD2" localSheetId="56">#REF!</definedName>
    <definedName name="________________________________BSD2" localSheetId="59">#REF!</definedName>
    <definedName name="________________________________BSD2" localSheetId="60">#REF!</definedName>
    <definedName name="________________________________BSD2" localSheetId="61">#REF!</definedName>
    <definedName name="________________________________BSD2" localSheetId="68">#REF!</definedName>
    <definedName name="________________________________BSD2" localSheetId="69">#REF!</definedName>
    <definedName name="________________________________BSD2" localSheetId="70">#REF!</definedName>
    <definedName name="________________________________BSD2" localSheetId="73">#REF!</definedName>
    <definedName name="________________________________BSD2" localSheetId="87">#REF!</definedName>
    <definedName name="________________________________BSD2" localSheetId="114">#REF!</definedName>
    <definedName name="________________________________BSD2" localSheetId="115">#REF!</definedName>
    <definedName name="________________________________BSD2" localSheetId="113">#REF!</definedName>
    <definedName name="________________________________BSD2" localSheetId="112">#REF!</definedName>
    <definedName name="________________________________BSD2" localSheetId="105">#REF!</definedName>
    <definedName name="________________________________BSD2" localSheetId="107">#REF!</definedName>
    <definedName name="________________________________BSD2" localSheetId="106">#REF!</definedName>
    <definedName name="________________________________BSD2" localSheetId="104">#REF!</definedName>
    <definedName name="________________________________BSD2" localSheetId="111">#REF!</definedName>
    <definedName name="________________________________BSD2" localSheetId="109">#REF!</definedName>
    <definedName name="________________________________BSD2" localSheetId="110">#REF!</definedName>
    <definedName name="________________________________BSD2" localSheetId="108">#REF!</definedName>
    <definedName name="________________________________BSD2" localSheetId="84">#REF!</definedName>
    <definedName name="________________________________BSD2" localSheetId="81">#REF!</definedName>
    <definedName name="________________________________BSD2" localSheetId="78">#REF!</definedName>
    <definedName name="________________________________BSD2">#REF!</definedName>
    <definedName name="________________________________dem2" localSheetId="13" hidden="1">{"pl_t&amp;d",#N/A,FALSE,"p&amp;l_t&amp;D_01_02 (2)"}</definedName>
    <definedName name="________________________________dem2" hidden="1">{"pl_t&amp;d",#N/A,FALSE,"p&amp;l_t&amp;D_01_02 (2)"}</definedName>
    <definedName name="________________________________dem3" localSheetId="13" hidden="1">{"pl_t&amp;d",#N/A,FALSE,"p&amp;l_t&amp;D_01_02 (2)"}</definedName>
    <definedName name="________________________________dem3" hidden="1">{"pl_t&amp;d",#N/A,FALSE,"p&amp;l_t&amp;D_01_02 (2)"}</definedName>
    <definedName name="________________________________G1" localSheetId="11">#REF!</definedName>
    <definedName name="________________________________G1" localSheetId="12">#REF!</definedName>
    <definedName name="________________________________G1" localSheetId="34">#REF!</definedName>
    <definedName name="________________________________G1" localSheetId="32">#REF!</definedName>
    <definedName name="________________________________G1" localSheetId="38">#REF!</definedName>
    <definedName name="________________________________G1" localSheetId="36">#REF!</definedName>
    <definedName name="________________________________G1" localSheetId="40">#REF!</definedName>
    <definedName name="________________________________G1" localSheetId="42">#REF!</definedName>
    <definedName name="________________________________G1" localSheetId="44">#REF!</definedName>
    <definedName name="________________________________G1" localSheetId="46">#REF!</definedName>
    <definedName name="________________________________G1" localSheetId="48">#REF!</definedName>
    <definedName name="________________________________G1" localSheetId="50">#REF!</definedName>
    <definedName name="________________________________G1" localSheetId="52">#REF!</definedName>
    <definedName name="________________________________G1" localSheetId="54">#REF!</definedName>
    <definedName name="________________________________G1" localSheetId="56">#REF!</definedName>
    <definedName name="________________________________G1" localSheetId="59">#REF!</definedName>
    <definedName name="________________________________G1" localSheetId="60">#REF!</definedName>
    <definedName name="________________________________G1" localSheetId="61">#REF!</definedName>
    <definedName name="________________________________G1" localSheetId="68">#REF!</definedName>
    <definedName name="________________________________G1" localSheetId="69">#REF!</definedName>
    <definedName name="________________________________G1" localSheetId="70">#REF!</definedName>
    <definedName name="________________________________G1" localSheetId="73">#REF!</definedName>
    <definedName name="________________________________G1" localSheetId="87">#REF!</definedName>
    <definedName name="________________________________G1" localSheetId="114">#REF!</definedName>
    <definedName name="________________________________G1" localSheetId="115">#REF!</definedName>
    <definedName name="________________________________G1" localSheetId="113">#REF!</definedName>
    <definedName name="________________________________G1" localSheetId="112">#REF!</definedName>
    <definedName name="________________________________G1" localSheetId="105">#REF!</definedName>
    <definedName name="________________________________G1" localSheetId="107">#REF!</definedName>
    <definedName name="________________________________G1" localSheetId="106">#REF!</definedName>
    <definedName name="________________________________G1" localSheetId="104">#REF!</definedName>
    <definedName name="________________________________G1" localSheetId="111">#REF!</definedName>
    <definedName name="________________________________G1" localSheetId="109">#REF!</definedName>
    <definedName name="________________________________G1" localSheetId="110">#REF!</definedName>
    <definedName name="________________________________G1" localSheetId="108">#REF!</definedName>
    <definedName name="________________________________G1" localSheetId="84">#REF!</definedName>
    <definedName name="________________________________G1" localSheetId="81">#REF!</definedName>
    <definedName name="________________________________G1" localSheetId="78">#REF!</definedName>
    <definedName name="________________________________G1">#REF!</definedName>
    <definedName name="________________________________IED1" localSheetId="11">#REF!</definedName>
    <definedName name="________________________________IED1" localSheetId="12">#REF!</definedName>
    <definedName name="________________________________IED1" localSheetId="34">#REF!</definedName>
    <definedName name="________________________________IED1" localSheetId="32">#REF!</definedName>
    <definedName name="________________________________IED1" localSheetId="38">#REF!</definedName>
    <definedName name="________________________________IED1" localSheetId="36">#REF!</definedName>
    <definedName name="________________________________IED1" localSheetId="40">#REF!</definedName>
    <definedName name="________________________________IED1" localSheetId="42">#REF!</definedName>
    <definedName name="________________________________IED1" localSheetId="44">#REF!</definedName>
    <definedName name="________________________________IED1" localSheetId="46">#REF!</definedName>
    <definedName name="________________________________IED1" localSheetId="48">#REF!</definedName>
    <definedName name="________________________________IED1" localSheetId="50">#REF!</definedName>
    <definedName name="________________________________IED1" localSheetId="52">#REF!</definedName>
    <definedName name="________________________________IED1" localSheetId="54">#REF!</definedName>
    <definedName name="________________________________IED1" localSheetId="56">#REF!</definedName>
    <definedName name="________________________________IED1" localSheetId="59">#REF!</definedName>
    <definedName name="________________________________IED1" localSheetId="60">#REF!</definedName>
    <definedName name="________________________________IED1" localSheetId="61">#REF!</definedName>
    <definedName name="________________________________IED1" localSheetId="68">#REF!</definedName>
    <definedName name="________________________________IED1" localSheetId="69">#REF!</definedName>
    <definedName name="________________________________IED1" localSheetId="70">#REF!</definedName>
    <definedName name="________________________________IED1" localSheetId="73">#REF!</definedName>
    <definedName name="________________________________IED1" localSheetId="87">#REF!</definedName>
    <definedName name="________________________________IED1" localSheetId="114">#REF!</definedName>
    <definedName name="________________________________IED1" localSheetId="115">#REF!</definedName>
    <definedName name="________________________________IED1" localSheetId="113">#REF!</definedName>
    <definedName name="________________________________IED1" localSheetId="112">#REF!</definedName>
    <definedName name="________________________________IED1" localSheetId="105">#REF!</definedName>
    <definedName name="________________________________IED1" localSheetId="107">#REF!</definedName>
    <definedName name="________________________________IED1" localSheetId="106">#REF!</definedName>
    <definedName name="________________________________IED1" localSheetId="104">#REF!</definedName>
    <definedName name="________________________________IED1" localSheetId="111">#REF!</definedName>
    <definedName name="________________________________IED1" localSheetId="109">#REF!</definedName>
    <definedName name="________________________________IED1" localSheetId="110">#REF!</definedName>
    <definedName name="________________________________IED1" localSheetId="108">#REF!</definedName>
    <definedName name="________________________________IED1" localSheetId="84">#REF!</definedName>
    <definedName name="________________________________IED1" localSheetId="81">#REF!</definedName>
    <definedName name="________________________________IED1" localSheetId="78">#REF!</definedName>
    <definedName name="________________________________IED1">#REF!</definedName>
    <definedName name="________________________________IED2" localSheetId="11">#REF!</definedName>
    <definedName name="________________________________IED2" localSheetId="12">#REF!</definedName>
    <definedName name="________________________________IED2" localSheetId="34">#REF!</definedName>
    <definedName name="________________________________IED2" localSheetId="32">#REF!</definedName>
    <definedName name="________________________________IED2" localSheetId="38">#REF!</definedName>
    <definedName name="________________________________IED2" localSheetId="36">#REF!</definedName>
    <definedName name="________________________________IED2" localSheetId="40">#REF!</definedName>
    <definedName name="________________________________IED2" localSheetId="42">#REF!</definedName>
    <definedName name="________________________________IED2" localSheetId="44">#REF!</definedName>
    <definedName name="________________________________IED2" localSheetId="46">#REF!</definedName>
    <definedName name="________________________________IED2" localSheetId="48">#REF!</definedName>
    <definedName name="________________________________IED2" localSheetId="50">#REF!</definedName>
    <definedName name="________________________________IED2" localSheetId="52">#REF!</definedName>
    <definedName name="________________________________IED2" localSheetId="54">#REF!</definedName>
    <definedName name="________________________________IED2" localSheetId="56">#REF!</definedName>
    <definedName name="________________________________IED2" localSheetId="59">#REF!</definedName>
    <definedName name="________________________________IED2" localSheetId="60">#REF!</definedName>
    <definedName name="________________________________IED2" localSheetId="61">#REF!</definedName>
    <definedName name="________________________________IED2" localSheetId="68">#REF!</definedName>
    <definedName name="________________________________IED2" localSheetId="69">#REF!</definedName>
    <definedName name="________________________________IED2" localSheetId="70">#REF!</definedName>
    <definedName name="________________________________IED2" localSheetId="73">#REF!</definedName>
    <definedName name="________________________________IED2" localSheetId="87">#REF!</definedName>
    <definedName name="________________________________IED2" localSheetId="114">#REF!</definedName>
    <definedName name="________________________________IED2" localSheetId="115">#REF!</definedName>
    <definedName name="________________________________IED2" localSheetId="113">#REF!</definedName>
    <definedName name="________________________________IED2" localSheetId="112">#REF!</definedName>
    <definedName name="________________________________IED2" localSheetId="105">#REF!</definedName>
    <definedName name="________________________________IED2" localSheetId="107">#REF!</definedName>
    <definedName name="________________________________IED2" localSheetId="106">#REF!</definedName>
    <definedName name="________________________________IED2" localSheetId="104">#REF!</definedName>
    <definedName name="________________________________IED2" localSheetId="111">#REF!</definedName>
    <definedName name="________________________________IED2" localSheetId="109">#REF!</definedName>
    <definedName name="________________________________IED2" localSheetId="110">#REF!</definedName>
    <definedName name="________________________________IED2" localSheetId="108">#REF!</definedName>
    <definedName name="________________________________IED2" localSheetId="84">#REF!</definedName>
    <definedName name="________________________________IED2" localSheetId="81">#REF!</definedName>
    <definedName name="________________________________IED2" localSheetId="78">#REF!</definedName>
    <definedName name="________________________________IED2">#REF!</definedName>
    <definedName name="________________________________j3" localSheetId="13" hidden="1">{"pl_t&amp;d",#N/A,FALSE,"p&amp;l_t&amp;D_01_02 (2)"}</definedName>
    <definedName name="________________________________j3" hidden="1">{"pl_t&amp;d",#N/A,FALSE,"p&amp;l_t&amp;D_01_02 (2)"}</definedName>
    <definedName name="________________________________j4" localSheetId="13" hidden="1">{"pl_t&amp;d",#N/A,FALSE,"p&amp;l_t&amp;D_01_02 (2)"}</definedName>
    <definedName name="________________________________j4" hidden="1">{"pl_t&amp;d",#N/A,FALSE,"p&amp;l_t&amp;D_01_02 (2)"}</definedName>
    <definedName name="________________________________j5" localSheetId="13" hidden="1">{"pl_t&amp;d",#N/A,FALSE,"p&amp;l_t&amp;D_01_02 (2)"}</definedName>
    <definedName name="________________________________j5" hidden="1">{"pl_t&amp;d",#N/A,FALSE,"p&amp;l_t&amp;D_01_02 (2)"}</definedName>
    <definedName name="________________________________k1" localSheetId="13" hidden="1">{"pl_t&amp;d",#N/A,FALSE,"p&amp;l_t&amp;D_01_02 (2)"}</definedName>
    <definedName name="________________________________k1" hidden="1">{"pl_t&amp;d",#N/A,FALSE,"p&amp;l_t&amp;D_01_02 (2)"}</definedName>
    <definedName name="________________________________LR1" localSheetId="11">#REF!</definedName>
    <definedName name="________________________________LR1" localSheetId="12">#REF!</definedName>
    <definedName name="________________________________LR1" localSheetId="34">#REF!</definedName>
    <definedName name="________________________________LR1" localSheetId="32">#REF!</definedName>
    <definedName name="________________________________LR1" localSheetId="38">#REF!</definedName>
    <definedName name="________________________________LR1" localSheetId="36">#REF!</definedName>
    <definedName name="________________________________LR1" localSheetId="40">#REF!</definedName>
    <definedName name="________________________________LR1" localSheetId="42">#REF!</definedName>
    <definedName name="________________________________LR1" localSheetId="44">#REF!</definedName>
    <definedName name="________________________________LR1" localSheetId="46">#REF!</definedName>
    <definedName name="________________________________LR1" localSheetId="48">#REF!</definedName>
    <definedName name="________________________________LR1" localSheetId="50">#REF!</definedName>
    <definedName name="________________________________LR1" localSheetId="52">#REF!</definedName>
    <definedName name="________________________________LR1" localSheetId="54">#REF!</definedName>
    <definedName name="________________________________LR1" localSheetId="56">#REF!</definedName>
    <definedName name="________________________________LR1" localSheetId="59">#REF!</definedName>
    <definedName name="________________________________LR1" localSheetId="60">#REF!</definedName>
    <definedName name="________________________________LR1" localSheetId="61">#REF!</definedName>
    <definedName name="________________________________LR1" localSheetId="68">#REF!</definedName>
    <definedName name="________________________________LR1" localSheetId="69">#REF!</definedName>
    <definedName name="________________________________LR1" localSheetId="70">#REF!</definedName>
    <definedName name="________________________________LR1" localSheetId="73">#REF!</definedName>
    <definedName name="________________________________LR1" localSheetId="87">#REF!</definedName>
    <definedName name="________________________________LR1" localSheetId="114">#REF!</definedName>
    <definedName name="________________________________LR1" localSheetId="115">#REF!</definedName>
    <definedName name="________________________________LR1" localSheetId="113">#REF!</definedName>
    <definedName name="________________________________LR1" localSheetId="112">#REF!</definedName>
    <definedName name="________________________________LR1" localSheetId="105">#REF!</definedName>
    <definedName name="________________________________LR1" localSheetId="107">#REF!</definedName>
    <definedName name="________________________________LR1" localSheetId="106">#REF!</definedName>
    <definedName name="________________________________LR1" localSheetId="104">#REF!</definedName>
    <definedName name="________________________________LR1" localSheetId="111">#REF!</definedName>
    <definedName name="________________________________LR1" localSheetId="109">#REF!</definedName>
    <definedName name="________________________________LR1" localSheetId="110">#REF!</definedName>
    <definedName name="________________________________LR1" localSheetId="108">#REF!</definedName>
    <definedName name="________________________________LR1" localSheetId="84">#REF!</definedName>
    <definedName name="________________________________LR1" localSheetId="81">#REF!</definedName>
    <definedName name="________________________________LR1" localSheetId="78">#REF!</definedName>
    <definedName name="________________________________LR1">#REF!</definedName>
    <definedName name="________________________________LR2" localSheetId="11">#REF!</definedName>
    <definedName name="________________________________LR2" localSheetId="12">#REF!</definedName>
    <definedName name="________________________________LR2" localSheetId="34">#REF!</definedName>
    <definedName name="________________________________LR2" localSheetId="32">#REF!</definedName>
    <definedName name="________________________________LR2" localSheetId="38">#REF!</definedName>
    <definedName name="________________________________LR2" localSheetId="36">#REF!</definedName>
    <definedName name="________________________________LR2" localSheetId="40">#REF!</definedName>
    <definedName name="________________________________LR2" localSheetId="42">#REF!</definedName>
    <definedName name="________________________________LR2" localSheetId="44">#REF!</definedName>
    <definedName name="________________________________LR2" localSheetId="46">#REF!</definedName>
    <definedName name="________________________________LR2" localSheetId="48">#REF!</definedName>
    <definedName name="________________________________LR2" localSheetId="50">#REF!</definedName>
    <definedName name="________________________________LR2" localSheetId="52">#REF!</definedName>
    <definedName name="________________________________LR2" localSheetId="54">#REF!</definedName>
    <definedName name="________________________________LR2" localSheetId="56">#REF!</definedName>
    <definedName name="________________________________LR2" localSheetId="59">#REF!</definedName>
    <definedName name="________________________________LR2" localSheetId="60">#REF!</definedName>
    <definedName name="________________________________LR2" localSheetId="61">#REF!</definedName>
    <definedName name="________________________________LR2" localSheetId="68">#REF!</definedName>
    <definedName name="________________________________LR2" localSheetId="69">#REF!</definedName>
    <definedName name="________________________________LR2" localSheetId="70">#REF!</definedName>
    <definedName name="________________________________LR2" localSheetId="73">#REF!</definedName>
    <definedName name="________________________________LR2" localSheetId="87">#REF!</definedName>
    <definedName name="________________________________LR2" localSheetId="114">#REF!</definedName>
    <definedName name="________________________________LR2" localSheetId="115">#REF!</definedName>
    <definedName name="________________________________LR2" localSheetId="113">#REF!</definedName>
    <definedName name="________________________________LR2" localSheetId="112">#REF!</definedName>
    <definedName name="________________________________LR2" localSheetId="105">#REF!</definedName>
    <definedName name="________________________________LR2" localSheetId="107">#REF!</definedName>
    <definedName name="________________________________LR2" localSheetId="106">#REF!</definedName>
    <definedName name="________________________________LR2" localSheetId="104">#REF!</definedName>
    <definedName name="________________________________LR2" localSheetId="111">#REF!</definedName>
    <definedName name="________________________________LR2" localSheetId="109">#REF!</definedName>
    <definedName name="________________________________LR2" localSheetId="110">#REF!</definedName>
    <definedName name="________________________________LR2" localSheetId="108">#REF!</definedName>
    <definedName name="________________________________LR2" localSheetId="84">#REF!</definedName>
    <definedName name="________________________________LR2" localSheetId="81">#REF!</definedName>
    <definedName name="________________________________LR2" localSheetId="78">#REF!</definedName>
    <definedName name="________________________________LR2">#REF!</definedName>
    <definedName name="________________________________no1" localSheetId="13" hidden="1">{"pl_t&amp;d",#N/A,FALSE,"p&amp;l_t&amp;D_01_02 (2)"}</definedName>
    <definedName name="________________________________no1" hidden="1">{"pl_t&amp;d",#N/A,FALSE,"p&amp;l_t&amp;D_01_02 (2)"}</definedName>
    <definedName name="________________________________not1" localSheetId="13" hidden="1">{"pl_t&amp;d",#N/A,FALSE,"p&amp;l_t&amp;D_01_02 (2)"}</definedName>
    <definedName name="________________________________not1" hidden="1">{"pl_t&amp;d",#N/A,FALSE,"p&amp;l_t&amp;D_01_02 (2)"}</definedName>
    <definedName name="________________________________p1" localSheetId="13" hidden="1">{"pl_t&amp;d",#N/A,FALSE,"p&amp;l_t&amp;D_01_02 (2)"}</definedName>
    <definedName name="________________________________p1" hidden="1">{"pl_t&amp;d",#N/A,FALSE,"p&amp;l_t&amp;D_01_02 (2)"}</definedName>
    <definedName name="________________________________p2" localSheetId="13" hidden="1">{"pl_td_01_02",#N/A,FALSE,"p&amp;l_t&amp;D_01_02 (2)"}</definedName>
    <definedName name="________________________________p2" hidden="1">{"pl_td_01_02",#N/A,FALSE,"p&amp;l_t&amp;D_01_02 (2)"}</definedName>
    <definedName name="________________________________p3" localSheetId="13" hidden="1">{"pl_t&amp;d",#N/A,FALSE,"p&amp;l_t&amp;D_01_02 (2)"}</definedName>
    <definedName name="________________________________p3" hidden="1">{"pl_t&amp;d",#N/A,FALSE,"p&amp;l_t&amp;D_01_02 (2)"}</definedName>
    <definedName name="________________________________p4" localSheetId="13" hidden="1">{"pl_t&amp;d",#N/A,FALSE,"p&amp;l_t&amp;D_01_02 (2)"}</definedName>
    <definedName name="________________________________p4" hidden="1">{"pl_t&amp;d",#N/A,FALSE,"p&amp;l_t&amp;D_01_02 (2)"}</definedName>
    <definedName name="________________________________q2" localSheetId="13" hidden="1">{"pl_t&amp;d",#N/A,FALSE,"p&amp;l_t&amp;D_01_02 (2)"}</definedName>
    <definedName name="________________________________q2" hidden="1">{"pl_t&amp;d",#N/A,FALSE,"p&amp;l_t&amp;D_01_02 (2)"}</definedName>
    <definedName name="________________________________q3" localSheetId="13" hidden="1">{"pl_t&amp;d",#N/A,FALSE,"p&amp;l_t&amp;D_01_02 (2)"}</definedName>
    <definedName name="________________________________q3" hidden="1">{"pl_t&amp;d",#N/A,FALSE,"p&amp;l_t&amp;D_01_02 (2)"}</definedName>
    <definedName name="________________________________s1" localSheetId="13" hidden="1">{"pl_t&amp;d",#N/A,FALSE,"p&amp;l_t&amp;D_01_02 (2)"}</definedName>
    <definedName name="________________________________s1" hidden="1">{"pl_t&amp;d",#N/A,FALSE,"p&amp;l_t&amp;D_01_02 (2)"}</definedName>
    <definedName name="________________________________s2" localSheetId="13" hidden="1">{"pl_t&amp;d",#N/A,FALSE,"p&amp;l_t&amp;D_01_02 (2)"}</definedName>
    <definedName name="________________________________s2" hidden="1">{"pl_t&amp;d",#N/A,FALSE,"p&amp;l_t&amp;D_01_02 (2)"}</definedName>
    <definedName name="________________________________ss1" localSheetId="13" hidden="1">{"pl_t&amp;d",#N/A,FALSE,"p&amp;l_t&amp;D_01_02 (2)"}</definedName>
    <definedName name="________________________________ss1" hidden="1">{"pl_t&amp;d",#N/A,FALSE,"p&amp;l_t&amp;D_01_02 (2)"}</definedName>
    <definedName name="_______________________________A1000000" localSheetId="11">#REF!</definedName>
    <definedName name="_______________________________A1000000" localSheetId="12">#REF!</definedName>
    <definedName name="_______________________________A1000000" localSheetId="34">#REF!</definedName>
    <definedName name="_______________________________A1000000" localSheetId="32">#REF!</definedName>
    <definedName name="_______________________________A1000000" localSheetId="38">#REF!</definedName>
    <definedName name="_______________________________A1000000" localSheetId="36">#REF!</definedName>
    <definedName name="_______________________________A1000000" localSheetId="40">#REF!</definedName>
    <definedName name="_______________________________A1000000" localSheetId="42">#REF!</definedName>
    <definedName name="_______________________________A1000000" localSheetId="44">#REF!</definedName>
    <definedName name="_______________________________A1000000" localSheetId="46">#REF!</definedName>
    <definedName name="_______________________________A1000000" localSheetId="48">#REF!</definedName>
    <definedName name="_______________________________A1000000" localSheetId="50">#REF!</definedName>
    <definedName name="_______________________________A1000000" localSheetId="52">#REF!</definedName>
    <definedName name="_______________________________A1000000" localSheetId="54">#REF!</definedName>
    <definedName name="_______________________________A1000000" localSheetId="56">#REF!</definedName>
    <definedName name="_______________________________A1000000" localSheetId="59">#REF!</definedName>
    <definedName name="_______________________________A1000000" localSheetId="60">#REF!</definedName>
    <definedName name="_______________________________A1000000" localSheetId="61">#REF!</definedName>
    <definedName name="_______________________________A1000000" localSheetId="68">#REF!</definedName>
    <definedName name="_______________________________A1000000" localSheetId="69">#REF!</definedName>
    <definedName name="_______________________________A1000000" localSheetId="70">#REF!</definedName>
    <definedName name="_______________________________A1000000" localSheetId="73">#REF!</definedName>
    <definedName name="_______________________________A1000000" localSheetId="87">#REF!</definedName>
    <definedName name="_______________________________A1000000" localSheetId="114">#REF!</definedName>
    <definedName name="_______________________________A1000000" localSheetId="115">#REF!</definedName>
    <definedName name="_______________________________A1000000" localSheetId="113">#REF!</definedName>
    <definedName name="_______________________________A1000000" localSheetId="112">#REF!</definedName>
    <definedName name="_______________________________A1000000" localSheetId="105">#REF!</definedName>
    <definedName name="_______________________________A1000000" localSheetId="107">#REF!</definedName>
    <definedName name="_______________________________A1000000" localSheetId="106">#REF!</definedName>
    <definedName name="_______________________________A1000000" localSheetId="104">#REF!</definedName>
    <definedName name="_______________________________A1000000" localSheetId="111">#REF!</definedName>
    <definedName name="_______________________________A1000000" localSheetId="109">#REF!</definedName>
    <definedName name="_______________________________A1000000" localSheetId="110">#REF!</definedName>
    <definedName name="_______________________________A1000000" localSheetId="108">#REF!</definedName>
    <definedName name="_______________________________A1000000" localSheetId="84">#REF!</definedName>
    <definedName name="_______________________________A1000000" localSheetId="81">#REF!</definedName>
    <definedName name="_______________________________A1000000" localSheetId="78">#REF!</definedName>
    <definedName name="_______________________________A1000000">#REF!</definedName>
    <definedName name="__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__B1" localSheetId="13" hidden="1">{"pl_t&amp;d",#N/A,FALSE,"p&amp;l_t&amp;D_01_02 (2)"}</definedName>
    <definedName name="_______________________________B1" hidden="1">{"pl_t&amp;d",#N/A,FALSE,"p&amp;l_t&amp;D_01_02 (2)"}</definedName>
    <definedName name="_______________________________BSD1" localSheetId="11">#REF!</definedName>
    <definedName name="_______________________________BSD1" localSheetId="12">#REF!</definedName>
    <definedName name="_______________________________BSD1" localSheetId="34">#REF!</definedName>
    <definedName name="_______________________________BSD1" localSheetId="32">#REF!</definedName>
    <definedName name="_______________________________BSD1" localSheetId="38">#REF!</definedName>
    <definedName name="_______________________________BSD1" localSheetId="36">#REF!</definedName>
    <definedName name="_______________________________BSD1" localSheetId="40">#REF!</definedName>
    <definedName name="_______________________________BSD1" localSheetId="42">#REF!</definedName>
    <definedName name="_______________________________BSD1" localSheetId="44">#REF!</definedName>
    <definedName name="_______________________________BSD1" localSheetId="46">#REF!</definedName>
    <definedName name="_______________________________BSD1" localSheetId="48">#REF!</definedName>
    <definedName name="_______________________________BSD1" localSheetId="50">#REF!</definedName>
    <definedName name="_______________________________BSD1" localSheetId="52">#REF!</definedName>
    <definedName name="_______________________________BSD1" localSheetId="54">#REF!</definedName>
    <definedName name="_______________________________BSD1" localSheetId="56">#REF!</definedName>
    <definedName name="_______________________________BSD1" localSheetId="59">#REF!</definedName>
    <definedName name="_______________________________BSD1" localSheetId="60">#REF!</definedName>
    <definedName name="_______________________________BSD1" localSheetId="61">#REF!</definedName>
    <definedName name="_______________________________BSD1" localSheetId="68">#REF!</definedName>
    <definedName name="_______________________________BSD1" localSheetId="69">#REF!</definedName>
    <definedName name="_______________________________BSD1" localSheetId="70">#REF!</definedName>
    <definedName name="_______________________________BSD1" localSheetId="73">#REF!</definedName>
    <definedName name="_______________________________BSD1" localSheetId="87">#REF!</definedName>
    <definedName name="_______________________________BSD1" localSheetId="114">#REF!</definedName>
    <definedName name="_______________________________BSD1" localSheetId="115">#REF!</definedName>
    <definedName name="_______________________________BSD1" localSheetId="113">#REF!</definedName>
    <definedName name="_______________________________BSD1" localSheetId="112">#REF!</definedName>
    <definedName name="_______________________________BSD1" localSheetId="105">#REF!</definedName>
    <definedName name="_______________________________BSD1" localSheetId="107">#REF!</definedName>
    <definedName name="_______________________________BSD1" localSheetId="106">#REF!</definedName>
    <definedName name="_______________________________BSD1" localSheetId="104">#REF!</definedName>
    <definedName name="_______________________________BSD1" localSheetId="111">#REF!</definedName>
    <definedName name="_______________________________BSD1" localSheetId="109">#REF!</definedName>
    <definedName name="_______________________________BSD1" localSheetId="110">#REF!</definedName>
    <definedName name="_______________________________BSD1" localSheetId="108">#REF!</definedName>
    <definedName name="_______________________________BSD1" localSheetId="84">#REF!</definedName>
    <definedName name="_______________________________BSD1" localSheetId="81">#REF!</definedName>
    <definedName name="_______________________________BSD1" localSheetId="78">#REF!</definedName>
    <definedName name="_______________________________BSD1">#REF!</definedName>
    <definedName name="_______________________________BSD2" localSheetId="11">#REF!</definedName>
    <definedName name="_______________________________BSD2" localSheetId="12">#REF!</definedName>
    <definedName name="_______________________________BSD2" localSheetId="34">#REF!</definedName>
    <definedName name="_______________________________BSD2" localSheetId="32">#REF!</definedName>
    <definedName name="_______________________________BSD2" localSheetId="38">#REF!</definedName>
    <definedName name="_______________________________BSD2" localSheetId="36">#REF!</definedName>
    <definedName name="_______________________________BSD2" localSheetId="40">#REF!</definedName>
    <definedName name="_______________________________BSD2" localSheetId="42">#REF!</definedName>
    <definedName name="_______________________________BSD2" localSheetId="44">#REF!</definedName>
    <definedName name="_______________________________BSD2" localSheetId="46">#REF!</definedName>
    <definedName name="_______________________________BSD2" localSheetId="48">#REF!</definedName>
    <definedName name="_______________________________BSD2" localSheetId="50">#REF!</definedName>
    <definedName name="_______________________________BSD2" localSheetId="52">#REF!</definedName>
    <definedName name="_______________________________BSD2" localSheetId="54">#REF!</definedName>
    <definedName name="_______________________________BSD2" localSheetId="56">#REF!</definedName>
    <definedName name="_______________________________BSD2" localSheetId="59">#REF!</definedName>
    <definedName name="_______________________________BSD2" localSheetId="60">#REF!</definedName>
    <definedName name="_______________________________BSD2" localSheetId="61">#REF!</definedName>
    <definedName name="_______________________________BSD2" localSheetId="68">#REF!</definedName>
    <definedName name="_______________________________BSD2" localSheetId="69">#REF!</definedName>
    <definedName name="_______________________________BSD2" localSheetId="70">#REF!</definedName>
    <definedName name="_______________________________BSD2" localSheetId="73">#REF!</definedName>
    <definedName name="_______________________________BSD2" localSheetId="87">#REF!</definedName>
    <definedName name="_______________________________BSD2" localSheetId="114">#REF!</definedName>
    <definedName name="_______________________________BSD2" localSheetId="115">#REF!</definedName>
    <definedName name="_______________________________BSD2" localSheetId="113">#REF!</definedName>
    <definedName name="_______________________________BSD2" localSheetId="112">#REF!</definedName>
    <definedName name="_______________________________BSD2" localSheetId="105">#REF!</definedName>
    <definedName name="_______________________________BSD2" localSheetId="107">#REF!</definedName>
    <definedName name="_______________________________BSD2" localSheetId="106">#REF!</definedName>
    <definedName name="_______________________________BSD2" localSheetId="104">#REF!</definedName>
    <definedName name="_______________________________BSD2" localSheetId="111">#REF!</definedName>
    <definedName name="_______________________________BSD2" localSheetId="109">#REF!</definedName>
    <definedName name="_______________________________BSD2" localSheetId="110">#REF!</definedName>
    <definedName name="_______________________________BSD2" localSheetId="108">#REF!</definedName>
    <definedName name="_______________________________BSD2" localSheetId="84">#REF!</definedName>
    <definedName name="_______________________________BSD2" localSheetId="81">#REF!</definedName>
    <definedName name="_______________________________BSD2" localSheetId="78">#REF!</definedName>
    <definedName name="_______________________________BSD2">#REF!</definedName>
    <definedName name="_______________________________dem2" localSheetId="13" hidden="1">{"pl_t&amp;d",#N/A,FALSE,"p&amp;l_t&amp;D_01_02 (2)"}</definedName>
    <definedName name="_______________________________dem2" hidden="1">{"pl_t&amp;d",#N/A,FALSE,"p&amp;l_t&amp;D_01_02 (2)"}</definedName>
    <definedName name="_______________________________dem3" localSheetId="13" hidden="1">{"pl_t&amp;d",#N/A,FALSE,"p&amp;l_t&amp;D_01_02 (2)"}</definedName>
    <definedName name="_______________________________dem3" hidden="1">{"pl_t&amp;d",#N/A,FALSE,"p&amp;l_t&amp;D_01_02 (2)"}</definedName>
    <definedName name="_______________________________G1" localSheetId="11">#REF!</definedName>
    <definedName name="_______________________________G1" localSheetId="12">#REF!</definedName>
    <definedName name="_______________________________G1" localSheetId="34">#REF!</definedName>
    <definedName name="_______________________________G1" localSheetId="32">#REF!</definedName>
    <definedName name="_______________________________G1" localSheetId="38">#REF!</definedName>
    <definedName name="_______________________________G1" localSheetId="36">#REF!</definedName>
    <definedName name="_______________________________G1" localSheetId="40">#REF!</definedName>
    <definedName name="_______________________________G1" localSheetId="42">#REF!</definedName>
    <definedName name="_______________________________G1" localSheetId="44">#REF!</definedName>
    <definedName name="_______________________________G1" localSheetId="46">#REF!</definedName>
    <definedName name="_______________________________G1" localSheetId="48">#REF!</definedName>
    <definedName name="_______________________________G1" localSheetId="50">#REF!</definedName>
    <definedName name="_______________________________G1" localSheetId="52">#REF!</definedName>
    <definedName name="_______________________________G1" localSheetId="54">#REF!</definedName>
    <definedName name="_______________________________G1" localSheetId="56">#REF!</definedName>
    <definedName name="_______________________________G1" localSheetId="59">#REF!</definedName>
    <definedName name="_______________________________G1" localSheetId="60">#REF!</definedName>
    <definedName name="_______________________________G1" localSheetId="61">#REF!</definedName>
    <definedName name="_______________________________G1" localSheetId="68">#REF!</definedName>
    <definedName name="_______________________________G1" localSheetId="69">#REF!</definedName>
    <definedName name="_______________________________G1" localSheetId="70">#REF!</definedName>
    <definedName name="_______________________________G1" localSheetId="73">#REF!</definedName>
    <definedName name="_______________________________G1" localSheetId="87">#REF!</definedName>
    <definedName name="_______________________________G1" localSheetId="114">#REF!</definedName>
    <definedName name="_______________________________G1" localSheetId="115">#REF!</definedName>
    <definedName name="_______________________________G1" localSheetId="113">#REF!</definedName>
    <definedName name="_______________________________G1" localSheetId="112">#REF!</definedName>
    <definedName name="_______________________________G1" localSheetId="105">#REF!</definedName>
    <definedName name="_______________________________G1" localSheetId="107">#REF!</definedName>
    <definedName name="_______________________________G1" localSheetId="106">#REF!</definedName>
    <definedName name="_______________________________G1" localSheetId="104">#REF!</definedName>
    <definedName name="_______________________________G1" localSheetId="111">#REF!</definedName>
    <definedName name="_______________________________G1" localSheetId="109">#REF!</definedName>
    <definedName name="_______________________________G1" localSheetId="110">#REF!</definedName>
    <definedName name="_______________________________G1" localSheetId="108">#REF!</definedName>
    <definedName name="_______________________________G1" localSheetId="84">#REF!</definedName>
    <definedName name="_______________________________G1" localSheetId="81">#REF!</definedName>
    <definedName name="_______________________________G1" localSheetId="78">#REF!</definedName>
    <definedName name="_______________________________G1">#REF!</definedName>
    <definedName name="_______________________________IED1" localSheetId="11">#REF!</definedName>
    <definedName name="_______________________________IED1" localSheetId="12">#REF!</definedName>
    <definedName name="_______________________________IED1" localSheetId="34">#REF!</definedName>
    <definedName name="_______________________________IED1" localSheetId="32">#REF!</definedName>
    <definedName name="_______________________________IED1" localSheetId="38">#REF!</definedName>
    <definedName name="_______________________________IED1" localSheetId="36">#REF!</definedName>
    <definedName name="_______________________________IED1" localSheetId="40">#REF!</definedName>
    <definedName name="_______________________________IED1" localSheetId="42">#REF!</definedName>
    <definedName name="_______________________________IED1" localSheetId="44">#REF!</definedName>
    <definedName name="_______________________________IED1" localSheetId="46">#REF!</definedName>
    <definedName name="_______________________________IED1" localSheetId="48">#REF!</definedName>
    <definedName name="_______________________________IED1" localSheetId="50">#REF!</definedName>
    <definedName name="_______________________________IED1" localSheetId="52">#REF!</definedName>
    <definedName name="_______________________________IED1" localSheetId="54">#REF!</definedName>
    <definedName name="_______________________________IED1" localSheetId="56">#REF!</definedName>
    <definedName name="_______________________________IED1" localSheetId="59">#REF!</definedName>
    <definedName name="_______________________________IED1" localSheetId="60">#REF!</definedName>
    <definedName name="_______________________________IED1" localSheetId="61">#REF!</definedName>
    <definedName name="_______________________________IED1" localSheetId="68">#REF!</definedName>
    <definedName name="_______________________________IED1" localSheetId="69">#REF!</definedName>
    <definedName name="_______________________________IED1" localSheetId="70">#REF!</definedName>
    <definedName name="_______________________________IED1" localSheetId="73">#REF!</definedName>
    <definedName name="_______________________________IED1" localSheetId="87">#REF!</definedName>
    <definedName name="_______________________________IED1" localSheetId="114">#REF!</definedName>
    <definedName name="_______________________________IED1" localSheetId="115">#REF!</definedName>
    <definedName name="_______________________________IED1" localSheetId="113">#REF!</definedName>
    <definedName name="_______________________________IED1" localSheetId="112">#REF!</definedName>
    <definedName name="_______________________________IED1" localSheetId="105">#REF!</definedName>
    <definedName name="_______________________________IED1" localSheetId="107">#REF!</definedName>
    <definedName name="_______________________________IED1" localSheetId="106">#REF!</definedName>
    <definedName name="_______________________________IED1" localSheetId="104">#REF!</definedName>
    <definedName name="_______________________________IED1" localSheetId="111">#REF!</definedName>
    <definedName name="_______________________________IED1" localSheetId="109">#REF!</definedName>
    <definedName name="_______________________________IED1" localSheetId="110">#REF!</definedName>
    <definedName name="_______________________________IED1" localSheetId="108">#REF!</definedName>
    <definedName name="_______________________________IED1" localSheetId="84">#REF!</definedName>
    <definedName name="_______________________________IED1" localSheetId="81">#REF!</definedName>
    <definedName name="_______________________________IED1" localSheetId="78">#REF!</definedName>
    <definedName name="_______________________________IED1">#REF!</definedName>
    <definedName name="_______________________________IED2" localSheetId="11">#REF!</definedName>
    <definedName name="_______________________________IED2" localSheetId="12">#REF!</definedName>
    <definedName name="_______________________________IED2" localSheetId="34">#REF!</definedName>
    <definedName name="_______________________________IED2" localSheetId="32">#REF!</definedName>
    <definedName name="_______________________________IED2" localSheetId="38">#REF!</definedName>
    <definedName name="_______________________________IED2" localSheetId="36">#REF!</definedName>
    <definedName name="_______________________________IED2" localSheetId="40">#REF!</definedName>
    <definedName name="_______________________________IED2" localSheetId="42">#REF!</definedName>
    <definedName name="_______________________________IED2" localSheetId="44">#REF!</definedName>
    <definedName name="_______________________________IED2" localSheetId="46">#REF!</definedName>
    <definedName name="_______________________________IED2" localSheetId="48">#REF!</definedName>
    <definedName name="_______________________________IED2" localSheetId="50">#REF!</definedName>
    <definedName name="_______________________________IED2" localSheetId="52">#REF!</definedName>
    <definedName name="_______________________________IED2" localSheetId="54">#REF!</definedName>
    <definedName name="_______________________________IED2" localSheetId="56">#REF!</definedName>
    <definedName name="_______________________________IED2" localSheetId="59">#REF!</definedName>
    <definedName name="_______________________________IED2" localSheetId="60">#REF!</definedName>
    <definedName name="_______________________________IED2" localSheetId="61">#REF!</definedName>
    <definedName name="_______________________________IED2" localSheetId="68">#REF!</definedName>
    <definedName name="_______________________________IED2" localSheetId="69">#REF!</definedName>
    <definedName name="_______________________________IED2" localSheetId="70">#REF!</definedName>
    <definedName name="_______________________________IED2" localSheetId="73">#REF!</definedName>
    <definedName name="_______________________________IED2" localSheetId="87">#REF!</definedName>
    <definedName name="_______________________________IED2" localSheetId="114">#REF!</definedName>
    <definedName name="_______________________________IED2" localSheetId="115">#REF!</definedName>
    <definedName name="_______________________________IED2" localSheetId="113">#REF!</definedName>
    <definedName name="_______________________________IED2" localSheetId="112">#REF!</definedName>
    <definedName name="_______________________________IED2" localSheetId="105">#REF!</definedName>
    <definedName name="_______________________________IED2" localSheetId="107">#REF!</definedName>
    <definedName name="_______________________________IED2" localSheetId="106">#REF!</definedName>
    <definedName name="_______________________________IED2" localSheetId="104">#REF!</definedName>
    <definedName name="_______________________________IED2" localSheetId="111">#REF!</definedName>
    <definedName name="_______________________________IED2" localSheetId="109">#REF!</definedName>
    <definedName name="_______________________________IED2" localSheetId="110">#REF!</definedName>
    <definedName name="_______________________________IED2" localSheetId="108">#REF!</definedName>
    <definedName name="_______________________________IED2" localSheetId="84">#REF!</definedName>
    <definedName name="_______________________________IED2" localSheetId="81">#REF!</definedName>
    <definedName name="_______________________________IED2" localSheetId="78">#REF!</definedName>
    <definedName name="_______________________________IED2">#REF!</definedName>
    <definedName name="_______________________________j3" localSheetId="13" hidden="1">{"pl_t&amp;d",#N/A,FALSE,"p&amp;l_t&amp;D_01_02 (2)"}</definedName>
    <definedName name="_______________________________j3" hidden="1">{"pl_t&amp;d",#N/A,FALSE,"p&amp;l_t&amp;D_01_02 (2)"}</definedName>
    <definedName name="_______________________________j4" localSheetId="13" hidden="1">{"pl_t&amp;d",#N/A,FALSE,"p&amp;l_t&amp;D_01_02 (2)"}</definedName>
    <definedName name="_______________________________j4" hidden="1">{"pl_t&amp;d",#N/A,FALSE,"p&amp;l_t&amp;D_01_02 (2)"}</definedName>
    <definedName name="_______________________________j5" localSheetId="13" hidden="1">{"pl_t&amp;d",#N/A,FALSE,"p&amp;l_t&amp;D_01_02 (2)"}</definedName>
    <definedName name="_______________________________j5" hidden="1">{"pl_t&amp;d",#N/A,FALSE,"p&amp;l_t&amp;D_01_02 (2)"}</definedName>
    <definedName name="_______________________________k1" localSheetId="13" hidden="1">{"pl_t&amp;d",#N/A,FALSE,"p&amp;l_t&amp;D_01_02 (2)"}</definedName>
    <definedName name="_______________________________k1" hidden="1">{"pl_t&amp;d",#N/A,FALSE,"p&amp;l_t&amp;D_01_02 (2)"}</definedName>
    <definedName name="_______________________________LR1" localSheetId="11">#REF!</definedName>
    <definedName name="_______________________________LR1" localSheetId="12">#REF!</definedName>
    <definedName name="_______________________________LR1" localSheetId="34">#REF!</definedName>
    <definedName name="_______________________________LR1" localSheetId="32">#REF!</definedName>
    <definedName name="_______________________________LR1" localSheetId="38">#REF!</definedName>
    <definedName name="_______________________________LR1" localSheetId="36">#REF!</definedName>
    <definedName name="_______________________________LR1" localSheetId="40">#REF!</definedName>
    <definedName name="_______________________________LR1" localSheetId="42">#REF!</definedName>
    <definedName name="_______________________________LR1" localSheetId="44">#REF!</definedName>
    <definedName name="_______________________________LR1" localSheetId="46">#REF!</definedName>
    <definedName name="_______________________________LR1" localSheetId="48">#REF!</definedName>
    <definedName name="_______________________________LR1" localSheetId="50">#REF!</definedName>
    <definedName name="_______________________________LR1" localSheetId="52">#REF!</definedName>
    <definedName name="_______________________________LR1" localSheetId="54">#REF!</definedName>
    <definedName name="_______________________________LR1" localSheetId="56">#REF!</definedName>
    <definedName name="_______________________________LR1" localSheetId="59">#REF!</definedName>
    <definedName name="_______________________________LR1" localSheetId="60">#REF!</definedName>
    <definedName name="_______________________________LR1" localSheetId="61">#REF!</definedName>
    <definedName name="_______________________________LR1" localSheetId="68">#REF!</definedName>
    <definedName name="_______________________________LR1" localSheetId="69">#REF!</definedName>
    <definedName name="_______________________________LR1" localSheetId="70">#REF!</definedName>
    <definedName name="_______________________________LR1" localSheetId="73">#REF!</definedName>
    <definedName name="_______________________________LR1" localSheetId="87">#REF!</definedName>
    <definedName name="_______________________________LR1" localSheetId="114">#REF!</definedName>
    <definedName name="_______________________________LR1" localSheetId="115">#REF!</definedName>
    <definedName name="_______________________________LR1" localSheetId="113">#REF!</definedName>
    <definedName name="_______________________________LR1" localSheetId="112">#REF!</definedName>
    <definedName name="_______________________________LR1" localSheetId="105">#REF!</definedName>
    <definedName name="_______________________________LR1" localSheetId="107">#REF!</definedName>
    <definedName name="_______________________________LR1" localSheetId="106">#REF!</definedName>
    <definedName name="_______________________________LR1" localSheetId="104">#REF!</definedName>
    <definedName name="_______________________________LR1" localSheetId="111">#REF!</definedName>
    <definedName name="_______________________________LR1" localSheetId="109">#REF!</definedName>
    <definedName name="_______________________________LR1" localSheetId="110">#REF!</definedName>
    <definedName name="_______________________________LR1" localSheetId="108">#REF!</definedName>
    <definedName name="_______________________________LR1" localSheetId="84">#REF!</definedName>
    <definedName name="_______________________________LR1" localSheetId="81">#REF!</definedName>
    <definedName name="_______________________________LR1" localSheetId="78">#REF!</definedName>
    <definedName name="_______________________________LR1">#REF!</definedName>
    <definedName name="_______________________________LR2" localSheetId="11">#REF!</definedName>
    <definedName name="_______________________________LR2" localSheetId="12">#REF!</definedName>
    <definedName name="_______________________________LR2" localSheetId="34">#REF!</definedName>
    <definedName name="_______________________________LR2" localSheetId="32">#REF!</definedName>
    <definedName name="_______________________________LR2" localSheetId="38">#REF!</definedName>
    <definedName name="_______________________________LR2" localSheetId="36">#REF!</definedName>
    <definedName name="_______________________________LR2" localSheetId="40">#REF!</definedName>
    <definedName name="_______________________________LR2" localSheetId="42">#REF!</definedName>
    <definedName name="_______________________________LR2" localSheetId="44">#REF!</definedName>
    <definedName name="_______________________________LR2" localSheetId="46">#REF!</definedName>
    <definedName name="_______________________________LR2" localSheetId="48">#REF!</definedName>
    <definedName name="_______________________________LR2" localSheetId="50">#REF!</definedName>
    <definedName name="_______________________________LR2" localSheetId="52">#REF!</definedName>
    <definedName name="_______________________________LR2" localSheetId="54">#REF!</definedName>
    <definedName name="_______________________________LR2" localSheetId="56">#REF!</definedName>
    <definedName name="_______________________________LR2" localSheetId="59">#REF!</definedName>
    <definedName name="_______________________________LR2" localSheetId="60">#REF!</definedName>
    <definedName name="_______________________________LR2" localSheetId="61">#REF!</definedName>
    <definedName name="_______________________________LR2" localSheetId="68">#REF!</definedName>
    <definedName name="_______________________________LR2" localSheetId="69">#REF!</definedName>
    <definedName name="_______________________________LR2" localSheetId="70">#REF!</definedName>
    <definedName name="_______________________________LR2" localSheetId="73">#REF!</definedName>
    <definedName name="_______________________________LR2" localSheetId="87">#REF!</definedName>
    <definedName name="_______________________________LR2" localSheetId="114">#REF!</definedName>
    <definedName name="_______________________________LR2" localSheetId="115">#REF!</definedName>
    <definedName name="_______________________________LR2" localSheetId="113">#REF!</definedName>
    <definedName name="_______________________________LR2" localSheetId="112">#REF!</definedName>
    <definedName name="_______________________________LR2" localSheetId="105">#REF!</definedName>
    <definedName name="_______________________________LR2" localSheetId="107">#REF!</definedName>
    <definedName name="_______________________________LR2" localSheetId="106">#REF!</definedName>
    <definedName name="_______________________________LR2" localSheetId="104">#REF!</definedName>
    <definedName name="_______________________________LR2" localSheetId="111">#REF!</definedName>
    <definedName name="_______________________________LR2" localSheetId="109">#REF!</definedName>
    <definedName name="_______________________________LR2" localSheetId="110">#REF!</definedName>
    <definedName name="_______________________________LR2" localSheetId="108">#REF!</definedName>
    <definedName name="_______________________________LR2" localSheetId="84">#REF!</definedName>
    <definedName name="_______________________________LR2" localSheetId="81">#REF!</definedName>
    <definedName name="_______________________________LR2" localSheetId="78">#REF!</definedName>
    <definedName name="_______________________________LR2">#REF!</definedName>
    <definedName name="_______________________________no1" localSheetId="13" hidden="1">{"pl_t&amp;d",#N/A,FALSE,"p&amp;l_t&amp;D_01_02 (2)"}</definedName>
    <definedName name="_______________________________no1" hidden="1">{"pl_t&amp;d",#N/A,FALSE,"p&amp;l_t&amp;D_01_02 (2)"}</definedName>
    <definedName name="_______________________________not1" localSheetId="13" hidden="1">{"pl_t&amp;d",#N/A,FALSE,"p&amp;l_t&amp;D_01_02 (2)"}</definedName>
    <definedName name="_______________________________not1" hidden="1">{"pl_t&amp;d",#N/A,FALSE,"p&amp;l_t&amp;D_01_02 (2)"}</definedName>
    <definedName name="_______________________________p1" localSheetId="13" hidden="1">{"pl_t&amp;d",#N/A,FALSE,"p&amp;l_t&amp;D_01_02 (2)"}</definedName>
    <definedName name="_______________________________p1" hidden="1">{"pl_t&amp;d",#N/A,FALSE,"p&amp;l_t&amp;D_01_02 (2)"}</definedName>
    <definedName name="_______________________________p2" localSheetId="13" hidden="1">{"pl_td_01_02",#N/A,FALSE,"p&amp;l_t&amp;D_01_02 (2)"}</definedName>
    <definedName name="_______________________________p2" hidden="1">{"pl_td_01_02",#N/A,FALSE,"p&amp;l_t&amp;D_01_02 (2)"}</definedName>
    <definedName name="_______________________________p3" localSheetId="13" hidden="1">{"pl_t&amp;d",#N/A,FALSE,"p&amp;l_t&amp;D_01_02 (2)"}</definedName>
    <definedName name="_______________________________p3" hidden="1">{"pl_t&amp;d",#N/A,FALSE,"p&amp;l_t&amp;D_01_02 (2)"}</definedName>
    <definedName name="_______________________________p4" localSheetId="13" hidden="1">{"pl_t&amp;d",#N/A,FALSE,"p&amp;l_t&amp;D_01_02 (2)"}</definedName>
    <definedName name="_______________________________p4" hidden="1">{"pl_t&amp;d",#N/A,FALSE,"p&amp;l_t&amp;D_01_02 (2)"}</definedName>
    <definedName name="_______________________________q2" localSheetId="13" hidden="1">{"pl_t&amp;d",#N/A,FALSE,"p&amp;l_t&amp;D_01_02 (2)"}</definedName>
    <definedName name="_______________________________q2" hidden="1">{"pl_t&amp;d",#N/A,FALSE,"p&amp;l_t&amp;D_01_02 (2)"}</definedName>
    <definedName name="_______________________________q3" localSheetId="13" hidden="1">{"pl_t&amp;d",#N/A,FALSE,"p&amp;l_t&amp;D_01_02 (2)"}</definedName>
    <definedName name="_______________________________q3" hidden="1">{"pl_t&amp;d",#N/A,FALSE,"p&amp;l_t&amp;D_01_02 (2)"}</definedName>
    <definedName name="_______________________________s1" localSheetId="13" hidden="1">{"pl_t&amp;d",#N/A,FALSE,"p&amp;l_t&amp;D_01_02 (2)"}</definedName>
    <definedName name="_______________________________s1" hidden="1">{"pl_t&amp;d",#N/A,FALSE,"p&amp;l_t&amp;D_01_02 (2)"}</definedName>
    <definedName name="_______________________________s2" localSheetId="13" hidden="1">{"pl_t&amp;d",#N/A,FALSE,"p&amp;l_t&amp;D_01_02 (2)"}</definedName>
    <definedName name="_______________________________s2" hidden="1">{"pl_t&amp;d",#N/A,FALSE,"p&amp;l_t&amp;D_01_02 (2)"}</definedName>
    <definedName name="_______________________________ss1" localSheetId="13" hidden="1">{"pl_t&amp;d",#N/A,FALSE,"p&amp;l_t&amp;D_01_02 (2)"}</definedName>
    <definedName name="_______________________________ss1" hidden="1">{"pl_t&amp;d",#N/A,FALSE,"p&amp;l_t&amp;D_01_02 (2)"}</definedName>
    <definedName name="______________________________A1000000" localSheetId="11">#REF!</definedName>
    <definedName name="______________________________A1000000" localSheetId="12">#REF!</definedName>
    <definedName name="______________________________A1000000" localSheetId="34">#REF!</definedName>
    <definedName name="______________________________A1000000" localSheetId="32">#REF!</definedName>
    <definedName name="______________________________A1000000" localSheetId="38">#REF!</definedName>
    <definedName name="______________________________A1000000" localSheetId="36">#REF!</definedName>
    <definedName name="______________________________A1000000" localSheetId="40">#REF!</definedName>
    <definedName name="______________________________A1000000" localSheetId="42">#REF!</definedName>
    <definedName name="______________________________A1000000" localSheetId="44">#REF!</definedName>
    <definedName name="______________________________A1000000" localSheetId="46">#REF!</definedName>
    <definedName name="______________________________A1000000" localSheetId="48">#REF!</definedName>
    <definedName name="______________________________A1000000" localSheetId="50">#REF!</definedName>
    <definedName name="______________________________A1000000" localSheetId="52">#REF!</definedName>
    <definedName name="______________________________A1000000" localSheetId="54">#REF!</definedName>
    <definedName name="______________________________A1000000" localSheetId="56">#REF!</definedName>
    <definedName name="______________________________A1000000" localSheetId="59">#REF!</definedName>
    <definedName name="______________________________A1000000" localSheetId="60">#REF!</definedName>
    <definedName name="______________________________A1000000" localSheetId="61">#REF!</definedName>
    <definedName name="______________________________A1000000" localSheetId="68">#REF!</definedName>
    <definedName name="______________________________A1000000" localSheetId="69">#REF!</definedName>
    <definedName name="______________________________A1000000" localSheetId="70">#REF!</definedName>
    <definedName name="______________________________A1000000" localSheetId="73">#REF!</definedName>
    <definedName name="______________________________A1000000" localSheetId="87">#REF!</definedName>
    <definedName name="______________________________A1000000" localSheetId="114">#REF!</definedName>
    <definedName name="______________________________A1000000" localSheetId="115">#REF!</definedName>
    <definedName name="______________________________A1000000" localSheetId="113">#REF!</definedName>
    <definedName name="______________________________A1000000" localSheetId="112">#REF!</definedName>
    <definedName name="______________________________A1000000" localSheetId="105">#REF!</definedName>
    <definedName name="______________________________A1000000" localSheetId="107">#REF!</definedName>
    <definedName name="______________________________A1000000" localSheetId="106">#REF!</definedName>
    <definedName name="______________________________A1000000" localSheetId="104">#REF!</definedName>
    <definedName name="______________________________A1000000" localSheetId="111">#REF!</definedName>
    <definedName name="______________________________A1000000" localSheetId="109">#REF!</definedName>
    <definedName name="______________________________A1000000" localSheetId="110">#REF!</definedName>
    <definedName name="______________________________A1000000" localSheetId="108">#REF!</definedName>
    <definedName name="______________________________A1000000" localSheetId="84">#REF!</definedName>
    <definedName name="______________________________A1000000" localSheetId="81">#REF!</definedName>
    <definedName name="______________________________A1000000" localSheetId="78">#REF!</definedName>
    <definedName name="______________________________A1000000">#REF!</definedName>
    <definedName name="______________________________A22" localSheetId="79" hidden="1">{#N/A,#N/A,FALSE,"1.1";#N/A,#N/A,FALSE,"1.1a";#N/A,#N/A,FALSE,"1.1b";#N/A,#N/A,FALSE,"1.1c";#N/A,#N/A,FALSE,"1.1e";#N/A,#N/A,FALSE,"1.1f";#N/A,#N/A,FALSE,"1.1g";#N/A,#N/A,FALSE,"1.1h_D";#N/A,#N/A,FALSE,"1.1h_T";#N/A,#N/A,FALSE,"1.2";#N/A,#N/A,FALSE,"1.3b";#N/A,#N/A,FALSE,"1.3";#N/A,#N/A,FALSE,"1.4";#N/A,#N/A,FALSE,"1.5";#N/A,#N/A,FALSE,"1.6";#N/A,#N/A,FALSE,"SOD";#N/A,#N/A,FALSE,"CF"}</definedName>
    <definedName name="______________________________B1" localSheetId="82" hidden="1">{"pl_t&amp;d",#N/A,FALSE,"p&amp;l_t&amp;D_01_02 (2)"}</definedName>
    <definedName name="______________________________BSD1" localSheetId="11">#REF!</definedName>
    <definedName name="______________________________BSD1" localSheetId="12">#REF!</definedName>
    <definedName name="______________________________BSD1" localSheetId="34">#REF!</definedName>
    <definedName name="______________________________BSD1" localSheetId="32">#REF!</definedName>
    <definedName name="______________________________BSD1" localSheetId="38">#REF!</definedName>
    <definedName name="______________________________BSD1" localSheetId="36">#REF!</definedName>
    <definedName name="______________________________BSD1" localSheetId="40">#REF!</definedName>
    <definedName name="______________________________BSD1" localSheetId="42">#REF!</definedName>
    <definedName name="______________________________BSD1" localSheetId="44">#REF!</definedName>
    <definedName name="______________________________BSD1" localSheetId="46">#REF!</definedName>
    <definedName name="______________________________BSD1" localSheetId="48">#REF!</definedName>
    <definedName name="______________________________BSD1" localSheetId="50">#REF!</definedName>
    <definedName name="______________________________BSD1" localSheetId="52">#REF!</definedName>
    <definedName name="______________________________BSD1" localSheetId="54">#REF!</definedName>
    <definedName name="______________________________BSD1" localSheetId="56">#REF!</definedName>
    <definedName name="______________________________BSD1" localSheetId="59">#REF!</definedName>
    <definedName name="______________________________BSD1" localSheetId="60">#REF!</definedName>
    <definedName name="______________________________BSD1" localSheetId="61">#REF!</definedName>
    <definedName name="______________________________BSD1" localSheetId="68">#REF!</definedName>
    <definedName name="______________________________BSD1" localSheetId="69">#REF!</definedName>
    <definedName name="______________________________BSD1" localSheetId="70">#REF!</definedName>
    <definedName name="______________________________BSD1" localSheetId="73">#REF!</definedName>
    <definedName name="______________________________BSD1" localSheetId="87">#REF!</definedName>
    <definedName name="______________________________BSD1" localSheetId="114">#REF!</definedName>
    <definedName name="______________________________BSD1" localSheetId="115">#REF!</definedName>
    <definedName name="______________________________BSD1" localSheetId="113">#REF!</definedName>
    <definedName name="______________________________BSD1" localSheetId="112">#REF!</definedName>
    <definedName name="______________________________BSD1" localSheetId="105">#REF!</definedName>
    <definedName name="______________________________BSD1" localSheetId="107">#REF!</definedName>
    <definedName name="______________________________BSD1" localSheetId="106">#REF!</definedName>
    <definedName name="______________________________BSD1" localSheetId="104">#REF!</definedName>
    <definedName name="______________________________BSD1" localSheetId="111">#REF!</definedName>
    <definedName name="______________________________BSD1" localSheetId="109">#REF!</definedName>
    <definedName name="______________________________BSD1" localSheetId="110">#REF!</definedName>
    <definedName name="______________________________BSD1" localSheetId="108">#REF!</definedName>
    <definedName name="______________________________BSD1" localSheetId="84">#REF!</definedName>
    <definedName name="______________________________BSD1" localSheetId="81">#REF!</definedName>
    <definedName name="______________________________BSD1" localSheetId="78">#REF!</definedName>
    <definedName name="______________________________BSD1">#REF!</definedName>
    <definedName name="______________________________BSD2" localSheetId="11">#REF!</definedName>
    <definedName name="______________________________BSD2" localSheetId="12">#REF!</definedName>
    <definedName name="______________________________BSD2" localSheetId="34">#REF!</definedName>
    <definedName name="______________________________BSD2" localSheetId="32">#REF!</definedName>
    <definedName name="______________________________BSD2" localSheetId="38">#REF!</definedName>
    <definedName name="______________________________BSD2" localSheetId="36">#REF!</definedName>
    <definedName name="______________________________BSD2" localSheetId="40">#REF!</definedName>
    <definedName name="______________________________BSD2" localSheetId="42">#REF!</definedName>
    <definedName name="______________________________BSD2" localSheetId="44">#REF!</definedName>
    <definedName name="______________________________BSD2" localSheetId="46">#REF!</definedName>
    <definedName name="______________________________BSD2" localSheetId="48">#REF!</definedName>
    <definedName name="______________________________BSD2" localSheetId="50">#REF!</definedName>
    <definedName name="______________________________BSD2" localSheetId="52">#REF!</definedName>
    <definedName name="______________________________BSD2" localSheetId="54">#REF!</definedName>
    <definedName name="______________________________BSD2" localSheetId="56">#REF!</definedName>
    <definedName name="______________________________BSD2" localSheetId="59">#REF!</definedName>
    <definedName name="______________________________BSD2" localSheetId="60">#REF!</definedName>
    <definedName name="______________________________BSD2" localSheetId="61">#REF!</definedName>
    <definedName name="______________________________BSD2" localSheetId="68">#REF!</definedName>
    <definedName name="______________________________BSD2" localSheetId="69">#REF!</definedName>
    <definedName name="______________________________BSD2" localSheetId="70">#REF!</definedName>
    <definedName name="______________________________BSD2" localSheetId="73">#REF!</definedName>
    <definedName name="______________________________BSD2" localSheetId="87">#REF!</definedName>
    <definedName name="______________________________BSD2" localSheetId="114">#REF!</definedName>
    <definedName name="______________________________BSD2" localSheetId="115">#REF!</definedName>
    <definedName name="______________________________BSD2" localSheetId="113">#REF!</definedName>
    <definedName name="______________________________BSD2" localSheetId="112">#REF!</definedName>
    <definedName name="______________________________BSD2" localSheetId="105">#REF!</definedName>
    <definedName name="______________________________BSD2" localSheetId="107">#REF!</definedName>
    <definedName name="______________________________BSD2" localSheetId="106">#REF!</definedName>
    <definedName name="______________________________BSD2" localSheetId="104">#REF!</definedName>
    <definedName name="______________________________BSD2" localSheetId="111">#REF!</definedName>
    <definedName name="______________________________BSD2" localSheetId="109">#REF!</definedName>
    <definedName name="______________________________BSD2" localSheetId="110">#REF!</definedName>
    <definedName name="______________________________BSD2" localSheetId="108">#REF!</definedName>
    <definedName name="______________________________BSD2" localSheetId="84">#REF!</definedName>
    <definedName name="______________________________BSD2" localSheetId="81">#REF!</definedName>
    <definedName name="______________________________BSD2" localSheetId="78">#REF!</definedName>
    <definedName name="______________________________BSD2">#REF!</definedName>
    <definedName name="______________________________dem2" localSheetId="17" hidden="1">{"pl_t&amp;d",#N/A,FALSE,"p&amp;l_t&amp;D_01_02 (2)"}</definedName>
    <definedName name="______________________________dem3" localSheetId="79" hidden="1">{"pl_t&amp;d",#N/A,FALSE,"p&amp;l_t&amp;D_01_02 (2)"}</definedName>
    <definedName name="______________________________G1" localSheetId="11">#REF!</definedName>
    <definedName name="______________________________G1" localSheetId="12">#REF!</definedName>
    <definedName name="______________________________G1" localSheetId="34">#REF!</definedName>
    <definedName name="______________________________G1" localSheetId="32">#REF!</definedName>
    <definedName name="______________________________G1" localSheetId="38">#REF!</definedName>
    <definedName name="______________________________G1" localSheetId="36">#REF!</definedName>
    <definedName name="______________________________G1" localSheetId="40">#REF!</definedName>
    <definedName name="______________________________G1" localSheetId="42">#REF!</definedName>
    <definedName name="______________________________G1" localSheetId="44">#REF!</definedName>
    <definedName name="______________________________G1" localSheetId="46">#REF!</definedName>
    <definedName name="______________________________G1" localSheetId="48">#REF!</definedName>
    <definedName name="______________________________G1" localSheetId="50">#REF!</definedName>
    <definedName name="______________________________G1" localSheetId="52">#REF!</definedName>
    <definedName name="______________________________G1" localSheetId="54">#REF!</definedName>
    <definedName name="______________________________G1" localSheetId="56">#REF!</definedName>
    <definedName name="______________________________G1" localSheetId="59">#REF!</definedName>
    <definedName name="______________________________G1" localSheetId="60">#REF!</definedName>
    <definedName name="______________________________G1" localSheetId="61">#REF!</definedName>
    <definedName name="______________________________G1" localSheetId="68">#REF!</definedName>
    <definedName name="______________________________G1" localSheetId="69">#REF!</definedName>
    <definedName name="______________________________G1" localSheetId="70">#REF!</definedName>
    <definedName name="______________________________G1" localSheetId="73">#REF!</definedName>
    <definedName name="______________________________G1" localSheetId="87">#REF!</definedName>
    <definedName name="______________________________G1" localSheetId="114">#REF!</definedName>
    <definedName name="______________________________G1" localSheetId="115">#REF!</definedName>
    <definedName name="______________________________G1" localSheetId="113">#REF!</definedName>
    <definedName name="______________________________G1" localSheetId="112">#REF!</definedName>
    <definedName name="______________________________G1" localSheetId="105">#REF!</definedName>
    <definedName name="______________________________G1" localSheetId="107">#REF!</definedName>
    <definedName name="______________________________G1" localSheetId="106">#REF!</definedName>
    <definedName name="______________________________G1" localSheetId="104">#REF!</definedName>
    <definedName name="______________________________G1" localSheetId="111">#REF!</definedName>
    <definedName name="______________________________G1" localSheetId="109">#REF!</definedName>
    <definedName name="______________________________G1" localSheetId="110">#REF!</definedName>
    <definedName name="______________________________G1" localSheetId="108">#REF!</definedName>
    <definedName name="______________________________G1" localSheetId="84">#REF!</definedName>
    <definedName name="______________________________G1" localSheetId="81">#REF!</definedName>
    <definedName name="______________________________G1" localSheetId="78">#REF!</definedName>
    <definedName name="______________________________G1">#REF!</definedName>
    <definedName name="______________________________IED1" localSheetId="11">#REF!</definedName>
    <definedName name="______________________________IED1" localSheetId="12">#REF!</definedName>
    <definedName name="______________________________IED1" localSheetId="34">#REF!</definedName>
    <definedName name="______________________________IED1" localSheetId="32">#REF!</definedName>
    <definedName name="______________________________IED1" localSheetId="38">#REF!</definedName>
    <definedName name="______________________________IED1" localSheetId="36">#REF!</definedName>
    <definedName name="______________________________IED1" localSheetId="40">#REF!</definedName>
    <definedName name="______________________________IED1" localSheetId="42">#REF!</definedName>
    <definedName name="______________________________IED1" localSheetId="44">#REF!</definedName>
    <definedName name="______________________________IED1" localSheetId="46">#REF!</definedName>
    <definedName name="______________________________IED1" localSheetId="48">#REF!</definedName>
    <definedName name="______________________________IED1" localSheetId="50">#REF!</definedName>
    <definedName name="______________________________IED1" localSheetId="52">#REF!</definedName>
    <definedName name="______________________________IED1" localSheetId="54">#REF!</definedName>
    <definedName name="______________________________IED1" localSheetId="56">#REF!</definedName>
    <definedName name="______________________________IED1" localSheetId="59">#REF!</definedName>
    <definedName name="______________________________IED1" localSheetId="60">#REF!</definedName>
    <definedName name="______________________________IED1" localSheetId="61">#REF!</definedName>
    <definedName name="______________________________IED1" localSheetId="68">#REF!</definedName>
    <definedName name="______________________________IED1" localSheetId="69">#REF!</definedName>
    <definedName name="______________________________IED1" localSheetId="70">#REF!</definedName>
    <definedName name="______________________________IED1" localSheetId="73">#REF!</definedName>
    <definedName name="______________________________IED1" localSheetId="87">#REF!</definedName>
    <definedName name="______________________________IED1" localSheetId="114">#REF!</definedName>
    <definedName name="______________________________IED1" localSheetId="115">#REF!</definedName>
    <definedName name="______________________________IED1" localSheetId="113">#REF!</definedName>
    <definedName name="______________________________IED1" localSheetId="112">#REF!</definedName>
    <definedName name="______________________________IED1" localSheetId="105">#REF!</definedName>
    <definedName name="______________________________IED1" localSheetId="107">#REF!</definedName>
    <definedName name="______________________________IED1" localSheetId="106">#REF!</definedName>
    <definedName name="______________________________IED1" localSheetId="104">#REF!</definedName>
    <definedName name="______________________________IED1" localSheetId="111">#REF!</definedName>
    <definedName name="______________________________IED1" localSheetId="109">#REF!</definedName>
    <definedName name="______________________________IED1" localSheetId="110">#REF!</definedName>
    <definedName name="______________________________IED1" localSheetId="108">#REF!</definedName>
    <definedName name="______________________________IED1" localSheetId="84">#REF!</definedName>
    <definedName name="______________________________IED1" localSheetId="81">#REF!</definedName>
    <definedName name="______________________________IED1" localSheetId="78">#REF!</definedName>
    <definedName name="______________________________IED1">#REF!</definedName>
    <definedName name="______________________________IED2" localSheetId="11">#REF!</definedName>
    <definedName name="______________________________IED2" localSheetId="12">#REF!</definedName>
    <definedName name="______________________________IED2" localSheetId="34">#REF!</definedName>
    <definedName name="______________________________IED2" localSheetId="32">#REF!</definedName>
    <definedName name="______________________________IED2" localSheetId="38">#REF!</definedName>
    <definedName name="______________________________IED2" localSheetId="36">#REF!</definedName>
    <definedName name="______________________________IED2" localSheetId="40">#REF!</definedName>
    <definedName name="______________________________IED2" localSheetId="42">#REF!</definedName>
    <definedName name="______________________________IED2" localSheetId="44">#REF!</definedName>
    <definedName name="______________________________IED2" localSheetId="46">#REF!</definedName>
    <definedName name="______________________________IED2" localSheetId="48">#REF!</definedName>
    <definedName name="______________________________IED2" localSheetId="50">#REF!</definedName>
    <definedName name="______________________________IED2" localSheetId="52">#REF!</definedName>
    <definedName name="______________________________IED2" localSheetId="54">#REF!</definedName>
    <definedName name="______________________________IED2" localSheetId="56">#REF!</definedName>
    <definedName name="______________________________IED2" localSheetId="59">#REF!</definedName>
    <definedName name="______________________________IED2" localSheetId="60">#REF!</definedName>
    <definedName name="______________________________IED2" localSheetId="61">#REF!</definedName>
    <definedName name="______________________________IED2" localSheetId="68">#REF!</definedName>
    <definedName name="______________________________IED2" localSheetId="69">#REF!</definedName>
    <definedName name="______________________________IED2" localSheetId="70">#REF!</definedName>
    <definedName name="______________________________IED2" localSheetId="73">#REF!</definedName>
    <definedName name="______________________________IED2" localSheetId="87">#REF!</definedName>
    <definedName name="______________________________IED2" localSheetId="114">#REF!</definedName>
    <definedName name="______________________________IED2" localSheetId="115">#REF!</definedName>
    <definedName name="______________________________IED2" localSheetId="113">#REF!</definedName>
    <definedName name="______________________________IED2" localSheetId="112">#REF!</definedName>
    <definedName name="______________________________IED2" localSheetId="105">#REF!</definedName>
    <definedName name="______________________________IED2" localSheetId="107">#REF!</definedName>
    <definedName name="______________________________IED2" localSheetId="106">#REF!</definedName>
    <definedName name="______________________________IED2" localSheetId="104">#REF!</definedName>
    <definedName name="______________________________IED2" localSheetId="111">#REF!</definedName>
    <definedName name="______________________________IED2" localSheetId="109">#REF!</definedName>
    <definedName name="______________________________IED2" localSheetId="110">#REF!</definedName>
    <definedName name="______________________________IED2" localSheetId="108">#REF!</definedName>
    <definedName name="______________________________IED2" localSheetId="84">#REF!</definedName>
    <definedName name="______________________________IED2" localSheetId="81">#REF!</definedName>
    <definedName name="______________________________IED2" localSheetId="78">#REF!</definedName>
    <definedName name="______________________________IED2">#REF!</definedName>
    <definedName name="______________________________j3" localSheetId="82" hidden="1">{"pl_t&amp;d",#N/A,FALSE,"p&amp;l_t&amp;D_01_02 (2)"}</definedName>
    <definedName name="______________________________j4" localSheetId="82" hidden="1">{"pl_t&amp;d",#N/A,FALSE,"p&amp;l_t&amp;D_01_02 (2)"}</definedName>
    <definedName name="______________________________j5" localSheetId="82" hidden="1">{"pl_t&amp;d",#N/A,FALSE,"p&amp;l_t&amp;D_01_02 (2)"}</definedName>
    <definedName name="______________________________k1" localSheetId="82" hidden="1">{"pl_t&amp;d",#N/A,FALSE,"p&amp;l_t&amp;D_01_02 (2)"}</definedName>
    <definedName name="______________________________LR1" localSheetId="11">#REF!</definedName>
    <definedName name="______________________________LR1" localSheetId="12">#REF!</definedName>
    <definedName name="______________________________LR1" localSheetId="34">#REF!</definedName>
    <definedName name="______________________________LR1" localSheetId="32">#REF!</definedName>
    <definedName name="______________________________LR1" localSheetId="38">#REF!</definedName>
    <definedName name="______________________________LR1" localSheetId="36">#REF!</definedName>
    <definedName name="______________________________LR1" localSheetId="40">#REF!</definedName>
    <definedName name="______________________________LR1" localSheetId="42">#REF!</definedName>
    <definedName name="______________________________LR1" localSheetId="44">#REF!</definedName>
    <definedName name="______________________________LR1" localSheetId="46">#REF!</definedName>
    <definedName name="______________________________LR1" localSheetId="48">#REF!</definedName>
    <definedName name="______________________________LR1" localSheetId="50">#REF!</definedName>
    <definedName name="______________________________LR1" localSheetId="52">#REF!</definedName>
    <definedName name="______________________________LR1" localSheetId="54">#REF!</definedName>
    <definedName name="______________________________LR1" localSheetId="56">#REF!</definedName>
    <definedName name="______________________________LR1" localSheetId="59">#REF!</definedName>
    <definedName name="______________________________LR1" localSheetId="60">#REF!</definedName>
    <definedName name="______________________________LR1" localSheetId="61">#REF!</definedName>
    <definedName name="______________________________LR1" localSheetId="68">#REF!</definedName>
    <definedName name="______________________________LR1" localSheetId="69">#REF!</definedName>
    <definedName name="______________________________LR1" localSheetId="70">#REF!</definedName>
    <definedName name="______________________________LR1" localSheetId="73">#REF!</definedName>
    <definedName name="______________________________LR1" localSheetId="87">#REF!</definedName>
    <definedName name="______________________________LR1" localSheetId="114">#REF!</definedName>
    <definedName name="______________________________LR1" localSheetId="115">#REF!</definedName>
    <definedName name="______________________________LR1" localSheetId="113">#REF!</definedName>
    <definedName name="______________________________LR1" localSheetId="112">#REF!</definedName>
    <definedName name="______________________________LR1" localSheetId="105">#REF!</definedName>
    <definedName name="______________________________LR1" localSheetId="107">#REF!</definedName>
    <definedName name="______________________________LR1" localSheetId="106">#REF!</definedName>
    <definedName name="______________________________LR1" localSheetId="104">#REF!</definedName>
    <definedName name="______________________________LR1" localSheetId="111">#REF!</definedName>
    <definedName name="______________________________LR1" localSheetId="109">#REF!</definedName>
    <definedName name="______________________________LR1" localSheetId="110">#REF!</definedName>
    <definedName name="______________________________LR1" localSheetId="108">#REF!</definedName>
    <definedName name="______________________________LR1" localSheetId="84">#REF!</definedName>
    <definedName name="______________________________LR1" localSheetId="81">#REF!</definedName>
    <definedName name="______________________________LR1" localSheetId="78">#REF!</definedName>
    <definedName name="______________________________LR1">#REF!</definedName>
    <definedName name="______________________________LR2" localSheetId="11">#REF!</definedName>
    <definedName name="______________________________LR2" localSheetId="12">#REF!</definedName>
    <definedName name="______________________________LR2" localSheetId="34">#REF!</definedName>
    <definedName name="______________________________LR2" localSheetId="32">#REF!</definedName>
    <definedName name="______________________________LR2" localSheetId="38">#REF!</definedName>
    <definedName name="______________________________LR2" localSheetId="36">#REF!</definedName>
    <definedName name="______________________________LR2" localSheetId="40">#REF!</definedName>
    <definedName name="______________________________LR2" localSheetId="42">#REF!</definedName>
    <definedName name="______________________________LR2" localSheetId="44">#REF!</definedName>
    <definedName name="______________________________LR2" localSheetId="46">#REF!</definedName>
    <definedName name="______________________________LR2" localSheetId="48">#REF!</definedName>
    <definedName name="______________________________LR2" localSheetId="50">#REF!</definedName>
    <definedName name="______________________________LR2" localSheetId="52">#REF!</definedName>
    <definedName name="______________________________LR2" localSheetId="54">#REF!</definedName>
    <definedName name="______________________________LR2" localSheetId="56">#REF!</definedName>
    <definedName name="______________________________LR2" localSheetId="59">#REF!</definedName>
    <definedName name="______________________________LR2" localSheetId="60">#REF!</definedName>
    <definedName name="______________________________LR2" localSheetId="61">#REF!</definedName>
    <definedName name="______________________________LR2" localSheetId="68">#REF!</definedName>
    <definedName name="______________________________LR2" localSheetId="69">#REF!</definedName>
    <definedName name="______________________________LR2" localSheetId="70">#REF!</definedName>
    <definedName name="______________________________LR2" localSheetId="73">#REF!</definedName>
    <definedName name="______________________________LR2" localSheetId="87">#REF!</definedName>
    <definedName name="______________________________LR2" localSheetId="114">#REF!</definedName>
    <definedName name="______________________________LR2" localSheetId="115">#REF!</definedName>
    <definedName name="______________________________LR2" localSheetId="113">#REF!</definedName>
    <definedName name="______________________________LR2" localSheetId="112">#REF!</definedName>
    <definedName name="______________________________LR2" localSheetId="105">#REF!</definedName>
    <definedName name="______________________________LR2" localSheetId="107">#REF!</definedName>
    <definedName name="______________________________LR2" localSheetId="106">#REF!</definedName>
    <definedName name="______________________________LR2" localSheetId="104">#REF!</definedName>
    <definedName name="______________________________LR2" localSheetId="111">#REF!</definedName>
    <definedName name="______________________________LR2" localSheetId="109">#REF!</definedName>
    <definedName name="______________________________LR2" localSheetId="110">#REF!</definedName>
    <definedName name="______________________________LR2" localSheetId="108">#REF!</definedName>
    <definedName name="______________________________LR2" localSheetId="84">#REF!</definedName>
    <definedName name="______________________________LR2" localSheetId="81">#REF!</definedName>
    <definedName name="______________________________LR2" localSheetId="78">#REF!</definedName>
    <definedName name="______________________________LR2">#REF!</definedName>
    <definedName name="______________________________no1" localSheetId="82" hidden="1">{"pl_t&amp;d",#N/A,FALSE,"p&amp;l_t&amp;D_01_02 (2)"}</definedName>
    <definedName name="______________________________not1" localSheetId="82" hidden="1">{"pl_t&amp;d",#N/A,FALSE,"p&amp;l_t&amp;D_01_02 (2)"}</definedName>
    <definedName name="______________________________p1" localSheetId="82" hidden="1">{"pl_t&amp;d",#N/A,FALSE,"p&amp;l_t&amp;D_01_02 (2)"}</definedName>
    <definedName name="______________________________p2" localSheetId="82" hidden="1">{"pl_td_01_02",#N/A,FALSE,"p&amp;l_t&amp;D_01_02 (2)"}</definedName>
    <definedName name="______________________________p3" localSheetId="82" hidden="1">{"pl_t&amp;d",#N/A,FALSE,"p&amp;l_t&amp;D_01_02 (2)"}</definedName>
    <definedName name="______________________________p4" localSheetId="82" hidden="1">{"pl_t&amp;d",#N/A,FALSE,"p&amp;l_t&amp;D_01_02 (2)"}</definedName>
    <definedName name="______________________________q2" localSheetId="82" hidden="1">{"pl_t&amp;d",#N/A,FALSE,"p&amp;l_t&amp;D_01_02 (2)"}</definedName>
    <definedName name="______________________________q3" localSheetId="82" hidden="1">{"pl_t&amp;d",#N/A,FALSE,"p&amp;l_t&amp;D_01_02 (2)"}</definedName>
    <definedName name="______________________________s1" localSheetId="82" hidden="1">{"pl_t&amp;d",#N/A,FALSE,"p&amp;l_t&amp;D_01_02 (2)"}</definedName>
    <definedName name="______________________________s2" localSheetId="82" hidden="1">{"pl_t&amp;d",#N/A,FALSE,"p&amp;l_t&amp;D_01_02 (2)"}</definedName>
    <definedName name="______________________________ss1" localSheetId="82" hidden="1">{"pl_t&amp;d",#N/A,FALSE,"p&amp;l_t&amp;D_01_02 (2)"}</definedName>
    <definedName name="_____________________________A1000000" localSheetId="11">#REF!</definedName>
    <definedName name="_____________________________A1000000" localSheetId="12">#REF!</definedName>
    <definedName name="_____________________________A1000000" localSheetId="34">#REF!</definedName>
    <definedName name="_____________________________A1000000" localSheetId="32">#REF!</definedName>
    <definedName name="_____________________________A1000000" localSheetId="38">#REF!</definedName>
    <definedName name="_____________________________A1000000" localSheetId="36">#REF!</definedName>
    <definedName name="_____________________________A1000000" localSheetId="40">#REF!</definedName>
    <definedName name="_____________________________A1000000" localSheetId="42">#REF!</definedName>
    <definedName name="_____________________________A1000000" localSheetId="44">#REF!</definedName>
    <definedName name="_____________________________A1000000" localSheetId="46">#REF!</definedName>
    <definedName name="_____________________________A1000000" localSheetId="48">#REF!</definedName>
    <definedName name="_____________________________A1000000" localSheetId="50">#REF!</definedName>
    <definedName name="_____________________________A1000000" localSheetId="52">#REF!</definedName>
    <definedName name="_____________________________A1000000" localSheetId="54">#REF!</definedName>
    <definedName name="_____________________________A1000000" localSheetId="56">#REF!</definedName>
    <definedName name="_____________________________A1000000" localSheetId="59">#REF!</definedName>
    <definedName name="_____________________________A1000000" localSheetId="60">#REF!</definedName>
    <definedName name="_____________________________A1000000" localSheetId="61">#REF!</definedName>
    <definedName name="_____________________________A1000000" localSheetId="68">#REF!</definedName>
    <definedName name="_____________________________A1000000" localSheetId="69">#REF!</definedName>
    <definedName name="_____________________________A1000000" localSheetId="70">#REF!</definedName>
    <definedName name="_____________________________A1000000" localSheetId="73">#REF!</definedName>
    <definedName name="_____________________________A1000000" localSheetId="87">#REF!</definedName>
    <definedName name="_____________________________A1000000" localSheetId="114">#REF!</definedName>
    <definedName name="_____________________________A1000000" localSheetId="115">#REF!</definedName>
    <definedName name="_____________________________A1000000" localSheetId="113">#REF!</definedName>
    <definedName name="_____________________________A1000000" localSheetId="112">#REF!</definedName>
    <definedName name="_____________________________A1000000" localSheetId="105">#REF!</definedName>
    <definedName name="_____________________________A1000000" localSheetId="107">#REF!</definedName>
    <definedName name="_____________________________A1000000" localSheetId="106">#REF!</definedName>
    <definedName name="_____________________________A1000000" localSheetId="104">#REF!</definedName>
    <definedName name="_____________________________A1000000" localSheetId="111">#REF!</definedName>
    <definedName name="_____________________________A1000000" localSheetId="109">#REF!</definedName>
    <definedName name="_____________________________A1000000" localSheetId="110">#REF!</definedName>
    <definedName name="_____________________________A1000000" localSheetId="108">#REF!</definedName>
    <definedName name="_____________________________A1000000" localSheetId="84">#REF!</definedName>
    <definedName name="_____________________________A1000000" localSheetId="81">#REF!</definedName>
    <definedName name="_____________________________A1000000" localSheetId="78">#REF!</definedName>
    <definedName name="_____________________________A1000000">#REF!</definedName>
    <definedName name="_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_B1" localSheetId="13" hidden="1">{"pl_t&amp;d",#N/A,FALSE,"p&amp;l_t&amp;D_01_02 (2)"}</definedName>
    <definedName name="_____________________________B1" hidden="1">{"pl_t&amp;d",#N/A,FALSE,"p&amp;l_t&amp;D_01_02 (2)"}</definedName>
    <definedName name="_____________________________BSD1" localSheetId="11">#REF!</definedName>
    <definedName name="_____________________________BSD1" localSheetId="12">#REF!</definedName>
    <definedName name="_____________________________BSD1" localSheetId="34">#REF!</definedName>
    <definedName name="_____________________________BSD1" localSheetId="32">#REF!</definedName>
    <definedName name="_____________________________BSD1" localSheetId="38">#REF!</definedName>
    <definedName name="_____________________________BSD1" localSheetId="36">#REF!</definedName>
    <definedName name="_____________________________BSD1" localSheetId="40">#REF!</definedName>
    <definedName name="_____________________________BSD1" localSheetId="42">#REF!</definedName>
    <definedName name="_____________________________BSD1" localSheetId="44">#REF!</definedName>
    <definedName name="_____________________________BSD1" localSheetId="46">#REF!</definedName>
    <definedName name="_____________________________BSD1" localSheetId="48">#REF!</definedName>
    <definedName name="_____________________________BSD1" localSheetId="50">#REF!</definedName>
    <definedName name="_____________________________BSD1" localSheetId="52">#REF!</definedName>
    <definedName name="_____________________________BSD1" localSheetId="54">#REF!</definedName>
    <definedName name="_____________________________BSD1" localSheetId="56">#REF!</definedName>
    <definedName name="_____________________________BSD1" localSheetId="59">#REF!</definedName>
    <definedName name="_____________________________BSD1" localSheetId="60">#REF!</definedName>
    <definedName name="_____________________________BSD1" localSheetId="61">#REF!</definedName>
    <definedName name="_____________________________BSD1" localSheetId="68">#REF!</definedName>
    <definedName name="_____________________________BSD1" localSheetId="69">#REF!</definedName>
    <definedName name="_____________________________BSD1" localSheetId="70">#REF!</definedName>
    <definedName name="_____________________________BSD1" localSheetId="73">#REF!</definedName>
    <definedName name="_____________________________BSD1" localSheetId="87">#REF!</definedName>
    <definedName name="_____________________________BSD1" localSheetId="114">#REF!</definedName>
    <definedName name="_____________________________BSD1" localSheetId="115">#REF!</definedName>
    <definedName name="_____________________________BSD1" localSheetId="113">#REF!</definedName>
    <definedName name="_____________________________BSD1" localSheetId="112">#REF!</definedName>
    <definedName name="_____________________________BSD1" localSheetId="105">#REF!</definedName>
    <definedName name="_____________________________BSD1" localSheetId="107">#REF!</definedName>
    <definedName name="_____________________________BSD1" localSheetId="106">#REF!</definedName>
    <definedName name="_____________________________BSD1" localSheetId="104">#REF!</definedName>
    <definedName name="_____________________________BSD1" localSheetId="111">#REF!</definedName>
    <definedName name="_____________________________BSD1" localSheetId="109">#REF!</definedName>
    <definedName name="_____________________________BSD1" localSheetId="110">#REF!</definedName>
    <definedName name="_____________________________BSD1" localSheetId="108">#REF!</definedName>
    <definedName name="_____________________________BSD1" localSheetId="84">#REF!</definedName>
    <definedName name="_____________________________BSD1" localSheetId="81">#REF!</definedName>
    <definedName name="_____________________________BSD1" localSheetId="78">#REF!</definedName>
    <definedName name="_____________________________BSD1">#REF!</definedName>
    <definedName name="_____________________________BSD2" localSheetId="11">#REF!</definedName>
    <definedName name="_____________________________BSD2" localSheetId="12">#REF!</definedName>
    <definedName name="_____________________________BSD2" localSheetId="34">#REF!</definedName>
    <definedName name="_____________________________BSD2" localSheetId="32">#REF!</definedName>
    <definedName name="_____________________________BSD2" localSheetId="38">#REF!</definedName>
    <definedName name="_____________________________BSD2" localSheetId="36">#REF!</definedName>
    <definedName name="_____________________________BSD2" localSheetId="40">#REF!</definedName>
    <definedName name="_____________________________BSD2" localSheetId="42">#REF!</definedName>
    <definedName name="_____________________________BSD2" localSheetId="44">#REF!</definedName>
    <definedName name="_____________________________BSD2" localSheetId="46">#REF!</definedName>
    <definedName name="_____________________________BSD2" localSheetId="48">#REF!</definedName>
    <definedName name="_____________________________BSD2" localSheetId="50">#REF!</definedName>
    <definedName name="_____________________________BSD2" localSheetId="52">#REF!</definedName>
    <definedName name="_____________________________BSD2" localSheetId="54">#REF!</definedName>
    <definedName name="_____________________________BSD2" localSheetId="56">#REF!</definedName>
    <definedName name="_____________________________BSD2" localSheetId="59">#REF!</definedName>
    <definedName name="_____________________________BSD2" localSheetId="60">#REF!</definedName>
    <definedName name="_____________________________BSD2" localSheetId="61">#REF!</definedName>
    <definedName name="_____________________________BSD2" localSheetId="68">#REF!</definedName>
    <definedName name="_____________________________BSD2" localSheetId="69">#REF!</definedName>
    <definedName name="_____________________________BSD2" localSheetId="70">#REF!</definedName>
    <definedName name="_____________________________BSD2" localSheetId="73">#REF!</definedName>
    <definedName name="_____________________________BSD2" localSheetId="87">#REF!</definedName>
    <definedName name="_____________________________BSD2" localSheetId="114">#REF!</definedName>
    <definedName name="_____________________________BSD2" localSheetId="115">#REF!</definedName>
    <definedName name="_____________________________BSD2" localSheetId="113">#REF!</definedName>
    <definedName name="_____________________________BSD2" localSheetId="112">#REF!</definedName>
    <definedName name="_____________________________BSD2" localSheetId="105">#REF!</definedName>
    <definedName name="_____________________________BSD2" localSheetId="107">#REF!</definedName>
    <definedName name="_____________________________BSD2" localSheetId="106">#REF!</definedName>
    <definedName name="_____________________________BSD2" localSheetId="104">#REF!</definedName>
    <definedName name="_____________________________BSD2" localSheetId="111">#REF!</definedName>
    <definedName name="_____________________________BSD2" localSheetId="109">#REF!</definedName>
    <definedName name="_____________________________BSD2" localSheetId="110">#REF!</definedName>
    <definedName name="_____________________________BSD2" localSheetId="108">#REF!</definedName>
    <definedName name="_____________________________BSD2" localSheetId="84">#REF!</definedName>
    <definedName name="_____________________________BSD2" localSheetId="81">#REF!</definedName>
    <definedName name="_____________________________BSD2" localSheetId="78">#REF!</definedName>
    <definedName name="_____________________________BSD2">#REF!</definedName>
    <definedName name="_____________________________dem2" localSheetId="13" hidden="1">{"pl_t&amp;d",#N/A,FALSE,"p&amp;l_t&amp;D_01_02 (2)"}</definedName>
    <definedName name="_____________________________dem2" hidden="1">{"pl_t&amp;d",#N/A,FALSE,"p&amp;l_t&amp;D_01_02 (2)"}</definedName>
    <definedName name="_____________________________dem3" localSheetId="13" hidden="1">{"pl_t&amp;d",#N/A,FALSE,"p&amp;l_t&amp;D_01_02 (2)"}</definedName>
    <definedName name="_____________________________dem3" hidden="1">{"pl_t&amp;d",#N/A,FALSE,"p&amp;l_t&amp;D_01_02 (2)"}</definedName>
    <definedName name="_____________________________G1" localSheetId="11">#REF!</definedName>
    <definedName name="_____________________________G1" localSheetId="12">#REF!</definedName>
    <definedName name="_____________________________G1" localSheetId="34">#REF!</definedName>
    <definedName name="_____________________________G1" localSheetId="32">#REF!</definedName>
    <definedName name="_____________________________G1" localSheetId="38">#REF!</definedName>
    <definedName name="_____________________________G1" localSheetId="36">#REF!</definedName>
    <definedName name="_____________________________G1" localSheetId="40">#REF!</definedName>
    <definedName name="_____________________________G1" localSheetId="42">#REF!</definedName>
    <definedName name="_____________________________G1" localSheetId="44">#REF!</definedName>
    <definedName name="_____________________________G1" localSheetId="46">#REF!</definedName>
    <definedName name="_____________________________G1" localSheetId="48">#REF!</definedName>
    <definedName name="_____________________________G1" localSheetId="50">#REF!</definedName>
    <definedName name="_____________________________G1" localSheetId="52">#REF!</definedName>
    <definedName name="_____________________________G1" localSheetId="54">#REF!</definedName>
    <definedName name="_____________________________G1" localSheetId="56">#REF!</definedName>
    <definedName name="_____________________________G1" localSheetId="59">#REF!</definedName>
    <definedName name="_____________________________G1" localSheetId="60">#REF!</definedName>
    <definedName name="_____________________________G1" localSheetId="61">#REF!</definedName>
    <definedName name="_____________________________G1" localSheetId="68">#REF!</definedName>
    <definedName name="_____________________________G1" localSheetId="69">#REF!</definedName>
    <definedName name="_____________________________G1" localSheetId="70">#REF!</definedName>
    <definedName name="_____________________________G1" localSheetId="73">#REF!</definedName>
    <definedName name="_____________________________G1" localSheetId="87">#REF!</definedName>
    <definedName name="_____________________________G1" localSheetId="114">#REF!</definedName>
    <definedName name="_____________________________G1" localSheetId="115">#REF!</definedName>
    <definedName name="_____________________________G1" localSheetId="113">#REF!</definedName>
    <definedName name="_____________________________G1" localSheetId="112">#REF!</definedName>
    <definedName name="_____________________________G1" localSheetId="105">#REF!</definedName>
    <definedName name="_____________________________G1" localSheetId="107">#REF!</definedName>
    <definedName name="_____________________________G1" localSheetId="106">#REF!</definedName>
    <definedName name="_____________________________G1" localSheetId="104">#REF!</definedName>
    <definedName name="_____________________________G1" localSheetId="111">#REF!</definedName>
    <definedName name="_____________________________G1" localSheetId="109">#REF!</definedName>
    <definedName name="_____________________________G1" localSheetId="110">#REF!</definedName>
    <definedName name="_____________________________G1" localSheetId="108">#REF!</definedName>
    <definedName name="_____________________________G1" localSheetId="84">#REF!</definedName>
    <definedName name="_____________________________G1" localSheetId="81">#REF!</definedName>
    <definedName name="_____________________________G1" localSheetId="78">#REF!</definedName>
    <definedName name="_____________________________G1">#REF!</definedName>
    <definedName name="_____________________________IED1" localSheetId="11">#REF!</definedName>
    <definedName name="_____________________________IED1" localSheetId="12">#REF!</definedName>
    <definedName name="_____________________________IED1" localSheetId="34">#REF!</definedName>
    <definedName name="_____________________________IED1" localSheetId="32">#REF!</definedName>
    <definedName name="_____________________________IED1" localSheetId="38">#REF!</definedName>
    <definedName name="_____________________________IED1" localSheetId="36">#REF!</definedName>
    <definedName name="_____________________________IED1" localSheetId="40">#REF!</definedName>
    <definedName name="_____________________________IED1" localSheetId="42">#REF!</definedName>
    <definedName name="_____________________________IED1" localSheetId="44">#REF!</definedName>
    <definedName name="_____________________________IED1" localSheetId="46">#REF!</definedName>
    <definedName name="_____________________________IED1" localSheetId="48">#REF!</definedName>
    <definedName name="_____________________________IED1" localSheetId="50">#REF!</definedName>
    <definedName name="_____________________________IED1" localSheetId="52">#REF!</definedName>
    <definedName name="_____________________________IED1" localSheetId="54">#REF!</definedName>
    <definedName name="_____________________________IED1" localSheetId="56">#REF!</definedName>
    <definedName name="_____________________________IED1" localSheetId="59">#REF!</definedName>
    <definedName name="_____________________________IED1" localSheetId="60">#REF!</definedName>
    <definedName name="_____________________________IED1" localSheetId="61">#REF!</definedName>
    <definedName name="_____________________________IED1" localSheetId="68">#REF!</definedName>
    <definedName name="_____________________________IED1" localSheetId="69">#REF!</definedName>
    <definedName name="_____________________________IED1" localSheetId="70">#REF!</definedName>
    <definedName name="_____________________________IED1" localSheetId="73">#REF!</definedName>
    <definedName name="_____________________________IED1" localSheetId="87">#REF!</definedName>
    <definedName name="_____________________________IED1" localSheetId="114">#REF!</definedName>
    <definedName name="_____________________________IED1" localSheetId="115">#REF!</definedName>
    <definedName name="_____________________________IED1" localSheetId="113">#REF!</definedName>
    <definedName name="_____________________________IED1" localSheetId="112">#REF!</definedName>
    <definedName name="_____________________________IED1" localSheetId="105">#REF!</definedName>
    <definedName name="_____________________________IED1" localSheetId="107">#REF!</definedName>
    <definedName name="_____________________________IED1" localSheetId="106">#REF!</definedName>
    <definedName name="_____________________________IED1" localSheetId="104">#REF!</definedName>
    <definedName name="_____________________________IED1" localSheetId="111">#REF!</definedName>
    <definedName name="_____________________________IED1" localSheetId="109">#REF!</definedName>
    <definedName name="_____________________________IED1" localSheetId="110">#REF!</definedName>
    <definedName name="_____________________________IED1" localSheetId="108">#REF!</definedName>
    <definedName name="_____________________________IED1" localSheetId="84">#REF!</definedName>
    <definedName name="_____________________________IED1" localSheetId="81">#REF!</definedName>
    <definedName name="_____________________________IED1" localSheetId="78">#REF!</definedName>
    <definedName name="_____________________________IED1">#REF!</definedName>
    <definedName name="_____________________________IED2" localSheetId="11">#REF!</definedName>
    <definedName name="_____________________________IED2" localSheetId="12">#REF!</definedName>
    <definedName name="_____________________________IED2" localSheetId="34">#REF!</definedName>
    <definedName name="_____________________________IED2" localSheetId="32">#REF!</definedName>
    <definedName name="_____________________________IED2" localSheetId="38">#REF!</definedName>
    <definedName name="_____________________________IED2" localSheetId="36">#REF!</definedName>
    <definedName name="_____________________________IED2" localSheetId="40">#REF!</definedName>
    <definedName name="_____________________________IED2" localSheetId="42">#REF!</definedName>
    <definedName name="_____________________________IED2" localSheetId="44">#REF!</definedName>
    <definedName name="_____________________________IED2" localSheetId="46">#REF!</definedName>
    <definedName name="_____________________________IED2" localSheetId="48">#REF!</definedName>
    <definedName name="_____________________________IED2" localSheetId="50">#REF!</definedName>
    <definedName name="_____________________________IED2" localSheetId="52">#REF!</definedName>
    <definedName name="_____________________________IED2" localSheetId="54">#REF!</definedName>
    <definedName name="_____________________________IED2" localSheetId="56">#REF!</definedName>
    <definedName name="_____________________________IED2" localSheetId="59">#REF!</definedName>
    <definedName name="_____________________________IED2" localSheetId="60">#REF!</definedName>
    <definedName name="_____________________________IED2" localSheetId="61">#REF!</definedName>
    <definedName name="_____________________________IED2" localSheetId="68">#REF!</definedName>
    <definedName name="_____________________________IED2" localSheetId="69">#REF!</definedName>
    <definedName name="_____________________________IED2" localSheetId="70">#REF!</definedName>
    <definedName name="_____________________________IED2" localSheetId="73">#REF!</definedName>
    <definedName name="_____________________________IED2" localSheetId="87">#REF!</definedName>
    <definedName name="_____________________________IED2" localSheetId="114">#REF!</definedName>
    <definedName name="_____________________________IED2" localSheetId="115">#REF!</definedName>
    <definedName name="_____________________________IED2" localSheetId="113">#REF!</definedName>
    <definedName name="_____________________________IED2" localSheetId="112">#REF!</definedName>
    <definedName name="_____________________________IED2" localSheetId="105">#REF!</definedName>
    <definedName name="_____________________________IED2" localSheetId="107">#REF!</definedName>
    <definedName name="_____________________________IED2" localSheetId="106">#REF!</definedName>
    <definedName name="_____________________________IED2" localSheetId="104">#REF!</definedName>
    <definedName name="_____________________________IED2" localSheetId="111">#REF!</definedName>
    <definedName name="_____________________________IED2" localSheetId="109">#REF!</definedName>
    <definedName name="_____________________________IED2" localSheetId="110">#REF!</definedName>
    <definedName name="_____________________________IED2" localSheetId="108">#REF!</definedName>
    <definedName name="_____________________________IED2" localSheetId="84">#REF!</definedName>
    <definedName name="_____________________________IED2" localSheetId="81">#REF!</definedName>
    <definedName name="_____________________________IED2" localSheetId="78">#REF!</definedName>
    <definedName name="_____________________________IED2">#REF!</definedName>
    <definedName name="_____________________________j3" localSheetId="13" hidden="1">{"pl_t&amp;d",#N/A,FALSE,"p&amp;l_t&amp;D_01_02 (2)"}</definedName>
    <definedName name="_____________________________j3" hidden="1">{"pl_t&amp;d",#N/A,FALSE,"p&amp;l_t&amp;D_01_02 (2)"}</definedName>
    <definedName name="_____________________________j4" localSheetId="13" hidden="1">{"pl_t&amp;d",#N/A,FALSE,"p&amp;l_t&amp;D_01_02 (2)"}</definedName>
    <definedName name="_____________________________j4" hidden="1">{"pl_t&amp;d",#N/A,FALSE,"p&amp;l_t&amp;D_01_02 (2)"}</definedName>
    <definedName name="_____________________________j5" localSheetId="13" hidden="1">{"pl_t&amp;d",#N/A,FALSE,"p&amp;l_t&amp;D_01_02 (2)"}</definedName>
    <definedName name="_____________________________j5" hidden="1">{"pl_t&amp;d",#N/A,FALSE,"p&amp;l_t&amp;D_01_02 (2)"}</definedName>
    <definedName name="_____________________________k1" localSheetId="13" hidden="1">{"pl_t&amp;d",#N/A,FALSE,"p&amp;l_t&amp;D_01_02 (2)"}</definedName>
    <definedName name="_____________________________k1" hidden="1">{"pl_t&amp;d",#N/A,FALSE,"p&amp;l_t&amp;D_01_02 (2)"}</definedName>
    <definedName name="_____________________________LR1" localSheetId="11">#REF!</definedName>
    <definedName name="_____________________________LR1" localSheetId="12">#REF!</definedName>
    <definedName name="_____________________________LR1" localSheetId="34">#REF!</definedName>
    <definedName name="_____________________________LR1" localSheetId="32">#REF!</definedName>
    <definedName name="_____________________________LR1" localSheetId="38">#REF!</definedName>
    <definedName name="_____________________________LR1" localSheetId="36">#REF!</definedName>
    <definedName name="_____________________________LR1" localSheetId="40">#REF!</definedName>
    <definedName name="_____________________________LR1" localSheetId="42">#REF!</definedName>
    <definedName name="_____________________________LR1" localSheetId="44">#REF!</definedName>
    <definedName name="_____________________________LR1" localSheetId="46">#REF!</definedName>
    <definedName name="_____________________________LR1" localSheetId="48">#REF!</definedName>
    <definedName name="_____________________________LR1" localSheetId="50">#REF!</definedName>
    <definedName name="_____________________________LR1" localSheetId="52">#REF!</definedName>
    <definedName name="_____________________________LR1" localSheetId="54">#REF!</definedName>
    <definedName name="_____________________________LR1" localSheetId="56">#REF!</definedName>
    <definedName name="_____________________________LR1" localSheetId="59">#REF!</definedName>
    <definedName name="_____________________________LR1" localSheetId="60">#REF!</definedName>
    <definedName name="_____________________________LR1" localSheetId="61">#REF!</definedName>
    <definedName name="_____________________________LR1" localSheetId="68">#REF!</definedName>
    <definedName name="_____________________________LR1" localSheetId="69">#REF!</definedName>
    <definedName name="_____________________________LR1" localSheetId="70">#REF!</definedName>
    <definedName name="_____________________________LR1" localSheetId="73">#REF!</definedName>
    <definedName name="_____________________________LR1" localSheetId="87">#REF!</definedName>
    <definedName name="_____________________________LR1" localSheetId="114">#REF!</definedName>
    <definedName name="_____________________________LR1" localSheetId="115">#REF!</definedName>
    <definedName name="_____________________________LR1" localSheetId="113">#REF!</definedName>
    <definedName name="_____________________________LR1" localSheetId="112">#REF!</definedName>
    <definedName name="_____________________________LR1" localSheetId="105">#REF!</definedName>
    <definedName name="_____________________________LR1" localSheetId="107">#REF!</definedName>
    <definedName name="_____________________________LR1" localSheetId="106">#REF!</definedName>
    <definedName name="_____________________________LR1" localSheetId="104">#REF!</definedName>
    <definedName name="_____________________________LR1" localSheetId="111">#REF!</definedName>
    <definedName name="_____________________________LR1" localSheetId="109">#REF!</definedName>
    <definedName name="_____________________________LR1" localSheetId="110">#REF!</definedName>
    <definedName name="_____________________________LR1" localSheetId="108">#REF!</definedName>
    <definedName name="_____________________________LR1" localSheetId="84">#REF!</definedName>
    <definedName name="_____________________________LR1" localSheetId="81">#REF!</definedName>
    <definedName name="_____________________________LR1" localSheetId="78">#REF!</definedName>
    <definedName name="_____________________________LR1">#REF!</definedName>
    <definedName name="_____________________________LR2" localSheetId="11">#REF!</definedName>
    <definedName name="_____________________________LR2" localSheetId="12">#REF!</definedName>
    <definedName name="_____________________________LR2" localSheetId="34">#REF!</definedName>
    <definedName name="_____________________________LR2" localSheetId="32">#REF!</definedName>
    <definedName name="_____________________________LR2" localSheetId="38">#REF!</definedName>
    <definedName name="_____________________________LR2" localSheetId="36">#REF!</definedName>
    <definedName name="_____________________________LR2" localSheetId="40">#REF!</definedName>
    <definedName name="_____________________________LR2" localSheetId="42">#REF!</definedName>
    <definedName name="_____________________________LR2" localSheetId="44">#REF!</definedName>
    <definedName name="_____________________________LR2" localSheetId="46">#REF!</definedName>
    <definedName name="_____________________________LR2" localSheetId="48">#REF!</definedName>
    <definedName name="_____________________________LR2" localSheetId="50">#REF!</definedName>
    <definedName name="_____________________________LR2" localSheetId="52">#REF!</definedName>
    <definedName name="_____________________________LR2" localSheetId="54">#REF!</definedName>
    <definedName name="_____________________________LR2" localSheetId="56">#REF!</definedName>
    <definedName name="_____________________________LR2" localSheetId="59">#REF!</definedName>
    <definedName name="_____________________________LR2" localSheetId="60">#REF!</definedName>
    <definedName name="_____________________________LR2" localSheetId="61">#REF!</definedName>
    <definedName name="_____________________________LR2" localSheetId="68">#REF!</definedName>
    <definedName name="_____________________________LR2" localSheetId="69">#REF!</definedName>
    <definedName name="_____________________________LR2" localSheetId="70">#REF!</definedName>
    <definedName name="_____________________________LR2" localSheetId="73">#REF!</definedName>
    <definedName name="_____________________________LR2" localSheetId="87">#REF!</definedName>
    <definedName name="_____________________________LR2" localSheetId="114">#REF!</definedName>
    <definedName name="_____________________________LR2" localSheetId="115">#REF!</definedName>
    <definedName name="_____________________________LR2" localSheetId="113">#REF!</definedName>
    <definedName name="_____________________________LR2" localSheetId="112">#REF!</definedName>
    <definedName name="_____________________________LR2" localSheetId="105">#REF!</definedName>
    <definedName name="_____________________________LR2" localSheetId="107">#REF!</definedName>
    <definedName name="_____________________________LR2" localSheetId="106">#REF!</definedName>
    <definedName name="_____________________________LR2" localSheetId="104">#REF!</definedName>
    <definedName name="_____________________________LR2" localSheetId="111">#REF!</definedName>
    <definedName name="_____________________________LR2" localSheetId="109">#REF!</definedName>
    <definedName name="_____________________________LR2" localSheetId="110">#REF!</definedName>
    <definedName name="_____________________________LR2" localSheetId="108">#REF!</definedName>
    <definedName name="_____________________________LR2" localSheetId="84">#REF!</definedName>
    <definedName name="_____________________________LR2" localSheetId="81">#REF!</definedName>
    <definedName name="_____________________________LR2" localSheetId="78">#REF!</definedName>
    <definedName name="_____________________________LR2">#REF!</definedName>
    <definedName name="_____________________________no1" localSheetId="13" hidden="1">{"pl_t&amp;d",#N/A,FALSE,"p&amp;l_t&amp;D_01_02 (2)"}</definedName>
    <definedName name="_____________________________no1" hidden="1">{"pl_t&amp;d",#N/A,FALSE,"p&amp;l_t&amp;D_01_02 (2)"}</definedName>
    <definedName name="_____________________________not1" localSheetId="13" hidden="1">{"pl_t&amp;d",#N/A,FALSE,"p&amp;l_t&amp;D_01_02 (2)"}</definedName>
    <definedName name="_____________________________not1" hidden="1">{"pl_t&amp;d",#N/A,FALSE,"p&amp;l_t&amp;D_01_02 (2)"}</definedName>
    <definedName name="_____________________________p1" localSheetId="13" hidden="1">{"pl_t&amp;d",#N/A,FALSE,"p&amp;l_t&amp;D_01_02 (2)"}</definedName>
    <definedName name="_____________________________p1" hidden="1">{"pl_t&amp;d",#N/A,FALSE,"p&amp;l_t&amp;D_01_02 (2)"}</definedName>
    <definedName name="_____________________________p2" localSheetId="13" hidden="1">{"pl_td_01_02",#N/A,FALSE,"p&amp;l_t&amp;D_01_02 (2)"}</definedName>
    <definedName name="_____________________________p2" hidden="1">{"pl_td_01_02",#N/A,FALSE,"p&amp;l_t&amp;D_01_02 (2)"}</definedName>
    <definedName name="_____________________________p3" localSheetId="13" hidden="1">{"pl_t&amp;d",#N/A,FALSE,"p&amp;l_t&amp;D_01_02 (2)"}</definedName>
    <definedName name="_____________________________p3" hidden="1">{"pl_t&amp;d",#N/A,FALSE,"p&amp;l_t&amp;D_01_02 (2)"}</definedName>
    <definedName name="_____________________________p4" localSheetId="13" hidden="1">{"pl_t&amp;d",#N/A,FALSE,"p&amp;l_t&amp;D_01_02 (2)"}</definedName>
    <definedName name="_____________________________p4" hidden="1">{"pl_t&amp;d",#N/A,FALSE,"p&amp;l_t&amp;D_01_02 (2)"}</definedName>
    <definedName name="_____________________________q2" localSheetId="13" hidden="1">{"pl_t&amp;d",#N/A,FALSE,"p&amp;l_t&amp;D_01_02 (2)"}</definedName>
    <definedName name="_____________________________q2" hidden="1">{"pl_t&amp;d",#N/A,FALSE,"p&amp;l_t&amp;D_01_02 (2)"}</definedName>
    <definedName name="_____________________________q3" localSheetId="13" hidden="1">{"pl_t&amp;d",#N/A,FALSE,"p&amp;l_t&amp;D_01_02 (2)"}</definedName>
    <definedName name="_____________________________q3" hidden="1">{"pl_t&amp;d",#N/A,FALSE,"p&amp;l_t&amp;D_01_02 (2)"}</definedName>
    <definedName name="_____________________________s1" localSheetId="13" hidden="1">{"pl_t&amp;d",#N/A,FALSE,"p&amp;l_t&amp;D_01_02 (2)"}</definedName>
    <definedName name="_____________________________s1" hidden="1">{"pl_t&amp;d",#N/A,FALSE,"p&amp;l_t&amp;D_01_02 (2)"}</definedName>
    <definedName name="_____________________________s2" localSheetId="13" hidden="1">{"pl_t&amp;d",#N/A,FALSE,"p&amp;l_t&amp;D_01_02 (2)"}</definedName>
    <definedName name="_____________________________s2" hidden="1">{"pl_t&amp;d",#N/A,FALSE,"p&amp;l_t&amp;D_01_02 (2)"}</definedName>
    <definedName name="_____________________________ss1" localSheetId="13" hidden="1">{"pl_t&amp;d",#N/A,FALSE,"p&amp;l_t&amp;D_01_02 (2)"}</definedName>
    <definedName name="_____________________________ss1" hidden="1">{"pl_t&amp;d",#N/A,FALSE,"p&amp;l_t&amp;D_01_02 (2)"}</definedName>
    <definedName name="____________________________A1000000" localSheetId="11">#REF!</definedName>
    <definedName name="____________________________A1000000" localSheetId="12">#REF!</definedName>
    <definedName name="____________________________A1000000" localSheetId="34">#REF!</definedName>
    <definedName name="____________________________A1000000" localSheetId="32">#REF!</definedName>
    <definedName name="____________________________A1000000" localSheetId="38">#REF!</definedName>
    <definedName name="____________________________A1000000" localSheetId="36">#REF!</definedName>
    <definedName name="____________________________A1000000" localSheetId="40">#REF!</definedName>
    <definedName name="____________________________A1000000" localSheetId="42">#REF!</definedName>
    <definedName name="____________________________A1000000" localSheetId="44">#REF!</definedName>
    <definedName name="____________________________A1000000" localSheetId="46">#REF!</definedName>
    <definedName name="____________________________A1000000" localSheetId="48">#REF!</definedName>
    <definedName name="____________________________A1000000" localSheetId="50">#REF!</definedName>
    <definedName name="____________________________A1000000" localSheetId="52">#REF!</definedName>
    <definedName name="____________________________A1000000" localSheetId="54">#REF!</definedName>
    <definedName name="____________________________A1000000" localSheetId="56">#REF!</definedName>
    <definedName name="____________________________A1000000" localSheetId="59">#REF!</definedName>
    <definedName name="____________________________A1000000" localSheetId="60">#REF!</definedName>
    <definedName name="____________________________A1000000" localSheetId="61">#REF!</definedName>
    <definedName name="____________________________A1000000" localSheetId="68">#REF!</definedName>
    <definedName name="____________________________A1000000" localSheetId="69">#REF!</definedName>
    <definedName name="____________________________A1000000" localSheetId="70">#REF!</definedName>
    <definedName name="____________________________A1000000" localSheetId="73">#REF!</definedName>
    <definedName name="____________________________A1000000" localSheetId="87">#REF!</definedName>
    <definedName name="____________________________A1000000" localSheetId="114">#REF!</definedName>
    <definedName name="____________________________A1000000" localSheetId="115">#REF!</definedName>
    <definedName name="____________________________A1000000" localSheetId="113">#REF!</definedName>
    <definedName name="____________________________A1000000" localSheetId="112">#REF!</definedName>
    <definedName name="____________________________A1000000" localSheetId="105">#REF!</definedName>
    <definedName name="____________________________A1000000" localSheetId="107">#REF!</definedName>
    <definedName name="____________________________A1000000" localSheetId="106">#REF!</definedName>
    <definedName name="____________________________A1000000" localSheetId="104">#REF!</definedName>
    <definedName name="____________________________A1000000" localSheetId="111">#REF!</definedName>
    <definedName name="____________________________A1000000" localSheetId="109">#REF!</definedName>
    <definedName name="____________________________A1000000" localSheetId="110">#REF!</definedName>
    <definedName name="____________________________A1000000" localSheetId="108">#REF!</definedName>
    <definedName name="____________________________A1000000" localSheetId="84">#REF!</definedName>
    <definedName name="____________________________A1000000" localSheetId="81">#REF!</definedName>
    <definedName name="____________________________A1000000" localSheetId="78">#REF!</definedName>
    <definedName name="____________________________A1000000">#REF!</definedName>
    <definedName name="__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__B1" localSheetId="13" hidden="1">{"pl_t&amp;d",#N/A,FALSE,"p&amp;l_t&amp;D_01_02 (2)"}</definedName>
    <definedName name="____________________________B1" hidden="1">{"pl_t&amp;d",#N/A,FALSE,"p&amp;l_t&amp;D_01_02 (2)"}</definedName>
    <definedName name="____________________________BSD1" localSheetId="11">#REF!</definedName>
    <definedName name="____________________________BSD1" localSheetId="12">#REF!</definedName>
    <definedName name="____________________________BSD1" localSheetId="34">#REF!</definedName>
    <definedName name="____________________________BSD1" localSheetId="32">#REF!</definedName>
    <definedName name="____________________________BSD1" localSheetId="38">#REF!</definedName>
    <definedName name="____________________________BSD1" localSheetId="36">#REF!</definedName>
    <definedName name="____________________________BSD1" localSheetId="40">#REF!</definedName>
    <definedName name="____________________________BSD1" localSheetId="42">#REF!</definedName>
    <definedName name="____________________________BSD1" localSheetId="44">#REF!</definedName>
    <definedName name="____________________________BSD1" localSheetId="46">#REF!</definedName>
    <definedName name="____________________________BSD1" localSheetId="48">#REF!</definedName>
    <definedName name="____________________________BSD1" localSheetId="50">#REF!</definedName>
    <definedName name="____________________________BSD1" localSheetId="52">#REF!</definedName>
    <definedName name="____________________________BSD1" localSheetId="54">#REF!</definedName>
    <definedName name="____________________________BSD1" localSheetId="56">#REF!</definedName>
    <definedName name="____________________________BSD1" localSheetId="59">#REF!</definedName>
    <definedName name="____________________________BSD1" localSheetId="60">#REF!</definedName>
    <definedName name="____________________________BSD1" localSheetId="61">#REF!</definedName>
    <definedName name="____________________________BSD1" localSheetId="68">#REF!</definedName>
    <definedName name="____________________________BSD1" localSheetId="69">#REF!</definedName>
    <definedName name="____________________________BSD1" localSheetId="70">#REF!</definedName>
    <definedName name="____________________________BSD1" localSheetId="73">#REF!</definedName>
    <definedName name="____________________________BSD1" localSheetId="87">#REF!</definedName>
    <definedName name="____________________________BSD1" localSheetId="114">#REF!</definedName>
    <definedName name="____________________________BSD1" localSheetId="115">#REF!</definedName>
    <definedName name="____________________________BSD1" localSheetId="113">#REF!</definedName>
    <definedName name="____________________________BSD1" localSheetId="112">#REF!</definedName>
    <definedName name="____________________________BSD1" localSheetId="105">#REF!</definedName>
    <definedName name="____________________________BSD1" localSheetId="107">#REF!</definedName>
    <definedName name="____________________________BSD1" localSheetId="106">#REF!</definedName>
    <definedName name="____________________________BSD1" localSheetId="104">#REF!</definedName>
    <definedName name="____________________________BSD1" localSheetId="111">#REF!</definedName>
    <definedName name="____________________________BSD1" localSheetId="109">#REF!</definedName>
    <definedName name="____________________________BSD1" localSheetId="110">#REF!</definedName>
    <definedName name="____________________________BSD1" localSheetId="108">#REF!</definedName>
    <definedName name="____________________________BSD1" localSheetId="84">#REF!</definedName>
    <definedName name="____________________________BSD1" localSheetId="81">#REF!</definedName>
    <definedName name="____________________________BSD1" localSheetId="78">#REF!</definedName>
    <definedName name="____________________________BSD1">#REF!</definedName>
    <definedName name="____________________________BSD2" localSheetId="11">#REF!</definedName>
    <definedName name="____________________________BSD2" localSheetId="12">#REF!</definedName>
    <definedName name="____________________________BSD2" localSheetId="34">#REF!</definedName>
    <definedName name="____________________________BSD2" localSheetId="32">#REF!</definedName>
    <definedName name="____________________________BSD2" localSheetId="38">#REF!</definedName>
    <definedName name="____________________________BSD2" localSheetId="36">#REF!</definedName>
    <definedName name="____________________________BSD2" localSheetId="40">#REF!</definedName>
    <definedName name="____________________________BSD2" localSheetId="42">#REF!</definedName>
    <definedName name="____________________________BSD2" localSheetId="44">#REF!</definedName>
    <definedName name="____________________________BSD2" localSheetId="46">#REF!</definedName>
    <definedName name="____________________________BSD2" localSheetId="48">#REF!</definedName>
    <definedName name="____________________________BSD2" localSheetId="50">#REF!</definedName>
    <definedName name="____________________________BSD2" localSheetId="52">#REF!</definedName>
    <definedName name="____________________________BSD2" localSheetId="54">#REF!</definedName>
    <definedName name="____________________________BSD2" localSheetId="56">#REF!</definedName>
    <definedName name="____________________________BSD2" localSheetId="59">#REF!</definedName>
    <definedName name="____________________________BSD2" localSheetId="60">#REF!</definedName>
    <definedName name="____________________________BSD2" localSheetId="61">#REF!</definedName>
    <definedName name="____________________________BSD2" localSheetId="68">#REF!</definedName>
    <definedName name="____________________________BSD2" localSheetId="69">#REF!</definedName>
    <definedName name="____________________________BSD2" localSheetId="70">#REF!</definedName>
    <definedName name="____________________________BSD2" localSheetId="73">#REF!</definedName>
    <definedName name="____________________________BSD2" localSheetId="87">#REF!</definedName>
    <definedName name="____________________________BSD2" localSheetId="114">#REF!</definedName>
    <definedName name="____________________________BSD2" localSheetId="115">#REF!</definedName>
    <definedName name="____________________________BSD2" localSheetId="113">#REF!</definedName>
    <definedName name="____________________________BSD2" localSheetId="112">#REF!</definedName>
    <definedName name="____________________________BSD2" localSheetId="105">#REF!</definedName>
    <definedName name="____________________________BSD2" localSheetId="107">#REF!</definedName>
    <definedName name="____________________________BSD2" localSheetId="106">#REF!</definedName>
    <definedName name="____________________________BSD2" localSheetId="104">#REF!</definedName>
    <definedName name="____________________________BSD2" localSheetId="111">#REF!</definedName>
    <definedName name="____________________________BSD2" localSheetId="109">#REF!</definedName>
    <definedName name="____________________________BSD2" localSheetId="110">#REF!</definedName>
    <definedName name="____________________________BSD2" localSheetId="108">#REF!</definedName>
    <definedName name="____________________________BSD2" localSheetId="84">#REF!</definedName>
    <definedName name="____________________________BSD2" localSheetId="81">#REF!</definedName>
    <definedName name="____________________________BSD2" localSheetId="78">#REF!</definedName>
    <definedName name="____________________________BSD2">#REF!</definedName>
    <definedName name="____________________________dem2" localSheetId="13" hidden="1">{"pl_t&amp;d",#N/A,FALSE,"p&amp;l_t&amp;D_01_02 (2)"}</definedName>
    <definedName name="____________________________dem2" hidden="1">{"pl_t&amp;d",#N/A,FALSE,"p&amp;l_t&amp;D_01_02 (2)"}</definedName>
    <definedName name="____________________________dem3" localSheetId="13" hidden="1">{"pl_t&amp;d",#N/A,FALSE,"p&amp;l_t&amp;D_01_02 (2)"}</definedName>
    <definedName name="____________________________dem3" hidden="1">{"pl_t&amp;d",#N/A,FALSE,"p&amp;l_t&amp;D_01_02 (2)"}</definedName>
    <definedName name="____________________________fin2" localSheetId="13" hidden="1">{"pl_t&amp;d",#N/A,FALSE,"p&amp;l_t&amp;D_01_02 (2)"}</definedName>
    <definedName name="____________________________fin2" hidden="1">{"pl_t&amp;d",#N/A,FALSE,"p&amp;l_t&amp;D_01_02 (2)"}</definedName>
    <definedName name="____________________________G1" localSheetId="11">#REF!</definedName>
    <definedName name="____________________________G1" localSheetId="12">#REF!</definedName>
    <definedName name="____________________________G1" localSheetId="34">#REF!</definedName>
    <definedName name="____________________________G1" localSheetId="32">#REF!</definedName>
    <definedName name="____________________________G1" localSheetId="38">#REF!</definedName>
    <definedName name="____________________________G1" localSheetId="36">#REF!</definedName>
    <definedName name="____________________________G1" localSheetId="40">#REF!</definedName>
    <definedName name="____________________________G1" localSheetId="42">#REF!</definedName>
    <definedName name="____________________________G1" localSheetId="44">#REF!</definedName>
    <definedName name="____________________________G1" localSheetId="46">#REF!</definedName>
    <definedName name="____________________________G1" localSheetId="48">#REF!</definedName>
    <definedName name="____________________________G1" localSheetId="50">#REF!</definedName>
    <definedName name="____________________________G1" localSheetId="52">#REF!</definedName>
    <definedName name="____________________________G1" localSheetId="54">#REF!</definedName>
    <definedName name="____________________________G1" localSheetId="56">#REF!</definedName>
    <definedName name="____________________________G1" localSheetId="59">#REF!</definedName>
    <definedName name="____________________________G1" localSheetId="60">#REF!</definedName>
    <definedName name="____________________________G1" localSheetId="61">#REF!</definedName>
    <definedName name="____________________________G1" localSheetId="68">#REF!</definedName>
    <definedName name="____________________________G1" localSheetId="69">#REF!</definedName>
    <definedName name="____________________________G1" localSheetId="70">#REF!</definedName>
    <definedName name="____________________________G1" localSheetId="73">#REF!</definedName>
    <definedName name="____________________________G1" localSheetId="87">#REF!</definedName>
    <definedName name="____________________________G1" localSheetId="114">#REF!</definedName>
    <definedName name="____________________________G1" localSheetId="115">#REF!</definedName>
    <definedName name="____________________________G1" localSheetId="113">#REF!</definedName>
    <definedName name="____________________________G1" localSheetId="112">#REF!</definedName>
    <definedName name="____________________________G1" localSheetId="105">#REF!</definedName>
    <definedName name="____________________________G1" localSheetId="107">#REF!</definedName>
    <definedName name="____________________________G1" localSheetId="106">#REF!</definedName>
    <definedName name="____________________________G1" localSheetId="104">#REF!</definedName>
    <definedName name="____________________________G1" localSheetId="111">#REF!</definedName>
    <definedName name="____________________________G1" localSheetId="109">#REF!</definedName>
    <definedName name="____________________________G1" localSheetId="110">#REF!</definedName>
    <definedName name="____________________________G1" localSheetId="108">#REF!</definedName>
    <definedName name="____________________________G1" localSheetId="84">#REF!</definedName>
    <definedName name="____________________________G1" localSheetId="81">#REF!</definedName>
    <definedName name="____________________________G1" localSheetId="78">#REF!</definedName>
    <definedName name="____________________________G1">#REF!</definedName>
    <definedName name="____________________________IED1" localSheetId="11">#REF!</definedName>
    <definedName name="____________________________IED1" localSheetId="12">#REF!</definedName>
    <definedName name="____________________________IED1" localSheetId="34">#REF!</definedName>
    <definedName name="____________________________IED1" localSheetId="32">#REF!</definedName>
    <definedName name="____________________________IED1" localSheetId="38">#REF!</definedName>
    <definedName name="____________________________IED1" localSheetId="36">#REF!</definedName>
    <definedName name="____________________________IED1" localSheetId="40">#REF!</definedName>
    <definedName name="____________________________IED1" localSheetId="42">#REF!</definedName>
    <definedName name="____________________________IED1" localSheetId="44">#REF!</definedName>
    <definedName name="____________________________IED1" localSheetId="46">#REF!</definedName>
    <definedName name="____________________________IED1" localSheetId="48">#REF!</definedName>
    <definedName name="____________________________IED1" localSheetId="50">#REF!</definedName>
    <definedName name="____________________________IED1" localSheetId="52">#REF!</definedName>
    <definedName name="____________________________IED1" localSheetId="54">#REF!</definedName>
    <definedName name="____________________________IED1" localSheetId="56">#REF!</definedName>
    <definedName name="____________________________IED1" localSheetId="59">#REF!</definedName>
    <definedName name="____________________________IED1" localSheetId="60">#REF!</definedName>
    <definedName name="____________________________IED1" localSheetId="61">#REF!</definedName>
    <definedName name="____________________________IED1" localSheetId="68">#REF!</definedName>
    <definedName name="____________________________IED1" localSheetId="69">#REF!</definedName>
    <definedName name="____________________________IED1" localSheetId="70">#REF!</definedName>
    <definedName name="____________________________IED1" localSheetId="73">#REF!</definedName>
    <definedName name="____________________________IED1" localSheetId="87">#REF!</definedName>
    <definedName name="____________________________IED1" localSheetId="114">#REF!</definedName>
    <definedName name="____________________________IED1" localSheetId="115">#REF!</definedName>
    <definedName name="____________________________IED1" localSheetId="113">#REF!</definedName>
    <definedName name="____________________________IED1" localSheetId="112">#REF!</definedName>
    <definedName name="____________________________IED1" localSheetId="105">#REF!</definedName>
    <definedName name="____________________________IED1" localSheetId="107">#REF!</definedName>
    <definedName name="____________________________IED1" localSheetId="106">#REF!</definedName>
    <definedName name="____________________________IED1" localSheetId="104">#REF!</definedName>
    <definedName name="____________________________IED1" localSheetId="111">#REF!</definedName>
    <definedName name="____________________________IED1" localSheetId="109">#REF!</definedName>
    <definedName name="____________________________IED1" localSheetId="110">#REF!</definedName>
    <definedName name="____________________________IED1" localSheetId="108">#REF!</definedName>
    <definedName name="____________________________IED1" localSheetId="84">#REF!</definedName>
    <definedName name="____________________________IED1" localSheetId="81">#REF!</definedName>
    <definedName name="____________________________IED1" localSheetId="78">#REF!</definedName>
    <definedName name="____________________________IED1">#REF!</definedName>
    <definedName name="____________________________IED2" localSheetId="11">#REF!</definedName>
    <definedName name="____________________________IED2" localSheetId="12">#REF!</definedName>
    <definedName name="____________________________IED2" localSheetId="34">#REF!</definedName>
    <definedName name="____________________________IED2" localSheetId="32">#REF!</definedName>
    <definedName name="____________________________IED2" localSheetId="38">#REF!</definedName>
    <definedName name="____________________________IED2" localSheetId="36">#REF!</definedName>
    <definedName name="____________________________IED2" localSheetId="40">#REF!</definedName>
    <definedName name="____________________________IED2" localSheetId="42">#REF!</definedName>
    <definedName name="____________________________IED2" localSheetId="44">#REF!</definedName>
    <definedName name="____________________________IED2" localSheetId="46">#REF!</definedName>
    <definedName name="____________________________IED2" localSheetId="48">#REF!</definedName>
    <definedName name="____________________________IED2" localSheetId="50">#REF!</definedName>
    <definedName name="____________________________IED2" localSheetId="52">#REF!</definedName>
    <definedName name="____________________________IED2" localSheetId="54">#REF!</definedName>
    <definedName name="____________________________IED2" localSheetId="56">#REF!</definedName>
    <definedName name="____________________________IED2" localSheetId="59">#REF!</definedName>
    <definedName name="____________________________IED2" localSheetId="60">#REF!</definedName>
    <definedName name="____________________________IED2" localSheetId="61">#REF!</definedName>
    <definedName name="____________________________IED2" localSheetId="68">#REF!</definedName>
    <definedName name="____________________________IED2" localSheetId="69">#REF!</definedName>
    <definedName name="____________________________IED2" localSheetId="70">#REF!</definedName>
    <definedName name="____________________________IED2" localSheetId="73">#REF!</definedName>
    <definedName name="____________________________IED2" localSheetId="87">#REF!</definedName>
    <definedName name="____________________________IED2" localSheetId="114">#REF!</definedName>
    <definedName name="____________________________IED2" localSheetId="115">#REF!</definedName>
    <definedName name="____________________________IED2" localSheetId="113">#REF!</definedName>
    <definedName name="____________________________IED2" localSheetId="112">#REF!</definedName>
    <definedName name="____________________________IED2" localSheetId="105">#REF!</definedName>
    <definedName name="____________________________IED2" localSheetId="107">#REF!</definedName>
    <definedName name="____________________________IED2" localSheetId="106">#REF!</definedName>
    <definedName name="____________________________IED2" localSheetId="104">#REF!</definedName>
    <definedName name="____________________________IED2" localSheetId="111">#REF!</definedName>
    <definedName name="____________________________IED2" localSheetId="109">#REF!</definedName>
    <definedName name="____________________________IED2" localSheetId="110">#REF!</definedName>
    <definedName name="____________________________IED2" localSheetId="108">#REF!</definedName>
    <definedName name="____________________________IED2" localSheetId="84">#REF!</definedName>
    <definedName name="____________________________IED2" localSheetId="81">#REF!</definedName>
    <definedName name="____________________________IED2" localSheetId="78">#REF!</definedName>
    <definedName name="____________________________IED2">#REF!</definedName>
    <definedName name="____________________________j3" localSheetId="13" hidden="1">{"pl_t&amp;d",#N/A,FALSE,"p&amp;l_t&amp;D_01_02 (2)"}</definedName>
    <definedName name="____________________________j3" hidden="1">{"pl_t&amp;d",#N/A,FALSE,"p&amp;l_t&amp;D_01_02 (2)"}</definedName>
    <definedName name="____________________________j4" localSheetId="13" hidden="1">{"pl_t&amp;d",#N/A,FALSE,"p&amp;l_t&amp;D_01_02 (2)"}</definedName>
    <definedName name="____________________________j4" hidden="1">{"pl_t&amp;d",#N/A,FALSE,"p&amp;l_t&amp;D_01_02 (2)"}</definedName>
    <definedName name="____________________________j5" localSheetId="13" hidden="1">{"pl_t&amp;d",#N/A,FALSE,"p&amp;l_t&amp;D_01_02 (2)"}</definedName>
    <definedName name="____________________________j5" hidden="1">{"pl_t&amp;d",#N/A,FALSE,"p&amp;l_t&amp;D_01_02 (2)"}</definedName>
    <definedName name="____________________________k1" localSheetId="13" hidden="1">{"pl_t&amp;d",#N/A,FALSE,"p&amp;l_t&amp;D_01_02 (2)"}</definedName>
    <definedName name="____________________________k1" hidden="1">{"pl_t&amp;d",#N/A,FALSE,"p&amp;l_t&amp;D_01_02 (2)"}</definedName>
    <definedName name="____________________________LR1" localSheetId="11">#REF!</definedName>
    <definedName name="____________________________LR1" localSheetId="12">#REF!</definedName>
    <definedName name="____________________________LR1" localSheetId="34">#REF!</definedName>
    <definedName name="____________________________LR1" localSheetId="32">#REF!</definedName>
    <definedName name="____________________________LR1" localSheetId="38">#REF!</definedName>
    <definedName name="____________________________LR1" localSheetId="36">#REF!</definedName>
    <definedName name="____________________________LR1" localSheetId="40">#REF!</definedName>
    <definedName name="____________________________LR1" localSheetId="42">#REF!</definedName>
    <definedName name="____________________________LR1" localSheetId="44">#REF!</definedName>
    <definedName name="____________________________LR1" localSheetId="46">#REF!</definedName>
    <definedName name="____________________________LR1" localSheetId="48">#REF!</definedName>
    <definedName name="____________________________LR1" localSheetId="50">#REF!</definedName>
    <definedName name="____________________________LR1" localSheetId="52">#REF!</definedName>
    <definedName name="____________________________LR1" localSheetId="54">#REF!</definedName>
    <definedName name="____________________________LR1" localSheetId="56">#REF!</definedName>
    <definedName name="____________________________LR1" localSheetId="59">#REF!</definedName>
    <definedName name="____________________________LR1" localSheetId="60">#REF!</definedName>
    <definedName name="____________________________LR1" localSheetId="61">#REF!</definedName>
    <definedName name="____________________________LR1" localSheetId="68">#REF!</definedName>
    <definedName name="____________________________LR1" localSheetId="69">#REF!</definedName>
    <definedName name="____________________________LR1" localSheetId="70">#REF!</definedName>
    <definedName name="____________________________LR1" localSheetId="73">#REF!</definedName>
    <definedName name="____________________________LR1" localSheetId="87">#REF!</definedName>
    <definedName name="____________________________LR1" localSheetId="114">#REF!</definedName>
    <definedName name="____________________________LR1" localSheetId="115">#REF!</definedName>
    <definedName name="____________________________LR1" localSheetId="113">#REF!</definedName>
    <definedName name="____________________________LR1" localSheetId="112">#REF!</definedName>
    <definedName name="____________________________LR1" localSheetId="105">#REF!</definedName>
    <definedName name="____________________________LR1" localSheetId="107">#REF!</definedName>
    <definedName name="____________________________LR1" localSheetId="106">#REF!</definedName>
    <definedName name="____________________________LR1" localSheetId="104">#REF!</definedName>
    <definedName name="____________________________LR1" localSheetId="111">#REF!</definedName>
    <definedName name="____________________________LR1" localSheetId="109">#REF!</definedName>
    <definedName name="____________________________LR1" localSheetId="110">#REF!</definedName>
    <definedName name="____________________________LR1" localSheetId="108">#REF!</definedName>
    <definedName name="____________________________LR1" localSheetId="84">#REF!</definedName>
    <definedName name="____________________________LR1" localSheetId="81">#REF!</definedName>
    <definedName name="____________________________LR1" localSheetId="78">#REF!</definedName>
    <definedName name="____________________________LR1">#REF!</definedName>
    <definedName name="____________________________LR2" localSheetId="11">#REF!</definedName>
    <definedName name="____________________________LR2" localSheetId="12">#REF!</definedName>
    <definedName name="____________________________LR2" localSheetId="34">#REF!</definedName>
    <definedName name="____________________________LR2" localSheetId="32">#REF!</definedName>
    <definedName name="____________________________LR2" localSheetId="38">#REF!</definedName>
    <definedName name="____________________________LR2" localSheetId="36">#REF!</definedName>
    <definedName name="____________________________LR2" localSheetId="40">#REF!</definedName>
    <definedName name="____________________________LR2" localSheetId="42">#REF!</definedName>
    <definedName name="____________________________LR2" localSheetId="44">#REF!</definedName>
    <definedName name="____________________________LR2" localSheetId="46">#REF!</definedName>
    <definedName name="____________________________LR2" localSheetId="48">#REF!</definedName>
    <definedName name="____________________________LR2" localSheetId="50">#REF!</definedName>
    <definedName name="____________________________LR2" localSheetId="52">#REF!</definedName>
    <definedName name="____________________________LR2" localSheetId="54">#REF!</definedName>
    <definedName name="____________________________LR2" localSheetId="56">#REF!</definedName>
    <definedName name="____________________________LR2" localSheetId="59">#REF!</definedName>
    <definedName name="____________________________LR2" localSheetId="60">#REF!</definedName>
    <definedName name="____________________________LR2" localSheetId="61">#REF!</definedName>
    <definedName name="____________________________LR2" localSheetId="68">#REF!</definedName>
    <definedName name="____________________________LR2" localSheetId="69">#REF!</definedName>
    <definedName name="____________________________LR2" localSheetId="70">#REF!</definedName>
    <definedName name="____________________________LR2" localSheetId="73">#REF!</definedName>
    <definedName name="____________________________LR2" localSheetId="87">#REF!</definedName>
    <definedName name="____________________________LR2" localSheetId="114">#REF!</definedName>
    <definedName name="____________________________LR2" localSheetId="115">#REF!</definedName>
    <definedName name="____________________________LR2" localSheetId="113">#REF!</definedName>
    <definedName name="____________________________LR2" localSheetId="112">#REF!</definedName>
    <definedName name="____________________________LR2" localSheetId="105">#REF!</definedName>
    <definedName name="____________________________LR2" localSheetId="107">#REF!</definedName>
    <definedName name="____________________________LR2" localSheetId="106">#REF!</definedName>
    <definedName name="____________________________LR2" localSheetId="104">#REF!</definedName>
    <definedName name="____________________________LR2" localSheetId="111">#REF!</definedName>
    <definedName name="____________________________LR2" localSheetId="109">#REF!</definedName>
    <definedName name="____________________________LR2" localSheetId="110">#REF!</definedName>
    <definedName name="____________________________LR2" localSheetId="108">#REF!</definedName>
    <definedName name="____________________________LR2" localSheetId="84">#REF!</definedName>
    <definedName name="____________________________LR2" localSheetId="81">#REF!</definedName>
    <definedName name="____________________________LR2" localSheetId="78">#REF!</definedName>
    <definedName name="____________________________LR2">#REF!</definedName>
    <definedName name="____________________________new1" localSheetId="13" hidden="1">{"pl_t&amp;d",#N/A,FALSE,"p&amp;l_t&amp;D_01_02 (2)"}</definedName>
    <definedName name="____________________________new1" hidden="1">{"pl_t&amp;d",#N/A,FALSE,"p&amp;l_t&amp;D_01_02 (2)"}</definedName>
    <definedName name="____________________________no1" localSheetId="13" hidden="1">{"pl_t&amp;d",#N/A,FALSE,"p&amp;l_t&amp;D_01_02 (2)"}</definedName>
    <definedName name="____________________________no1" hidden="1">{"pl_t&amp;d",#N/A,FALSE,"p&amp;l_t&amp;D_01_02 (2)"}</definedName>
    <definedName name="____________________________not1" localSheetId="13" hidden="1">{"pl_t&amp;d",#N/A,FALSE,"p&amp;l_t&amp;D_01_02 (2)"}</definedName>
    <definedName name="____________________________not1" hidden="1">{"pl_t&amp;d",#N/A,FALSE,"p&amp;l_t&amp;D_01_02 (2)"}</definedName>
    <definedName name="____________________________p1" localSheetId="13" hidden="1">{"pl_t&amp;d",#N/A,FALSE,"p&amp;l_t&amp;D_01_02 (2)"}</definedName>
    <definedName name="____________________________p1" hidden="1">{"pl_t&amp;d",#N/A,FALSE,"p&amp;l_t&amp;D_01_02 (2)"}</definedName>
    <definedName name="____________________________p2" localSheetId="13" hidden="1">{"pl_td_01_02",#N/A,FALSE,"p&amp;l_t&amp;D_01_02 (2)"}</definedName>
    <definedName name="____________________________p2" hidden="1">{"pl_td_01_02",#N/A,FALSE,"p&amp;l_t&amp;D_01_02 (2)"}</definedName>
    <definedName name="____________________________p3" localSheetId="13" hidden="1">{"pl_t&amp;d",#N/A,FALSE,"p&amp;l_t&amp;D_01_02 (2)"}</definedName>
    <definedName name="____________________________p3" hidden="1">{"pl_t&amp;d",#N/A,FALSE,"p&amp;l_t&amp;D_01_02 (2)"}</definedName>
    <definedName name="____________________________p4" localSheetId="13" hidden="1">{"pl_t&amp;d",#N/A,FALSE,"p&amp;l_t&amp;D_01_02 (2)"}</definedName>
    <definedName name="____________________________p4" hidden="1">{"pl_t&amp;d",#N/A,FALSE,"p&amp;l_t&amp;D_01_02 (2)"}</definedName>
    <definedName name="____________________________q2" localSheetId="13" hidden="1">{"pl_t&amp;d",#N/A,FALSE,"p&amp;l_t&amp;D_01_02 (2)"}</definedName>
    <definedName name="____________________________q2" hidden="1">{"pl_t&amp;d",#N/A,FALSE,"p&amp;l_t&amp;D_01_02 (2)"}</definedName>
    <definedName name="____________________________q3" localSheetId="13" hidden="1">{"pl_t&amp;d",#N/A,FALSE,"p&amp;l_t&amp;D_01_02 (2)"}</definedName>
    <definedName name="____________________________q3" hidden="1">{"pl_t&amp;d",#N/A,FALSE,"p&amp;l_t&amp;D_01_02 (2)"}</definedName>
    <definedName name="____________________________s1" localSheetId="13" hidden="1">{"pl_t&amp;d",#N/A,FALSE,"p&amp;l_t&amp;D_01_02 (2)"}</definedName>
    <definedName name="____________________________s1" hidden="1">{"pl_t&amp;d",#N/A,FALSE,"p&amp;l_t&amp;D_01_02 (2)"}</definedName>
    <definedName name="____________________________s2" localSheetId="13" hidden="1">{"pl_t&amp;d",#N/A,FALSE,"p&amp;l_t&amp;D_01_02 (2)"}</definedName>
    <definedName name="____________________________s2" hidden="1">{"pl_t&amp;d",#N/A,FALSE,"p&amp;l_t&amp;D_01_02 (2)"}</definedName>
    <definedName name="____________________________ss1" localSheetId="13" hidden="1">{"pl_t&amp;d",#N/A,FALSE,"p&amp;l_t&amp;D_01_02 (2)"}</definedName>
    <definedName name="____________________________ss1" hidden="1">{"pl_t&amp;d",#N/A,FALSE,"p&amp;l_t&amp;D_01_02 (2)"}</definedName>
    <definedName name="____________________________ums1" localSheetId="13" hidden="1">{"pl_t&amp;d",#N/A,FALSE,"p&amp;l_t&amp;D_01_02 (2)"}</definedName>
    <definedName name="____________________________ums1" hidden="1">{"pl_t&amp;d",#N/A,FALSE,"p&amp;l_t&amp;D_01_02 (2)"}</definedName>
    <definedName name="____________________________vas1" localSheetId="13" hidden="1">{"pl_t&amp;d",#N/A,FALSE,"p&amp;l_t&amp;D_01_02 (2)"}</definedName>
    <definedName name="____________________________vas1" hidden="1">{"pl_t&amp;d",#N/A,FALSE,"p&amp;l_t&amp;D_01_02 (2)"}</definedName>
    <definedName name="____________________________vas2" localSheetId="13" hidden="1">{"pl_t&amp;d",#N/A,FALSE,"p&amp;l_t&amp;D_01_02 (2)"}</definedName>
    <definedName name="____________________________vas2" hidden="1">{"pl_t&amp;d",#N/A,FALSE,"p&amp;l_t&amp;D_01_02 (2)"}</definedName>
    <definedName name="___________________________A1000000" localSheetId="11">#REF!</definedName>
    <definedName name="___________________________A1000000" localSheetId="12">#REF!</definedName>
    <definedName name="___________________________A1000000" localSheetId="34">#REF!</definedName>
    <definedName name="___________________________A1000000" localSheetId="32">#REF!</definedName>
    <definedName name="___________________________A1000000" localSheetId="38">#REF!</definedName>
    <definedName name="___________________________A1000000" localSheetId="36">#REF!</definedName>
    <definedName name="___________________________A1000000" localSheetId="40">#REF!</definedName>
    <definedName name="___________________________A1000000" localSheetId="42">#REF!</definedName>
    <definedName name="___________________________A1000000" localSheetId="44">#REF!</definedName>
    <definedName name="___________________________A1000000" localSheetId="46">#REF!</definedName>
    <definedName name="___________________________A1000000" localSheetId="48">#REF!</definedName>
    <definedName name="___________________________A1000000" localSheetId="50">#REF!</definedName>
    <definedName name="___________________________A1000000" localSheetId="52">#REF!</definedName>
    <definedName name="___________________________A1000000" localSheetId="54">#REF!</definedName>
    <definedName name="___________________________A1000000" localSheetId="56">#REF!</definedName>
    <definedName name="___________________________A1000000" localSheetId="59">#REF!</definedName>
    <definedName name="___________________________A1000000" localSheetId="60">#REF!</definedName>
    <definedName name="___________________________A1000000" localSheetId="61">#REF!</definedName>
    <definedName name="___________________________A1000000" localSheetId="68">#REF!</definedName>
    <definedName name="___________________________A1000000" localSheetId="69">#REF!</definedName>
    <definedName name="___________________________A1000000" localSheetId="70">#REF!</definedName>
    <definedName name="___________________________A1000000" localSheetId="73">#REF!</definedName>
    <definedName name="___________________________A1000000" localSheetId="87">#REF!</definedName>
    <definedName name="___________________________A1000000" localSheetId="114">#REF!</definedName>
    <definedName name="___________________________A1000000" localSheetId="115">#REF!</definedName>
    <definedName name="___________________________A1000000" localSheetId="113">#REF!</definedName>
    <definedName name="___________________________A1000000" localSheetId="112">#REF!</definedName>
    <definedName name="___________________________A1000000" localSheetId="105">#REF!</definedName>
    <definedName name="___________________________A1000000" localSheetId="107">#REF!</definedName>
    <definedName name="___________________________A1000000" localSheetId="106">#REF!</definedName>
    <definedName name="___________________________A1000000" localSheetId="104">#REF!</definedName>
    <definedName name="___________________________A1000000" localSheetId="111">#REF!</definedName>
    <definedName name="___________________________A1000000" localSheetId="109">#REF!</definedName>
    <definedName name="___________________________A1000000" localSheetId="110">#REF!</definedName>
    <definedName name="___________________________A1000000" localSheetId="108">#REF!</definedName>
    <definedName name="___________________________A1000000" localSheetId="84">#REF!</definedName>
    <definedName name="___________________________A1000000" localSheetId="81">#REF!</definedName>
    <definedName name="___________________________A1000000" localSheetId="78">#REF!</definedName>
    <definedName name="___________________________A1000000">#REF!</definedName>
    <definedName name="___________________________A22" localSheetId="77" hidden="1">{#N/A,#N/A,FALSE,"1.1";#N/A,#N/A,FALSE,"1.1a";#N/A,#N/A,FALSE,"1.1b";#N/A,#N/A,FALSE,"1.1c";#N/A,#N/A,FALSE,"1.1e";#N/A,#N/A,FALSE,"1.1f";#N/A,#N/A,FALSE,"1.1g";#N/A,#N/A,FALSE,"1.1h_D";#N/A,#N/A,FALSE,"1.1h_T";#N/A,#N/A,FALSE,"1.2";#N/A,#N/A,FALSE,"1.3b";#N/A,#N/A,FALSE,"1.3";#N/A,#N/A,FALSE,"1.4";#N/A,#N/A,FALSE,"1.5";#N/A,#N/A,FALSE,"1.6";#N/A,#N/A,FALSE,"SOD";#N/A,#N/A,FALSE,"CF"}</definedName>
    <definedName name="___________________________B1" localSheetId="13" hidden="1">{"pl_t&amp;d",#N/A,FALSE,"p&amp;l_t&amp;D_01_02 (2)"}</definedName>
    <definedName name="___________________________B1" hidden="1">{"pl_t&amp;d",#N/A,FALSE,"p&amp;l_t&amp;D_01_02 (2)"}</definedName>
    <definedName name="___________________________BSD1" localSheetId="11">#REF!</definedName>
    <definedName name="___________________________BSD1" localSheetId="12">#REF!</definedName>
    <definedName name="___________________________BSD1" localSheetId="34">#REF!</definedName>
    <definedName name="___________________________BSD1" localSheetId="32">#REF!</definedName>
    <definedName name="___________________________BSD1" localSheetId="38">#REF!</definedName>
    <definedName name="___________________________BSD1" localSheetId="36">#REF!</definedName>
    <definedName name="___________________________BSD1" localSheetId="40">#REF!</definedName>
    <definedName name="___________________________BSD1" localSheetId="42">#REF!</definedName>
    <definedName name="___________________________BSD1" localSheetId="44">#REF!</definedName>
    <definedName name="___________________________BSD1" localSheetId="46">#REF!</definedName>
    <definedName name="___________________________BSD1" localSheetId="48">#REF!</definedName>
    <definedName name="___________________________BSD1" localSheetId="50">#REF!</definedName>
    <definedName name="___________________________BSD1" localSheetId="52">#REF!</definedName>
    <definedName name="___________________________BSD1" localSheetId="54">#REF!</definedName>
    <definedName name="___________________________BSD1" localSheetId="56">#REF!</definedName>
    <definedName name="___________________________BSD1" localSheetId="59">#REF!</definedName>
    <definedName name="___________________________BSD1" localSheetId="60">#REF!</definedName>
    <definedName name="___________________________BSD1" localSheetId="61">#REF!</definedName>
    <definedName name="___________________________BSD1" localSheetId="68">#REF!</definedName>
    <definedName name="___________________________BSD1" localSheetId="69">#REF!</definedName>
    <definedName name="___________________________BSD1" localSheetId="70">#REF!</definedName>
    <definedName name="___________________________BSD1" localSheetId="73">#REF!</definedName>
    <definedName name="___________________________BSD1" localSheetId="87">#REF!</definedName>
    <definedName name="___________________________BSD1" localSheetId="114">#REF!</definedName>
    <definedName name="___________________________BSD1" localSheetId="115">#REF!</definedName>
    <definedName name="___________________________BSD1" localSheetId="113">#REF!</definedName>
    <definedName name="___________________________BSD1" localSheetId="112">#REF!</definedName>
    <definedName name="___________________________BSD1" localSheetId="105">#REF!</definedName>
    <definedName name="___________________________BSD1" localSheetId="107">#REF!</definedName>
    <definedName name="___________________________BSD1" localSheetId="106">#REF!</definedName>
    <definedName name="___________________________BSD1" localSheetId="104">#REF!</definedName>
    <definedName name="___________________________BSD1" localSheetId="111">#REF!</definedName>
    <definedName name="___________________________BSD1" localSheetId="109">#REF!</definedName>
    <definedName name="___________________________BSD1" localSheetId="110">#REF!</definedName>
    <definedName name="___________________________BSD1" localSheetId="108">#REF!</definedName>
    <definedName name="___________________________BSD1" localSheetId="84">#REF!</definedName>
    <definedName name="___________________________BSD1" localSheetId="81">#REF!</definedName>
    <definedName name="___________________________BSD1" localSheetId="78">#REF!</definedName>
    <definedName name="___________________________BSD1">#REF!</definedName>
    <definedName name="___________________________BSD2" localSheetId="11">#REF!</definedName>
    <definedName name="___________________________BSD2" localSheetId="12">#REF!</definedName>
    <definedName name="___________________________BSD2" localSheetId="34">#REF!</definedName>
    <definedName name="___________________________BSD2" localSheetId="32">#REF!</definedName>
    <definedName name="___________________________BSD2" localSheetId="38">#REF!</definedName>
    <definedName name="___________________________BSD2" localSheetId="36">#REF!</definedName>
    <definedName name="___________________________BSD2" localSheetId="40">#REF!</definedName>
    <definedName name="___________________________BSD2" localSheetId="42">#REF!</definedName>
    <definedName name="___________________________BSD2" localSheetId="44">#REF!</definedName>
    <definedName name="___________________________BSD2" localSheetId="46">#REF!</definedName>
    <definedName name="___________________________BSD2" localSheetId="48">#REF!</definedName>
    <definedName name="___________________________BSD2" localSheetId="50">#REF!</definedName>
    <definedName name="___________________________BSD2" localSheetId="52">#REF!</definedName>
    <definedName name="___________________________BSD2" localSheetId="54">#REF!</definedName>
    <definedName name="___________________________BSD2" localSheetId="56">#REF!</definedName>
    <definedName name="___________________________BSD2" localSheetId="59">#REF!</definedName>
    <definedName name="___________________________BSD2" localSheetId="60">#REF!</definedName>
    <definedName name="___________________________BSD2" localSheetId="61">#REF!</definedName>
    <definedName name="___________________________BSD2" localSheetId="68">#REF!</definedName>
    <definedName name="___________________________BSD2" localSheetId="69">#REF!</definedName>
    <definedName name="___________________________BSD2" localSheetId="70">#REF!</definedName>
    <definedName name="___________________________BSD2" localSheetId="73">#REF!</definedName>
    <definedName name="___________________________BSD2" localSheetId="87">#REF!</definedName>
    <definedName name="___________________________BSD2" localSheetId="114">#REF!</definedName>
    <definedName name="___________________________BSD2" localSheetId="115">#REF!</definedName>
    <definedName name="___________________________BSD2" localSheetId="113">#REF!</definedName>
    <definedName name="___________________________BSD2" localSheetId="112">#REF!</definedName>
    <definedName name="___________________________BSD2" localSheetId="105">#REF!</definedName>
    <definedName name="___________________________BSD2" localSheetId="107">#REF!</definedName>
    <definedName name="___________________________BSD2" localSheetId="106">#REF!</definedName>
    <definedName name="___________________________BSD2" localSheetId="104">#REF!</definedName>
    <definedName name="___________________________BSD2" localSheetId="111">#REF!</definedName>
    <definedName name="___________________________BSD2" localSheetId="109">#REF!</definedName>
    <definedName name="___________________________BSD2" localSheetId="110">#REF!</definedName>
    <definedName name="___________________________BSD2" localSheetId="108">#REF!</definedName>
    <definedName name="___________________________BSD2" localSheetId="84">#REF!</definedName>
    <definedName name="___________________________BSD2" localSheetId="81">#REF!</definedName>
    <definedName name="___________________________BSD2" localSheetId="78">#REF!</definedName>
    <definedName name="___________________________BSD2">#REF!</definedName>
    <definedName name="___________________________dem2" localSheetId="13" hidden="1">{"pl_t&amp;d",#N/A,FALSE,"p&amp;l_t&amp;D_01_02 (2)"}</definedName>
    <definedName name="___________________________dem2" hidden="1">{"pl_t&amp;d",#N/A,FALSE,"p&amp;l_t&amp;D_01_02 (2)"}</definedName>
    <definedName name="___________________________dem3" localSheetId="77" hidden="1">{"pl_t&amp;d",#N/A,FALSE,"p&amp;l_t&amp;D_01_02 (2)"}</definedName>
    <definedName name="___________________________fin2" localSheetId="13" hidden="1">{"pl_t&amp;d",#N/A,FALSE,"p&amp;l_t&amp;D_01_02 (2)"}</definedName>
    <definedName name="___________________________fin2" hidden="1">{"pl_t&amp;d",#N/A,FALSE,"p&amp;l_t&amp;D_01_02 (2)"}</definedName>
    <definedName name="___________________________G1" localSheetId="11">#REF!</definedName>
    <definedName name="___________________________G1" localSheetId="12">#REF!</definedName>
    <definedName name="___________________________G1" localSheetId="34">#REF!</definedName>
    <definedName name="___________________________G1" localSheetId="32">#REF!</definedName>
    <definedName name="___________________________G1" localSheetId="38">#REF!</definedName>
    <definedName name="___________________________G1" localSheetId="36">#REF!</definedName>
    <definedName name="___________________________G1" localSheetId="40">#REF!</definedName>
    <definedName name="___________________________G1" localSheetId="42">#REF!</definedName>
    <definedName name="___________________________G1" localSheetId="44">#REF!</definedName>
    <definedName name="___________________________G1" localSheetId="46">#REF!</definedName>
    <definedName name="___________________________G1" localSheetId="48">#REF!</definedName>
    <definedName name="___________________________G1" localSheetId="50">#REF!</definedName>
    <definedName name="___________________________G1" localSheetId="52">#REF!</definedName>
    <definedName name="___________________________G1" localSheetId="54">#REF!</definedName>
    <definedName name="___________________________G1" localSheetId="56">#REF!</definedName>
    <definedName name="___________________________G1" localSheetId="59">#REF!</definedName>
    <definedName name="___________________________G1" localSheetId="60">#REF!</definedName>
    <definedName name="___________________________G1" localSheetId="61">#REF!</definedName>
    <definedName name="___________________________G1" localSheetId="68">#REF!</definedName>
    <definedName name="___________________________G1" localSheetId="69">#REF!</definedName>
    <definedName name="___________________________G1" localSheetId="70">#REF!</definedName>
    <definedName name="___________________________G1" localSheetId="73">#REF!</definedName>
    <definedName name="___________________________G1" localSheetId="87">#REF!</definedName>
    <definedName name="___________________________G1" localSheetId="114">#REF!</definedName>
    <definedName name="___________________________G1" localSheetId="115">#REF!</definedName>
    <definedName name="___________________________G1" localSheetId="113">#REF!</definedName>
    <definedName name="___________________________G1" localSheetId="112">#REF!</definedName>
    <definedName name="___________________________G1" localSheetId="105">#REF!</definedName>
    <definedName name="___________________________G1" localSheetId="107">#REF!</definedName>
    <definedName name="___________________________G1" localSheetId="106">#REF!</definedName>
    <definedName name="___________________________G1" localSheetId="104">#REF!</definedName>
    <definedName name="___________________________G1" localSheetId="111">#REF!</definedName>
    <definedName name="___________________________G1" localSheetId="109">#REF!</definedName>
    <definedName name="___________________________G1" localSheetId="110">#REF!</definedName>
    <definedName name="___________________________G1" localSheetId="108">#REF!</definedName>
    <definedName name="___________________________G1" localSheetId="84">#REF!</definedName>
    <definedName name="___________________________G1" localSheetId="81">#REF!</definedName>
    <definedName name="___________________________G1" localSheetId="78">#REF!</definedName>
    <definedName name="___________________________G1">#REF!</definedName>
    <definedName name="___________________________IED1" localSheetId="11">#REF!</definedName>
    <definedName name="___________________________IED1" localSheetId="12">#REF!</definedName>
    <definedName name="___________________________IED1" localSheetId="34">#REF!</definedName>
    <definedName name="___________________________IED1" localSheetId="32">#REF!</definedName>
    <definedName name="___________________________IED1" localSheetId="38">#REF!</definedName>
    <definedName name="___________________________IED1" localSheetId="36">#REF!</definedName>
    <definedName name="___________________________IED1" localSheetId="40">#REF!</definedName>
    <definedName name="___________________________IED1" localSheetId="42">#REF!</definedName>
    <definedName name="___________________________IED1" localSheetId="44">#REF!</definedName>
    <definedName name="___________________________IED1" localSheetId="46">#REF!</definedName>
    <definedName name="___________________________IED1" localSheetId="48">#REF!</definedName>
    <definedName name="___________________________IED1" localSheetId="50">#REF!</definedName>
    <definedName name="___________________________IED1" localSheetId="52">#REF!</definedName>
    <definedName name="___________________________IED1" localSheetId="54">#REF!</definedName>
    <definedName name="___________________________IED1" localSheetId="56">#REF!</definedName>
    <definedName name="___________________________IED1" localSheetId="59">#REF!</definedName>
    <definedName name="___________________________IED1" localSheetId="60">#REF!</definedName>
    <definedName name="___________________________IED1" localSheetId="61">#REF!</definedName>
    <definedName name="___________________________IED1" localSheetId="68">#REF!</definedName>
    <definedName name="___________________________IED1" localSheetId="69">#REF!</definedName>
    <definedName name="___________________________IED1" localSheetId="70">#REF!</definedName>
    <definedName name="___________________________IED1" localSheetId="73">#REF!</definedName>
    <definedName name="___________________________IED1" localSheetId="87">#REF!</definedName>
    <definedName name="___________________________IED1" localSheetId="114">#REF!</definedName>
    <definedName name="___________________________IED1" localSheetId="115">#REF!</definedName>
    <definedName name="___________________________IED1" localSheetId="113">#REF!</definedName>
    <definedName name="___________________________IED1" localSheetId="112">#REF!</definedName>
    <definedName name="___________________________IED1" localSheetId="105">#REF!</definedName>
    <definedName name="___________________________IED1" localSheetId="107">#REF!</definedName>
    <definedName name="___________________________IED1" localSheetId="106">#REF!</definedName>
    <definedName name="___________________________IED1" localSheetId="104">#REF!</definedName>
    <definedName name="___________________________IED1" localSheetId="111">#REF!</definedName>
    <definedName name="___________________________IED1" localSheetId="109">#REF!</definedName>
    <definedName name="___________________________IED1" localSheetId="110">#REF!</definedName>
    <definedName name="___________________________IED1" localSheetId="108">#REF!</definedName>
    <definedName name="___________________________IED1" localSheetId="84">#REF!</definedName>
    <definedName name="___________________________IED1" localSheetId="81">#REF!</definedName>
    <definedName name="___________________________IED1" localSheetId="78">#REF!</definedName>
    <definedName name="___________________________IED1">#REF!</definedName>
    <definedName name="___________________________IED2" localSheetId="11">#REF!</definedName>
    <definedName name="___________________________IED2" localSheetId="12">#REF!</definedName>
    <definedName name="___________________________IED2" localSheetId="34">#REF!</definedName>
    <definedName name="___________________________IED2" localSheetId="32">#REF!</definedName>
    <definedName name="___________________________IED2" localSheetId="38">#REF!</definedName>
    <definedName name="___________________________IED2" localSheetId="36">#REF!</definedName>
    <definedName name="___________________________IED2" localSheetId="40">#REF!</definedName>
    <definedName name="___________________________IED2" localSheetId="42">#REF!</definedName>
    <definedName name="___________________________IED2" localSheetId="44">#REF!</definedName>
    <definedName name="___________________________IED2" localSheetId="46">#REF!</definedName>
    <definedName name="___________________________IED2" localSheetId="48">#REF!</definedName>
    <definedName name="___________________________IED2" localSheetId="50">#REF!</definedName>
    <definedName name="___________________________IED2" localSheetId="52">#REF!</definedName>
    <definedName name="___________________________IED2" localSheetId="54">#REF!</definedName>
    <definedName name="___________________________IED2" localSheetId="56">#REF!</definedName>
    <definedName name="___________________________IED2" localSheetId="59">#REF!</definedName>
    <definedName name="___________________________IED2" localSheetId="60">#REF!</definedName>
    <definedName name="___________________________IED2" localSheetId="61">#REF!</definedName>
    <definedName name="___________________________IED2" localSheetId="68">#REF!</definedName>
    <definedName name="___________________________IED2" localSheetId="69">#REF!</definedName>
    <definedName name="___________________________IED2" localSheetId="70">#REF!</definedName>
    <definedName name="___________________________IED2" localSheetId="73">#REF!</definedName>
    <definedName name="___________________________IED2" localSheetId="87">#REF!</definedName>
    <definedName name="___________________________IED2" localSheetId="114">#REF!</definedName>
    <definedName name="___________________________IED2" localSheetId="115">#REF!</definedName>
    <definedName name="___________________________IED2" localSheetId="113">#REF!</definedName>
    <definedName name="___________________________IED2" localSheetId="112">#REF!</definedName>
    <definedName name="___________________________IED2" localSheetId="105">#REF!</definedName>
    <definedName name="___________________________IED2" localSheetId="107">#REF!</definedName>
    <definedName name="___________________________IED2" localSheetId="106">#REF!</definedName>
    <definedName name="___________________________IED2" localSheetId="104">#REF!</definedName>
    <definedName name="___________________________IED2" localSheetId="111">#REF!</definedName>
    <definedName name="___________________________IED2" localSheetId="109">#REF!</definedName>
    <definedName name="___________________________IED2" localSheetId="110">#REF!</definedName>
    <definedName name="___________________________IED2" localSheetId="108">#REF!</definedName>
    <definedName name="___________________________IED2" localSheetId="84">#REF!</definedName>
    <definedName name="___________________________IED2" localSheetId="81">#REF!</definedName>
    <definedName name="___________________________IED2" localSheetId="78">#REF!</definedName>
    <definedName name="___________________________IED2">#REF!</definedName>
    <definedName name="___________________________j3" localSheetId="13" hidden="1">{"pl_t&amp;d",#N/A,FALSE,"p&amp;l_t&amp;D_01_02 (2)"}</definedName>
    <definedName name="___________________________j3" hidden="1">{"pl_t&amp;d",#N/A,FALSE,"p&amp;l_t&amp;D_01_02 (2)"}</definedName>
    <definedName name="___________________________j4" localSheetId="13" hidden="1">{"pl_t&amp;d",#N/A,FALSE,"p&amp;l_t&amp;D_01_02 (2)"}</definedName>
    <definedName name="___________________________j4" hidden="1">{"pl_t&amp;d",#N/A,FALSE,"p&amp;l_t&amp;D_01_02 (2)"}</definedName>
    <definedName name="___________________________j5" localSheetId="13" hidden="1">{"pl_t&amp;d",#N/A,FALSE,"p&amp;l_t&amp;D_01_02 (2)"}</definedName>
    <definedName name="___________________________j5" hidden="1">{"pl_t&amp;d",#N/A,FALSE,"p&amp;l_t&amp;D_01_02 (2)"}</definedName>
    <definedName name="___________________________k1" localSheetId="13" hidden="1">{"pl_t&amp;d",#N/A,FALSE,"p&amp;l_t&amp;D_01_02 (2)"}</definedName>
    <definedName name="___________________________k1" hidden="1">{"pl_t&amp;d",#N/A,FALSE,"p&amp;l_t&amp;D_01_02 (2)"}</definedName>
    <definedName name="___________________________LR1" localSheetId="11">#REF!</definedName>
    <definedName name="___________________________LR1" localSheetId="12">#REF!</definedName>
    <definedName name="___________________________LR1" localSheetId="34">#REF!</definedName>
    <definedName name="___________________________LR1" localSheetId="32">#REF!</definedName>
    <definedName name="___________________________LR1" localSheetId="38">#REF!</definedName>
    <definedName name="___________________________LR1" localSheetId="36">#REF!</definedName>
    <definedName name="___________________________LR1" localSheetId="40">#REF!</definedName>
    <definedName name="___________________________LR1" localSheetId="42">#REF!</definedName>
    <definedName name="___________________________LR1" localSheetId="44">#REF!</definedName>
    <definedName name="___________________________LR1" localSheetId="46">#REF!</definedName>
    <definedName name="___________________________LR1" localSheetId="48">#REF!</definedName>
    <definedName name="___________________________LR1" localSheetId="50">#REF!</definedName>
    <definedName name="___________________________LR1" localSheetId="52">#REF!</definedName>
    <definedName name="___________________________LR1" localSheetId="54">#REF!</definedName>
    <definedName name="___________________________LR1" localSheetId="56">#REF!</definedName>
    <definedName name="___________________________LR1" localSheetId="59">#REF!</definedName>
    <definedName name="___________________________LR1" localSheetId="60">#REF!</definedName>
    <definedName name="___________________________LR1" localSheetId="61">#REF!</definedName>
    <definedName name="___________________________LR1" localSheetId="68">#REF!</definedName>
    <definedName name="___________________________LR1" localSheetId="69">#REF!</definedName>
    <definedName name="___________________________LR1" localSheetId="70">#REF!</definedName>
    <definedName name="___________________________LR1" localSheetId="73">#REF!</definedName>
    <definedName name="___________________________LR1" localSheetId="87">#REF!</definedName>
    <definedName name="___________________________LR1" localSheetId="114">#REF!</definedName>
    <definedName name="___________________________LR1" localSheetId="115">#REF!</definedName>
    <definedName name="___________________________LR1" localSheetId="113">#REF!</definedName>
    <definedName name="___________________________LR1" localSheetId="112">#REF!</definedName>
    <definedName name="___________________________LR1" localSheetId="105">#REF!</definedName>
    <definedName name="___________________________LR1" localSheetId="107">#REF!</definedName>
    <definedName name="___________________________LR1" localSheetId="106">#REF!</definedName>
    <definedName name="___________________________LR1" localSheetId="104">#REF!</definedName>
    <definedName name="___________________________LR1" localSheetId="111">#REF!</definedName>
    <definedName name="___________________________LR1" localSheetId="109">#REF!</definedName>
    <definedName name="___________________________LR1" localSheetId="110">#REF!</definedName>
    <definedName name="___________________________LR1" localSheetId="108">#REF!</definedName>
    <definedName name="___________________________LR1" localSheetId="84">#REF!</definedName>
    <definedName name="___________________________LR1" localSheetId="81">#REF!</definedName>
    <definedName name="___________________________LR1" localSheetId="78">#REF!</definedName>
    <definedName name="___________________________LR1">#REF!</definedName>
    <definedName name="___________________________LR2" localSheetId="11">#REF!</definedName>
    <definedName name="___________________________LR2" localSheetId="12">#REF!</definedName>
    <definedName name="___________________________LR2" localSheetId="34">#REF!</definedName>
    <definedName name="___________________________LR2" localSheetId="32">#REF!</definedName>
    <definedName name="___________________________LR2" localSheetId="38">#REF!</definedName>
    <definedName name="___________________________LR2" localSheetId="36">#REF!</definedName>
    <definedName name="___________________________LR2" localSheetId="40">#REF!</definedName>
    <definedName name="___________________________LR2" localSheetId="42">#REF!</definedName>
    <definedName name="___________________________LR2" localSheetId="44">#REF!</definedName>
    <definedName name="___________________________LR2" localSheetId="46">#REF!</definedName>
    <definedName name="___________________________LR2" localSheetId="48">#REF!</definedName>
    <definedName name="___________________________LR2" localSheetId="50">#REF!</definedName>
    <definedName name="___________________________LR2" localSheetId="52">#REF!</definedName>
    <definedName name="___________________________LR2" localSheetId="54">#REF!</definedName>
    <definedName name="___________________________LR2" localSheetId="56">#REF!</definedName>
    <definedName name="___________________________LR2" localSheetId="59">#REF!</definedName>
    <definedName name="___________________________LR2" localSheetId="60">#REF!</definedName>
    <definedName name="___________________________LR2" localSheetId="61">#REF!</definedName>
    <definedName name="___________________________LR2" localSheetId="68">#REF!</definedName>
    <definedName name="___________________________LR2" localSheetId="69">#REF!</definedName>
    <definedName name="___________________________LR2" localSheetId="70">#REF!</definedName>
    <definedName name="___________________________LR2" localSheetId="73">#REF!</definedName>
    <definedName name="___________________________LR2" localSheetId="87">#REF!</definedName>
    <definedName name="___________________________LR2" localSheetId="114">#REF!</definedName>
    <definedName name="___________________________LR2" localSheetId="115">#REF!</definedName>
    <definedName name="___________________________LR2" localSheetId="113">#REF!</definedName>
    <definedName name="___________________________LR2" localSheetId="112">#REF!</definedName>
    <definedName name="___________________________LR2" localSheetId="105">#REF!</definedName>
    <definedName name="___________________________LR2" localSheetId="107">#REF!</definedName>
    <definedName name="___________________________LR2" localSheetId="106">#REF!</definedName>
    <definedName name="___________________________LR2" localSheetId="104">#REF!</definedName>
    <definedName name="___________________________LR2" localSheetId="111">#REF!</definedName>
    <definedName name="___________________________LR2" localSheetId="109">#REF!</definedName>
    <definedName name="___________________________LR2" localSheetId="110">#REF!</definedName>
    <definedName name="___________________________LR2" localSheetId="108">#REF!</definedName>
    <definedName name="___________________________LR2" localSheetId="84">#REF!</definedName>
    <definedName name="___________________________LR2" localSheetId="81">#REF!</definedName>
    <definedName name="___________________________LR2" localSheetId="78">#REF!</definedName>
    <definedName name="___________________________LR2">#REF!</definedName>
    <definedName name="___________________________new1" localSheetId="13" hidden="1">{"pl_t&amp;d",#N/A,FALSE,"p&amp;l_t&amp;D_01_02 (2)"}</definedName>
    <definedName name="___________________________new1" hidden="1">{"pl_t&amp;d",#N/A,FALSE,"p&amp;l_t&amp;D_01_02 (2)"}</definedName>
    <definedName name="___________________________no1" localSheetId="13" hidden="1">{"pl_t&amp;d",#N/A,FALSE,"p&amp;l_t&amp;D_01_02 (2)"}</definedName>
    <definedName name="___________________________no1" hidden="1">{"pl_t&amp;d",#N/A,FALSE,"p&amp;l_t&amp;D_01_02 (2)"}</definedName>
    <definedName name="___________________________not1" localSheetId="13" hidden="1">{"pl_t&amp;d",#N/A,FALSE,"p&amp;l_t&amp;D_01_02 (2)"}</definedName>
    <definedName name="___________________________not1" hidden="1">{"pl_t&amp;d",#N/A,FALSE,"p&amp;l_t&amp;D_01_02 (2)"}</definedName>
    <definedName name="___________________________p1" localSheetId="13" hidden="1">{"pl_t&amp;d",#N/A,FALSE,"p&amp;l_t&amp;D_01_02 (2)"}</definedName>
    <definedName name="___________________________p1" hidden="1">{"pl_t&amp;d",#N/A,FALSE,"p&amp;l_t&amp;D_01_02 (2)"}</definedName>
    <definedName name="___________________________p2" localSheetId="13" hidden="1">{"pl_td_01_02",#N/A,FALSE,"p&amp;l_t&amp;D_01_02 (2)"}</definedName>
    <definedName name="___________________________p2" hidden="1">{"pl_td_01_02",#N/A,FALSE,"p&amp;l_t&amp;D_01_02 (2)"}</definedName>
    <definedName name="___________________________p3" localSheetId="13" hidden="1">{"pl_t&amp;d",#N/A,FALSE,"p&amp;l_t&amp;D_01_02 (2)"}</definedName>
    <definedName name="___________________________p3" hidden="1">{"pl_t&amp;d",#N/A,FALSE,"p&amp;l_t&amp;D_01_02 (2)"}</definedName>
    <definedName name="___________________________p4" localSheetId="13" hidden="1">{"pl_t&amp;d",#N/A,FALSE,"p&amp;l_t&amp;D_01_02 (2)"}</definedName>
    <definedName name="___________________________p4" hidden="1">{"pl_t&amp;d",#N/A,FALSE,"p&amp;l_t&amp;D_01_02 (2)"}</definedName>
    <definedName name="___________________________q2" localSheetId="13" hidden="1">{"pl_t&amp;d",#N/A,FALSE,"p&amp;l_t&amp;D_01_02 (2)"}</definedName>
    <definedName name="___________________________q2" hidden="1">{"pl_t&amp;d",#N/A,FALSE,"p&amp;l_t&amp;D_01_02 (2)"}</definedName>
    <definedName name="___________________________q3" localSheetId="13" hidden="1">{"pl_t&amp;d",#N/A,FALSE,"p&amp;l_t&amp;D_01_02 (2)"}</definedName>
    <definedName name="___________________________q3" hidden="1">{"pl_t&amp;d",#N/A,FALSE,"p&amp;l_t&amp;D_01_02 (2)"}</definedName>
    <definedName name="___________________________s1" localSheetId="13" hidden="1">{"pl_t&amp;d",#N/A,FALSE,"p&amp;l_t&amp;D_01_02 (2)"}</definedName>
    <definedName name="___________________________s1" hidden="1">{"pl_t&amp;d",#N/A,FALSE,"p&amp;l_t&amp;D_01_02 (2)"}</definedName>
    <definedName name="___________________________s2" localSheetId="13" hidden="1">{"pl_t&amp;d",#N/A,FALSE,"p&amp;l_t&amp;D_01_02 (2)"}</definedName>
    <definedName name="___________________________s2" hidden="1">{"pl_t&amp;d",#N/A,FALSE,"p&amp;l_t&amp;D_01_02 (2)"}</definedName>
    <definedName name="___________________________ss1" localSheetId="13" hidden="1">{"pl_t&amp;d",#N/A,FALSE,"p&amp;l_t&amp;D_01_02 (2)"}</definedName>
    <definedName name="___________________________ss1" hidden="1">{"pl_t&amp;d",#N/A,FALSE,"p&amp;l_t&amp;D_01_02 (2)"}</definedName>
    <definedName name="___________________________ums1" localSheetId="13" hidden="1">{"pl_t&amp;d",#N/A,FALSE,"p&amp;l_t&amp;D_01_02 (2)"}</definedName>
    <definedName name="___________________________ums1" hidden="1">{"pl_t&amp;d",#N/A,FALSE,"p&amp;l_t&amp;D_01_02 (2)"}</definedName>
    <definedName name="___________________________vas1" localSheetId="13" hidden="1">{"pl_t&amp;d",#N/A,FALSE,"p&amp;l_t&amp;D_01_02 (2)"}</definedName>
    <definedName name="___________________________vas1" hidden="1">{"pl_t&amp;d",#N/A,FALSE,"p&amp;l_t&amp;D_01_02 (2)"}</definedName>
    <definedName name="___________________________vas2" localSheetId="13" hidden="1">{"pl_t&amp;d",#N/A,FALSE,"p&amp;l_t&amp;D_01_02 (2)"}</definedName>
    <definedName name="___________________________vas2" hidden="1">{"pl_t&amp;d",#N/A,FALSE,"p&amp;l_t&amp;D_01_02 (2)"}</definedName>
    <definedName name="__________________________A1000000" localSheetId="11">#REF!</definedName>
    <definedName name="__________________________A1000000" localSheetId="12">#REF!</definedName>
    <definedName name="__________________________A1000000" localSheetId="34">#REF!</definedName>
    <definedName name="__________________________A1000000" localSheetId="32">#REF!</definedName>
    <definedName name="__________________________A1000000" localSheetId="38">#REF!</definedName>
    <definedName name="__________________________A1000000" localSheetId="36">#REF!</definedName>
    <definedName name="__________________________A1000000" localSheetId="40">#REF!</definedName>
    <definedName name="__________________________A1000000" localSheetId="42">#REF!</definedName>
    <definedName name="__________________________A1000000" localSheetId="44">#REF!</definedName>
    <definedName name="__________________________A1000000" localSheetId="46">#REF!</definedName>
    <definedName name="__________________________A1000000" localSheetId="48">#REF!</definedName>
    <definedName name="__________________________A1000000" localSheetId="50">#REF!</definedName>
    <definedName name="__________________________A1000000" localSheetId="52">#REF!</definedName>
    <definedName name="__________________________A1000000" localSheetId="54">#REF!</definedName>
    <definedName name="__________________________A1000000" localSheetId="56">#REF!</definedName>
    <definedName name="__________________________A1000000" localSheetId="59">#REF!</definedName>
    <definedName name="__________________________A1000000" localSheetId="60">#REF!</definedName>
    <definedName name="__________________________A1000000" localSheetId="61">#REF!</definedName>
    <definedName name="__________________________A1000000" localSheetId="68">#REF!</definedName>
    <definedName name="__________________________A1000000" localSheetId="69">#REF!</definedName>
    <definedName name="__________________________A1000000" localSheetId="70">#REF!</definedName>
    <definedName name="__________________________A1000000" localSheetId="73">#REF!</definedName>
    <definedName name="__________________________A1000000" localSheetId="87">#REF!</definedName>
    <definedName name="__________________________A1000000" localSheetId="114">#REF!</definedName>
    <definedName name="__________________________A1000000" localSheetId="115">#REF!</definedName>
    <definedName name="__________________________A1000000" localSheetId="113">#REF!</definedName>
    <definedName name="__________________________A1000000" localSheetId="112">#REF!</definedName>
    <definedName name="__________________________A1000000" localSheetId="105">#REF!</definedName>
    <definedName name="__________________________A1000000" localSheetId="107">#REF!</definedName>
    <definedName name="__________________________A1000000" localSheetId="106">#REF!</definedName>
    <definedName name="__________________________A1000000" localSheetId="104">#REF!</definedName>
    <definedName name="__________________________A1000000" localSheetId="111">#REF!</definedName>
    <definedName name="__________________________A1000000" localSheetId="109">#REF!</definedName>
    <definedName name="__________________________A1000000" localSheetId="110">#REF!</definedName>
    <definedName name="__________________________A1000000" localSheetId="108">#REF!</definedName>
    <definedName name="__________________________A1000000" localSheetId="84">#REF!</definedName>
    <definedName name="__________________________A1000000" localSheetId="81">#REF!</definedName>
    <definedName name="__________________________A1000000" localSheetId="78">#REF!</definedName>
    <definedName name="__________________________A1000000">#REF!</definedName>
    <definedName name="_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_B1" localSheetId="13" hidden="1">{"pl_t&amp;d",#N/A,FALSE,"p&amp;l_t&amp;D_01_02 (2)"}</definedName>
    <definedName name="__________________________B1" hidden="1">{"pl_t&amp;d",#N/A,FALSE,"p&amp;l_t&amp;D_01_02 (2)"}</definedName>
    <definedName name="__________________________BSD1" localSheetId="11">#REF!</definedName>
    <definedName name="__________________________BSD1" localSheetId="12">#REF!</definedName>
    <definedName name="__________________________BSD1" localSheetId="34">#REF!</definedName>
    <definedName name="__________________________BSD1" localSheetId="32">#REF!</definedName>
    <definedName name="__________________________BSD1" localSheetId="38">#REF!</definedName>
    <definedName name="__________________________BSD1" localSheetId="36">#REF!</definedName>
    <definedName name="__________________________BSD1" localSheetId="40">#REF!</definedName>
    <definedName name="__________________________BSD1" localSheetId="42">#REF!</definedName>
    <definedName name="__________________________BSD1" localSheetId="44">#REF!</definedName>
    <definedName name="__________________________BSD1" localSheetId="46">#REF!</definedName>
    <definedName name="__________________________BSD1" localSheetId="48">#REF!</definedName>
    <definedName name="__________________________BSD1" localSheetId="50">#REF!</definedName>
    <definedName name="__________________________BSD1" localSheetId="52">#REF!</definedName>
    <definedName name="__________________________BSD1" localSheetId="54">#REF!</definedName>
    <definedName name="__________________________BSD1" localSheetId="56">#REF!</definedName>
    <definedName name="__________________________BSD1" localSheetId="59">#REF!</definedName>
    <definedName name="__________________________BSD1" localSheetId="60">#REF!</definedName>
    <definedName name="__________________________BSD1" localSheetId="61">#REF!</definedName>
    <definedName name="__________________________BSD1" localSheetId="68">#REF!</definedName>
    <definedName name="__________________________BSD1" localSheetId="69">#REF!</definedName>
    <definedName name="__________________________BSD1" localSheetId="70">#REF!</definedName>
    <definedName name="__________________________BSD1" localSheetId="73">#REF!</definedName>
    <definedName name="__________________________BSD1" localSheetId="87">#REF!</definedName>
    <definedName name="__________________________BSD1" localSheetId="114">#REF!</definedName>
    <definedName name="__________________________BSD1" localSheetId="115">#REF!</definedName>
    <definedName name="__________________________BSD1" localSheetId="113">#REF!</definedName>
    <definedName name="__________________________BSD1" localSheetId="112">#REF!</definedName>
    <definedName name="__________________________BSD1" localSheetId="105">#REF!</definedName>
    <definedName name="__________________________BSD1" localSheetId="107">#REF!</definedName>
    <definedName name="__________________________BSD1" localSheetId="106">#REF!</definedName>
    <definedName name="__________________________BSD1" localSheetId="104">#REF!</definedName>
    <definedName name="__________________________BSD1" localSheetId="111">#REF!</definedName>
    <definedName name="__________________________BSD1" localSheetId="109">#REF!</definedName>
    <definedName name="__________________________BSD1" localSheetId="110">#REF!</definedName>
    <definedName name="__________________________BSD1" localSheetId="108">#REF!</definedName>
    <definedName name="__________________________BSD1" localSheetId="84">#REF!</definedName>
    <definedName name="__________________________BSD1" localSheetId="81">#REF!</definedName>
    <definedName name="__________________________BSD1" localSheetId="78">#REF!</definedName>
    <definedName name="__________________________BSD1">#REF!</definedName>
    <definedName name="__________________________BSD2" localSheetId="11">#REF!</definedName>
    <definedName name="__________________________BSD2" localSheetId="12">#REF!</definedName>
    <definedName name="__________________________BSD2" localSheetId="34">#REF!</definedName>
    <definedName name="__________________________BSD2" localSheetId="32">#REF!</definedName>
    <definedName name="__________________________BSD2" localSheetId="38">#REF!</definedName>
    <definedName name="__________________________BSD2" localSheetId="36">#REF!</definedName>
    <definedName name="__________________________BSD2" localSheetId="40">#REF!</definedName>
    <definedName name="__________________________BSD2" localSheetId="42">#REF!</definedName>
    <definedName name="__________________________BSD2" localSheetId="44">#REF!</definedName>
    <definedName name="__________________________BSD2" localSheetId="46">#REF!</definedName>
    <definedName name="__________________________BSD2" localSheetId="48">#REF!</definedName>
    <definedName name="__________________________BSD2" localSheetId="50">#REF!</definedName>
    <definedName name="__________________________BSD2" localSheetId="52">#REF!</definedName>
    <definedName name="__________________________BSD2" localSheetId="54">#REF!</definedName>
    <definedName name="__________________________BSD2" localSheetId="56">#REF!</definedName>
    <definedName name="__________________________BSD2" localSheetId="59">#REF!</definedName>
    <definedName name="__________________________BSD2" localSheetId="60">#REF!</definedName>
    <definedName name="__________________________BSD2" localSheetId="61">#REF!</definedName>
    <definedName name="__________________________BSD2" localSheetId="68">#REF!</definedName>
    <definedName name="__________________________BSD2" localSheetId="69">#REF!</definedName>
    <definedName name="__________________________BSD2" localSheetId="70">#REF!</definedName>
    <definedName name="__________________________BSD2" localSheetId="73">#REF!</definedName>
    <definedName name="__________________________BSD2" localSheetId="87">#REF!</definedName>
    <definedName name="__________________________BSD2" localSheetId="114">#REF!</definedName>
    <definedName name="__________________________BSD2" localSheetId="115">#REF!</definedName>
    <definedName name="__________________________BSD2" localSheetId="113">#REF!</definedName>
    <definedName name="__________________________BSD2" localSheetId="112">#REF!</definedName>
    <definedName name="__________________________BSD2" localSheetId="105">#REF!</definedName>
    <definedName name="__________________________BSD2" localSheetId="107">#REF!</definedName>
    <definedName name="__________________________BSD2" localSheetId="106">#REF!</definedName>
    <definedName name="__________________________BSD2" localSheetId="104">#REF!</definedName>
    <definedName name="__________________________BSD2" localSheetId="111">#REF!</definedName>
    <definedName name="__________________________BSD2" localSheetId="109">#REF!</definedName>
    <definedName name="__________________________BSD2" localSheetId="110">#REF!</definedName>
    <definedName name="__________________________BSD2" localSheetId="108">#REF!</definedName>
    <definedName name="__________________________BSD2" localSheetId="84">#REF!</definedName>
    <definedName name="__________________________BSD2" localSheetId="81">#REF!</definedName>
    <definedName name="__________________________BSD2" localSheetId="78">#REF!</definedName>
    <definedName name="__________________________BSD2">#REF!</definedName>
    <definedName name="__________________________dem2" localSheetId="13" hidden="1">{"pl_t&amp;d",#N/A,FALSE,"p&amp;l_t&amp;D_01_02 (2)"}</definedName>
    <definedName name="__________________________dem2" hidden="1">{"pl_t&amp;d",#N/A,FALSE,"p&amp;l_t&amp;D_01_02 (2)"}</definedName>
    <definedName name="__________________________dem3" localSheetId="13" hidden="1">{"pl_t&amp;d",#N/A,FALSE,"p&amp;l_t&amp;D_01_02 (2)"}</definedName>
    <definedName name="__________________________dem3" hidden="1">{"pl_t&amp;d",#N/A,FALSE,"p&amp;l_t&amp;D_01_02 (2)"}</definedName>
    <definedName name="__________________________fin2" localSheetId="13" hidden="1">{"pl_t&amp;d",#N/A,FALSE,"p&amp;l_t&amp;D_01_02 (2)"}</definedName>
    <definedName name="__________________________fin2" hidden="1">{"pl_t&amp;d",#N/A,FALSE,"p&amp;l_t&amp;D_01_02 (2)"}</definedName>
    <definedName name="__________________________G1" localSheetId="11">#REF!</definedName>
    <definedName name="__________________________G1" localSheetId="12">#REF!</definedName>
    <definedName name="__________________________G1" localSheetId="34">#REF!</definedName>
    <definedName name="__________________________G1" localSheetId="32">#REF!</definedName>
    <definedName name="__________________________G1" localSheetId="38">#REF!</definedName>
    <definedName name="__________________________G1" localSheetId="36">#REF!</definedName>
    <definedName name="__________________________G1" localSheetId="40">#REF!</definedName>
    <definedName name="__________________________G1" localSheetId="42">#REF!</definedName>
    <definedName name="__________________________G1" localSheetId="44">#REF!</definedName>
    <definedName name="__________________________G1" localSheetId="46">#REF!</definedName>
    <definedName name="__________________________G1" localSheetId="48">#REF!</definedName>
    <definedName name="__________________________G1" localSheetId="50">#REF!</definedName>
    <definedName name="__________________________G1" localSheetId="52">#REF!</definedName>
    <definedName name="__________________________G1" localSheetId="54">#REF!</definedName>
    <definedName name="__________________________G1" localSheetId="56">#REF!</definedName>
    <definedName name="__________________________G1" localSheetId="59">#REF!</definedName>
    <definedName name="__________________________G1" localSheetId="60">#REF!</definedName>
    <definedName name="__________________________G1" localSheetId="61">#REF!</definedName>
    <definedName name="__________________________G1" localSheetId="68">#REF!</definedName>
    <definedName name="__________________________G1" localSheetId="69">#REF!</definedName>
    <definedName name="__________________________G1" localSheetId="70">#REF!</definedName>
    <definedName name="__________________________G1" localSheetId="73">#REF!</definedName>
    <definedName name="__________________________G1" localSheetId="87">#REF!</definedName>
    <definedName name="__________________________G1" localSheetId="114">#REF!</definedName>
    <definedName name="__________________________G1" localSheetId="115">#REF!</definedName>
    <definedName name="__________________________G1" localSheetId="113">#REF!</definedName>
    <definedName name="__________________________G1" localSheetId="112">#REF!</definedName>
    <definedName name="__________________________G1" localSheetId="105">#REF!</definedName>
    <definedName name="__________________________G1" localSheetId="107">#REF!</definedName>
    <definedName name="__________________________G1" localSheetId="106">#REF!</definedName>
    <definedName name="__________________________G1" localSheetId="104">#REF!</definedName>
    <definedName name="__________________________G1" localSheetId="111">#REF!</definedName>
    <definedName name="__________________________G1" localSheetId="109">#REF!</definedName>
    <definedName name="__________________________G1" localSheetId="110">#REF!</definedName>
    <definedName name="__________________________G1" localSheetId="108">#REF!</definedName>
    <definedName name="__________________________G1" localSheetId="84">#REF!</definedName>
    <definedName name="__________________________G1" localSheetId="81">#REF!</definedName>
    <definedName name="__________________________G1" localSheetId="78">#REF!</definedName>
    <definedName name="__________________________G1">#REF!</definedName>
    <definedName name="__________________________IED1" localSheetId="11">#REF!</definedName>
    <definedName name="__________________________IED1" localSheetId="12">#REF!</definedName>
    <definedName name="__________________________IED1" localSheetId="34">#REF!</definedName>
    <definedName name="__________________________IED1" localSheetId="32">#REF!</definedName>
    <definedName name="__________________________IED1" localSheetId="38">#REF!</definedName>
    <definedName name="__________________________IED1" localSheetId="36">#REF!</definedName>
    <definedName name="__________________________IED1" localSheetId="40">#REF!</definedName>
    <definedName name="__________________________IED1" localSheetId="42">#REF!</definedName>
    <definedName name="__________________________IED1" localSheetId="44">#REF!</definedName>
    <definedName name="__________________________IED1" localSheetId="46">#REF!</definedName>
    <definedName name="__________________________IED1" localSheetId="48">#REF!</definedName>
    <definedName name="__________________________IED1" localSheetId="50">#REF!</definedName>
    <definedName name="__________________________IED1" localSheetId="52">#REF!</definedName>
    <definedName name="__________________________IED1" localSheetId="54">#REF!</definedName>
    <definedName name="__________________________IED1" localSheetId="56">#REF!</definedName>
    <definedName name="__________________________IED1" localSheetId="59">#REF!</definedName>
    <definedName name="__________________________IED1" localSheetId="60">#REF!</definedName>
    <definedName name="__________________________IED1" localSheetId="61">#REF!</definedName>
    <definedName name="__________________________IED1" localSheetId="68">#REF!</definedName>
    <definedName name="__________________________IED1" localSheetId="69">#REF!</definedName>
    <definedName name="__________________________IED1" localSheetId="70">#REF!</definedName>
    <definedName name="__________________________IED1" localSheetId="73">#REF!</definedName>
    <definedName name="__________________________IED1" localSheetId="87">#REF!</definedName>
    <definedName name="__________________________IED1" localSheetId="114">#REF!</definedName>
    <definedName name="__________________________IED1" localSheetId="115">#REF!</definedName>
    <definedName name="__________________________IED1" localSheetId="113">#REF!</definedName>
    <definedName name="__________________________IED1" localSheetId="112">#REF!</definedName>
    <definedName name="__________________________IED1" localSheetId="105">#REF!</definedName>
    <definedName name="__________________________IED1" localSheetId="107">#REF!</definedName>
    <definedName name="__________________________IED1" localSheetId="106">#REF!</definedName>
    <definedName name="__________________________IED1" localSheetId="104">#REF!</definedName>
    <definedName name="__________________________IED1" localSheetId="111">#REF!</definedName>
    <definedName name="__________________________IED1" localSheetId="109">#REF!</definedName>
    <definedName name="__________________________IED1" localSheetId="110">#REF!</definedName>
    <definedName name="__________________________IED1" localSheetId="108">#REF!</definedName>
    <definedName name="__________________________IED1" localSheetId="84">#REF!</definedName>
    <definedName name="__________________________IED1" localSheetId="81">#REF!</definedName>
    <definedName name="__________________________IED1" localSheetId="78">#REF!</definedName>
    <definedName name="__________________________IED1">#REF!</definedName>
    <definedName name="__________________________IED2" localSheetId="11">#REF!</definedName>
    <definedName name="__________________________IED2" localSheetId="12">#REF!</definedName>
    <definedName name="__________________________IED2" localSheetId="34">#REF!</definedName>
    <definedName name="__________________________IED2" localSheetId="32">#REF!</definedName>
    <definedName name="__________________________IED2" localSheetId="38">#REF!</definedName>
    <definedName name="__________________________IED2" localSheetId="36">#REF!</definedName>
    <definedName name="__________________________IED2" localSheetId="40">#REF!</definedName>
    <definedName name="__________________________IED2" localSheetId="42">#REF!</definedName>
    <definedName name="__________________________IED2" localSheetId="44">#REF!</definedName>
    <definedName name="__________________________IED2" localSheetId="46">#REF!</definedName>
    <definedName name="__________________________IED2" localSheetId="48">#REF!</definedName>
    <definedName name="__________________________IED2" localSheetId="50">#REF!</definedName>
    <definedName name="__________________________IED2" localSheetId="52">#REF!</definedName>
    <definedName name="__________________________IED2" localSheetId="54">#REF!</definedName>
    <definedName name="__________________________IED2" localSheetId="56">#REF!</definedName>
    <definedName name="__________________________IED2" localSheetId="59">#REF!</definedName>
    <definedName name="__________________________IED2" localSheetId="60">#REF!</definedName>
    <definedName name="__________________________IED2" localSheetId="61">#REF!</definedName>
    <definedName name="__________________________IED2" localSheetId="68">#REF!</definedName>
    <definedName name="__________________________IED2" localSheetId="69">#REF!</definedName>
    <definedName name="__________________________IED2" localSheetId="70">#REF!</definedName>
    <definedName name="__________________________IED2" localSheetId="73">#REF!</definedName>
    <definedName name="__________________________IED2" localSheetId="87">#REF!</definedName>
    <definedName name="__________________________IED2" localSheetId="114">#REF!</definedName>
    <definedName name="__________________________IED2" localSheetId="115">#REF!</definedName>
    <definedName name="__________________________IED2" localSheetId="113">#REF!</definedName>
    <definedName name="__________________________IED2" localSheetId="112">#REF!</definedName>
    <definedName name="__________________________IED2" localSheetId="105">#REF!</definedName>
    <definedName name="__________________________IED2" localSheetId="107">#REF!</definedName>
    <definedName name="__________________________IED2" localSheetId="106">#REF!</definedName>
    <definedName name="__________________________IED2" localSheetId="104">#REF!</definedName>
    <definedName name="__________________________IED2" localSheetId="111">#REF!</definedName>
    <definedName name="__________________________IED2" localSheetId="109">#REF!</definedName>
    <definedName name="__________________________IED2" localSheetId="110">#REF!</definedName>
    <definedName name="__________________________IED2" localSheetId="108">#REF!</definedName>
    <definedName name="__________________________IED2" localSheetId="84">#REF!</definedName>
    <definedName name="__________________________IED2" localSheetId="81">#REF!</definedName>
    <definedName name="__________________________IED2" localSheetId="78">#REF!</definedName>
    <definedName name="__________________________IED2">#REF!</definedName>
    <definedName name="__________________________j3" localSheetId="13" hidden="1">{"pl_t&amp;d",#N/A,FALSE,"p&amp;l_t&amp;D_01_02 (2)"}</definedName>
    <definedName name="__________________________j3" hidden="1">{"pl_t&amp;d",#N/A,FALSE,"p&amp;l_t&amp;D_01_02 (2)"}</definedName>
    <definedName name="__________________________j4" localSheetId="13" hidden="1">{"pl_t&amp;d",#N/A,FALSE,"p&amp;l_t&amp;D_01_02 (2)"}</definedName>
    <definedName name="__________________________j4" hidden="1">{"pl_t&amp;d",#N/A,FALSE,"p&amp;l_t&amp;D_01_02 (2)"}</definedName>
    <definedName name="__________________________j5" localSheetId="13" hidden="1">{"pl_t&amp;d",#N/A,FALSE,"p&amp;l_t&amp;D_01_02 (2)"}</definedName>
    <definedName name="__________________________j5" hidden="1">{"pl_t&amp;d",#N/A,FALSE,"p&amp;l_t&amp;D_01_02 (2)"}</definedName>
    <definedName name="__________________________k1" localSheetId="13" hidden="1">{"pl_t&amp;d",#N/A,FALSE,"p&amp;l_t&amp;D_01_02 (2)"}</definedName>
    <definedName name="__________________________k1" hidden="1">{"pl_t&amp;d",#N/A,FALSE,"p&amp;l_t&amp;D_01_02 (2)"}</definedName>
    <definedName name="__________________________LR1" localSheetId="11">#REF!</definedName>
    <definedName name="__________________________LR1" localSheetId="12">#REF!</definedName>
    <definedName name="__________________________LR1" localSheetId="34">#REF!</definedName>
    <definedName name="__________________________LR1" localSheetId="32">#REF!</definedName>
    <definedName name="__________________________LR1" localSheetId="38">#REF!</definedName>
    <definedName name="__________________________LR1" localSheetId="36">#REF!</definedName>
    <definedName name="__________________________LR1" localSheetId="40">#REF!</definedName>
    <definedName name="__________________________LR1" localSheetId="42">#REF!</definedName>
    <definedName name="__________________________LR1" localSheetId="44">#REF!</definedName>
    <definedName name="__________________________LR1" localSheetId="46">#REF!</definedName>
    <definedName name="__________________________LR1" localSheetId="48">#REF!</definedName>
    <definedName name="__________________________LR1" localSheetId="50">#REF!</definedName>
    <definedName name="__________________________LR1" localSheetId="52">#REF!</definedName>
    <definedName name="__________________________LR1" localSheetId="54">#REF!</definedName>
    <definedName name="__________________________LR1" localSheetId="56">#REF!</definedName>
    <definedName name="__________________________LR1" localSheetId="59">#REF!</definedName>
    <definedName name="__________________________LR1" localSheetId="60">#REF!</definedName>
    <definedName name="__________________________LR1" localSheetId="61">#REF!</definedName>
    <definedName name="__________________________LR1" localSheetId="68">#REF!</definedName>
    <definedName name="__________________________LR1" localSheetId="69">#REF!</definedName>
    <definedName name="__________________________LR1" localSheetId="70">#REF!</definedName>
    <definedName name="__________________________LR1" localSheetId="73">#REF!</definedName>
    <definedName name="__________________________LR1" localSheetId="87">#REF!</definedName>
    <definedName name="__________________________LR1" localSheetId="114">#REF!</definedName>
    <definedName name="__________________________LR1" localSheetId="115">#REF!</definedName>
    <definedName name="__________________________LR1" localSheetId="113">#REF!</definedName>
    <definedName name="__________________________LR1" localSheetId="112">#REF!</definedName>
    <definedName name="__________________________LR1" localSheetId="105">#REF!</definedName>
    <definedName name="__________________________LR1" localSheetId="107">#REF!</definedName>
    <definedName name="__________________________LR1" localSheetId="106">#REF!</definedName>
    <definedName name="__________________________LR1" localSheetId="104">#REF!</definedName>
    <definedName name="__________________________LR1" localSheetId="111">#REF!</definedName>
    <definedName name="__________________________LR1" localSheetId="109">#REF!</definedName>
    <definedName name="__________________________LR1" localSheetId="110">#REF!</definedName>
    <definedName name="__________________________LR1" localSheetId="108">#REF!</definedName>
    <definedName name="__________________________LR1" localSheetId="84">#REF!</definedName>
    <definedName name="__________________________LR1" localSheetId="81">#REF!</definedName>
    <definedName name="__________________________LR1" localSheetId="78">#REF!</definedName>
    <definedName name="__________________________LR1">#REF!</definedName>
    <definedName name="__________________________LR2" localSheetId="11">#REF!</definedName>
    <definedName name="__________________________LR2" localSheetId="12">#REF!</definedName>
    <definedName name="__________________________LR2" localSheetId="34">#REF!</definedName>
    <definedName name="__________________________LR2" localSheetId="32">#REF!</definedName>
    <definedName name="__________________________LR2" localSheetId="38">#REF!</definedName>
    <definedName name="__________________________LR2" localSheetId="36">#REF!</definedName>
    <definedName name="__________________________LR2" localSheetId="40">#REF!</definedName>
    <definedName name="__________________________LR2" localSheetId="42">#REF!</definedName>
    <definedName name="__________________________LR2" localSheetId="44">#REF!</definedName>
    <definedName name="__________________________LR2" localSheetId="46">#REF!</definedName>
    <definedName name="__________________________LR2" localSheetId="48">#REF!</definedName>
    <definedName name="__________________________LR2" localSheetId="50">#REF!</definedName>
    <definedName name="__________________________LR2" localSheetId="52">#REF!</definedName>
    <definedName name="__________________________LR2" localSheetId="54">#REF!</definedName>
    <definedName name="__________________________LR2" localSheetId="56">#REF!</definedName>
    <definedName name="__________________________LR2" localSheetId="59">#REF!</definedName>
    <definedName name="__________________________LR2" localSheetId="60">#REF!</definedName>
    <definedName name="__________________________LR2" localSheetId="61">#REF!</definedName>
    <definedName name="__________________________LR2" localSheetId="68">#REF!</definedName>
    <definedName name="__________________________LR2" localSheetId="69">#REF!</definedName>
    <definedName name="__________________________LR2" localSheetId="70">#REF!</definedName>
    <definedName name="__________________________LR2" localSheetId="73">#REF!</definedName>
    <definedName name="__________________________LR2" localSheetId="87">#REF!</definedName>
    <definedName name="__________________________LR2" localSheetId="114">#REF!</definedName>
    <definedName name="__________________________LR2" localSheetId="115">#REF!</definedName>
    <definedName name="__________________________LR2" localSheetId="113">#REF!</definedName>
    <definedName name="__________________________LR2" localSheetId="112">#REF!</definedName>
    <definedName name="__________________________LR2" localSheetId="105">#REF!</definedName>
    <definedName name="__________________________LR2" localSheetId="107">#REF!</definedName>
    <definedName name="__________________________LR2" localSheetId="106">#REF!</definedName>
    <definedName name="__________________________LR2" localSheetId="104">#REF!</definedName>
    <definedName name="__________________________LR2" localSheetId="111">#REF!</definedName>
    <definedName name="__________________________LR2" localSheetId="109">#REF!</definedName>
    <definedName name="__________________________LR2" localSheetId="110">#REF!</definedName>
    <definedName name="__________________________LR2" localSheetId="108">#REF!</definedName>
    <definedName name="__________________________LR2" localSheetId="84">#REF!</definedName>
    <definedName name="__________________________LR2" localSheetId="81">#REF!</definedName>
    <definedName name="__________________________LR2" localSheetId="78">#REF!</definedName>
    <definedName name="__________________________LR2">#REF!</definedName>
    <definedName name="__________________________new1" localSheetId="13" hidden="1">{"pl_t&amp;d",#N/A,FALSE,"p&amp;l_t&amp;D_01_02 (2)"}</definedName>
    <definedName name="__________________________new1" hidden="1">{"pl_t&amp;d",#N/A,FALSE,"p&amp;l_t&amp;D_01_02 (2)"}</definedName>
    <definedName name="__________________________no1" localSheetId="13" hidden="1">{"pl_t&amp;d",#N/A,FALSE,"p&amp;l_t&amp;D_01_02 (2)"}</definedName>
    <definedName name="__________________________no1" hidden="1">{"pl_t&amp;d",#N/A,FALSE,"p&amp;l_t&amp;D_01_02 (2)"}</definedName>
    <definedName name="__________________________not1" localSheetId="13" hidden="1">{"pl_t&amp;d",#N/A,FALSE,"p&amp;l_t&amp;D_01_02 (2)"}</definedName>
    <definedName name="__________________________not1" hidden="1">{"pl_t&amp;d",#N/A,FALSE,"p&amp;l_t&amp;D_01_02 (2)"}</definedName>
    <definedName name="__________________________p1" localSheetId="13" hidden="1">{"pl_t&amp;d",#N/A,FALSE,"p&amp;l_t&amp;D_01_02 (2)"}</definedName>
    <definedName name="__________________________p1" hidden="1">{"pl_t&amp;d",#N/A,FALSE,"p&amp;l_t&amp;D_01_02 (2)"}</definedName>
    <definedName name="__________________________p2" localSheetId="13" hidden="1">{"pl_td_01_02",#N/A,FALSE,"p&amp;l_t&amp;D_01_02 (2)"}</definedName>
    <definedName name="__________________________p2" hidden="1">{"pl_td_01_02",#N/A,FALSE,"p&amp;l_t&amp;D_01_02 (2)"}</definedName>
    <definedName name="__________________________p3" localSheetId="13" hidden="1">{"pl_t&amp;d",#N/A,FALSE,"p&amp;l_t&amp;D_01_02 (2)"}</definedName>
    <definedName name="__________________________p3" hidden="1">{"pl_t&amp;d",#N/A,FALSE,"p&amp;l_t&amp;D_01_02 (2)"}</definedName>
    <definedName name="__________________________p4" localSheetId="13" hidden="1">{"pl_t&amp;d",#N/A,FALSE,"p&amp;l_t&amp;D_01_02 (2)"}</definedName>
    <definedName name="__________________________p4" hidden="1">{"pl_t&amp;d",#N/A,FALSE,"p&amp;l_t&amp;D_01_02 (2)"}</definedName>
    <definedName name="__________________________q2" localSheetId="13" hidden="1">{"pl_t&amp;d",#N/A,FALSE,"p&amp;l_t&amp;D_01_02 (2)"}</definedName>
    <definedName name="__________________________q2" hidden="1">{"pl_t&amp;d",#N/A,FALSE,"p&amp;l_t&amp;D_01_02 (2)"}</definedName>
    <definedName name="__________________________q3" localSheetId="13" hidden="1">{"pl_t&amp;d",#N/A,FALSE,"p&amp;l_t&amp;D_01_02 (2)"}</definedName>
    <definedName name="__________________________q3" hidden="1">{"pl_t&amp;d",#N/A,FALSE,"p&amp;l_t&amp;D_01_02 (2)"}</definedName>
    <definedName name="__________________________s1" localSheetId="13" hidden="1">{"pl_t&amp;d",#N/A,FALSE,"p&amp;l_t&amp;D_01_02 (2)"}</definedName>
    <definedName name="__________________________s1" hidden="1">{"pl_t&amp;d",#N/A,FALSE,"p&amp;l_t&amp;D_01_02 (2)"}</definedName>
    <definedName name="__________________________s2" localSheetId="13" hidden="1">{"pl_t&amp;d",#N/A,FALSE,"p&amp;l_t&amp;D_01_02 (2)"}</definedName>
    <definedName name="__________________________s2" hidden="1">{"pl_t&amp;d",#N/A,FALSE,"p&amp;l_t&amp;D_01_02 (2)"}</definedName>
    <definedName name="__________________________ss1" localSheetId="13" hidden="1">{"pl_t&amp;d",#N/A,FALSE,"p&amp;l_t&amp;D_01_02 (2)"}</definedName>
    <definedName name="__________________________ss1" hidden="1">{"pl_t&amp;d",#N/A,FALSE,"p&amp;l_t&amp;D_01_02 (2)"}</definedName>
    <definedName name="__________________________ums1" localSheetId="13" hidden="1">{"pl_t&amp;d",#N/A,FALSE,"p&amp;l_t&amp;D_01_02 (2)"}</definedName>
    <definedName name="__________________________ums1" hidden="1">{"pl_t&amp;d",#N/A,FALSE,"p&amp;l_t&amp;D_01_02 (2)"}</definedName>
    <definedName name="__________________________vas1" localSheetId="13" hidden="1">{"pl_t&amp;d",#N/A,FALSE,"p&amp;l_t&amp;D_01_02 (2)"}</definedName>
    <definedName name="__________________________vas1" hidden="1">{"pl_t&amp;d",#N/A,FALSE,"p&amp;l_t&amp;D_01_02 (2)"}</definedName>
    <definedName name="__________________________vas2" localSheetId="13" hidden="1">{"pl_t&amp;d",#N/A,FALSE,"p&amp;l_t&amp;D_01_02 (2)"}</definedName>
    <definedName name="__________________________vas2" hidden="1">{"pl_t&amp;d",#N/A,FALSE,"p&amp;l_t&amp;D_01_02 (2)"}</definedName>
    <definedName name="_________________________A1000000" localSheetId="11">#REF!</definedName>
    <definedName name="_________________________A1000000" localSheetId="12">#REF!</definedName>
    <definedName name="_________________________A1000000" localSheetId="34">#REF!</definedName>
    <definedName name="_________________________A1000000" localSheetId="32">#REF!</definedName>
    <definedName name="_________________________A1000000" localSheetId="38">#REF!</definedName>
    <definedName name="_________________________A1000000" localSheetId="36">#REF!</definedName>
    <definedName name="_________________________A1000000" localSheetId="40">#REF!</definedName>
    <definedName name="_________________________A1000000" localSheetId="42">#REF!</definedName>
    <definedName name="_________________________A1000000" localSheetId="44">#REF!</definedName>
    <definedName name="_________________________A1000000" localSheetId="46">#REF!</definedName>
    <definedName name="_________________________A1000000" localSheetId="48">#REF!</definedName>
    <definedName name="_________________________A1000000" localSheetId="50">#REF!</definedName>
    <definedName name="_________________________A1000000" localSheetId="52">#REF!</definedName>
    <definedName name="_________________________A1000000" localSheetId="54">#REF!</definedName>
    <definedName name="_________________________A1000000" localSheetId="56">#REF!</definedName>
    <definedName name="_________________________A1000000" localSheetId="59">#REF!</definedName>
    <definedName name="_________________________A1000000" localSheetId="60">#REF!</definedName>
    <definedName name="_________________________A1000000" localSheetId="61">#REF!</definedName>
    <definedName name="_________________________A1000000" localSheetId="68">#REF!</definedName>
    <definedName name="_________________________A1000000" localSheetId="69">#REF!</definedName>
    <definedName name="_________________________A1000000" localSheetId="70">#REF!</definedName>
    <definedName name="_________________________A1000000" localSheetId="73">#REF!</definedName>
    <definedName name="_________________________A1000000" localSheetId="87">#REF!</definedName>
    <definedName name="_________________________A1000000" localSheetId="114">#REF!</definedName>
    <definedName name="_________________________A1000000" localSheetId="115">#REF!</definedName>
    <definedName name="_________________________A1000000" localSheetId="113">#REF!</definedName>
    <definedName name="_________________________A1000000" localSheetId="112">#REF!</definedName>
    <definedName name="_________________________A1000000" localSheetId="105">#REF!</definedName>
    <definedName name="_________________________A1000000" localSheetId="107">#REF!</definedName>
    <definedName name="_________________________A1000000" localSheetId="106">#REF!</definedName>
    <definedName name="_________________________A1000000" localSheetId="104">#REF!</definedName>
    <definedName name="_________________________A1000000" localSheetId="111">#REF!</definedName>
    <definedName name="_________________________A1000000" localSheetId="109">#REF!</definedName>
    <definedName name="_________________________A1000000" localSheetId="110">#REF!</definedName>
    <definedName name="_________________________A1000000" localSheetId="108">#REF!</definedName>
    <definedName name="_________________________A1000000" localSheetId="84">#REF!</definedName>
    <definedName name="_________________________A1000000" localSheetId="81">#REF!</definedName>
    <definedName name="_________________________A1000000" localSheetId="78">#REF!</definedName>
    <definedName name="_________________________A1000000">#REF!</definedName>
    <definedName name="_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_B1" localSheetId="80" hidden="1">{"pl_t&amp;d",#N/A,FALSE,"p&amp;l_t&amp;D_01_02 (2)"}</definedName>
    <definedName name="_________________________BSD1" localSheetId="11">#REF!</definedName>
    <definedName name="_________________________BSD1" localSheetId="12">#REF!</definedName>
    <definedName name="_________________________BSD1" localSheetId="34">#REF!</definedName>
    <definedName name="_________________________BSD1" localSheetId="32">#REF!</definedName>
    <definedName name="_________________________BSD1" localSheetId="38">#REF!</definedName>
    <definedName name="_________________________BSD1" localSheetId="36">#REF!</definedName>
    <definedName name="_________________________BSD1" localSheetId="40">#REF!</definedName>
    <definedName name="_________________________BSD1" localSheetId="42">#REF!</definedName>
    <definedName name="_________________________BSD1" localSheetId="44">#REF!</definedName>
    <definedName name="_________________________BSD1" localSheetId="46">#REF!</definedName>
    <definedName name="_________________________BSD1" localSheetId="48">#REF!</definedName>
    <definedName name="_________________________BSD1" localSheetId="50">#REF!</definedName>
    <definedName name="_________________________BSD1" localSheetId="52">#REF!</definedName>
    <definedName name="_________________________BSD1" localSheetId="54">#REF!</definedName>
    <definedName name="_________________________BSD1" localSheetId="56">#REF!</definedName>
    <definedName name="_________________________BSD1" localSheetId="59">#REF!</definedName>
    <definedName name="_________________________BSD1" localSheetId="60">#REF!</definedName>
    <definedName name="_________________________BSD1" localSheetId="61">#REF!</definedName>
    <definedName name="_________________________BSD1" localSheetId="68">#REF!</definedName>
    <definedName name="_________________________BSD1" localSheetId="69">#REF!</definedName>
    <definedName name="_________________________BSD1" localSheetId="70">#REF!</definedName>
    <definedName name="_________________________BSD1" localSheetId="73">#REF!</definedName>
    <definedName name="_________________________BSD1" localSheetId="87">#REF!</definedName>
    <definedName name="_________________________BSD1" localSheetId="114">#REF!</definedName>
    <definedName name="_________________________BSD1" localSheetId="115">#REF!</definedName>
    <definedName name="_________________________BSD1" localSheetId="113">#REF!</definedName>
    <definedName name="_________________________BSD1" localSheetId="112">#REF!</definedName>
    <definedName name="_________________________BSD1" localSheetId="105">#REF!</definedName>
    <definedName name="_________________________BSD1" localSheetId="107">#REF!</definedName>
    <definedName name="_________________________BSD1" localSheetId="106">#REF!</definedName>
    <definedName name="_________________________BSD1" localSheetId="104">#REF!</definedName>
    <definedName name="_________________________BSD1" localSheetId="111">#REF!</definedName>
    <definedName name="_________________________BSD1" localSheetId="109">#REF!</definedName>
    <definedName name="_________________________BSD1" localSheetId="110">#REF!</definedName>
    <definedName name="_________________________BSD1" localSheetId="108">#REF!</definedName>
    <definedName name="_________________________BSD1" localSheetId="84">#REF!</definedName>
    <definedName name="_________________________BSD1" localSheetId="81">#REF!</definedName>
    <definedName name="_________________________BSD1" localSheetId="78">#REF!</definedName>
    <definedName name="_________________________BSD1">#REF!</definedName>
    <definedName name="_________________________BSD2" localSheetId="11">#REF!</definedName>
    <definedName name="_________________________BSD2" localSheetId="12">#REF!</definedName>
    <definedName name="_________________________BSD2" localSheetId="34">#REF!</definedName>
    <definedName name="_________________________BSD2" localSheetId="32">#REF!</definedName>
    <definedName name="_________________________BSD2" localSheetId="38">#REF!</definedName>
    <definedName name="_________________________BSD2" localSheetId="36">#REF!</definedName>
    <definedName name="_________________________BSD2" localSheetId="40">#REF!</definedName>
    <definedName name="_________________________BSD2" localSheetId="42">#REF!</definedName>
    <definedName name="_________________________BSD2" localSheetId="44">#REF!</definedName>
    <definedName name="_________________________BSD2" localSheetId="46">#REF!</definedName>
    <definedName name="_________________________BSD2" localSheetId="48">#REF!</definedName>
    <definedName name="_________________________BSD2" localSheetId="50">#REF!</definedName>
    <definedName name="_________________________BSD2" localSheetId="52">#REF!</definedName>
    <definedName name="_________________________BSD2" localSheetId="54">#REF!</definedName>
    <definedName name="_________________________BSD2" localSheetId="56">#REF!</definedName>
    <definedName name="_________________________BSD2" localSheetId="59">#REF!</definedName>
    <definedName name="_________________________BSD2" localSheetId="60">#REF!</definedName>
    <definedName name="_________________________BSD2" localSheetId="61">#REF!</definedName>
    <definedName name="_________________________BSD2" localSheetId="68">#REF!</definedName>
    <definedName name="_________________________BSD2" localSheetId="69">#REF!</definedName>
    <definedName name="_________________________BSD2" localSheetId="70">#REF!</definedName>
    <definedName name="_________________________BSD2" localSheetId="73">#REF!</definedName>
    <definedName name="_________________________BSD2" localSheetId="87">#REF!</definedName>
    <definedName name="_________________________BSD2" localSheetId="114">#REF!</definedName>
    <definedName name="_________________________BSD2" localSheetId="115">#REF!</definedName>
    <definedName name="_________________________BSD2" localSheetId="113">#REF!</definedName>
    <definedName name="_________________________BSD2" localSheetId="112">#REF!</definedName>
    <definedName name="_________________________BSD2" localSheetId="105">#REF!</definedName>
    <definedName name="_________________________BSD2" localSheetId="107">#REF!</definedName>
    <definedName name="_________________________BSD2" localSheetId="106">#REF!</definedName>
    <definedName name="_________________________BSD2" localSheetId="104">#REF!</definedName>
    <definedName name="_________________________BSD2" localSheetId="111">#REF!</definedName>
    <definedName name="_________________________BSD2" localSheetId="109">#REF!</definedName>
    <definedName name="_________________________BSD2" localSheetId="110">#REF!</definedName>
    <definedName name="_________________________BSD2" localSheetId="108">#REF!</definedName>
    <definedName name="_________________________BSD2" localSheetId="84">#REF!</definedName>
    <definedName name="_________________________BSD2" localSheetId="81">#REF!</definedName>
    <definedName name="_________________________BSD2" localSheetId="78">#REF!</definedName>
    <definedName name="_________________________BSD2">#REF!</definedName>
    <definedName name="_________________________dem2" localSheetId="21" hidden="1">{"pl_t&amp;d",#N/A,FALSE,"p&amp;l_t&amp;D_01_02 (2)"}</definedName>
    <definedName name="_________________________dem3" localSheetId="13" hidden="1">{"pl_t&amp;d",#N/A,FALSE,"p&amp;l_t&amp;D_01_02 (2)"}</definedName>
    <definedName name="_________________________dem3" hidden="1">{"pl_t&amp;d",#N/A,FALSE,"p&amp;l_t&amp;D_01_02 (2)"}</definedName>
    <definedName name="_________________________fin2" localSheetId="13" hidden="1">{"pl_t&amp;d",#N/A,FALSE,"p&amp;l_t&amp;D_01_02 (2)"}</definedName>
    <definedName name="_________________________fin2" hidden="1">{"pl_t&amp;d",#N/A,FALSE,"p&amp;l_t&amp;D_01_02 (2)"}</definedName>
    <definedName name="_________________________G1" localSheetId="11">#REF!</definedName>
    <definedName name="_________________________G1" localSheetId="12">#REF!</definedName>
    <definedName name="_________________________G1" localSheetId="34">#REF!</definedName>
    <definedName name="_________________________G1" localSheetId="32">#REF!</definedName>
    <definedName name="_________________________G1" localSheetId="38">#REF!</definedName>
    <definedName name="_________________________G1" localSheetId="36">#REF!</definedName>
    <definedName name="_________________________G1" localSheetId="40">#REF!</definedName>
    <definedName name="_________________________G1" localSheetId="42">#REF!</definedName>
    <definedName name="_________________________G1" localSheetId="44">#REF!</definedName>
    <definedName name="_________________________G1" localSheetId="46">#REF!</definedName>
    <definedName name="_________________________G1" localSheetId="48">#REF!</definedName>
    <definedName name="_________________________G1" localSheetId="50">#REF!</definedName>
    <definedName name="_________________________G1" localSheetId="52">#REF!</definedName>
    <definedName name="_________________________G1" localSheetId="54">#REF!</definedName>
    <definedName name="_________________________G1" localSheetId="56">#REF!</definedName>
    <definedName name="_________________________G1" localSheetId="59">#REF!</definedName>
    <definedName name="_________________________G1" localSheetId="60">#REF!</definedName>
    <definedName name="_________________________G1" localSheetId="61">#REF!</definedName>
    <definedName name="_________________________G1" localSheetId="68">#REF!</definedName>
    <definedName name="_________________________G1" localSheetId="69">#REF!</definedName>
    <definedName name="_________________________G1" localSheetId="70">#REF!</definedName>
    <definedName name="_________________________G1" localSheetId="73">#REF!</definedName>
    <definedName name="_________________________G1" localSheetId="87">#REF!</definedName>
    <definedName name="_________________________G1" localSheetId="114">#REF!</definedName>
    <definedName name="_________________________G1" localSheetId="115">#REF!</definedName>
    <definedName name="_________________________G1" localSheetId="113">#REF!</definedName>
    <definedName name="_________________________G1" localSheetId="112">#REF!</definedName>
    <definedName name="_________________________G1" localSheetId="105">#REF!</definedName>
    <definedName name="_________________________G1" localSheetId="107">#REF!</definedName>
    <definedName name="_________________________G1" localSheetId="106">#REF!</definedName>
    <definedName name="_________________________G1" localSheetId="104">#REF!</definedName>
    <definedName name="_________________________G1" localSheetId="111">#REF!</definedName>
    <definedName name="_________________________G1" localSheetId="109">#REF!</definedName>
    <definedName name="_________________________G1" localSheetId="110">#REF!</definedName>
    <definedName name="_________________________G1" localSheetId="108">#REF!</definedName>
    <definedName name="_________________________G1" localSheetId="84">#REF!</definedName>
    <definedName name="_________________________G1" localSheetId="81">#REF!</definedName>
    <definedName name="_________________________G1" localSheetId="78">#REF!</definedName>
    <definedName name="_________________________G1">#REF!</definedName>
    <definedName name="_________________________IED1" localSheetId="11">#REF!</definedName>
    <definedName name="_________________________IED1" localSheetId="12">#REF!</definedName>
    <definedName name="_________________________IED1" localSheetId="34">#REF!</definedName>
    <definedName name="_________________________IED1" localSheetId="32">#REF!</definedName>
    <definedName name="_________________________IED1" localSheetId="38">#REF!</definedName>
    <definedName name="_________________________IED1" localSheetId="36">#REF!</definedName>
    <definedName name="_________________________IED1" localSheetId="40">#REF!</definedName>
    <definedName name="_________________________IED1" localSheetId="42">#REF!</definedName>
    <definedName name="_________________________IED1" localSheetId="44">#REF!</definedName>
    <definedName name="_________________________IED1" localSheetId="46">#REF!</definedName>
    <definedName name="_________________________IED1" localSheetId="48">#REF!</definedName>
    <definedName name="_________________________IED1" localSheetId="50">#REF!</definedName>
    <definedName name="_________________________IED1" localSheetId="52">#REF!</definedName>
    <definedName name="_________________________IED1" localSheetId="54">#REF!</definedName>
    <definedName name="_________________________IED1" localSheetId="56">#REF!</definedName>
    <definedName name="_________________________IED1" localSheetId="59">#REF!</definedName>
    <definedName name="_________________________IED1" localSheetId="60">#REF!</definedName>
    <definedName name="_________________________IED1" localSheetId="61">#REF!</definedName>
    <definedName name="_________________________IED1" localSheetId="68">#REF!</definedName>
    <definedName name="_________________________IED1" localSheetId="69">#REF!</definedName>
    <definedName name="_________________________IED1" localSheetId="70">#REF!</definedName>
    <definedName name="_________________________IED1" localSheetId="73">#REF!</definedName>
    <definedName name="_________________________IED1" localSheetId="87">#REF!</definedName>
    <definedName name="_________________________IED1" localSheetId="114">#REF!</definedName>
    <definedName name="_________________________IED1" localSheetId="115">#REF!</definedName>
    <definedName name="_________________________IED1" localSheetId="113">#REF!</definedName>
    <definedName name="_________________________IED1" localSheetId="112">#REF!</definedName>
    <definedName name="_________________________IED1" localSheetId="105">#REF!</definedName>
    <definedName name="_________________________IED1" localSheetId="107">#REF!</definedName>
    <definedName name="_________________________IED1" localSheetId="106">#REF!</definedName>
    <definedName name="_________________________IED1" localSheetId="104">#REF!</definedName>
    <definedName name="_________________________IED1" localSheetId="111">#REF!</definedName>
    <definedName name="_________________________IED1" localSheetId="109">#REF!</definedName>
    <definedName name="_________________________IED1" localSheetId="110">#REF!</definedName>
    <definedName name="_________________________IED1" localSheetId="108">#REF!</definedName>
    <definedName name="_________________________IED1" localSheetId="84">#REF!</definedName>
    <definedName name="_________________________IED1" localSheetId="81">#REF!</definedName>
    <definedName name="_________________________IED1" localSheetId="78">#REF!</definedName>
    <definedName name="_________________________IED1">#REF!</definedName>
    <definedName name="_________________________IED2" localSheetId="11">#REF!</definedName>
    <definedName name="_________________________IED2" localSheetId="12">#REF!</definedName>
    <definedName name="_________________________IED2" localSheetId="34">#REF!</definedName>
    <definedName name="_________________________IED2" localSheetId="32">#REF!</definedName>
    <definedName name="_________________________IED2" localSheetId="38">#REF!</definedName>
    <definedName name="_________________________IED2" localSheetId="36">#REF!</definedName>
    <definedName name="_________________________IED2" localSheetId="40">#REF!</definedName>
    <definedName name="_________________________IED2" localSheetId="42">#REF!</definedName>
    <definedName name="_________________________IED2" localSheetId="44">#REF!</definedName>
    <definedName name="_________________________IED2" localSheetId="46">#REF!</definedName>
    <definedName name="_________________________IED2" localSheetId="48">#REF!</definedName>
    <definedName name="_________________________IED2" localSheetId="50">#REF!</definedName>
    <definedName name="_________________________IED2" localSheetId="52">#REF!</definedName>
    <definedName name="_________________________IED2" localSheetId="54">#REF!</definedName>
    <definedName name="_________________________IED2" localSheetId="56">#REF!</definedName>
    <definedName name="_________________________IED2" localSheetId="59">#REF!</definedName>
    <definedName name="_________________________IED2" localSheetId="60">#REF!</definedName>
    <definedName name="_________________________IED2" localSheetId="61">#REF!</definedName>
    <definedName name="_________________________IED2" localSheetId="68">#REF!</definedName>
    <definedName name="_________________________IED2" localSheetId="69">#REF!</definedName>
    <definedName name="_________________________IED2" localSheetId="70">#REF!</definedName>
    <definedName name="_________________________IED2" localSheetId="73">#REF!</definedName>
    <definedName name="_________________________IED2" localSheetId="87">#REF!</definedName>
    <definedName name="_________________________IED2" localSheetId="114">#REF!</definedName>
    <definedName name="_________________________IED2" localSheetId="115">#REF!</definedName>
    <definedName name="_________________________IED2" localSheetId="113">#REF!</definedName>
    <definedName name="_________________________IED2" localSheetId="112">#REF!</definedName>
    <definedName name="_________________________IED2" localSheetId="105">#REF!</definedName>
    <definedName name="_________________________IED2" localSheetId="107">#REF!</definedName>
    <definedName name="_________________________IED2" localSheetId="106">#REF!</definedName>
    <definedName name="_________________________IED2" localSheetId="104">#REF!</definedName>
    <definedName name="_________________________IED2" localSheetId="111">#REF!</definedName>
    <definedName name="_________________________IED2" localSheetId="109">#REF!</definedName>
    <definedName name="_________________________IED2" localSheetId="110">#REF!</definedName>
    <definedName name="_________________________IED2" localSheetId="108">#REF!</definedName>
    <definedName name="_________________________IED2" localSheetId="84">#REF!</definedName>
    <definedName name="_________________________IED2" localSheetId="81">#REF!</definedName>
    <definedName name="_________________________IED2" localSheetId="78">#REF!</definedName>
    <definedName name="_________________________IED2">#REF!</definedName>
    <definedName name="_________________________j3" localSheetId="80" hidden="1">{"pl_t&amp;d",#N/A,FALSE,"p&amp;l_t&amp;D_01_02 (2)"}</definedName>
    <definedName name="_________________________j4" localSheetId="80" hidden="1">{"pl_t&amp;d",#N/A,FALSE,"p&amp;l_t&amp;D_01_02 (2)"}</definedName>
    <definedName name="_________________________j5" localSheetId="80" hidden="1">{"pl_t&amp;d",#N/A,FALSE,"p&amp;l_t&amp;D_01_02 (2)"}</definedName>
    <definedName name="_________________________k1" localSheetId="80" hidden="1">{"pl_t&amp;d",#N/A,FALSE,"p&amp;l_t&amp;D_01_02 (2)"}</definedName>
    <definedName name="_________________________LR1" localSheetId="11">#REF!</definedName>
    <definedName name="_________________________LR1" localSheetId="12">#REF!</definedName>
    <definedName name="_________________________LR1" localSheetId="34">#REF!</definedName>
    <definedName name="_________________________LR1" localSheetId="32">#REF!</definedName>
    <definedName name="_________________________LR1" localSheetId="38">#REF!</definedName>
    <definedName name="_________________________LR1" localSheetId="36">#REF!</definedName>
    <definedName name="_________________________LR1" localSheetId="40">#REF!</definedName>
    <definedName name="_________________________LR1" localSheetId="42">#REF!</definedName>
    <definedName name="_________________________LR1" localSheetId="44">#REF!</definedName>
    <definedName name="_________________________LR1" localSheetId="46">#REF!</definedName>
    <definedName name="_________________________LR1" localSheetId="48">#REF!</definedName>
    <definedName name="_________________________LR1" localSheetId="50">#REF!</definedName>
    <definedName name="_________________________LR1" localSheetId="52">#REF!</definedName>
    <definedName name="_________________________LR1" localSheetId="54">#REF!</definedName>
    <definedName name="_________________________LR1" localSheetId="56">#REF!</definedName>
    <definedName name="_________________________LR1" localSheetId="59">#REF!</definedName>
    <definedName name="_________________________LR1" localSheetId="60">#REF!</definedName>
    <definedName name="_________________________LR1" localSheetId="61">#REF!</definedName>
    <definedName name="_________________________LR1" localSheetId="68">#REF!</definedName>
    <definedName name="_________________________LR1" localSheetId="69">#REF!</definedName>
    <definedName name="_________________________LR1" localSheetId="70">#REF!</definedName>
    <definedName name="_________________________LR1" localSheetId="73">#REF!</definedName>
    <definedName name="_________________________LR1" localSheetId="87">#REF!</definedName>
    <definedName name="_________________________LR1" localSheetId="114">#REF!</definedName>
    <definedName name="_________________________LR1" localSheetId="115">#REF!</definedName>
    <definedName name="_________________________LR1" localSheetId="113">#REF!</definedName>
    <definedName name="_________________________LR1" localSheetId="112">#REF!</definedName>
    <definedName name="_________________________LR1" localSheetId="105">#REF!</definedName>
    <definedName name="_________________________LR1" localSheetId="107">#REF!</definedName>
    <definedName name="_________________________LR1" localSheetId="106">#REF!</definedName>
    <definedName name="_________________________LR1" localSheetId="104">#REF!</definedName>
    <definedName name="_________________________LR1" localSheetId="111">#REF!</definedName>
    <definedName name="_________________________LR1" localSheetId="109">#REF!</definedName>
    <definedName name="_________________________LR1" localSheetId="110">#REF!</definedName>
    <definedName name="_________________________LR1" localSheetId="108">#REF!</definedName>
    <definedName name="_________________________LR1" localSheetId="84">#REF!</definedName>
    <definedName name="_________________________LR1" localSheetId="81">#REF!</definedName>
    <definedName name="_________________________LR1" localSheetId="78">#REF!</definedName>
    <definedName name="_________________________LR1">#REF!</definedName>
    <definedName name="_________________________LR2" localSheetId="11">#REF!</definedName>
    <definedName name="_________________________LR2" localSheetId="12">#REF!</definedName>
    <definedName name="_________________________LR2" localSheetId="34">#REF!</definedName>
    <definedName name="_________________________LR2" localSheetId="32">#REF!</definedName>
    <definedName name="_________________________LR2" localSheetId="38">#REF!</definedName>
    <definedName name="_________________________LR2" localSheetId="36">#REF!</definedName>
    <definedName name="_________________________LR2" localSheetId="40">#REF!</definedName>
    <definedName name="_________________________LR2" localSheetId="42">#REF!</definedName>
    <definedName name="_________________________LR2" localSheetId="44">#REF!</definedName>
    <definedName name="_________________________LR2" localSheetId="46">#REF!</definedName>
    <definedName name="_________________________LR2" localSheetId="48">#REF!</definedName>
    <definedName name="_________________________LR2" localSheetId="50">#REF!</definedName>
    <definedName name="_________________________LR2" localSheetId="52">#REF!</definedName>
    <definedName name="_________________________LR2" localSheetId="54">#REF!</definedName>
    <definedName name="_________________________LR2" localSheetId="56">#REF!</definedName>
    <definedName name="_________________________LR2" localSheetId="59">#REF!</definedName>
    <definedName name="_________________________LR2" localSheetId="60">#REF!</definedName>
    <definedName name="_________________________LR2" localSheetId="61">#REF!</definedName>
    <definedName name="_________________________LR2" localSheetId="68">#REF!</definedName>
    <definedName name="_________________________LR2" localSheetId="69">#REF!</definedName>
    <definedName name="_________________________LR2" localSheetId="70">#REF!</definedName>
    <definedName name="_________________________LR2" localSheetId="73">#REF!</definedName>
    <definedName name="_________________________LR2" localSheetId="87">#REF!</definedName>
    <definedName name="_________________________LR2" localSheetId="114">#REF!</definedName>
    <definedName name="_________________________LR2" localSheetId="115">#REF!</definedName>
    <definedName name="_________________________LR2" localSheetId="113">#REF!</definedName>
    <definedName name="_________________________LR2" localSheetId="112">#REF!</definedName>
    <definedName name="_________________________LR2" localSheetId="105">#REF!</definedName>
    <definedName name="_________________________LR2" localSheetId="107">#REF!</definedName>
    <definedName name="_________________________LR2" localSheetId="106">#REF!</definedName>
    <definedName name="_________________________LR2" localSheetId="104">#REF!</definedName>
    <definedName name="_________________________LR2" localSheetId="111">#REF!</definedName>
    <definedName name="_________________________LR2" localSheetId="109">#REF!</definedName>
    <definedName name="_________________________LR2" localSheetId="110">#REF!</definedName>
    <definedName name="_________________________LR2" localSheetId="108">#REF!</definedName>
    <definedName name="_________________________LR2" localSheetId="84">#REF!</definedName>
    <definedName name="_________________________LR2" localSheetId="81">#REF!</definedName>
    <definedName name="_________________________LR2" localSheetId="78">#REF!</definedName>
    <definedName name="_________________________LR2">#REF!</definedName>
    <definedName name="_________________________new1" localSheetId="13" hidden="1">{"pl_t&amp;d",#N/A,FALSE,"p&amp;l_t&amp;D_01_02 (2)"}</definedName>
    <definedName name="_________________________new1" hidden="1">{"pl_t&amp;d",#N/A,FALSE,"p&amp;l_t&amp;D_01_02 (2)"}</definedName>
    <definedName name="_________________________no1" localSheetId="80" hidden="1">{"pl_t&amp;d",#N/A,FALSE,"p&amp;l_t&amp;D_01_02 (2)"}</definedName>
    <definedName name="_________________________not1" localSheetId="80" hidden="1">{"pl_t&amp;d",#N/A,FALSE,"p&amp;l_t&amp;D_01_02 (2)"}</definedName>
    <definedName name="_________________________p1" localSheetId="80" hidden="1">{"pl_t&amp;d",#N/A,FALSE,"p&amp;l_t&amp;D_01_02 (2)"}</definedName>
    <definedName name="_________________________p2" localSheetId="80" hidden="1">{"pl_td_01_02",#N/A,FALSE,"p&amp;l_t&amp;D_01_02 (2)"}</definedName>
    <definedName name="_________________________p3" localSheetId="80" hidden="1">{"pl_t&amp;d",#N/A,FALSE,"p&amp;l_t&amp;D_01_02 (2)"}</definedName>
    <definedName name="_________________________p4" localSheetId="80" hidden="1">{"pl_t&amp;d",#N/A,FALSE,"p&amp;l_t&amp;D_01_02 (2)"}</definedName>
    <definedName name="_________________________q2" localSheetId="80" hidden="1">{"pl_t&amp;d",#N/A,FALSE,"p&amp;l_t&amp;D_01_02 (2)"}</definedName>
    <definedName name="_________________________q3" localSheetId="80" hidden="1">{"pl_t&amp;d",#N/A,FALSE,"p&amp;l_t&amp;D_01_02 (2)"}</definedName>
    <definedName name="_________________________s1" localSheetId="80" hidden="1">{"pl_t&amp;d",#N/A,FALSE,"p&amp;l_t&amp;D_01_02 (2)"}</definedName>
    <definedName name="_________________________s2" localSheetId="80" hidden="1">{"pl_t&amp;d",#N/A,FALSE,"p&amp;l_t&amp;D_01_02 (2)"}</definedName>
    <definedName name="_________________________ss1" localSheetId="80" hidden="1">{"pl_t&amp;d",#N/A,FALSE,"p&amp;l_t&amp;D_01_02 (2)"}</definedName>
    <definedName name="_________________________ums1" localSheetId="13" hidden="1">{"pl_t&amp;d",#N/A,FALSE,"p&amp;l_t&amp;D_01_02 (2)"}</definedName>
    <definedName name="_________________________ums1" hidden="1">{"pl_t&amp;d",#N/A,FALSE,"p&amp;l_t&amp;D_01_02 (2)"}</definedName>
    <definedName name="_________________________vas1" localSheetId="13" hidden="1">{"pl_t&amp;d",#N/A,FALSE,"p&amp;l_t&amp;D_01_02 (2)"}</definedName>
    <definedName name="_________________________vas1" hidden="1">{"pl_t&amp;d",#N/A,FALSE,"p&amp;l_t&amp;D_01_02 (2)"}</definedName>
    <definedName name="_________________________vas2" localSheetId="13" hidden="1">{"pl_t&amp;d",#N/A,FALSE,"p&amp;l_t&amp;D_01_02 (2)"}</definedName>
    <definedName name="_________________________vas2" hidden="1">{"pl_t&amp;d",#N/A,FALSE,"p&amp;l_t&amp;D_01_02 (2)"}</definedName>
    <definedName name="________________________A1000000" localSheetId="11">#REF!</definedName>
    <definedName name="________________________A1000000" localSheetId="12">#REF!</definedName>
    <definedName name="________________________A1000000" localSheetId="34">#REF!</definedName>
    <definedName name="________________________A1000000" localSheetId="32">#REF!</definedName>
    <definedName name="________________________A1000000" localSheetId="38">#REF!</definedName>
    <definedName name="________________________A1000000" localSheetId="36">#REF!</definedName>
    <definedName name="________________________A1000000" localSheetId="40">#REF!</definedName>
    <definedName name="________________________A1000000" localSheetId="42">#REF!</definedName>
    <definedName name="________________________A1000000" localSheetId="44">#REF!</definedName>
    <definedName name="________________________A1000000" localSheetId="46">#REF!</definedName>
    <definedName name="________________________A1000000" localSheetId="48">#REF!</definedName>
    <definedName name="________________________A1000000" localSheetId="50">#REF!</definedName>
    <definedName name="________________________A1000000" localSheetId="52">#REF!</definedName>
    <definedName name="________________________A1000000" localSheetId="54">#REF!</definedName>
    <definedName name="________________________A1000000" localSheetId="56">#REF!</definedName>
    <definedName name="________________________A1000000" localSheetId="59">#REF!</definedName>
    <definedName name="________________________A1000000" localSheetId="60">#REF!</definedName>
    <definedName name="________________________A1000000" localSheetId="61">#REF!</definedName>
    <definedName name="________________________A1000000" localSheetId="68">#REF!</definedName>
    <definedName name="________________________A1000000" localSheetId="69">#REF!</definedName>
    <definedName name="________________________A1000000" localSheetId="70">#REF!</definedName>
    <definedName name="________________________A1000000" localSheetId="73">#REF!</definedName>
    <definedName name="________________________A1000000" localSheetId="87">#REF!</definedName>
    <definedName name="________________________A1000000" localSheetId="114">#REF!</definedName>
    <definedName name="________________________A1000000" localSheetId="115">#REF!</definedName>
    <definedName name="________________________A1000000" localSheetId="113">#REF!</definedName>
    <definedName name="________________________A1000000" localSheetId="112">#REF!</definedName>
    <definedName name="________________________A1000000" localSheetId="105">#REF!</definedName>
    <definedName name="________________________A1000000" localSheetId="107">#REF!</definedName>
    <definedName name="________________________A1000000" localSheetId="106">#REF!</definedName>
    <definedName name="________________________A1000000" localSheetId="104">#REF!</definedName>
    <definedName name="________________________A1000000" localSheetId="111">#REF!</definedName>
    <definedName name="________________________A1000000" localSheetId="109">#REF!</definedName>
    <definedName name="________________________A1000000" localSheetId="110">#REF!</definedName>
    <definedName name="________________________A1000000" localSheetId="108">#REF!</definedName>
    <definedName name="________________________A1000000" localSheetId="84">#REF!</definedName>
    <definedName name="________________________A1000000" localSheetId="81">#REF!</definedName>
    <definedName name="________________________A1000000" localSheetId="78">#REF!</definedName>
    <definedName name="________________________A1000000">#REF!</definedName>
    <definedName name="_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_B1" localSheetId="13" hidden="1">{"pl_t&amp;d",#N/A,FALSE,"p&amp;l_t&amp;D_01_02 (2)"}</definedName>
    <definedName name="________________________B1" hidden="1">{"pl_t&amp;d",#N/A,FALSE,"p&amp;l_t&amp;D_01_02 (2)"}</definedName>
    <definedName name="________________________BSD1" localSheetId="11">#REF!</definedName>
    <definedName name="________________________BSD1" localSheetId="12">#REF!</definedName>
    <definedName name="________________________BSD1" localSheetId="34">#REF!</definedName>
    <definedName name="________________________BSD1" localSheetId="32">#REF!</definedName>
    <definedName name="________________________BSD1" localSheetId="38">#REF!</definedName>
    <definedName name="________________________BSD1" localSheetId="36">#REF!</definedName>
    <definedName name="________________________BSD1" localSheetId="40">#REF!</definedName>
    <definedName name="________________________BSD1" localSheetId="42">#REF!</definedName>
    <definedName name="________________________BSD1" localSheetId="44">#REF!</definedName>
    <definedName name="________________________BSD1" localSheetId="46">#REF!</definedName>
    <definedName name="________________________BSD1" localSheetId="48">#REF!</definedName>
    <definedName name="________________________BSD1" localSheetId="50">#REF!</definedName>
    <definedName name="________________________BSD1" localSheetId="52">#REF!</definedName>
    <definedName name="________________________BSD1" localSheetId="54">#REF!</definedName>
    <definedName name="________________________BSD1" localSheetId="56">#REF!</definedName>
    <definedName name="________________________BSD1" localSheetId="59">#REF!</definedName>
    <definedName name="________________________BSD1" localSheetId="60">#REF!</definedName>
    <definedName name="________________________BSD1" localSheetId="61">#REF!</definedName>
    <definedName name="________________________BSD1" localSheetId="68">#REF!</definedName>
    <definedName name="________________________BSD1" localSheetId="69">#REF!</definedName>
    <definedName name="________________________BSD1" localSheetId="70">#REF!</definedName>
    <definedName name="________________________BSD1" localSheetId="73">#REF!</definedName>
    <definedName name="________________________BSD1" localSheetId="87">#REF!</definedName>
    <definedName name="________________________BSD1" localSheetId="114">#REF!</definedName>
    <definedName name="________________________BSD1" localSheetId="115">#REF!</definedName>
    <definedName name="________________________BSD1" localSheetId="113">#REF!</definedName>
    <definedName name="________________________BSD1" localSheetId="112">#REF!</definedName>
    <definedName name="________________________BSD1" localSheetId="105">#REF!</definedName>
    <definedName name="________________________BSD1" localSheetId="107">#REF!</definedName>
    <definedName name="________________________BSD1" localSheetId="106">#REF!</definedName>
    <definedName name="________________________BSD1" localSheetId="104">#REF!</definedName>
    <definedName name="________________________BSD1" localSheetId="111">#REF!</definedName>
    <definedName name="________________________BSD1" localSheetId="109">#REF!</definedName>
    <definedName name="________________________BSD1" localSheetId="110">#REF!</definedName>
    <definedName name="________________________BSD1" localSheetId="108">#REF!</definedName>
    <definedName name="________________________BSD1" localSheetId="84">#REF!</definedName>
    <definedName name="________________________BSD1" localSheetId="81">#REF!</definedName>
    <definedName name="________________________BSD1" localSheetId="78">#REF!</definedName>
    <definedName name="________________________BSD1">#REF!</definedName>
    <definedName name="________________________BSD2" localSheetId="11">#REF!</definedName>
    <definedName name="________________________BSD2" localSheetId="12">#REF!</definedName>
    <definedName name="________________________BSD2" localSheetId="34">#REF!</definedName>
    <definedName name="________________________BSD2" localSheetId="32">#REF!</definedName>
    <definedName name="________________________BSD2" localSheetId="38">#REF!</definedName>
    <definedName name="________________________BSD2" localSheetId="36">#REF!</definedName>
    <definedName name="________________________BSD2" localSheetId="40">#REF!</definedName>
    <definedName name="________________________BSD2" localSheetId="42">#REF!</definedName>
    <definedName name="________________________BSD2" localSheetId="44">#REF!</definedName>
    <definedName name="________________________BSD2" localSheetId="46">#REF!</definedName>
    <definedName name="________________________BSD2" localSheetId="48">#REF!</definedName>
    <definedName name="________________________BSD2" localSheetId="50">#REF!</definedName>
    <definedName name="________________________BSD2" localSheetId="52">#REF!</definedName>
    <definedName name="________________________BSD2" localSheetId="54">#REF!</definedName>
    <definedName name="________________________BSD2" localSheetId="56">#REF!</definedName>
    <definedName name="________________________BSD2" localSheetId="59">#REF!</definedName>
    <definedName name="________________________BSD2" localSheetId="60">#REF!</definedName>
    <definedName name="________________________BSD2" localSheetId="61">#REF!</definedName>
    <definedName name="________________________BSD2" localSheetId="68">#REF!</definedName>
    <definedName name="________________________BSD2" localSheetId="69">#REF!</definedName>
    <definedName name="________________________BSD2" localSheetId="70">#REF!</definedName>
    <definedName name="________________________BSD2" localSheetId="73">#REF!</definedName>
    <definedName name="________________________BSD2" localSheetId="87">#REF!</definedName>
    <definedName name="________________________BSD2" localSheetId="114">#REF!</definedName>
    <definedName name="________________________BSD2" localSheetId="115">#REF!</definedName>
    <definedName name="________________________BSD2" localSheetId="113">#REF!</definedName>
    <definedName name="________________________BSD2" localSheetId="112">#REF!</definedName>
    <definedName name="________________________BSD2" localSheetId="105">#REF!</definedName>
    <definedName name="________________________BSD2" localSheetId="107">#REF!</definedName>
    <definedName name="________________________BSD2" localSheetId="106">#REF!</definedName>
    <definedName name="________________________BSD2" localSheetId="104">#REF!</definedName>
    <definedName name="________________________BSD2" localSheetId="111">#REF!</definedName>
    <definedName name="________________________BSD2" localSheetId="109">#REF!</definedName>
    <definedName name="________________________BSD2" localSheetId="110">#REF!</definedName>
    <definedName name="________________________BSD2" localSheetId="108">#REF!</definedName>
    <definedName name="________________________BSD2" localSheetId="84">#REF!</definedName>
    <definedName name="________________________BSD2" localSheetId="81">#REF!</definedName>
    <definedName name="________________________BSD2" localSheetId="78">#REF!</definedName>
    <definedName name="________________________BSD2">#REF!</definedName>
    <definedName name="________________________dem2" localSheetId="13" hidden="1">{"pl_t&amp;d",#N/A,FALSE,"p&amp;l_t&amp;D_01_02 (2)"}</definedName>
    <definedName name="________________________dem2" hidden="1">{"pl_t&amp;d",#N/A,FALSE,"p&amp;l_t&amp;D_01_02 (2)"}</definedName>
    <definedName name="________________________dem3" localSheetId="13" hidden="1">{"pl_t&amp;d",#N/A,FALSE,"p&amp;l_t&amp;D_01_02 (2)"}</definedName>
    <definedName name="________________________dem3" hidden="1">{"pl_t&amp;d",#N/A,FALSE,"p&amp;l_t&amp;D_01_02 (2)"}</definedName>
    <definedName name="________________________fin2" localSheetId="13" hidden="1">{"pl_t&amp;d",#N/A,FALSE,"p&amp;l_t&amp;D_01_02 (2)"}</definedName>
    <definedName name="________________________fin2" hidden="1">{"pl_t&amp;d",#N/A,FALSE,"p&amp;l_t&amp;D_01_02 (2)"}</definedName>
    <definedName name="________________________G1" localSheetId="11">#REF!</definedName>
    <definedName name="________________________G1" localSheetId="12">#REF!</definedName>
    <definedName name="________________________G1" localSheetId="34">#REF!</definedName>
    <definedName name="________________________G1" localSheetId="32">#REF!</definedName>
    <definedName name="________________________G1" localSheetId="38">#REF!</definedName>
    <definedName name="________________________G1" localSheetId="36">#REF!</definedName>
    <definedName name="________________________G1" localSheetId="40">#REF!</definedName>
    <definedName name="________________________G1" localSheetId="42">#REF!</definedName>
    <definedName name="________________________G1" localSheetId="44">#REF!</definedName>
    <definedName name="________________________G1" localSheetId="46">#REF!</definedName>
    <definedName name="________________________G1" localSheetId="48">#REF!</definedName>
    <definedName name="________________________G1" localSheetId="50">#REF!</definedName>
    <definedName name="________________________G1" localSheetId="52">#REF!</definedName>
    <definedName name="________________________G1" localSheetId="54">#REF!</definedName>
    <definedName name="________________________G1" localSheetId="56">#REF!</definedName>
    <definedName name="________________________G1" localSheetId="59">#REF!</definedName>
    <definedName name="________________________G1" localSheetId="60">#REF!</definedName>
    <definedName name="________________________G1" localSheetId="61">#REF!</definedName>
    <definedName name="________________________G1" localSheetId="68">#REF!</definedName>
    <definedName name="________________________G1" localSheetId="69">#REF!</definedName>
    <definedName name="________________________G1" localSheetId="70">#REF!</definedName>
    <definedName name="________________________G1" localSheetId="73">#REF!</definedName>
    <definedName name="________________________G1" localSheetId="87">#REF!</definedName>
    <definedName name="________________________G1" localSheetId="114">#REF!</definedName>
    <definedName name="________________________G1" localSheetId="115">#REF!</definedName>
    <definedName name="________________________G1" localSheetId="113">#REF!</definedName>
    <definedName name="________________________G1" localSheetId="112">#REF!</definedName>
    <definedName name="________________________G1" localSheetId="105">#REF!</definedName>
    <definedName name="________________________G1" localSheetId="107">#REF!</definedName>
    <definedName name="________________________G1" localSheetId="106">#REF!</definedName>
    <definedName name="________________________G1" localSheetId="104">#REF!</definedName>
    <definedName name="________________________G1" localSheetId="111">#REF!</definedName>
    <definedName name="________________________G1" localSheetId="109">#REF!</definedName>
    <definedName name="________________________G1" localSheetId="110">#REF!</definedName>
    <definedName name="________________________G1" localSheetId="108">#REF!</definedName>
    <definedName name="________________________G1" localSheetId="84">#REF!</definedName>
    <definedName name="________________________G1" localSheetId="81">#REF!</definedName>
    <definedName name="________________________G1" localSheetId="78">#REF!</definedName>
    <definedName name="________________________G1">#REF!</definedName>
    <definedName name="________________________IED1" localSheetId="11">#REF!</definedName>
    <definedName name="________________________IED1" localSheetId="12">#REF!</definedName>
    <definedName name="________________________IED1" localSheetId="34">#REF!</definedName>
    <definedName name="________________________IED1" localSheetId="32">#REF!</definedName>
    <definedName name="________________________IED1" localSheetId="38">#REF!</definedName>
    <definedName name="________________________IED1" localSheetId="36">#REF!</definedName>
    <definedName name="________________________IED1" localSheetId="40">#REF!</definedName>
    <definedName name="________________________IED1" localSheetId="42">#REF!</definedName>
    <definedName name="________________________IED1" localSheetId="44">#REF!</definedName>
    <definedName name="________________________IED1" localSheetId="46">#REF!</definedName>
    <definedName name="________________________IED1" localSheetId="48">#REF!</definedName>
    <definedName name="________________________IED1" localSheetId="50">#REF!</definedName>
    <definedName name="________________________IED1" localSheetId="52">#REF!</definedName>
    <definedName name="________________________IED1" localSheetId="54">#REF!</definedName>
    <definedName name="________________________IED1" localSheetId="56">#REF!</definedName>
    <definedName name="________________________IED1" localSheetId="59">#REF!</definedName>
    <definedName name="________________________IED1" localSheetId="60">#REF!</definedName>
    <definedName name="________________________IED1" localSheetId="61">#REF!</definedName>
    <definedName name="________________________IED1" localSheetId="68">#REF!</definedName>
    <definedName name="________________________IED1" localSheetId="69">#REF!</definedName>
    <definedName name="________________________IED1" localSheetId="70">#REF!</definedName>
    <definedName name="________________________IED1" localSheetId="73">#REF!</definedName>
    <definedName name="________________________IED1" localSheetId="87">#REF!</definedName>
    <definedName name="________________________IED1" localSheetId="114">#REF!</definedName>
    <definedName name="________________________IED1" localSheetId="115">#REF!</definedName>
    <definedName name="________________________IED1" localSheetId="113">#REF!</definedName>
    <definedName name="________________________IED1" localSheetId="112">#REF!</definedName>
    <definedName name="________________________IED1" localSheetId="105">#REF!</definedName>
    <definedName name="________________________IED1" localSheetId="107">#REF!</definedName>
    <definedName name="________________________IED1" localSheetId="106">#REF!</definedName>
    <definedName name="________________________IED1" localSheetId="104">#REF!</definedName>
    <definedName name="________________________IED1" localSheetId="111">#REF!</definedName>
    <definedName name="________________________IED1" localSheetId="109">#REF!</definedName>
    <definedName name="________________________IED1" localSheetId="110">#REF!</definedName>
    <definedName name="________________________IED1" localSheetId="108">#REF!</definedName>
    <definedName name="________________________IED1" localSheetId="84">#REF!</definedName>
    <definedName name="________________________IED1" localSheetId="81">#REF!</definedName>
    <definedName name="________________________IED1" localSheetId="78">#REF!</definedName>
    <definedName name="________________________IED1">#REF!</definedName>
    <definedName name="________________________IED2" localSheetId="11">#REF!</definedName>
    <definedName name="________________________IED2" localSheetId="12">#REF!</definedName>
    <definedName name="________________________IED2" localSheetId="34">#REF!</definedName>
    <definedName name="________________________IED2" localSheetId="32">#REF!</definedName>
    <definedName name="________________________IED2" localSheetId="38">#REF!</definedName>
    <definedName name="________________________IED2" localSheetId="36">#REF!</definedName>
    <definedName name="________________________IED2" localSheetId="40">#REF!</definedName>
    <definedName name="________________________IED2" localSheetId="42">#REF!</definedName>
    <definedName name="________________________IED2" localSheetId="44">#REF!</definedName>
    <definedName name="________________________IED2" localSheetId="46">#REF!</definedName>
    <definedName name="________________________IED2" localSheetId="48">#REF!</definedName>
    <definedName name="________________________IED2" localSheetId="50">#REF!</definedName>
    <definedName name="________________________IED2" localSheetId="52">#REF!</definedName>
    <definedName name="________________________IED2" localSheetId="54">#REF!</definedName>
    <definedName name="________________________IED2" localSheetId="56">#REF!</definedName>
    <definedName name="________________________IED2" localSheetId="59">#REF!</definedName>
    <definedName name="________________________IED2" localSheetId="60">#REF!</definedName>
    <definedName name="________________________IED2" localSheetId="61">#REF!</definedName>
    <definedName name="________________________IED2" localSheetId="68">#REF!</definedName>
    <definedName name="________________________IED2" localSheetId="69">#REF!</definedName>
    <definedName name="________________________IED2" localSheetId="70">#REF!</definedName>
    <definedName name="________________________IED2" localSheetId="73">#REF!</definedName>
    <definedName name="________________________IED2" localSheetId="87">#REF!</definedName>
    <definedName name="________________________IED2" localSheetId="114">#REF!</definedName>
    <definedName name="________________________IED2" localSheetId="115">#REF!</definedName>
    <definedName name="________________________IED2" localSheetId="113">#REF!</definedName>
    <definedName name="________________________IED2" localSheetId="112">#REF!</definedName>
    <definedName name="________________________IED2" localSheetId="105">#REF!</definedName>
    <definedName name="________________________IED2" localSheetId="107">#REF!</definedName>
    <definedName name="________________________IED2" localSheetId="106">#REF!</definedName>
    <definedName name="________________________IED2" localSheetId="104">#REF!</definedName>
    <definedName name="________________________IED2" localSheetId="111">#REF!</definedName>
    <definedName name="________________________IED2" localSheetId="109">#REF!</definedName>
    <definedName name="________________________IED2" localSheetId="110">#REF!</definedName>
    <definedName name="________________________IED2" localSheetId="108">#REF!</definedName>
    <definedName name="________________________IED2" localSheetId="84">#REF!</definedName>
    <definedName name="________________________IED2" localSheetId="81">#REF!</definedName>
    <definedName name="________________________IED2" localSheetId="78">#REF!</definedName>
    <definedName name="________________________IED2">#REF!</definedName>
    <definedName name="________________________j3" localSheetId="13" hidden="1">{"pl_t&amp;d",#N/A,FALSE,"p&amp;l_t&amp;D_01_02 (2)"}</definedName>
    <definedName name="________________________j3" hidden="1">{"pl_t&amp;d",#N/A,FALSE,"p&amp;l_t&amp;D_01_02 (2)"}</definedName>
    <definedName name="________________________j4" localSheetId="13" hidden="1">{"pl_t&amp;d",#N/A,FALSE,"p&amp;l_t&amp;D_01_02 (2)"}</definedName>
    <definedName name="________________________j4" hidden="1">{"pl_t&amp;d",#N/A,FALSE,"p&amp;l_t&amp;D_01_02 (2)"}</definedName>
    <definedName name="________________________j5" localSheetId="13" hidden="1">{"pl_t&amp;d",#N/A,FALSE,"p&amp;l_t&amp;D_01_02 (2)"}</definedName>
    <definedName name="________________________j5" hidden="1">{"pl_t&amp;d",#N/A,FALSE,"p&amp;l_t&amp;D_01_02 (2)"}</definedName>
    <definedName name="________________________k1" localSheetId="13" hidden="1">{"pl_t&amp;d",#N/A,FALSE,"p&amp;l_t&amp;D_01_02 (2)"}</definedName>
    <definedName name="________________________k1" hidden="1">{"pl_t&amp;d",#N/A,FALSE,"p&amp;l_t&amp;D_01_02 (2)"}</definedName>
    <definedName name="________________________LR1" localSheetId="11">#REF!</definedName>
    <definedName name="________________________LR1" localSheetId="12">#REF!</definedName>
    <definedName name="________________________LR1" localSheetId="34">#REF!</definedName>
    <definedName name="________________________LR1" localSheetId="32">#REF!</definedName>
    <definedName name="________________________LR1" localSheetId="38">#REF!</definedName>
    <definedName name="________________________LR1" localSheetId="36">#REF!</definedName>
    <definedName name="________________________LR1" localSheetId="40">#REF!</definedName>
    <definedName name="________________________LR1" localSheetId="42">#REF!</definedName>
    <definedName name="________________________LR1" localSheetId="44">#REF!</definedName>
    <definedName name="________________________LR1" localSheetId="46">#REF!</definedName>
    <definedName name="________________________LR1" localSheetId="48">#REF!</definedName>
    <definedName name="________________________LR1" localSheetId="50">#REF!</definedName>
    <definedName name="________________________LR1" localSheetId="52">#REF!</definedName>
    <definedName name="________________________LR1" localSheetId="54">#REF!</definedName>
    <definedName name="________________________LR1" localSheetId="56">#REF!</definedName>
    <definedName name="________________________LR1" localSheetId="59">#REF!</definedName>
    <definedName name="________________________LR1" localSheetId="60">#REF!</definedName>
    <definedName name="________________________LR1" localSheetId="61">#REF!</definedName>
    <definedName name="________________________LR1" localSheetId="68">#REF!</definedName>
    <definedName name="________________________LR1" localSheetId="69">#REF!</definedName>
    <definedName name="________________________LR1" localSheetId="70">#REF!</definedName>
    <definedName name="________________________LR1" localSheetId="73">#REF!</definedName>
    <definedName name="________________________LR1" localSheetId="87">#REF!</definedName>
    <definedName name="________________________LR1" localSheetId="114">#REF!</definedName>
    <definedName name="________________________LR1" localSheetId="115">#REF!</definedName>
    <definedName name="________________________LR1" localSheetId="113">#REF!</definedName>
    <definedName name="________________________LR1" localSheetId="112">#REF!</definedName>
    <definedName name="________________________LR1" localSheetId="105">#REF!</definedName>
    <definedName name="________________________LR1" localSheetId="107">#REF!</definedName>
    <definedName name="________________________LR1" localSheetId="106">#REF!</definedName>
    <definedName name="________________________LR1" localSheetId="104">#REF!</definedName>
    <definedName name="________________________LR1" localSheetId="111">#REF!</definedName>
    <definedName name="________________________LR1" localSheetId="109">#REF!</definedName>
    <definedName name="________________________LR1" localSheetId="110">#REF!</definedName>
    <definedName name="________________________LR1" localSheetId="108">#REF!</definedName>
    <definedName name="________________________LR1" localSheetId="84">#REF!</definedName>
    <definedName name="________________________LR1" localSheetId="81">#REF!</definedName>
    <definedName name="________________________LR1" localSheetId="78">#REF!</definedName>
    <definedName name="________________________LR1">#REF!</definedName>
    <definedName name="________________________LR2" localSheetId="11">#REF!</definedName>
    <definedName name="________________________LR2" localSheetId="12">#REF!</definedName>
    <definedName name="________________________LR2" localSheetId="34">#REF!</definedName>
    <definedName name="________________________LR2" localSheetId="32">#REF!</definedName>
    <definedName name="________________________LR2" localSheetId="38">#REF!</definedName>
    <definedName name="________________________LR2" localSheetId="36">#REF!</definedName>
    <definedName name="________________________LR2" localSheetId="40">#REF!</definedName>
    <definedName name="________________________LR2" localSheetId="42">#REF!</definedName>
    <definedName name="________________________LR2" localSheetId="44">#REF!</definedName>
    <definedName name="________________________LR2" localSheetId="46">#REF!</definedName>
    <definedName name="________________________LR2" localSheetId="48">#REF!</definedName>
    <definedName name="________________________LR2" localSheetId="50">#REF!</definedName>
    <definedName name="________________________LR2" localSheetId="52">#REF!</definedName>
    <definedName name="________________________LR2" localSheetId="54">#REF!</definedName>
    <definedName name="________________________LR2" localSheetId="56">#REF!</definedName>
    <definedName name="________________________LR2" localSheetId="59">#REF!</definedName>
    <definedName name="________________________LR2" localSheetId="60">#REF!</definedName>
    <definedName name="________________________LR2" localSheetId="61">#REF!</definedName>
    <definedName name="________________________LR2" localSheetId="68">#REF!</definedName>
    <definedName name="________________________LR2" localSheetId="69">#REF!</definedName>
    <definedName name="________________________LR2" localSheetId="70">#REF!</definedName>
    <definedName name="________________________LR2" localSheetId="73">#REF!</definedName>
    <definedName name="________________________LR2" localSheetId="87">#REF!</definedName>
    <definedName name="________________________LR2" localSheetId="114">#REF!</definedName>
    <definedName name="________________________LR2" localSheetId="115">#REF!</definedName>
    <definedName name="________________________LR2" localSheetId="113">#REF!</definedName>
    <definedName name="________________________LR2" localSheetId="112">#REF!</definedName>
    <definedName name="________________________LR2" localSheetId="105">#REF!</definedName>
    <definedName name="________________________LR2" localSheetId="107">#REF!</definedName>
    <definedName name="________________________LR2" localSheetId="106">#REF!</definedName>
    <definedName name="________________________LR2" localSheetId="104">#REF!</definedName>
    <definedName name="________________________LR2" localSheetId="111">#REF!</definedName>
    <definedName name="________________________LR2" localSheetId="109">#REF!</definedName>
    <definedName name="________________________LR2" localSheetId="110">#REF!</definedName>
    <definedName name="________________________LR2" localSheetId="108">#REF!</definedName>
    <definedName name="________________________LR2" localSheetId="84">#REF!</definedName>
    <definedName name="________________________LR2" localSheetId="81">#REF!</definedName>
    <definedName name="________________________LR2" localSheetId="78">#REF!</definedName>
    <definedName name="________________________LR2">#REF!</definedName>
    <definedName name="________________________new1" localSheetId="13" hidden="1">{"pl_t&amp;d",#N/A,FALSE,"p&amp;l_t&amp;D_01_02 (2)"}</definedName>
    <definedName name="________________________new1" hidden="1">{"pl_t&amp;d",#N/A,FALSE,"p&amp;l_t&amp;D_01_02 (2)"}</definedName>
    <definedName name="________________________no1" localSheetId="13" hidden="1">{"pl_t&amp;d",#N/A,FALSE,"p&amp;l_t&amp;D_01_02 (2)"}</definedName>
    <definedName name="________________________no1" hidden="1">{"pl_t&amp;d",#N/A,FALSE,"p&amp;l_t&amp;D_01_02 (2)"}</definedName>
    <definedName name="________________________not1" localSheetId="13" hidden="1">{"pl_t&amp;d",#N/A,FALSE,"p&amp;l_t&amp;D_01_02 (2)"}</definedName>
    <definedName name="________________________not1" hidden="1">{"pl_t&amp;d",#N/A,FALSE,"p&amp;l_t&amp;D_01_02 (2)"}</definedName>
    <definedName name="________________________p1" localSheetId="13" hidden="1">{"pl_t&amp;d",#N/A,FALSE,"p&amp;l_t&amp;D_01_02 (2)"}</definedName>
    <definedName name="________________________p1" hidden="1">{"pl_t&amp;d",#N/A,FALSE,"p&amp;l_t&amp;D_01_02 (2)"}</definedName>
    <definedName name="________________________p2" localSheetId="13" hidden="1">{"pl_td_01_02",#N/A,FALSE,"p&amp;l_t&amp;D_01_02 (2)"}</definedName>
    <definedName name="________________________p2" hidden="1">{"pl_td_01_02",#N/A,FALSE,"p&amp;l_t&amp;D_01_02 (2)"}</definedName>
    <definedName name="________________________p3" localSheetId="13" hidden="1">{"pl_t&amp;d",#N/A,FALSE,"p&amp;l_t&amp;D_01_02 (2)"}</definedName>
    <definedName name="________________________p3" hidden="1">{"pl_t&amp;d",#N/A,FALSE,"p&amp;l_t&amp;D_01_02 (2)"}</definedName>
    <definedName name="________________________p4" localSheetId="13" hidden="1">{"pl_t&amp;d",#N/A,FALSE,"p&amp;l_t&amp;D_01_02 (2)"}</definedName>
    <definedName name="________________________p4" hidden="1">{"pl_t&amp;d",#N/A,FALSE,"p&amp;l_t&amp;D_01_02 (2)"}</definedName>
    <definedName name="________________________q2" localSheetId="13" hidden="1">{"pl_t&amp;d",#N/A,FALSE,"p&amp;l_t&amp;D_01_02 (2)"}</definedName>
    <definedName name="________________________q2" hidden="1">{"pl_t&amp;d",#N/A,FALSE,"p&amp;l_t&amp;D_01_02 (2)"}</definedName>
    <definedName name="________________________q3" localSheetId="13" hidden="1">{"pl_t&amp;d",#N/A,FALSE,"p&amp;l_t&amp;D_01_02 (2)"}</definedName>
    <definedName name="________________________q3" hidden="1">{"pl_t&amp;d",#N/A,FALSE,"p&amp;l_t&amp;D_01_02 (2)"}</definedName>
    <definedName name="________________________s1" localSheetId="13" hidden="1">{"pl_t&amp;d",#N/A,FALSE,"p&amp;l_t&amp;D_01_02 (2)"}</definedName>
    <definedName name="________________________s1" hidden="1">{"pl_t&amp;d",#N/A,FALSE,"p&amp;l_t&amp;D_01_02 (2)"}</definedName>
    <definedName name="________________________s2" localSheetId="13" hidden="1">{"pl_t&amp;d",#N/A,FALSE,"p&amp;l_t&amp;D_01_02 (2)"}</definedName>
    <definedName name="________________________s2" hidden="1">{"pl_t&amp;d",#N/A,FALSE,"p&amp;l_t&amp;D_01_02 (2)"}</definedName>
    <definedName name="________________________ss1" localSheetId="13" hidden="1">{"pl_t&amp;d",#N/A,FALSE,"p&amp;l_t&amp;D_01_02 (2)"}</definedName>
    <definedName name="________________________ss1" hidden="1">{"pl_t&amp;d",#N/A,FALSE,"p&amp;l_t&amp;D_01_02 (2)"}</definedName>
    <definedName name="________________________ums1" localSheetId="13" hidden="1">{"pl_t&amp;d",#N/A,FALSE,"p&amp;l_t&amp;D_01_02 (2)"}</definedName>
    <definedName name="________________________ums1" hidden="1">{"pl_t&amp;d",#N/A,FALSE,"p&amp;l_t&amp;D_01_02 (2)"}</definedName>
    <definedName name="________________________vas1" localSheetId="13" hidden="1">{"pl_t&amp;d",#N/A,FALSE,"p&amp;l_t&amp;D_01_02 (2)"}</definedName>
    <definedName name="________________________vas1" hidden="1">{"pl_t&amp;d",#N/A,FALSE,"p&amp;l_t&amp;D_01_02 (2)"}</definedName>
    <definedName name="________________________vas2" localSheetId="13" hidden="1">{"pl_t&amp;d",#N/A,FALSE,"p&amp;l_t&amp;D_01_02 (2)"}</definedName>
    <definedName name="________________________vas2" hidden="1">{"pl_t&amp;d",#N/A,FALSE,"p&amp;l_t&amp;D_01_02 (2)"}</definedName>
    <definedName name="_______________________A1000000" localSheetId="11">#REF!</definedName>
    <definedName name="_______________________A1000000" localSheetId="12">#REF!</definedName>
    <definedName name="_______________________A1000000" localSheetId="34">#REF!</definedName>
    <definedName name="_______________________A1000000" localSheetId="32">#REF!</definedName>
    <definedName name="_______________________A1000000" localSheetId="38">#REF!</definedName>
    <definedName name="_______________________A1000000" localSheetId="36">#REF!</definedName>
    <definedName name="_______________________A1000000" localSheetId="40">#REF!</definedName>
    <definedName name="_______________________A1000000" localSheetId="42">#REF!</definedName>
    <definedName name="_______________________A1000000" localSheetId="44">#REF!</definedName>
    <definedName name="_______________________A1000000" localSheetId="46">#REF!</definedName>
    <definedName name="_______________________A1000000" localSheetId="48">#REF!</definedName>
    <definedName name="_______________________A1000000" localSheetId="50">#REF!</definedName>
    <definedName name="_______________________A1000000" localSheetId="52">#REF!</definedName>
    <definedName name="_______________________A1000000" localSheetId="54">#REF!</definedName>
    <definedName name="_______________________A1000000" localSheetId="56">#REF!</definedName>
    <definedName name="_______________________A1000000" localSheetId="59">#REF!</definedName>
    <definedName name="_______________________A1000000" localSheetId="60">#REF!</definedName>
    <definedName name="_______________________A1000000" localSheetId="61">#REF!</definedName>
    <definedName name="_______________________A1000000" localSheetId="68">#REF!</definedName>
    <definedName name="_______________________A1000000" localSheetId="69">#REF!</definedName>
    <definedName name="_______________________A1000000" localSheetId="70">#REF!</definedName>
    <definedName name="_______________________A1000000" localSheetId="73">#REF!</definedName>
    <definedName name="_______________________A1000000" localSheetId="87">#REF!</definedName>
    <definedName name="_______________________A1000000" localSheetId="114">#REF!</definedName>
    <definedName name="_______________________A1000000" localSheetId="115">#REF!</definedName>
    <definedName name="_______________________A1000000" localSheetId="113">#REF!</definedName>
    <definedName name="_______________________A1000000" localSheetId="112">#REF!</definedName>
    <definedName name="_______________________A1000000" localSheetId="105">#REF!</definedName>
    <definedName name="_______________________A1000000" localSheetId="107">#REF!</definedName>
    <definedName name="_______________________A1000000" localSheetId="106">#REF!</definedName>
    <definedName name="_______________________A1000000" localSheetId="104">#REF!</definedName>
    <definedName name="_______________________A1000000" localSheetId="111">#REF!</definedName>
    <definedName name="_______________________A1000000" localSheetId="109">#REF!</definedName>
    <definedName name="_______________________A1000000" localSheetId="110">#REF!</definedName>
    <definedName name="_______________________A1000000" localSheetId="108">#REF!</definedName>
    <definedName name="_______________________A1000000" localSheetId="84">#REF!</definedName>
    <definedName name="_______________________A1000000" localSheetId="81">#REF!</definedName>
    <definedName name="_______________________A1000000" localSheetId="78">#REF!</definedName>
    <definedName name="_______________________A1000000">#REF!</definedName>
    <definedName name="_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_B1" localSheetId="13" hidden="1">{"pl_t&amp;d",#N/A,FALSE,"p&amp;l_t&amp;D_01_02 (2)"}</definedName>
    <definedName name="_______________________B1" hidden="1">{"pl_t&amp;d",#N/A,FALSE,"p&amp;l_t&amp;D_01_02 (2)"}</definedName>
    <definedName name="_______________________BSD1" localSheetId="11">#REF!</definedName>
    <definedName name="_______________________BSD1" localSheetId="12">#REF!</definedName>
    <definedName name="_______________________BSD1" localSheetId="34">#REF!</definedName>
    <definedName name="_______________________BSD1" localSheetId="32">#REF!</definedName>
    <definedName name="_______________________BSD1" localSheetId="38">#REF!</definedName>
    <definedName name="_______________________BSD1" localSheetId="36">#REF!</definedName>
    <definedName name="_______________________BSD1" localSheetId="40">#REF!</definedName>
    <definedName name="_______________________BSD1" localSheetId="42">#REF!</definedName>
    <definedName name="_______________________BSD1" localSheetId="44">#REF!</definedName>
    <definedName name="_______________________BSD1" localSheetId="46">#REF!</definedName>
    <definedName name="_______________________BSD1" localSheetId="48">#REF!</definedName>
    <definedName name="_______________________BSD1" localSheetId="50">#REF!</definedName>
    <definedName name="_______________________BSD1" localSheetId="52">#REF!</definedName>
    <definedName name="_______________________BSD1" localSheetId="54">#REF!</definedName>
    <definedName name="_______________________BSD1" localSheetId="56">#REF!</definedName>
    <definedName name="_______________________BSD1" localSheetId="59">#REF!</definedName>
    <definedName name="_______________________BSD1" localSheetId="60">#REF!</definedName>
    <definedName name="_______________________BSD1" localSheetId="61">#REF!</definedName>
    <definedName name="_______________________BSD1" localSheetId="68">#REF!</definedName>
    <definedName name="_______________________BSD1" localSheetId="69">#REF!</definedName>
    <definedName name="_______________________BSD1" localSheetId="70">#REF!</definedName>
    <definedName name="_______________________BSD1" localSheetId="73">#REF!</definedName>
    <definedName name="_______________________BSD1" localSheetId="87">#REF!</definedName>
    <definedName name="_______________________BSD1" localSheetId="114">#REF!</definedName>
    <definedName name="_______________________BSD1" localSheetId="115">#REF!</definedName>
    <definedName name="_______________________BSD1" localSheetId="113">#REF!</definedName>
    <definedName name="_______________________BSD1" localSheetId="112">#REF!</definedName>
    <definedName name="_______________________BSD1" localSheetId="105">#REF!</definedName>
    <definedName name="_______________________BSD1" localSheetId="107">#REF!</definedName>
    <definedName name="_______________________BSD1" localSheetId="106">#REF!</definedName>
    <definedName name="_______________________BSD1" localSheetId="104">#REF!</definedName>
    <definedName name="_______________________BSD1" localSheetId="111">#REF!</definedName>
    <definedName name="_______________________BSD1" localSheetId="109">#REF!</definedName>
    <definedName name="_______________________BSD1" localSheetId="110">#REF!</definedName>
    <definedName name="_______________________BSD1" localSheetId="108">#REF!</definedName>
    <definedName name="_______________________BSD1" localSheetId="84">#REF!</definedName>
    <definedName name="_______________________BSD1" localSheetId="81">#REF!</definedName>
    <definedName name="_______________________BSD1" localSheetId="78">#REF!</definedName>
    <definedName name="_______________________BSD1">#REF!</definedName>
    <definedName name="_______________________BSD2" localSheetId="11">#REF!</definedName>
    <definedName name="_______________________BSD2" localSheetId="12">#REF!</definedName>
    <definedName name="_______________________BSD2" localSheetId="34">#REF!</definedName>
    <definedName name="_______________________BSD2" localSheetId="32">#REF!</definedName>
    <definedName name="_______________________BSD2" localSheetId="38">#REF!</definedName>
    <definedName name="_______________________BSD2" localSheetId="36">#REF!</definedName>
    <definedName name="_______________________BSD2" localSheetId="40">#REF!</definedName>
    <definedName name="_______________________BSD2" localSheetId="42">#REF!</definedName>
    <definedName name="_______________________BSD2" localSheetId="44">#REF!</definedName>
    <definedName name="_______________________BSD2" localSheetId="46">#REF!</definedName>
    <definedName name="_______________________BSD2" localSheetId="48">#REF!</definedName>
    <definedName name="_______________________BSD2" localSheetId="50">#REF!</definedName>
    <definedName name="_______________________BSD2" localSheetId="52">#REF!</definedName>
    <definedName name="_______________________BSD2" localSheetId="54">#REF!</definedName>
    <definedName name="_______________________BSD2" localSheetId="56">#REF!</definedName>
    <definedName name="_______________________BSD2" localSheetId="59">#REF!</definedName>
    <definedName name="_______________________BSD2" localSheetId="60">#REF!</definedName>
    <definedName name="_______________________BSD2" localSheetId="61">#REF!</definedName>
    <definedName name="_______________________BSD2" localSheetId="68">#REF!</definedName>
    <definedName name="_______________________BSD2" localSheetId="69">#REF!</definedName>
    <definedName name="_______________________BSD2" localSheetId="70">#REF!</definedName>
    <definedName name="_______________________BSD2" localSheetId="73">#REF!</definedName>
    <definedName name="_______________________BSD2" localSheetId="87">#REF!</definedName>
    <definedName name="_______________________BSD2" localSheetId="114">#REF!</definedName>
    <definedName name="_______________________BSD2" localSheetId="115">#REF!</definedName>
    <definedName name="_______________________BSD2" localSheetId="113">#REF!</definedName>
    <definedName name="_______________________BSD2" localSheetId="112">#REF!</definedName>
    <definedName name="_______________________BSD2" localSheetId="105">#REF!</definedName>
    <definedName name="_______________________BSD2" localSheetId="107">#REF!</definedName>
    <definedName name="_______________________BSD2" localSheetId="106">#REF!</definedName>
    <definedName name="_______________________BSD2" localSheetId="104">#REF!</definedName>
    <definedName name="_______________________BSD2" localSheetId="111">#REF!</definedName>
    <definedName name="_______________________BSD2" localSheetId="109">#REF!</definedName>
    <definedName name="_______________________BSD2" localSheetId="110">#REF!</definedName>
    <definedName name="_______________________BSD2" localSheetId="108">#REF!</definedName>
    <definedName name="_______________________BSD2" localSheetId="84">#REF!</definedName>
    <definedName name="_______________________BSD2" localSheetId="81">#REF!</definedName>
    <definedName name="_______________________BSD2" localSheetId="78">#REF!</definedName>
    <definedName name="_______________________BSD2">#REF!</definedName>
    <definedName name="_______________________dem2" localSheetId="13" hidden="1">{"pl_t&amp;d",#N/A,FALSE,"p&amp;l_t&amp;D_01_02 (2)"}</definedName>
    <definedName name="_______________________dem2" hidden="1">{"pl_t&amp;d",#N/A,FALSE,"p&amp;l_t&amp;D_01_02 (2)"}</definedName>
    <definedName name="_______________________dem3" localSheetId="13" hidden="1">{"pl_t&amp;d",#N/A,FALSE,"p&amp;l_t&amp;D_01_02 (2)"}</definedName>
    <definedName name="_______________________dem3" hidden="1">{"pl_t&amp;d",#N/A,FALSE,"p&amp;l_t&amp;D_01_02 (2)"}</definedName>
    <definedName name="_______________________fin2" localSheetId="13" hidden="1">{"pl_t&amp;d",#N/A,FALSE,"p&amp;l_t&amp;D_01_02 (2)"}</definedName>
    <definedName name="_______________________fin2" hidden="1">{"pl_t&amp;d",#N/A,FALSE,"p&amp;l_t&amp;D_01_02 (2)"}</definedName>
    <definedName name="_______________________G1" localSheetId="11">#REF!</definedName>
    <definedName name="_______________________G1" localSheetId="12">#REF!</definedName>
    <definedName name="_______________________G1" localSheetId="34">#REF!</definedName>
    <definedName name="_______________________G1" localSheetId="32">#REF!</definedName>
    <definedName name="_______________________G1" localSheetId="38">#REF!</definedName>
    <definedName name="_______________________G1" localSheetId="36">#REF!</definedName>
    <definedName name="_______________________G1" localSheetId="40">#REF!</definedName>
    <definedName name="_______________________G1" localSheetId="42">#REF!</definedName>
    <definedName name="_______________________G1" localSheetId="44">#REF!</definedName>
    <definedName name="_______________________G1" localSheetId="46">#REF!</definedName>
    <definedName name="_______________________G1" localSheetId="48">#REF!</definedName>
    <definedName name="_______________________G1" localSheetId="50">#REF!</definedName>
    <definedName name="_______________________G1" localSheetId="52">#REF!</definedName>
    <definedName name="_______________________G1" localSheetId="54">#REF!</definedName>
    <definedName name="_______________________G1" localSheetId="56">#REF!</definedName>
    <definedName name="_______________________G1" localSheetId="59">#REF!</definedName>
    <definedName name="_______________________G1" localSheetId="60">#REF!</definedName>
    <definedName name="_______________________G1" localSheetId="61">#REF!</definedName>
    <definedName name="_______________________G1" localSheetId="68">#REF!</definedName>
    <definedName name="_______________________G1" localSheetId="69">#REF!</definedName>
    <definedName name="_______________________G1" localSheetId="70">#REF!</definedName>
    <definedName name="_______________________G1" localSheetId="73">#REF!</definedName>
    <definedName name="_______________________G1" localSheetId="87">#REF!</definedName>
    <definedName name="_______________________G1" localSheetId="114">#REF!</definedName>
    <definedName name="_______________________G1" localSheetId="115">#REF!</definedName>
    <definedName name="_______________________G1" localSheetId="113">#REF!</definedName>
    <definedName name="_______________________G1" localSheetId="112">#REF!</definedName>
    <definedName name="_______________________G1" localSheetId="105">#REF!</definedName>
    <definedName name="_______________________G1" localSheetId="107">#REF!</definedName>
    <definedName name="_______________________G1" localSheetId="106">#REF!</definedName>
    <definedName name="_______________________G1" localSheetId="104">#REF!</definedName>
    <definedName name="_______________________G1" localSheetId="111">#REF!</definedName>
    <definedName name="_______________________G1" localSheetId="109">#REF!</definedName>
    <definedName name="_______________________G1" localSheetId="110">#REF!</definedName>
    <definedName name="_______________________G1" localSheetId="108">#REF!</definedName>
    <definedName name="_______________________G1" localSheetId="84">#REF!</definedName>
    <definedName name="_______________________G1" localSheetId="81">#REF!</definedName>
    <definedName name="_______________________G1" localSheetId="78">#REF!</definedName>
    <definedName name="_______________________G1">#REF!</definedName>
    <definedName name="_______________________IED1" localSheetId="11">#REF!</definedName>
    <definedName name="_______________________IED1" localSheetId="12">#REF!</definedName>
    <definedName name="_______________________IED1" localSheetId="34">#REF!</definedName>
    <definedName name="_______________________IED1" localSheetId="32">#REF!</definedName>
    <definedName name="_______________________IED1" localSheetId="38">#REF!</definedName>
    <definedName name="_______________________IED1" localSheetId="36">#REF!</definedName>
    <definedName name="_______________________IED1" localSheetId="40">#REF!</definedName>
    <definedName name="_______________________IED1" localSheetId="42">#REF!</definedName>
    <definedName name="_______________________IED1" localSheetId="44">#REF!</definedName>
    <definedName name="_______________________IED1" localSheetId="46">#REF!</definedName>
    <definedName name="_______________________IED1" localSheetId="48">#REF!</definedName>
    <definedName name="_______________________IED1" localSheetId="50">#REF!</definedName>
    <definedName name="_______________________IED1" localSheetId="52">#REF!</definedName>
    <definedName name="_______________________IED1" localSheetId="54">#REF!</definedName>
    <definedName name="_______________________IED1" localSheetId="56">#REF!</definedName>
    <definedName name="_______________________IED1" localSheetId="59">#REF!</definedName>
    <definedName name="_______________________IED1" localSheetId="60">#REF!</definedName>
    <definedName name="_______________________IED1" localSheetId="61">#REF!</definedName>
    <definedName name="_______________________IED1" localSheetId="68">#REF!</definedName>
    <definedName name="_______________________IED1" localSheetId="69">#REF!</definedName>
    <definedName name="_______________________IED1" localSheetId="70">#REF!</definedName>
    <definedName name="_______________________IED1" localSheetId="73">#REF!</definedName>
    <definedName name="_______________________IED1" localSheetId="87">#REF!</definedName>
    <definedName name="_______________________IED1" localSheetId="114">#REF!</definedName>
    <definedName name="_______________________IED1" localSheetId="115">#REF!</definedName>
    <definedName name="_______________________IED1" localSheetId="113">#REF!</definedName>
    <definedName name="_______________________IED1" localSheetId="112">#REF!</definedName>
    <definedName name="_______________________IED1" localSheetId="105">#REF!</definedName>
    <definedName name="_______________________IED1" localSheetId="107">#REF!</definedName>
    <definedName name="_______________________IED1" localSheetId="106">#REF!</definedName>
    <definedName name="_______________________IED1" localSheetId="104">#REF!</definedName>
    <definedName name="_______________________IED1" localSheetId="111">#REF!</definedName>
    <definedName name="_______________________IED1" localSheetId="109">#REF!</definedName>
    <definedName name="_______________________IED1" localSheetId="110">#REF!</definedName>
    <definedName name="_______________________IED1" localSheetId="108">#REF!</definedName>
    <definedName name="_______________________IED1" localSheetId="84">#REF!</definedName>
    <definedName name="_______________________IED1" localSheetId="81">#REF!</definedName>
    <definedName name="_______________________IED1" localSheetId="78">#REF!</definedName>
    <definedName name="_______________________IED1">#REF!</definedName>
    <definedName name="_______________________IED2" localSheetId="11">#REF!</definedName>
    <definedName name="_______________________IED2" localSheetId="12">#REF!</definedName>
    <definedName name="_______________________IED2" localSheetId="34">#REF!</definedName>
    <definedName name="_______________________IED2" localSheetId="32">#REF!</definedName>
    <definedName name="_______________________IED2" localSheetId="38">#REF!</definedName>
    <definedName name="_______________________IED2" localSheetId="36">#REF!</definedName>
    <definedName name="_______________________IED2" localSheetId="40">#REF!</definedName>
    <definedName name="_______________________IED2" localSheetId="42">#REF!</definedName>
    <definedName name="_______________________IED2" localSheetId="44">#REF!</definedName>
    <definedName name="_______________________IED2" localSheetId="46">#REF!</definedName>
    <definedName name="_______________________IED2" localSheetId="48">#REF!</definedName>
    <definedName name="_______________________IED2" localSheetId="50">#REF!</definedName>
    <definedName name="_______________________IED2" localSheetId="52">#REF!</definedName>
    <definedName name="_______________________IED2" localSheetId="54">#REF!</definedName>
    <definedName name="_______________________IED2" localSheetId="56">#REF!</definedName>
    <definedName name="_______________________IED2" localSheetId="59">#REF!</definedName>
    <definedName name="_______________________IED2" localSheetId="60">#REF!</definedName>
    <definedName name="_______________________IED2" localSheetId="61">#REF!</definedName>
    <definedName name="_______________________IED2" localSheetId="68">#REF!</definedName>
    <definedName name="_______________________IED2" localSheetId="69">#REF!</definedName>
    <definedName name="_______________________IED2" localSheetId="70">#REF!</definedName>
    <definedName name="_______________________IED2" localSheetId="73">#REF!</definedName>
    <definedName name="_______________________IED2" localSheetId="87">#REF!</definedName>
    <definedName name="_______________________IED2" localSheetId="114">#REF!</definedName>
    <definedName name="_______________________IED2" localSheetId="115">#REF!</definedName>
    <definedName name="_______________________IED2" localSheetId="113">#REF!</definedName>
    <definedName name="_______________________IED2" localSheetId="112">#REF!</definedName>
    <definedName name="_______________________IED2" localSheetId="105">#REF!</definedName>
    <definedName name="_______________________IED2" localSheetId="107">#REF!</definedName>
    <definedName name="_______________________IED2" localSheetId="106">#REF!</definedName>
    <definedName name="_______________________IED2" localSheetId="104">#REF!</definedName>
    <definedName name="_______________________IED2" localSheetId="111">#REF!</definedName>
    <definedName name="_______________________IED2" localSheetId="109">#REF!</definedName>
    <definedName name="_______________________IED2" localSheetId="110">#REF!</definedName>
    <definedName name="_______________________IED2" localSheetId="108">#REF!</definedName>
    <definedName name="_______________________IED2" localSheetId="84">#REF!</definedName>
    <definedName name="_______________________IED2" localSheetId="81">#REF!</definedName>
    <definedName name="_______________________IED2" localSheetId="78">#REF!</definedName>
    <definedName name="_______________________IED2">#REF!</definedName>
    <definedName name="_______________________j3" localSheetId="13" hidden="1">{"pl_t&amp;d",#N/A,FALSE,"p&amp;l_t&amp;D_01_02 (2)"}</definedName>
    <definedName name="_______________________j3" hidden="1">{"pl_t&amp;d",#N/A,FALSE,"p&amp;l_t&amp;D_01_02 (2)"}</definedName>
    <definedName name="_______________________j4" localSheetId="13" hidden="1">{"pl_t&amp;d",#N/A,FALSE,"p&amp;l_t&amp;D_01_02 (2)"}</definedName>
    <definedName name="_______________________j4" hidden="1">{"pl_t&amp;d",#N/A,FALSE,"p&amp;l_t&amp;D_01_02 (2)"}</definedName>
    <definedName name="_______________________j5" localSheetId="13" hidden="1">{"pl_t&amp;d",#N/A,FALSE,"p&amp;l_t&amp;D_01_02 (2)"}</definedName>
    <definedName name="_______________________j5" hidden="1">{"pl_t&amp;d",#N/A,FALSE,"p&amp;l_t&amp;D_01_02 (2)"}</definedName>
    <definedName name="_______________________k1" localSheetId="13" hidden="1">{"pl_t&amp;d",#N/A,FALSE,"p&amp;l_t&amp;D_01_02 (2)"}</definedName>
    <definedName name="_______________________k1" hidden="1">{"pl_t&amp;d",#N/A,FALSE,"p&amp;l_t&amp;D_01_02 (2)"}</definedName>
    <definedName name="_______________________LR1" localSheetId="11">#REF!</definedName>
    <definedName name="_______________________LR1" localSheetId="12">#REF!</definedName>
    <definedName name="_______________________LR1" localSheetId="34">#REF!</definedName>
    <definedName name="_______________________LR1" localSheetId="32">#REF!</definedName>
    <definedName name="_______________________LR1" localSheetId="38">#REF!</definedName>
    <definedName name="_______________________LR1" localSheetId="36">#REF!</definedName>
    <definedName name="_______________________LR1" localSheetId="40">#REF!</definedName>
    <definedName name="_______________________LR1" localSheetId="42">#REF!</definedName>
    <definedName name="_______________________LR1" localSheetId="44">#REF!</definedName>
    <definedName name="_______________________LR1" localSheetId="46">#REF!</definedName>
    <definedName name="_______________________LR1" localSheetId="48">#REF!</definedName>
    <definedName name="_______________________LR1" localSheetId="50">#REF!</definedName>
    <definedName name="_______________________LR1" localSheetId="52">#REF!</definedName>
    <definedName name="_______________________LR1" localSheetId="54">#REF!</definedName>
    <definedName name="_______________________LR1" localSheetId="56">#REF!</definedName>
    <definedName name="_______________________LR1" localSheetId="59">#REF!</definedName>
    <definedName name="_______________________LR1" localSheetId="60">#REF!</definedName>
    <definedName name="_______________________LR1" localSheetId="61">#REF!</definedName>
    <definedName name="_______________________LR1" localSheetId="68">#REF!</definedName>
    <definedName name="_______________________LR1" localSheetId="69">#REF!</definedName>
    <definedName name="_______________________LR1" localSheetId="70">#REF!</definedName>
    <definedName name="_______________________LR1" localSheetId="73">#REF!</definedName>
    <definedName name="_______________________LR1" localSheetId="87">#REF!</definedName>
    <definedName name="_______________________LR1" localSheetId="114">#REF!</definedName>
    <definedName name="_______________________LR1" localSheetId="115">#REF!</definedName>
    <definedName name="_______________________LR1" localSheetId="113">#REF!</definedName>
    <definedName name="_______________________LR1" localSheetId="112">#REF!</definedName>
    <definedName name="_______________________LR1" localSheetId="105">#REF!</definedName>
    <definedName name="_______________________LR1" localSheetId="107">#REF!</definedName>
    <definedName name="_______________________LR1" localSheetId="106">#REF!</definedName>
    <definedName name="_______________________LR1" localSheetId="104">#REF!</definedName>
    <definedName name="_______________________LR1" localSheetId="111">#REF!</definedName>
    <definedName name="_______________________LR1" localSheetId="109">#REF!</definedName>
    <definedName name="_______________________LR1" localSheetId="110">#REF!</definedName>
    <definedName name="_______________________LR1" localSheetId="108">#REF!</definedName>
    <definedName name="_______________________LR1" localSheetId="84">#REF!</definedName>
    <definedName name="_______________________LR1" localSheetId="81">#REF!</definedName>
    <definedName name="_______________________LR1" localSheetId="78">#REF!</definedName>
    <definedName name="_______________________LR1">#REF!</definedName>
    <definedName name="_______________________LR2" localSheetId="11">#REF!</definedName>
    <definedName name="_______________________LR2" localSheetId="12">#REF!</definedName>
    <definedName name="_______________________LR2" localSheetId="34">#REF!</definedName>
    <definedName name="_______________________LR2" localSheetId="32">#REF!</definedName>
    <definedName name="_______________________LR2" localSheetId="38">#REF!</definedName>
    <definedName name="_______________________LR2" localSheetId="36">#REF!</definedName>
    <definedName name="_______________________LR2" localSheetId="40">#REF!</definedName>
    <definedName name="_______________________LR2" localSheetId="42">#REF!</definedName>
    <definedName name="_______________________LR2" localSheetId="44">#REF!</definedName>
    <definedName name="_______________________LR2" localSheetId="46">#REF!</definedName>
    <definedName name="_______________________LR2" localSheetId="48">#REF!</definedName>
    <definedName name="_______________________LR2" localSheetId="50">#REF!</definedName>
    <definedName name="_______________________LR2" localSheetId="52">#REF!</definedName>
    <definedName name="_______________________LR2" localSheetId="54">#REF!</definedName>
    <definedName name="_______________________LR2" localSheetId="56">#REF!</definedName>
    <definedName name="_______________________LR2" localSheetId="59">#REF!</definedName>
    <definedName name="_______________________LR2" localSheetId="60">#REF!</definedName>
    <definedName name="_______________________LR2" localSheetId="61">#REF!</definedName>
    <definedName name="_______________________LR2" localSheetId="68">#REF!</definedName>
    <definedName name="_______________________LR2" localSheetId="69">#REF!</definedName>
    <definedName name="_______________________LR2" localSheetId="70">#REF!</definedName>
    <definedName name="_______________________LR2" localSheetId="73">#REF!</definedName>
    <definedName name="_______________________LR2" localSheetId="87">#REF!</definedName>
    <definedName name="_______________________LR2" localSheetId="114">#REF!</definedName>
    <definedName name="_______________________LR2" localSheetId="115">#REF!</definedName>
    <definedName name="_______________________LR2" localSheetId="113">#REF!</definedName>
    <definedName name="_______________________LR2" localSheetId="112">#REF!</definedName>
    <definedName name="_______________________LR2" localSheetId="105">#REF!</definedName>
    <definedName name="_______________________LR2" localSheetId="107">#REF!</definedName>
    <definedName name="_______________________LR2" localSheetId="106">#REF!</definedName>
    <definedName name="_______________________LR2" localSheetId="104">#REF!</definedName>
    <definedName name="_______________________LR2" localSheetId="111">#REF!</definedName>
    <definedName name="_______________________LR2" localSheetId="109">#REF!</definedName>
    <definedName name="_______________________LR2" localSheetId="110">#REF!</definedName>
    <definedName name="_______________________LR2" localSheetId="108">#REF!</definedName>
    <definedName name="_______________________LR2" localSheetId="84">#REF!</definedName>
    <definedName name="_______________________LR2" localSheetId="81">#REF!</definedName>
    <definedName name="_______________________LR2" localSheetId="78">#REF!</definedName>
    <definedName name="_______________________LR2">#REF!</definedName>
    <definedName name="_______________________new1" localSheetId="13" hidden="1">{"pl_t&amp;d",#N/A,FALSE,"p&amp;l_t&amp;D_01_02 (2)"}</definedName>
    <definedName name="_______________________new1" hidden="1">{"pl_t&amp;d",#N/A,FALSE,"p&amp;l_t&amp;D_01_02 (2)"}</definedName>
    <definedName name="_______________________no1" localSheetId="13" hidden="1">{"pl_t&amp;d",#N/A,FALSE,"p&amp;l_t&amp;D_01_02 (2)"}</definedName>
    <definedName name="_______________________no1" hidden="1">{"pl_t&amp;d",#N/A,FALSE,"p&amp;l_t&amp;D_01_02 (2)"}</definedName>
    <definedName name="_______________________not1" localSheetId="13" hidden="1">{"pl_t&amp;d",#N/A,FALSE,"p&amp;l_t&amp;D_01_02 (2)"}</definedName>
    <definedName name="_______________________not1" hidden="1">{"pl_t&amp;d",#N/A,FALSE,"p&amp;l_t&amp;D_01_02 (2)"}</definedName>
    <definedName name="_______________________p1" localSheetId="13" hidden="1">{"pl_t&amp;d",#N/A,FALSE,"p&amp;l_t&amp;D_01_02 (2)"}</definedName>
    <definedName name="_______________________p1" hidden="1">{"pl_t&amp;d",#N/A,FALSE,"p&amp;l_t&amp;D_01_02 (2)"}</definedName>
    <definedName name="_______________________p2" localSheetId="13" hidden="1">{"pl_td_01_02",#N/A,FALSE,"p&amp;l_t&amp;D_01_02 (2)"}</definedName>
    <definedName name="_______________________p2" hidden="1">{"pl_td_01_02",#N/A,FALSE,"p&amp;l_t&amp;D_01_02 (2)"}</definedName>
    <definedName name="_______________________p3" localSheetId="13" hidden="1">{"pl_t&amp;d",#N/A,FALSE,"p&amp;l_t&amp;D_01_02 (2)"}</definedName>
    <definedName name="_______________________p3" hidden="1">{"pl_t&amp;d",#N/A,FALSE,"p&amp;l_t&amp;D_01_02 (2)"}</definedName>
    <definedName name="_______________________p4" localSheetId="13" hidden="1">{"pl_t&amp;d",#N/A,FALSE,"p&amp;l_t&amp;D_01_02 (2)"}</definedName>
    <definedName name="_______________________p4" hidden="1">{"pl_t&amp;d",#N/A,FALSE,"p&amp;l_t&amp;D_01_02 (2)"}</definedName>
    <definedName name="_______________________q2" localSheetId="13" hidden="1">{"pl_t&amp;d",#N/A,FALSE,"p&amp;l_t&amp;D_01_02 (2)"}</definedName>
    <definedName name="_______________________q2" hidden="1">{"pl_t&amp;d",#N/A,FALSE,"p&amp;l_t&amp;D_01_02 (2)"}</definedName>
    <definedName name="_______________________q3" localSheetId="13" hidden="1">{"pl_t&amp;d",#N/A,FALSE,"p&amp;l_t&amp;D_01_02 (2)"}</definedName>
    <definedName name="_______________________q3" hidden="1">{"pl_t&amp;d",#N/A,FALSE,"p&amp;l_t&amp;D_01_02 (2)"}</definedName>
    <definedName name="_______________________s1" localSheetId="13" hidden="1">{"pl_t&amp;d",#N/A,FALSE,"p&amp;l_t&amp;D_01_02 (2)"}</definedName>
    <definedName name="_______________________s1" hidden="1">{"pl_t&amp;d",#N/A,FALSE,"p&amp;l_t&amp;D_01_02 (2)"}</definedName>
    <definedName name="_______________________s2" localSheetId="13" hidden="1">{"pl_t&amp;d",#N/A,FALSE,"p&amp;l_t&amp;D_01_02 (2)"}</definedName>
    <definedName name="_______________________s2" hidden="1">{"pl_t&amp;d",#N/A,FALSE,"p&amp;l_t&amp;D_01_02 (2)"}</definedName>
    <definedName name="_______________________ss1" localSheetId="13" hidden="1">{"pl_t&amp;d",#N/A,FALSE,"p&amp;l_t&amp;D_01_02 (2)"}</definedName>
    <definedName name="_______________________ss1" hidden="1">{"pl_t&amp;d",#N/A,FALSE,"p&amp;l_t&amp;D_01_02 (2)"}</definedName>
    <definedName name="_______________________ums1" localSheetId="13" hidden="1">{"pl_t&amp;d",#N/A,FALSE,"p&amp;l_t&amp;D_01_02 (2)"}</definedName>
    <definedName name="_______________________ums1" hidden="1">{"pl_t&amp;d",#N/A,FALSE,"p&amp;l_t&amp;D_01_02 (2)"}</definedName>
    <definedName name="_______________________vas1" localSheetId="13" hidden="1">{"pl_t&amp;d",#N/A,FALSE,"p&amp;l_t&amp;D_01_02 (2)"}</definedName>
    <definedName name="_______________________vas1" hidden="1">{"pl_t&amp;d",#N/A,FALSE,"p&amp;l_t&amp;D_01_02 (2)"}</definedName>
    <definedName name="_______________________vas2" localSheetId="13" hidden="1">{"pl_t&amp;d",#N/A,FALSE,"p&amp;l_t&amp;D_01_02 (2)"}</definedName>
    <definedName name="_______________________vas2" hidden="1">{"pl_t&amp;d",#N/A,FALSE,"p&amp;l_t&amp;D_01_02 (2)"}</definedName>
    <definedName name="______________________A1000000" localSheetId="11">#REF!</definedName>
    <definedName name="______________________A1000000" localSheetId="12">#REF!</definedName>
    <definedName name="______________________A1000000" localSheetId="34">#REF!</definedName>
    <definedName name="______________________A1000000" localSheetId="32">#REF!</definedName>
    <definedName name="______________________A1000000" localSheetId="38">#REF!</definedName>
    <definedName name="______________________A1000000" localSheetId="36">#REF!</definedName>
    <definedName name="______________________A1000000" localSheetId="40">#REF!</definedName>
    <definedName name="______________________A1000000" localSheetId="42">#REF!</definedName>
    <definedName name="______________________A1000000" localSheetId="44">#REF!</definedName>
    <definedName name="______________________A1000000" localSheetId="46">#REF!</definedName>
    <definedName name="______________________A1000000" localSheetId="48">#REF!</definedName>
    <definedName name="______________________A1000000" localSheetId="50">#REF!</definedName>
    <definedName name="______________________A1000000" localSheetId="52">#REF!</definedName>
    <definedName name="______________________A1000000" localSheetId="54">#REF!</definedName>
    <definedName name="______________________A1000000" localSheetId="56">#REF!</definedName>
    <definedName name="______________________A1000000" localSheetId="59">#REF!</definedName>
    <definedName name="______________________A1000000" localSheetId="60">#REF!</definedName>
    <definedName name="______________________A1000000" localSheetId="61">#REF!</definedName>
    <definedName name="______________________A1000000" localSheetId="68">#REF!</definedName>
    <definedName name="______________________A1000000" localSheetId="69">#REF!</definedName>
    <definedName name="______________________A1000000" localSheetId="70">#REF!</definedName>
    <definedName name="______________________A1000000" localSheetId="73">#REF!</definedName>
    <definedName name="______________________A1000000" localSheetId="87">#REF!</definedName>
    <definedName name="______________________A1000000" localSheetId="114">#REF!</definedName>
    <definedName name="______________________A1000000" localSheetId="115">#REF!</definedName>
    <definedName name="______________________A1000000" localSheetId="113">#REF!</definedName>
    <definedName name="______________________A1000000" localSheetId="112">#REF!</definedName>
    <definedName name="______________________A1000000" localSheetId="105">#REF!</definedName>
    <definedName name="______________________A1000000" localSheetId="107">#REF!</definedName>
    <definedName name="______________________A1000000" localSheetId="106">#REF!</definedName>
    <definedName name="______________________A1000000" localSheetId="104">#REF!</definedName>
    <definedName name="______________________A1000000" localSheetId="111">#REF!</definedName>
    <definedName name="______________________A1000000" localSheetId="109">#REF!</definedName>
    <definedName name="______________________A1000000" localSheetId="110">#REF!</definedName>
    <definedName name="______________________A1000000" localSheetId="108">#REF!</definedName>
    <definedName name="______________________A1000000" localSheetId="84">#REF!</definedName>
    <definedName name="______________________A1000000" localSheetId="81">#REF!</definedName>
    <definedName name="______________________A1000000" localSheetId="78">#REF!</definedName>
    <definedName name="______________________A1000000">#REF!</definedName>
    <definedName name="_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_B1" localSheetId="79" hidden="1">{"pl_t&amp;d",#N/A,FALSE,"p&amp;l_t&amp;D_01_02 (2)"}</definedName>
    <definedName name="______________________BSD1" localSheetId="11">#REF!</definedName>
    <definedName name="______________________BSD1" localSheetId="12">#REF!</definedName>
    <definedName name="______________________BSD1" localSheetId="34">#REF!</definedName>
    <definedName name="______________________BSD1" localSheetId="32">#REF!</definedName>
    <definedName name="______________________BSD1" localSheetId="38">#REF!</definedName>
    <definedName name="______________________BSD1" localSheetId="36">#REF!</definedName>
    <definedName name="______________________BSD1" localSheetId="40">#REF!</definedName>
    <definedName name="______________________BSD1" localSheetId="42">#REF!</definedName>
    <definedName name="______________________BSD1" localSheetId="44">#REF!</definedName>
    <definedName name="______________________BSD1" localSheetId="46">#REF!</definedName>
    <definedName name="______________________BSD1" localSheetId="48">#REF!</definedName>
    <definedName name="______________________BSD1" localSheetId="50">#REF!</definedName>
    <definedName name="______________________BSD1" localSheetId="52">#REF!</definedName>
    <definedName name="______________________BSD1" localSheetId="54">#REF!</definedName>
    <definedName name="______________________BSD1" localSheetId="56">#REF!</definedName>
    <definedName name="______________________BSD1" localSheetId="59">#REF!</definedName>
    <definedName name="______________________BSD1" localSheetId="60">#REF!</definedName>
    <definedName name="______________________BSD1" localSheetId="61">#REF!</definedName>
    <definedName name="______________________BSD1" localSheetId="68">#REF!</definedName>
    <definedName name="______________________BSD1" localSheetId="69">#REF!</definedName>
    <definedName name="______________________BSD1" localSheetId="70">#REF!</definedName>
    <definedName name="______________________BSD1" localSheetId="73">#REF!</definedName>
    <definedName name="______________________BSD1" localSheetId="87">#REF!</definedName>
    <definedName name="______________________BSD1" localSheetId="114">#REF!</definedName>
    <definedName name="______________________BSD1" localSheetId="115">#REF!</definedName>
    <definedName name="______________________BSD1" localSheetId="113">#REF!</definedName>
    <definedName name="______________________BSD1" localSheetId="112">#REF!</definedName>
    <definedName name="______________________BSD1" localSheetId="105">#REF!</definedName>
    <definedName name="______________________BSD1" localSheetId="107">#REF!</definedName>
    <definedName name="______________________BSD1" localSheetId="106">#REF!</definedName>
    <definedName name="______________________BSD1" localSheetId="104">#REF!</definedName>
    <definedName name="______________________BSD1" localSheetId="111">#REF!</definedName>
    <definedName name="______________________BSD1" localSheetId="109">#REF!</definedName>
    <definedName name="______________________BSD1" localSheetId="110">#REF!</definedName>
    <definedName name="______________________BSD1" localSheetId="108">#REF!</definedName>
    <definedName name="______________________BSD1" localSheetId="84">#REF!</definedName>
    <definedName name="______________________BSD1" localSheetId="81">#REF!</definedName>
    <definedName name="______________________BSD1" localSheetId="78">#REF!</definedName>
    <definedName name="______________________BSD1">#REF!</definedName>
    <definedName name="______________________BSD2" localSheetId="11">#REF!</definedName>
    <definedName name="______________________BSD2" localSheetId="12">#REF!</definedName>
    <definedName name="______________________BSD2" localSheetId="34">#REF!</definedName>
    <definedName name="______________________BSD2" localSheetId="32">#REF!</definedName>
    <definedName name="______________________BSD2" localSheetId="38">#REF!</definedName>
    <definedName name="______________________BSD2" localSheetId="36">#REF!</definedName>
    <definedName name="______________________BSD2" localSheetId="40">#REF!</definedName>
    <definedName name="______________________BSD2" localSheetId="42">#REF!</definedName>
    <definedName name="______________________BSD2" localSheetId="44">#REF!</definedName>
    <definedName name="______________________BSD2" localSheetId="46">#REF!</definedName>
    <definedName name="______________________BSD2" localSheetId="48">#REF!</definedName>
    <definedName name="______________________BSD2" localSheetId="50">#REF!</definedName>
    <definedName name="______________________BSD2" localSheetId="52">#REF!</definedName>
    <definedName name="______________________BSD2" localSheetId="54">#REF!</definedName>
    <definedName name="______________________BSD2" localSheetId="56">#REF!</definedName>
    <definedName name="______________________BSD2" localSheetId="59">#REF!</definedName>
    <definedName name="______________________BSD2" localSheetId="60">#REF!</definedName>
    <definedName name="______________________BSD2" localSheetId="61">#REF!</definedName>
    <definedName name="______________________BSD2" localSheetId="68">#REF!</definedName>
    <definedName name="______________________BSD2" localSheetId="69">#REF!</definedName>
    <definedName name="______________________BSD2" localSheetId="70">#REF!</definedName>
    <definedName name="______________________BSD2" localSheetId="73">#REF!</definedName>
    <definedName name="______________________BSD2" localSheetId="87">#REF!</definedName>
    <definedName name="______________________BSD2" localSheetId="114">#REF!</definedName>
    <definedName name="______________________BSD2" localSheetId="115">#REF!</definedName>
    <definedName name="______________________BSD2" localSheetId="113">#REF!</definedName>
    <definedName name="______________________BSD2" localSheetId="112">#REF!</definedName>
    <definedName name="______________________BSD2" localSheetId="105">#REF!</definedName>
    <definedName name="______________________BSD2" localSheetId="107">#REF!</definedName>
    <definedName name="______________________BSD2" localSheetId="106">#REF!</definedName>
    <definedName name="______________________BSD2" localSheetId="104">#REF!</definedName>
    <definedName name="______________________BSD2" localSheetId="111">#REF!</definedName>
    <definedName name="______________________BSD2" localSheetId="109">#REF!</definedName>
    <definedName name="______________________BSD2" localSheetId="110">#REF!</definedName>
    <definedName name="______________________BSD2" localSheetId="108">#REF!</definedName>
    <definedName name="______________________BSD2" localSheetId="84">#REF!</definedName>
    <definedName name="______________________BSD2" localSheetId="81">#REF!</definedName>
    <definedName name="______________________BSD2" localSheetId="78">#REF!</definedName>
    <definedName name="______________________BSD2">#REF!</definedName>
    <definedName name="______________________dem2" localSheetId="23" hidden="1">{"pl_t&amp;d",#N/A,FALSE,"p&amp;l_t&amp;D_01_02 (2)"}</definedName>
    <definedName name="______________________dem3" localSheetId="13" hidden="1">{"pl_t&amp;d",#N/A,FALSE,"p&amp;l_t&amp;D_01_02 (2)"}</definedName>
    <definedName name="______________________dem3" hidden="1">{"pl_t&amp;d",#N/A,FALSE,"p&amp;l_t&amp;D_01_02 (2)"}</definedName>
    <definedName name="______________________fin2" localSheetId="13" hidden="1">{"pl_t&amp;d",#N/A,FALSE,"p&amp;l_t&amp;D_01_02 (2)"}</definedName>
    <definedName name="______________________fin2" hidden="1">{"pl_t&amp;d",#N/A,FALSE,"p&amp;l_t&amp;D_01_02 (2)"}</definedName>
    <definedName name="______________________G1" localSheetId="11">#REF!</definedName>
    <definedName name="______________________G1" localSheetId="12">#REF!</definedName>
    <definedName name="______________________G1" localSheetId="34">#REF!</definedName>
    <definedName name="______________________G1" localSheetId="32">#REF!</definedName>
    <definedName name="______________________G1" localSheetId="38">#REF!</definedName>
    <definedName name="______________________G1" localSheetId="36">#REF!</definedName>
    <definedName name="______________________G1" localSheetId="40">#REF!</definedName>
    <definedName name="______________________G1" localSheetId="42">#REF!</definedName>
    <definedName name="______________________G1" localSheetId="44">#REF!</definedName>
    <definedName name="______________________G1" localSheetId="46">#REF!</definedName>
    <definedName name="______________________G1" localSheetId="48">#REF!</definedName>
    <definedName name="______________________G1" localSheetId="50">#REF!</definedName>
    <definedName name="______________________G1" localSheetId="52">#REF!</definedName>
    <definedName name="______________________G1" localSheetId="54">#REF!</definedName>
    <definedName name="______________________G1" localSheetId="56">#REF!</definedName>
    <definedName name="______________________G1" localSheetId="59">#REF!</definedName>
    <definedName name="______________________G1" localSheetId="60">#REF!</definedName>
    <definedName name="______________________G1" localSheetId="61">#REF!</definedName>
    <definedName name="______________________G1" localSheetId="68">#REF!</definedName>
    <definedName name="______________________G1" localSheetId="69">#REF!</definedName>
    <definedName name="______________________G1" localSheetId="70">#REF!</definedName>
    <definedName name="______________________G1" localSheetId="73">#REF!</definedName>
    <definedName name="______________________G1" localSheetId="87">#REF!</definedName>
    <definedName name="______________________G1" localSheetId="114">#REF!</definedName>
    <definedName name="______________________G1" localSheetId="115">#REF!</definedName>
    <definedName name="______________________G1" localSheetId="113">#REF!</definedName>
    <definedName name="______________________G1" localSheetId="112">#REF!</definedName>
    <definedName name="______________________G1" localSheetId="105">#REF!</definedName>
    <definedName name="______________________G1" localSheetId="107">#REF!</definedName>
    <definedName name="______________________G1" localSheetId="106">#REF!</definedName>
    <definedName name="______________________G1" localSheetId="104">#REF!</definedName>
    <definedName name="______________________G1" localSheetId="111">#REF!</definedName>
    <definedName name="______________________G1" localSheetId="109">#REF!</definedName>
    <definedName name="______________________G1" localSheetId="110">#REF!</definedName>
    <definedName name="______________________G1" localSheetId="108">#REF!</definedName>
    <definedName name="______________________G1" localSheetId="84">#REF!</definedName>
    <definedName name="______________________G1" localSheetId="81">#REF!</definedName>
    <definedName name="______________________G1" localSheetId="78">#REF!</definedName>
    <definedName name="______________________G1">#REF!</definedName>
    <definedName name="______________________IED1" localSheetId="11">#REF!</definedName>
    <definedName name="______________________IED1" localSheetId="12">#REF!</definedName>
    <definedName name="______________________IED1" localSheetId="34">#REF!</definedName>
    <definedName name="______________________IED1" localSheetId="32">#REF!</definedName>
    <definedName name="______________________IED1" localSheetId="38">#REF!</definedName>
    <definedName name="______________________IED1" localSheetId="36">#REF!</definedName>
    <definedName name="______________________IED1" localSheetId="40">#REF!</definedName>
    <definedName name="______________________IED1" localSheetId="42">#REF!</definedName>
    <definedName name="______________________IED1" localSheetId="44">#REF!</definedName>
    <definedName name="______________________IED1" localSheetId="46">#REF!</definedName>
    <definedName name="______________________IED1" localSheetId="48">#REF!</definedName>
    <definedName name="______________________IED1" localSheetId="50">#REF!</definedName>
    <definedName name="______________________IED1" localSheetId="52">#REF!</definedName>
    <definedName name="______________________IED1" localSheetId="54">#REF!</definedName>
    <definedName name="______________________IED1" localSheetId="56">#REF!</definedName>
    <definedName name="______________________IED1" localSheetId="59">#REF!</definedName>
    <definedName name="______________________IED1" localSheetId="60">#REF!</definedName>
    <definedName name="______________________IED1" localSheetId="61">#REF!</definedName>
    <definedName name="______________________IED1" localSheetId="68">#REF!</definedName>
    <definedName name="______________________IED1" localSheetId="69">#REF!</definedName>
    <definedName name="______________________IED1" localSheetId="70">#REF!</definedName>
    <definedName name="______________________IED1" localSheetId="73">#REF!</definedName>
    <definedName name="______________________IED1" localSheetId="87">#REF!</definedName>
    <definedName name="______________________IED1" localSheetId="114">#REF!</definedName>
    <definedName name="______________________IED1" localSheetId="115">#REF!</definedName>
    <definedName name="______________________IED1" localSheetId="113">#REF!</definedName>
    <definedName name="______________________IED1" localSheetId="112">#REF!</definedName>
    <definedName name="______________________IED1" localSheetId="105">#REF!</definedName>
    <definedName name="______________________IED1" localSheetId="107">#REF!</definedName>
    <definedName name="______________________IED1" localSheetId="106">#REF!</definedName>
    <definedName name="______________________IED1" localSheetId="104">#REF!</definedName>
    <definedName name="______________________IED1" localSheetId="111">#REF!</definedName>
    <definedName name="______________________IED1" localSheetId="109">#REF!</definedName>
    <definedName name="______________________IED1" localSheetId="110">#REF!</definedName>
    <definedName name="______________________IED1" localSheetId="108">#REF!</definedName>
    <definedName name="______________________IED1" localSheetId="84">#REF!</definedName>
    <definedName name="______________________IED1" localSheetId="81">#REF!</definedName>
    <definedName name="______________________IED1" localSheetId="78">#REF!</definedName>
    <definedName name="______________________IED1">#REF!</definedName>
    <definedName name="______________________IED2" localSheetId="11">#REF!</definedName>
    <definedName name="______________________IED2" localSheetId="12">#REF!</definedName>
    <definedName name="______________________IED2" localSheetId="34">#REF!</definedName>
    <definedName name="______________________IED2" localSheetId="32">#REF!</definedName>
    <definedName name="______________________IED2" localSheetId="38">#REF!</definedName>
    <definedName name="______________________IED2" localSheetId="36">#REF!</definedName>
    <definedName name="______________________IED2" localSheetId="40">#REF!</definedName>
    <definedName name="______________________IED2" localSheetId="42">#REF!</definedName>
    <definedName name="______________________IED2" localSheetId="44">#REF!</definedName>
    <definedName name="______________________IED2" localSheetId="46">#REF!</definedName>
    <definedName name="______________________IED2" localSheetId="48">#REF!</definedName>
    <definedName name="______________________IED2" localSheetId="50">#REF!</definedName>
    <definedName name="______________________IED2" localSheetId="52">#REF!</definedName>
    <definedName name="______________________IED2" localSheetId="54">#REF!</definedName>
    <definedName name="______________________IED2" localSheetId="56">#REF!</definedName>
    <definedName name="______________________IED2" localSheetId="59">#REF!</definedName>
    <definedName name="______________________IED2" localSheetId="60">#REF!</definedName>
    <definedName name="______________________IED2" localSheetId="61">#REF!</definedName>
    <definedName name="______________________IED2" localSheetId="68">#REF!</definedName>
    <definedName name="______________________IED2" localSheetId="69">#REF!</definedName>
    <definedName name="______________________IED2" localSheetId="70">#REF!</definedName>
    <definedName name="______________________IED2" localSheetId="73">#REF!</definedName>
    <definedName name="______________________IED2" localSheetId="87">#REF!</definedName>
    <definedName name="______________________IED2" localSheetId="114">#REF!</definedName>
    <definedName name="______________________IED2" localSheetId="115">#REF!</definedName>
    <definedName name="______________________IED2" localSheetId="113">#REF!</definedName>
    <definedName name="______________________IED2" localSheetId="112">#REF!</definedName>
    <definedName name="______________________IED2" localSheetId="105">#REF!</definedName>
    <definedName name="______________________IED2" localSheetId="107">#REF!</definedName>
    <definedName name="______________________IED2" localSheetId="106">#REF!</definedName>
    <definedName name="______________________IED2" localSheetId="104">#REF!</definedName>
    <definedName name="______________________IED2" localSheetId="111">#REF!</definedName>
    <definedName name="______________________IED2" localSheetId="109">#REF!</definedName>
    <definedName name="______________________IED2" localSheetId="110">#REF!</definedName>
    <definedName name="______________________IED2" localSheetId="108">#REF!</definedName>
    <definedName name="______________________IED2" localSheetId="84">#REF!</definedName>
    <definedName name="______________________IED2" localSheetId="81">#REF!</definedName>
    <definedName name="______________________IED2" localSheetId="78">#REF!</definedName>
    <definedName name="______________________IED2">#REF!</definedName>
    <definedName name="______________________j3" localSheetId="79" hidden="1">{"pl_t&amp;d",#N/A,FALSE,"p&amp;l_t&amp;D_01_02 (2)"}</definedName>
    <definedName name="______________________j4" localSheetId="79" hidden="1">{"pl_t&amp;d",#N/A,FALSE,"p&amp;l_t&amp;D_01_02 (2)"}</definedName>
    <definedName name="______________________j5" localSheetId="79" hidden="1">{"pl_t&amp;d",#N/A,FALSE,"p&amp;l_t&amp;D_01_02 (2)"}</definedName>
    <definedName name="______________________k1" localSheetId="79" hidden="1">{"pl_t&amp;d",#N/A,FALSE,"p&amp;l_t&amp;D_01_02 (2)"}</definedName>
    <definedName name="______________________LR1" localSheetId="11">#REF!</definedName>
    <definedName name="______________________LR1" localSheetId="12">#REF!</definedName>
    <definedName name="______________________LR1" localSheetId="34">#REF!</definedName>
    <definedName name="______________________LR1" localSheetId="32">#REF!</definedName>
    <definedName name="______________________LR1" localSheetId="38">#REF!</definedName>
    <definedName name="______________________LR1" localSheetId="36">#REF!</definedName>
    <definedName name="______________________LR1" localSheetId="40">#REF!</definedName>
    <definedName name="______________________LR1" localSheetId="42">#REF!</definedName>
    <definedName name="______________________LR1" localSheetId="44">#REF!</definedName>
    <definedName name="______________________LR1" localSheetId="46">#REF!</definedName>
    <definedName name="______________________LR1" localSheetId="48">#REF!</definedName>
    <definedName name="______________________LR1" localSheetId="50">#REF!</definedName>
    <definedName name="______________________LR1" localSheetId="52">#REF!</definedName>
    <definedName name="______________________LR1" localSheetId="54">#REF!</definedName>
    <definedName name="______________________LR1" localSheetId="56">#REF!</definedName>
    <definedName name="______________________LR1" localSheetId="59">#REF!</definedName>
    <definedName name="______________________LR1" localSheetId="60">#REF!</definedName>
    <definedName name="______________________LR1" localSheetId="61">#REF!</definedName>
    <definedName name="______________________LR1" localSheetId="68">#REF!</definedName>
    <definedName name="______________________LR1" localSheetId="69">#REF!</definedName>
    <definedName name="______________________LR1" localSheetId="70">#REF!</definedName>
    <definedName name="______________________LR1" localSheetId="73">#REF!</definedName>
    <definedName name="______________________LR1" localSheetId="87">#REF!</definedName>
    <definedName name="______________________LR1" localSheetId="114">#REF!</definedName>
    <definedName name="______________________LR1" localSheetId="115">#REF!</definedName>
    <definedName name="______________________LR1" localSheetId="113">#REF!</definedName>
    <definedName name="______________________LR1" localSheetId="112">#REF!</definedName>
    <definedName name="______________________LR1" localSheetId="105">#REF!</definedName>
    <definedName name="______________________LR1" localSheetId="107">#REF!</definedName>
    <definedName name="______________________LR1" localSheetId="106">#REF!</definedName>
    <definedName name="______________________LR1" localSheetId="104">#REF!</definedName>
    <definedName name="______________________LR1" localSheetId="111">#REF!</definedName>
    <definedName name="______________________LR1" localSheetId="109">#REF!</definedName>
    <definedName name="______________________LR1" localSheetId="110">#REF!</definedName>
    <definedName name="______________________LR1" localSheetId="108">#REF!</definedName>
    <definedName name="______________________LR1" localSheetId="84">#REF!</definedName>
    <definedName name="______________________LR1" localSheetId="81">#REF!</definedName>
    <definedName name="______________________LR1" localSheetId="78">#REF!</definedName>
    <definedName name="______________________LR1">#REF!</definedName>
    <definedName name="______________________LR2" localSheetId="11">#REF!</definedName>
    <definedName name="______________________LR2" localSheetId="12">#REF!</definedName>
    <definedName name="______________________LR2" localSheetId="34">#REF!</definedName>
    <definedName name="______________________LR2" localSheetId="32">#REF!</definedName>
    <definedName name="______________________LR2" localSheetId="38">#REF!</definedName>
    <definedName name="______________________LR2" localSheetId="36">#REF!</definedName>
    <definedName name="______________________LR2" localSheetId="40">#REF!</definedName>
    <definedName name="______________________LR2" localSheetId="42">#REF!</definedName>
    <definedName name="______________________LR2" localSheetId="44">#REF!</definedName>
    <definedName name="______________________LR2" localSheetId="46">#REF!</definedName>
    <definedName name="______________________LR2" localSheetId="48">#REF!</definedName>
    <definedName name="______________________LR2" localSheetId="50">#REF!</definedName>
    <definedName name="______________________LR2" localSheetId="52">#REF!</definedName>
    <definedName name="______________________LR2" localSheetId="54">#REF!</definedName>
    <definedName name="______________________LR2" localSheetId="56">#REF!</definedName>
    <definedName name="______________________LR2" localSheetId="59">#REF!</definedName>
    <definedName name="______________________LR2" localSheetId="60">#REF!</definedName>
    <definedName name="______________________LR2" localSheetId="61">#REF!</definedName>
    <definedName name="______________________LR2" localSheetId="68">#REF!</definedName>
    <definedName name="______________________LR2" localSheetId="69">#REF!</definedName>
    <definedName name="______________________LR2" localSheetId="70">#REF!</definedName>
    <definedName name="______________________LR2" localSheetId="73">#REF!</definedName>
    <definedName name="______________________LR2" localSheetId="87">#REF!</definedName>
    <definedName name="______________________LR2" localSheetId="114">#REF!</definedName>
    <definedName name="______________________LR2" localSheetId="115">#REF!</definedName>
    <definedName name="______________________LR2" localSheetId="113">#REF!</definedName>
    <definedName name="______________________LR2" localSheetId="112">#REF!</definedName>
    <definedName name="______________________LR2" localSheetId="105">#REF!</definedName>
    <definedName name="______________________LR2" localSheetId="107">#REF!</definedName>
    <definedName name="______________________LR2" localSheetId="106">#REF!</definedName>
    <definedName name="______________________LR2" localSheetId="104">#REF!</definedName>
    <definedName name="______________________LR2" localSheetId="111">#REF!</definedName>
    <definedName name="______________________LR2" localSheetId="109">#REF!</definedName>
    <definedName name="______________________LR2" localSheetId="110">#REF!</definedName>
    <definedName name="______________________LR2" localSheetId="108">#REF!</definedName>
    <definedName name="______________________LR2" localSheetId="84">#REF!</definedName>
    <definedName name="______________________LR2" localSheetId="81">#REF!</definedName>
    <definedName name="______________________LR2" localSheetId="78">#REF!</definedName>
    <definedName name="______________________LR2">#REF!</definedName>
    <definedName name="______________________new1" localSheetId="13" hidden="1">{"pl_t&amp;d",#N/A,FALSE,"p&amp;l_t&amp;D_01_02 (2)"}</definedName>
    <definedName name="______________________new1" hidden="1">{"pl_t&amp;d",#N/A,FALSE,"p&amp;l_t&amp;D_01_02 (2)"}</definedName>
    <definedName name="______________________no1" localSheetId="79" hidden="1">{"pl_t&amp;d",#N/A,FALSE,"p&amp;l_t&amp;D_01_02 (2)"}</definedName>
    <definedName name="______________________not1" localSheetId="79" hidden="1">{"pl_t&amp;d",#N/A,FALSE,"p&amp;l_t&amp;D_01_02 (2)"}</definedName>
    <definedName name="______________________p1" localSheetId="79" hidden="1">{"pl_t&amp;d",#N/A,FALSE,"p&amp;l_t&amp;D_01_02 (2)"}</definedName>
    <definedName name="______________________p2" localSheetId="79" hidden="1">{"pl_td_01_02",#N/A,FALSE,"p&amp;l_t&amp;D_01_02 (2)"}</definedName>
    <definedName name="______________________p3" localSheetId="79" hidden="1">{"pl_t&amp;d",#N/A,FALSE,"p&amp;l_t&amp;D_01_02 (2)"}</definedName>
    <definedName name="______________________p4" localSheetId="79" hidden="1">{"pl_t&amp;d",#N/A,FALSE,"p&amp;l_t&amp;D_01_02 (2)"}</definedName>
    <definedName name="______________________q2" localSheetId="79" hidden="1">{"pl_t&amp;d",#N/A,FALSE,"p&amp;l_t&amp;D_01_02 (2)"}</definedName>
    <definedName name="______________________q3" localSheetId="79" hidden="1">{"pl_t&amp;d",#N/A,FALSE,"p&amp;l_t&amp;D_01_02 (2)"}</definedName>
    <definedName name="______________________s1" localSheetId="79" hidden="1">{"pl_t&amp;d",#N/A,FALSE,"p&amp;l_t&amp;D_01_02 (2)"}</definedName>
    <definedName name="______________________s2" localSheetId="79" hidden="1">{"pl_t&amp;d",#N/A,FALSE,"p&amp;l_t&amp;D_01_02 (2)"}</definedName>
    <definedName name="______________________ss1" localSheetId="79" hidden="1">{"pl_t&amp;d",#N/A,FALSE,"p&amp;l_t&amp;D_01_02 (2)"}</definedName>
    <definedName name="______________________ums1" localSheetId="13" hidden="1">{"pl_t&amp;d",#N/A,FALSE,"p&amp;l_t&amp;D_01_02 (2)"}</definedName>
    <definedName name="______________________ums1" hidden="1">{"pl_t&amp;d",#N/A,FALSE,"p&amp;l_t&amp;D_01_02 (2)"}</definedName>
    <definedName name="______________________vas1" localSheetId="13" hidden="1">{"pl_t&amp;d",#N/A,FALSE,"p&amp;l_t&amp;D_01_02 (2)"}</definedName>
    <definedName name="______________________vas1" hidden="1">{"pl_t&amp;d",#N/A,FALSE,"p&amp;l_t&amp;D_01_02 (2)"}</definedName>
    <definedName name="______________________vas2" localSheetId="13" hidden="1">{"pl_t&amp;d",#N/A,FALSE,"p&amp;l_t&amp;D_01_02 (2)"}</definedName>
    <definedName name="______________________vas2" hidden="1">{"pl_t&amp;d",#N/A,FALSE,"p&amp;l_t&amp;D_01_02 (2)"}</definedName>
    <definedName name="_____________________A1000000" localSheetId="11">#REF!</definedName>
    <definedName name="_____________________A1000000" localSheetId="12">#REF!</definedName>
    <definedName name="_____________________A1000000" localSheetId="34">#REF!</definedName>
    <definedName name="_____________________A1000000" localSheetId="32">#REF!</definedName>
    <definedName name="_____________________A1000000" localSheetId="38">#REF!</definedName>
    <definedName name="_____________________A1000000" localSheetId="36">#REF!</definedName>
    <definedName name="_____________________A1000000" localSheetId="40">#REF!</definedName>
    <definedName name="_____________________A1000000" localSheetId="42">#REF!</definedName>
    <definedName name="_____________________A1000000" localSheetId="44">#REF!</definedName>
    <definedName name="_____________________A1000000" localSheetId="46">#REF!</definedName>
    <definedName name="_____________________A1000000" localSheetId="48">#REF!</definedName>
    <definedName name="_____________________A1000000" localSheetId="50">#REF!</definedName>
    <definedName name="_____________________A1000000" localSheetId="52">#REF!</definedName>
    <definedName name="_____________________A1000000" localSheetId="54">#REF!</definedName>
    <definedName name="_____________________A1000000" localSheetId="56">#REF!</definedName>
    <definedName name="_____________________A1000000" localSheetId="59">#REF!</definedName>
    <definedName name="_____________________A1000000" localSheetId="60">#REF!</definedName>
    <definedName name="_____________________A1000000" localSheetId="61">#REF!</definedName>
    <definedName name="_____________________A1000000" localSheetId="68">#REF!</definedName>
    <definedName name="_____________________A1000000" localSheetId="69">#REF!</definedName>
    <definedName name="_____________________A1000000" localSheetId="70">#REF!</definedName>
    <definedName name="_____________________A1000000" localSheetId="73">#REF!</definedName>
    <definedName name="_____________________A1000000" localSheetId="87">#REF!</definedName>
    <definedName name="_____________________A1000000" localSheetId="114">#REF!</definedName>
    <definedName name="_____________________A1000000" localSheetId="115">#REF!</definedName>
    <definedName name="_____________________A1000000" localSheetId="113">#REF!</definedName>
    <definedName name="_____________________A1000000" localSheetId="112">#REF!</definedName>
    <definedName name="_____________________A1000000" localSheetId="105">#REF!</definedName>
    <definedName name="_____________________A1000000" localSheetId="107">#REF!</definedName>
    <definedName name="_____________________A1000000" localSheetId="106">#REF!</definedName>
    <definedName name="_____________________A1000000" localSheetId="104">#REF!</definedName>
    <definedName name="_____________________A1000000" localSheetId="111">#REF!</definedName>
    <definedName name="_____________________A1000000" localSheetId="109">#REF!</definedName>
    <definedName name="_____________________A1000000" localSheetId="110">#REF!</definedName>
    <definedName name="_____________________A1000000" localSheetId="108">#REF!</definedName>
    <definedName name="_____________________A1000000" localSheetId="84">#REF!</definedName>
    <definedName name="_____________________A1000000" localSheetId="81">#REF!</definedName>
    <definedName name="_____________________A1000000" localSheetId="78">#REF!</definedName>
    <definedName name="_____________________A1000000">#REF!</definedName>
    <definedName name="_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_B1" localSheetId="13" hidden="1">{"pl_t&amp;d",#N/A,FALSE,"p&amp;l_t&amp;D_01_02 (2)"}</definedName>
    <definedName name="_____________________B1" hidden="1">{"pl_t&amp;d",#N/A,FALSE,"p&amp;l_t&amp;D_01_02 (2)"}</definedName>
    <definedName name="_____________________BSD1" localSheetId="11">#REF!</definedName>
    <definedName name="_____________________BSD1" localSheetId="12">#REF!</definedName>
    <definedName name="_____________________BSD1" localSheetId="34">#REF!</definedName>
    <definedName name="_____________________BSD1" localSheetId="32">#REF!</definedName>
    <definedName name="_____________________BSD1" localSheetId="38">#REF!</definedName>
    <definedName name="_____________________BSD1" localSheetId="36">#REF!</definedName>
    <definedName name="_____________________BSD1" localSheetId="40">#REF!</definedName>
    <definedName name="_____________________BSD1" localSheetId="42">#REF!</definedName>
    <definedName name="_____________________BSD1" localSheetId="44">#REF!</definedName>
    <definedName name="_____________________BSD1" localSheetId="46">#REF!</definedName>
    <definedName name="_____________________BSD1" localSheetId="48">#REF!</definedName>
    <definedName name="_____________________BSD1" localSheetId="50">#REF!</definedName>
    <definedName name="_____________________BSD1" localSheetId="52">#REF!</definedName>
    <definedName name="_____________________BSD1" localSheetId="54">#REF!</definedName>
    <definedName name="_____________________BSD1" localSheetId="56">#REF!</definedName>
    <definedName name="_____________________BSD1" localSheetId="59">#REF!</definedName>
    <definedName name="_____________________BSD1" localSheetId="60">#REF!</definedName>
    <definedName name="_____________________BSD1" localSheetId="61">#REF!</definedName>
    <definedName name="_____________________BSD1" localSheetId="68">#REF!</definedName>
    <definedName name="_____________________BSD1" localSheetId="69">#REF!</definedName>
    <definedName name="_____________________BSD1" localSheetId="70">#REF!</definedName>
    <definedName name="_____________________BSD1" localSheetId="73">#REF!</definedName>
    <definedName name="_____________________BSD1" localSheetId="87">#REF!</definedName>
    <definedName name="_____________________BSD1" localSheetId="114">#REF!</definedName>
    <definedName name="_____________________BSD1" localSheetId="115">#REF!</definedName>
    <definedName name="_____________________BSD1" localSheetId="113">#REF!</definedName>
    <definedName name="_____________________BSD1" localSheetId="112">#REF!</definedName>
    <definedName name="_____________________BSD1" localSheetId="105">#REF!</definedName>
    <definedName name="_____________________BSD1" localSheetId="107">#REF!</definedName>
    <definedName name="_____________________BSD1" localSheetId="106">#REF!</definedName>
    <definedName name="_____________________BSD1" localSheetId="104">#REF!</definedName>
    <definedName name="_____________________BSD1" localSheetId="111">#REF!</definedName>
    <definedName name="_____________________BSD1" localSheetId="109">#REF!</definedName>
    <definedName name="_____________________BSD1" localSheetId="110">#REF!</definedName>
    <definedName name="_____________________BSD1" localSheetId="108">#REF!</definedName>
    <definedName name="_____________________BSD1" localSheetId="84">#REF!</definedName>
    <definedName name="_____________________BSD1" localSheetId="81">#REF!</definedName>
    <definedName name="_____________________BSD1" localSheetId="78">#REF!</definedName>
    <definedName name="_____________________BSD1">#REF!</definedName>
    <definedName name="_____________________BSD2" localSheetId="11">#REF!</definedName>
    <definedName name="_____________________BSD2" localSheetId="12">#REF!</definedName>
    <definedName name="_____________________BSD2" localSheetId="34">#REF!</definedName>
    <definedName name="_____________________BSD2" localSheetId="32">#REF!</definedName>
    <definedName name="_____________________BSD2" localSheetId="38">#REF!</definedName>
    <definedName name="_____________________BSD2" localSheetId="36">#REF!</definedName>
    <definedName name="_____________________BSD2" localSheetId="40">#REF!</definedName>
    <definedName name="_____________________BSD2" localSheetId="42">#REF!</definedName>
    <definedName name="_____________________BSD2" localSheetId="44">#REF!</definedName>
    <definedName name="_____________________BSD2" localSheetId="46">#REF!</definedName>
    <definedName name="_____________________BSD2" localSheetId="48">#REF!</definedName>
    <definedName name="_____________________BSD2" localSheetId="50">#REF!</definedName>
    <definedName name="_____________________BSD2" localSheetId="52">#REF!</definedName>
    <definedName name="_____________________BSD2" localSheetId="54">#REF!</definedName>
    <definedName name="_____________________BSD2" localSheetId="56">#REF!</definedName>
    <definedName name="_____________________BSD2" localSheetId="59">#REF!</definedName>
    <definedName name="_____________________BSD2" localSheetId="60">#REF!</definedName>
    <definedName name="_____________________BSD2" localSheetId="61">#REF!</definedName>
    <definedName name="_____________________BSD2" localSheetId="68">#REF!</definedName>
    <definedName name="_____________________BSD2" localSheetId="69">#REF!</definedName>
    <definedName name="_____________________BSD2" localSheetId="70">#REF!</definedName>
    <definedName name="_____________________BSD2" localSheetId="73">#REF!</definedName>
    <definedName name="_____________________BSD2" localSheetId="87">#REF!</definedName>
    <definedName name="_____________________BSD2" localSheetId="114">#REF!</definedName>
    <definedName name="_____________________BSD2" localSheetId="115">#REF!</definedName>
    <definedName name="_____________________BSD2" localSheetId="113">#REF!</definedName>
    <definedName name="_____________________BSD2" localSheetId="112">#REF!</definedName>
    <definedName name="_____________________BSD2" localSheetId="105">#REF!</definedName>
    <definedName name="_____________________BSD2" localSheetId="107">#REF!</definedName>
    <definedName name="_____________________BSD2" localSheetId="106">#REF!</definedName>
    <definedName name="_____________________BSD2" localSheetId="104">#REF!</definedName>
    <definedName name="_____________________BSD2" localSheetId="111">#REF!</definedName>
    <definedName name="_____________________BSD2" localSheetId="109">#REF!</definedName>
    <definedName name="_____________________BSD2" localSheetId="110">#REF!</definedName>
    <definedName name="_____________________BSD2" localSheetId="108">#REF!</definedName>
    <definedName name="_____________________BSD2" localSheetId="84">#REF!</definedName>
    <definedName name="_____________________BSD2" localSheetId="81">#REF!</definedName>
    <definedName name="_____________________BSD2" localSheetId="78">#REF!</definedName>
    <definedName name="_____________________BSD2">#REF!</definedName>
    <definedName name="_____________________dem2" localSheetId="13" hidden="1">{"pl_t&amp;d",#N/A,FALSE,"p&amp;l_t&amp;D_01_02 (2)"}</definedName>
    <definedName name="_____________________dem2" hidden="1">{"pl_t&amp;d",#N/A,FALSE,"p&amp;l_t&amp;D_01_02 (2)"}</definedName>
    <definedName name="_____________________dem3" localSheetId="13" hidden="1">{"pl_t&amp;d",#N/A,FALSE,"p&amp;l_t&amp;D_01_02 (2)"}</definedName>
    <definedName name="_____________________dem3" hidden="1">{"pl_t&amp;d",#N/A,FALSE,"p&amp;l_t&amp;D_01_02 (2)"}</definedName>
    <definedName name="_____________________fin2" localSheetId="13" hidden="1">{"pl_t&amp;d",#N/A,FALSE,"p&amp;l_t&amp;D_01_02 (2)"}</definedName>
    <definedName name="_____________________fin2" hidden="1">{"pl_t&amp;d",#N/A,FALSE,"p&amp;l_t&amp;D_01_02 (2)"}</definedName>
    <definedName name="_____________________G1" localSheetId="11">#REF!</definedName>
    <definedName name="_____________________G1" localSheetId="12">#REF!</definedName>
    <definedName name="_____________________G1" localSheetId="34">#REF!</definedName>
    <definedName name="_____________________G1" localSheetId="32">#REF!</definedName>
    <definedName name="_____________________G1" localSheetId="38">#REF!</definedName>
    <definedName name="_____________________G1" localSheetId="36">#REF!</definedName>
    <definedName name="_____________________G1" localSheetId="40">#REF!</definedName>
    <definedName name="_____________________G1" localSheetId="42">#REF!</definedName>
    <definedName name="_____________________G1" localSheetId="44">#REF!</definedName>
    <definedName name="_____________________G1" localSheetId="46">#REF!</definedName>
    <definedName name="_____________________G1" localSheetId="48">#REF!</definedName>
    <definedName name="_____________________G1" localSheetId="50">#REF!</definedName>
    <definedName name="_____________________G1" localSheetId="52">#REF!</definedName>
    <definedName name="_____________________G1" localSheetId="54">#REF!</definedName>
    <definedName name="_____________________G1" localSheetId="56">#REF!</definedName>
    <definedName name="_____________________G1" localSheetId="59">#REF!</definedName>
    <definedName name="_____________________G1" localSheetId="60">#REF!</definedName>
    <definedName name="_____________________G1" localSheetId="61">#REF!</definedName>
    <definedName name="_____________________G1" localSheetId="68">#REF!</definedName>
    <definedName name="_____________________G1" localSheetId="69">#REF!</definedName>
    <definedName name="_____________________G1" localSheetId="70">#REF!</definedName>
    <definedName name="_____________________G1" localSheetId="73">#REF!</definedName>
    <definedName name="_____________________G1" localSheetId="87">#REF!</definedName>
    <definedName name="_____________________G1" localSheetId="114">#REF!</definedName>
    <definedName name="_____________________G1" localSheetId="115">#REF!</definedName>
    <definedName name="_____________________G1" localSheetId="113">#REF!</definedName>
    <definedName name="_____________________G1" localSheetId="112">#REF!</definedName>
    <definedName name="_____________________G1" localSheetId="105">#REF!</definedName>
    <definedName name="_____________________G1" localSheetId="107">#REF!</definedName>
    <definedName name="_____________________G1" localSheetId="106">#REF!</definedName>
    <definedName name="_____________________G1" localSheetId="104">#REF!</definedName>
    <definedName name="_____________________G1" localSheetId="111">#REF!</definedName>
    <definedName name="_____________________G1" localSheetId="109">#REF!</definedName>
    <definedName name="_____________________G1" localSheetId="110">#REF!</definedName>
    <definedName name="_____________________G1" localSheetId="108">#REF!</definedName>
    <definedName name="_____________________G1" localSheetId="84">#REF!</definedName>
    <definedName name="_____________________G1" localSheetId="81">#REF!</definedName>
    <definedName name="_____________________G1" localSheetId="78">#REF!</definedName>
    <definedName name="_____________________G1">#REF!</definedName>
    <definedName name="_____________________IED1" localSheetId="11">#REF!</definedName>
    <definedName name="_____________________IED1" localSheetId="12">#REF!</definedName>
    <definedName name="_____________________IED1" localSheetId="34">#REF!</definedName>
    <definedName name="_____________________IED1" localSheetId="32">#REF!</definedName>
    <definedName name="_____________________IED1" localSheetId="38">#REF!</definedName>
    <definedName name="_____________________IED1" localSheetId="36">#REF!</definedName>
    <definedName name="_____________________IED1" localSheetId="40">#REF!</definedName>
    <definedName name="_____________________IED1" localSheetId="42">#REF!</definedName>
    <definedName name="_____________________IED1" localSheetId="44">#REF!</definedName>
    <definedName name="_____________________IED1" localSheetId="46">#REF!</definedName>
    <definedName name="_____________________IED1" localSheetId="48">#REF!</definedName>
    <definedName name="_____________________IED1" localSheetId="50">#REF!</definedName>
    <definedName name="_____________________IED1" localSheetId="52">#REF!</definedName>
    <definedName name="_____________________IED1" localSheetId="54">#REF!</definedName>
    <definedName name="_____________________IED1" localSheetId="56">#REF!</definedName>
    <definedName name="_____________________IED1" localSheetId="59">#REF!</definedName>
    <definedName name="_____________________IED1" localSheetId="60">#REF!</definedName>
    <definedName name="_____________________IED1" localSheetId="61">#REF!</definedName>
    <definedName name="_____________________IED1" localSheetId="68">#REF!</definedName>
    <definedName name="_____________________IED1" localSheetId="69">#REF!</definedName>
    <definedName name="_____________________IED1" localSheetId="70">#REF!</definedName>
    <definedName name="_____________________IED1" localSheetId="73">#REF!</definedName>
    <definedName name="_____________________IED1" localSheetId="87">#REF!</definedName>
    <definedName name="_____________________IED1" localSheetId="114">#REF!</definedName>
    <definedName name="_____________________IED1" localSheetId="115">#REF!</definedName>
    <definedName name="_____________________IED1" localSheetId="113">#REF!</definedName>
    <definedName name="_____________________IED1" localSheetId="112">#REF!</definedName>
    <definedName name="_____________________IED1" localSheetId="105">#REF!</definedName>
    <definedName name="_____________________IED1" localSheetId="107">#REF!</definedName>
    <definedName name="_____________________IED1" localSheetId="106">#REF!</definedName>
    <definedName name="_____________________IED1" localSheetId="104">#REF!</definedName>
    <definedName name="_____________________IED1" localSheetId="111">#REF!</definedName>
    <definedName name="_____________________IED1" localSheetId="109">#REF!</definedName>
    <definedName name="_____________________IED1" localSheetId="110">#REF!</definedName>
    <definedName name="_____________________IED1" localSheetId="108">#REF!</definedName>
    <definedName name="_____________________IED1" localSheetId="84">#REF!</definedName>
    <definedName name="_____________________IED1" localSheetId="81">#REF!</definedName>
    <definedName name="_____________________IED1" localSheetId="78">#REF!</definedName>
    <definedName name="_____________________IED1">#REF!</definedName>
    <definedName name="_____________________IED2" localSheetId="11">#REF!</definedName>
    <definedName name="_____________________IED2" localSheetId="12">#REF!</definedName>
    <definedName name="_____________________IED2" localSheetId="34">#REF!</definedName>
    <definedName name="_____________________IED2" localSheetId="32">#REF!</definedName>
    <definedName name="_____________________IED2" localSheetId="38">#REF!</definedName>
    <definedName name="_____________________IED2" localSheetId="36">#REF!</definedName>
    <definedName name="_____________________IED2" localSheetId="40">#REF!</definedName>
    <definedName name="_____________________IED2" localSheetId="42">#REF!</definedName>
    <definedName name="_____________________IED2" localSheetId="44">#REF!</definedName>
    <definedName name="_____________________IED2" localSheetId="46">#REF!</definedName>
    <definedName name="_____________________IED2" localSheetId="48">#REF!</definedName>
    <definedName name="_____________________IED2" localSheetId="50">#REF!</definedName>
    <definedName name="_____________________IED2" localSheetId="52">#REF!</definedName>
    <definedName name="_____________________IED2" localSheetId="54">#REF!</definedName>
    <definedName name="_____________________IED2" localSheetId="56">#REF!</definedName>
    <definedName name="_____________________IED2" localSheetId="59">#REF!</definedName>
    <definedName name="_____________________IED2" localSheetId="60">#REF!</definedName>
    <definedName name="_____________________IED2" localSheetId="61">#REF!</definedName>
    <definedName name="_____________________IED2" localSheetId="68">#REF!</definedName>
    <definedName name="_____________________IED2" localSheetId="69">#REF!</definedName>
    <definedName name="_____________________IED2" localSheetId="70">#REF!</definedName>
    <definedName name="_____________________IED2" localSheetId="73">#REF!</definedName>
    <definedName name="_____________________IED2" localSheetId="87">#REF!</definedName>
    <definedName name="_____________________IED2" localSheetId="114">#REF!</definedName>
    <definedName name="_____________________IED2" localSheetId="115">#REF!</definedName>
    <definedName name="_____________________IED2" localSheetId="113">#REF!</definedName>
    <definedName name="_____________________IED2" localSheetId="112">#REF!</definedName>
    <definedName name="_____________________IED2" localSheetId="105">#REF!</definedName>
    <definedName name="_____________________IED2" localSheetId="107">#REF!</definedName>
    <definedName name="_____________________IED2" localSheetId="106">#REF!</definedName>
    <definedName name="_____________________IED2" localSheetId="104">#REF!</definedName>
    <definedName name="_____________________IED2" localSheetId="111">#REF!</definedName>
    <definedName name="_____________________IED2" localSheetId="109">#REF!</definedName>
    <definedName name="_____________________IED2" localSheetId="110">#REF!</definedName>
    <definedName name="_____________________IED2" localSheetId="108">#REF!</definedName>
    <definedName name="_____________________IED2" localSheetId="84">#REF!</definedName>
    <definedName name="_____________________IED2" localSheetId="81">#REF!</definedName>
    <definedName name="_____________________IED2" localSheetId="78">#REF!</definedName>
    <definedName name="_____________________IED2">#REF!</definedName>
    <definedName name="_____________________j3" localSheetId="13" hidden="1">{"pl_t&amp;d",#N/A,FALSE,"p&amp;l_t&amp;D_01_02 (2)"}</definedName>
    <definedName name="_____________________j3" hidden="1">{"pl_t&amp;d",#N/A,FALSE,"p&amp;l_t&amp;D_01_02 (2)"}</definedName>
    <definedName name="_____________________j4" localSheetId="13" hidden="1">{"pl_t&amp;d",#N/A,FALSE,"p&amp;l_t&amp;D_01_02 (2)"}</definedName>
    <definedName name="_____________________j4" hidden="1">{"pl_t&amp;d",#N/A,FALSE,"p&amp;l_t&amp;D_01_02 (2)"}</definedName>
    <definedName name="_____________________j5" localSheetId="13" hidden="1">{"pl_t&amp;d",#N/A,FALSE,"p&amp;l_t&amp;D_01_02 (2)"}</definedName>
    <definedName name="_____________________j5" hidden="1">{"pl_t&amp;d",#N/A,FALSE,"p&amp;l_t&amp;D_01_02 (2)"}</definedName>
    <definedName name="_____________________k1" localSheetId="13" hidden="1">{"pl_t&amp;d",#N/A,FALSE,"p&amp;l_t&amp;D_01_02 (2)"}</definedName>
    <definedName name="_____________________k1" hidden="1">{"pl_t&amp;d",#N/A,FALSE,"p&amp;l_t&amp;D_01_02 (2)"}</definedName>
    <definedName name="_____________________LR1" localSheetId="11">#REF!</definedName>
    <definedName name="_____________________LR1" localSheetId="12">#REF!</definedName>
    <definedName name="_____________________LR1" localSheetId="34">#REF!</definedName>
    <definedName name="_____________________LR1" localSheetId="32">#REF!</definedName>
    <definedName name="_____________________LR1" localSheetId="38">#REF!</definedName>
    <definedName name="_____________________LR1" localSheetId="36">#REF!</definedName>
    <definedName name="_____________________LR1" localSheetId="40">#REF!</definedName>
    <definedName name="_____________________LR1" localSheetId="42">#REF!</definedName>
    <definedName name="_____________________LR1" localSheetId="44">#REF!</definedName>
    <definedName name="_____________________LR1" localSheetId="46">#REF!</definedName>
    <definedName name="_____________________LR1" localSheetId="48">#REF!</definedName>
    <definedName name="_____________________LR1" localSheetId="50">#REF!</definedName>
    <definedName name="_____________________LR1" localSheetId="52">#REF!</definedName>
    <definedName name="_____________________LR1" localSheetId="54">#REF!</definedName>
    <definedName name="_____________________LR1" localSheetId="56">#REF!</definedName>
    <definedName name="_____________________LR1" localSheetId="59">#REF!</definedName>
    <definedName name="_____________________LR1" localSheetId="60">#REF!</definedName>
    <definedName name="_____________________LR1" localSheetId="61">#REF!</definedName>
    <definedName name="_____________________LR1" localSheetId="68">#REF!</definedName>
    <definedName name="_____________________LR1" localSheetId="69">#REF!</definedName>
    <definedName name="_____________________LR1" localSheetId="70">#REF!</definedName>
    <definedName name="_____________________LR1" localSheetId="73">#REF!</definedName>
    <definedName name="_____________________LR1" localSheetId="87">#REF!</definedName>
    <definedName name="_____________________LR1" localSheetId="114">#REF!</definedName>
    <definedName name="_____________________LR1" localSheetId="115">#REF!</definedName>
    <definedName name="_____________________LR1" localSheetId="113">#REF!</definedName>
    <definedName name="_____________________LR1" localSheetId="112">#REF!</definedName>
    <definedName name="_____________________LR1" localSheetId="105">#REF!</definedName>
    <definedName name="_____________________LR1" localSheetId="107">#REF!</definedName>
    <definedName name="_____________________LR1" localSheetId="106">#REF!</definedName>
    <definedName name="_____________________LR1" localSheetId="104">#REF!</definedName>
    <definedName name="_____________________LR1" localSheetId="111">#REF!</definedName>
    <definedName name="_____________________LR1" localSheetId="109">#REF!</definedName>
    <definedName name="_____________________LR1" localSheetId="110">#REF!</definedName>
    <definedName name="_____________________LR1" localSheetId="108">#REF!</definedName>
    <definedName name="_____________________LR1" localSheetId="84">#REF!</definedName>
    <definedName name="_____________________LR1" localSheetId="81">#REF!</definedName>
    <definedName name="_____________________LR1" localSheetId="78">#REF!</definedName>
    <definedName name="_____________________LR1">#REF!</definedName>
    <definedName name="_____________________LR2" localSheetId="11">#REF!</definedName>
    <definedName name="_____________________LR2" localSheetId="12">#REF!</definedName>
    <definedName name="_____________________LR2" localSheetId="34">#REF!</definedName>
    <definedName name="_____________________LR2" localSheetId="32">#REF!</definedName>
    <definedName name="_____________________LR2" localSheetId="38">#REF!</definedName>
    <definedName name="_____________________LR2" localSheetId="36">#REF!</definedName>
    <definedName name="_____________________LR2" localSheetId="40">#REF!</definedName>
    <definedName name="_____________________LR2" localSheetId="42">#REF!</definedName>
    <definedName name="_____________________LR2" localSheetId="44">#REF!</definedName>
    <definedName name="_____________________LR2" localSheetId="46">#REF!</definedName>
    <definedName name="_____________________LR2" localSheetId="48">#REF!</definedName>
    <definedName name="_____________________LR2" localSheetId="50">#REF!</definedName>
    <definedName name="_____________________LR2" localSheetId="52">#REF!</definedName>
    <definedName name="_____________________LR2" localSheetId="54">#REF!</definedName>
    <definedName name="_____________________LR2" localSheetId="56">#REF!</definedName>
    <definedName name="_____________________LR2" localSheetId="59">#REF!</definedName>
    <definedName name="_____________________LR2" localSheetId="60">#REF!</definedName>
    <definedName name="_____________________LR2" localSheetId="61">#REF!</definedName>
    <definedName name="_____________________LR2" localSheetId="68">#REF!</definedName>
    <definedName name="_____________________LR2" localSheetId="69">#REF!</definedName>
    <definedName name="_____________________LR2" localSheetId="70">#REF!</definedName>
    <definedName name="_____________________LR2" localSheetId="73">#REF!</definedName>
    <definedName name="_____________________LR2" localSheetId="87">#REF!</definedName>
    <definedName name="_____________________LR2" localSheetId="114">#REF!</definedName>
    <definedName name="_____________________LR2" localSheetId="115">#REF!</definedName>
    <definedName name="_____________________LR2" localSheetId="113">#REF!</definedName>
    <definedName name="_____________________LR2" localSheetId="112">#REF!</definedName>
    <definedName name="_____________________LR2" localSheetId="105">#REF!</definedName>
    <definedName name="_____________________LR2" localSheetId="107">#REF!</definedName>
    <definedName name="_____________________LR2" localSheetId="106">#REF!</definedName>
    <definedName name="_____________________LR2" localSheetId="104">#REF!</definedName>
    <definedName name="_____________________LR2" localSheetId="111">#REF!</definedName>
    <definedName name="_____________________LR2" localSheetId="109">#REF!</definedName>
    <definedName name="_____________________LR2" localSheetId="110">#REF!</definedName>
    <definedName name="_____________________LR2" localSheetId="108">#REF!</definedName>
    <definedName name="_____________________LR2" localSheetId="84">#REF!</definedName>
    <definedName name="_____________________LR2" localSheetId="81">#REF!</definedName>
    <definedName name="_____________________LR2" localSheetId="78">#REF!</definedName>
    <definedName name="_____________________LR2">#REF!</definedName>
    <definedName name="_____________________new1" localSheetId="13" hidden="1">{"pl_t&amp;d",#N/A,FALSE,"p&amp;l_t&amp;D_01_02 (2)"}</definedName>
    <definedName name="_____________________new1" hidden="1">{"pl_t&amp;d",#N/A,FALSE,"p&amp;l_t&amp;D_01_02 (2)"}</definedName>
    <definedName name="_____________________no1" localSheetId="13" hidden="1">{"pl_t&amp;d",#N/A,FALSE,"p&amp;l_t&amp;D_01_02 (2)"}</definedName>
    <definedName name="_____________________no1" hidden="1">{"pl_t&amp;d",#N/A,FALSE,"p&amp;l_t&amp;D_01_02 (2)"}</definedName>
    <definedName name="_____________________not1" localSheetId="13" hidden="1">{"pl_t&amp;d",#N/A,FALSE,"p&amp;l_t&amp;D_01_02 (2)"}</definedName>
    <definedName name="_____________________not1" hidden="1">{"pl_t&amp;d",#N/A,FALSE,"p&amp;l_t&amp;D_01_02 (2)"}</definedName>
    <definedName name="_____________________p1" localSheetId="13" hidden="1">{"pl_t&amp;d",#N/A,FALSE,"p&amp;l_t&amp;D_01_02 (2)"}</definedName>
    <definedName name="_____________________p1" hidden="1">{"pl_t&amp;d",#N/A,FALSE,"p&amp;l_t&amp;D_01_02 (2)"}</definedName>
    <definedName name="_____________________p2" localSheetId="13" hidden="1">{"pl_td_01_02",#N/A,FALSE,"p&amp;l_t&amp;D_01_02 (2)"}</definedName>
    <definedName name="_____________________p2" hidden="1">{"pl_td_01_02",#N/A,FALSE,"p&amp;l_t&amp;D_01_02 (2)"}</definedName>
    <definedName name="_____________________p3" localSheetId="13" hidden="1">{"pl_t&amp;d",#N/A,FALSE,"p&amp;l_t&amp;D_01_02 (2)"}</definedName>
    <definedName name="_____________________p3" hidden="1">{"pl_t&amp;d",#N/A,FALSE,"p&amp;l_t&amp;D_01_02 (2)"}</definedName>
    <definedName name="_____________________p4" localSheetId="13" hidden="1">{"pl_t&amp;d",#N/A,FALSE,"p&amp;l_t&amp;D_01_02 (2)"}</definedName>
    <definedName name="_____________________p4" hidden="1">{"pl_t&amp;d",#N/A,FALSE,"p&amp;l_t&amp;D_01_02 (2)"}</definedName>
    <definedName name="_____________________q2" localSheetId="13" hidden="1">{"pl_t&amp;d",#N/A,FALSE,"p&amp;l_t&amp;D_01_02 (2)"}</definedName>
    <definedName name="_____________________q2" hidden="1">{"pl_t&amp;d",#N/A,FALSE,"p&amp;l_t&amp;D_01_02 (2)"}</definedName>
    <definedName name="_____________________q3" localSheetId="13" hidden="1">{"pl_t&amp;d",#N/A,FALSE,"p&amp;l_t&amp;D_01_02 (2)"}</definedName>
    <definedName name="_____________________q3" hidden="1">{"pl_t&amp;d",#N/A,FALSE,"p&amp;l_t&amp;D_01_02 (2)"}</definedName>
    <definedName name="_____________________s1" localSheetId="13" hidden="1">{"pl_t&amp;d",#N/A,FALSE,"p&amp;l_t&amp;D_01_02 (2)"}</definedName>
    <definedName name="_____________________s1" hidden="1">{"pl_t&amp;d",#N/A,FALSE,"p&amp;l_t&amp;D_01_02 (2)"}</definedName>
    <definedName name="_____________________s2" localSheetId="13" hidden="1">{"pl_t&amp;d",#N/A,FALSE,"p&amp;l_t&amp;D_01_02 (2)"}</definedName>
    <definedName name="_____________________s2" hidden="1">{"pl_t&amp;d",#N/A,FALSE,"p&amp;l_t&amp;D_01_02 (2)"}</definedName>
    <definedName name="_____________________ss1" localSheetId="13" hidden="1">{"pl_t&amp;d",#N/A,FALSE,"p&amp;l_t&amp;D_01_02 (2)"}</definedName>
    <definedName name="_____________________ss1" hidden="1">{"pl_t&amp;d",#N/A,FALSE,"p&amp;l_t&amp;D_01_02 (2)"}</definedName>
    <definedName name="_____________________ums1" localSheetId="13" hidden="1">{"pl_t&amp;d",#N/A,FALSE,"p&amp;l_t&amp;D_01_02 (2)"}</definedName>
    <definedName name="_____________________ums1" hidden="1">{"pl_t&amp;d",#N/A,FALSE,"p&amp;l_t&amp;D_01_02 (2)"}</definedName>
    <definedName name="_____________________vas1" localSheetId="13" hidden="1">{"pl_t&amp;d",#N/A,FALSE,"p&amp;l_t&amp;D_01_02 (2)"}</definedName>
    <definedName name="_____________________vas1" hidden="1">{"pl_t&amp;d",#N/A,FALSE,"p&amp;l_t&amp;D_01_02 (2)"}</definedName>
    <definedName name="_____________________vas2" localSheetId="13" hidden="1">{"pl_t&amp;d",#N/A,FALSE,"p&amp;l_t&amp;D_01_02 (2)"}</definedName>
    <definedName name="_____________________vas2" hidden="1">{"pl_t&amp;d",#N/A,FALSE,"p&amp;l_t&amp;D_01_02 (2)"}</definedName>
    <definedName name="____________________A1000000" localSheetId="11">#REF!</definedName>
    <definedName name="____________________A1000000" localSheetId="12">#REF!</definedName>
    <definedName name="____________________A1000000" localSheetId="34">#REF!</definedName>
    <definedName name="____________________A1000000" localSheetId="32">#REF!</definedName>
    <definedName name="____________________A1000000" localSheetId="38">#REF!</definedName>
    <definedName name="____________________A1000000" localSheetId="36">#REF!</definedName>
    <definedName name="____________________A1000000" localSheetId="40">#REF!</definedName>
    <definedName name="____________________A1000000" localSheetId="42">#REF!</definedName>
    <definedName name="____________________A1000000" localSheetId="44">#REF!</definedName>
    <definedName name="____________________A1000000" localSheetId="46">#REF!</definedName>
    <definedName name="____________________A1000000" localSheetId="48">#REF!</definedName>
    <definedName name="____________________A1000000" localSheetId="50">#REF!</definedName>
    <definedName name="____________________A1000000" localSheetId="52">#REF!</definedName>
    <definedName name="____________________A1000000" localSheetId="54">#REF!</definedName>
    <definedName name="____________________A1000000" localSheetId="56">#REF!</definedName>
    <definedName name="____________________A1000000" localSheetId="59">#REF!</definedName>
    <definedName name="____________________A1000000" localSheetId="60">#REF!</definedName>
    <definedName name="____________________A1000000" localSheetId="61">#REF!</definedName>
    <definedName name="____________________A1000000" localSheetId="68">#REF!</definedName>
    <definedName name="____________________A1000000" localSheetId="69">#REF!</definedName>
    <definedName name="____________________A1000000" localSheetId="70">#REF!</definedName>
    <definedName name="____________________A1000000" localSheetId="73">#REF!</definedName>
    <definedName name="____________________A1000000" localSheetId="87">#REF!</definedName>
    <definedName name="____________________A1000000" localSheetId="114">#REF!</definedName>
    <definedName name="____________________A1000000" localSheetId="115">#REF!</definedName>
    <definedName name="____________________A1000000" localSheetId="113">#REF!</definedName>
    <definedName name="____________________A1000000" localSheetId="112">#REF!</definedName>
    <definedName name="____________________A1000000" localSheetId="105">#REF!</definedName>
    <definedName name="____________________A1000000" localSheetId="107">#REF!</definedName>
    <definedName name="____________________A1000000" localSheetId="106">#REF!</definedName>
    <definedName name="____________________A1000000" localSheetId="104">#REF!</definedName>
    <definedName name="____________________A1000000" localSheetId="111">#REF!</definedName>
    <definedName name="____________________A1000000" localSheetId="109">#REF!</definedName>
    <definedName name="____________________A1000000" localSheetId="110">#REF!</definedName>
    <definedName name="____________________A1000000" localSheetId="108">#REF!</definedName>
    <definedName name="____________________A1000000" localSheetId="84">#REF!</definedName>
    <definedName name="____________________A1000000" localSheetId="81">#REF!</definedName>
    <definedName name="____________________A1000000" localSheetId="78">#REF!</definedName>
    <definedName name="____________________A1000000">#REF!</definedName>
    <definedName name="_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_A22" hidden="1">{#N/A,#N/A,FALSE,"1.1";#N/A,#N/A,FALSE,"1.1a";#N/A,#N/A,FALSE,"1.1b";#N/A,#N/A,FALSE,"1.1c";#N/A,#N/A,FALSE,"1.1e";#N/A,#N/A,FALSE,"1.1f";#N/A,#N/A,FALSE,"1.1g";#N/A,#N/A,FALSE,"1.1h_D";#N/A,#N/A,FALSE,"1.1h_T";#N/A,#N/A,FALSE,"1.2";#N/A,#N/A,FALSE,"1.3b";#N/A,#N/A,FALSE,"1.3";#N/A,#N/A,FALSE,"1.4";#N/A,#N/A,FALSE,"1.5";#N/A,#N/A,FALSE,"1.6";#N/A,#N/A,FALSE,"SOD";#N/A,#N/A,FALSE,"CF"}</definedName>
    <definedName name="____________________B1" localSheetId="77" hidden="1">{"pl_t&amp;d",#N/A,FALSE,"p&amp;l_t&amp;D_01_02 (2)"}</definedName>
    <definedName name="____________________BSD1" localSheetId="11">#REF!</definedName>
    <definedName name="____________________BSD1" localSheetId="12">#REF!</definedName>
    <definedName name="____________________BSD1" localSheetId="34">#REF!</definedName>
    <definedName name="____________________BSD1" localSheetId="32">#REF!</definedName>
    <definedName name="____________________BSD1" localSheetId="38">#REF!</definedName>
    <definedName name="____________________BSD1" localSheetId="36">#REF!</definedName>
    <definedName name="____________________BSD1" localSheetId="40">#REF!</definedName>
    <definedName name="____________________BSD1" localSheetId="42">#REF!</definedName>
    <definedName name="____________________BSD1" localSheetId="44">#REF!</definedName>
    <definedName name="____________________BSD1" localSheetId="46">#REF!</definedName>
    <definedName name="____________________BSD1" localSheetId="48">#REF!</definedName>
    <definedName name="____________________BSD1" localSheetId="50">#REF!</definedName>
    <definedName name="____________________BSD1" localSheetId="52">#REF!</definedName>
    <definedName name="____________________BSD1" localSheetId="54">#REF!</definedName>
    <definedName name="____________________BSD1" localSheetId="56">#REF!</definedName>
    <definedName name="____________________BSD1" localSheetId="59">#REF!</definedName>
    <definedName name="____________________BSD1" localSheetId="60">#REF!</definedName>
    <definedName name="____________________BSD1" localSheetId="61">#REF!</definedName>
    <definedName name="____________________BSD1" localSheetId="68">#REF!</definedName>
    <definedName name="____________________BSD1" localSheetId="69">#REF!</definedName>
    <definedName name="____________________BSD1" localSheetId="70">#REF!</definedName>
    <definedName name="____________________BSD1" localSheetId="73">#REF!</definedName>
    <definedName name="____________________BSD1" localSheetId="87">#REF!</definedName>
    <definedName name="____________________BSD1" localSheetId="114">#REF!</definedName>
    <definedName name="____________________BSD1" localSheetId="115">#REF!</definedName>
    <definedName name="____________________BSD1" localSheetId="113">#REF!</definedName>
    <definedName name="____________________BSD1" localSheetId="112">#REF!</definedName>
    <definedName name="____________________BSD1" localSheetId="105">#REF!</definedName>
    <definedName name="____________________BSD1" localSheetId="107">#REF!</definedName>
    <definedName name="____________________BSD1" localSheetId="106">#REF!</definedName>
    <definedName name="____________________BSD1" localSheetId="104">#REF!</definedName>
    <definedName name="____________________BSD1" localSheetId="111">#REF!</definedName>
    <definedName name="____________________BSD1" localSheetId="109">#REF!</definedName>
    <definedName name="____________________BSD1" localSheetId="110">#REF!</definedName>
    <definedName name="____________________BSD1" localSheetId="108">#REF!</definedName>
    <definedName name="____________________BSD1" localSheetId="84">#REF!</definedName>
    <definedName name="____________________BSD1" localSheetId="81">#REF!</definedName>
    <definedName name="____________________BSD1" localSheetId="78">#REF!</definedName>
    <definedName name="____________________BSD1">#REF!</definedName>
    <definedName name="____________________BSD2" localSheetId="11">#REF!</definedName>
    <definedName name="____________________BSD2" localSheetId="12">#REF!</definedName>
    <definedName name="____________________BSD2" localSheetId="34">#REF!</definedName>
    <definedName name="____________________BSD2" localSheetId="32">#REF!</definedName>
    <definedName name="____________________BSD2" localSheetId="38">#REF!</definedName>
    <definedName name="____________________BSD2" localSheetId="36">#REF!</definedName>
    <definedName name="____________________BSD2" localSheetId="40">#REF!</definedName>
    <definedName name="____________________BSD2" localSheetId="42">#REF!</definedName>
    <definedName name="____________________BSD2" localSheetId="44">#REF!</definedName>
    <definedName name="____________________BSD2" localSheetId="46">#REF!</definedName>
    <definedName name="____________________BSD2" localSheetId="48">#REF!</definedName>
    <definedName name="____________________BSD2" localSheetId="50">#REF!</definedName>
    <definedName name="____________________BSD2" localSheetId="52">#REF!</definedName>
    <definedName name="____________________BSD2" localSheetId="54">#REF!</definedName>
    <definedName name="____________________BSD2" localSheetId="56">#REF!</definedName>
    <definedName name="____________________BSD2" localSheetId="59">#REF!</definedName>
    <definedName name="____________________BSD2" localSheetId="60">#REF!</definedName>
    <definedName name="____________________BSD2" localSheetId="61">#REF!</definedName>
    <definedName name="____________________BSD2" localSheetId="68">#REF!</definedName>
    <definedName name="____________________BSD2" localSheetId="69">#REF!</definedName>
    <definedName name="____________________BSD2" localSheetId="70">#REF!</definedName>
    <definedName name="____________________BSD2" localSheetId="73">#REF!</definedName>
    <definedName name="____________________BSD2" localSheetId="87">#REF!</definedName>
    <definedName name="____________________BSD2" localSheetId="114">#REF!</definedName>
    <definedName name="____________________BSD2" localSheetId="115">#REF!</definedName>
    <definedName name="____________________BSD2" localSheetId="113">#REF!</definedName>
    <definedName name="____________________BSD2" localSheetId="112">#REF!</definedName>
    <definedName name="____________________BSD2" localSheetId="105">#REF!</definedName>
    <definedName name="____________________BSD2" localSheetId="107">#REF!</definedName>
    <definedName name="____________________BSD2" localSheetId="106">#REF!</definedName>
    <definedName name="____________________BSD2" localSheetId="104">#REF!</definedName>
    <definedName name="____________________BSD2" localSheetId="111">#REF!</definedName>
    <definedName name="____________________BSD2" localSheetId="109">#REF!</definedName>
    <definedName name="____________________BSD2" localSheetId="110">#REF!</definedName>
    <definedName name="____________________BSD2" localSheetId="108">#REF!</definedName>
    <definedName name="____________________BSD2" localSheetId="84">#REF!</definedName>
    <definedName name="____________________BSD2" localSheetId="81">#REF!</definedName>
    <definedName name="____________________BSD2" localSheetId="78">#REF!</definedName>
    <definedName name="____________________BSD2">#REF!</definedName>
    <definedName name="____________________dem2" localSheetId="27" hidden="1">{"pl_t&amp;d",#N/A,FALSE,"p&amp;l_t&amp;D_01_02 (2)"}</definedName>
    <definedName name="____________________dem3" localSheetId="13" hidden="1">{"pl_t&amp;d",#N/A,FALSE,"p&amp;l_t&amp;D_01_02 (2)"}</definedName>
    <definedName name="____________________dem3" hidden="1">{"pl_t&amp;d",#N/A,FALSE,"p&amp;l_t&amp;D_01_02 (2)"}</definedName>
    <definedName name="____________________fin2" localSheetId="13" hidden="1">{"pl_t&amp;d",#N/A,FALSE,"p&amp;l_t&amp;D_01_02 (2)"}</definedName>
    <definedName name="____________________fin2" hidden="1">{"pl_t&amp;d",#N/A,FALSE,"p&amp;l_t&amp;D_01_02 (2)"}</definedName>
    <definedName name="____________________G1" localSheetId="11">#REF!</definedName>
    <definedName name="____________________G1" localSheetId="12">#REF!</definedName>
    <definedName name="____________________G1" localSheetId="34">#REF!</definedName>
    <definedName name="____________________G1" localSheetId="32">#REF!</definedName>
    <definedName name="____________________G1" localSheetId="38">#REF!</definedName>
    <definedName name="____________________G1" localSheetId="36">#REF!</definedName>
    <definedName name="____________________G1" localSheetId="40">#REF!</definedName>
    <definedName name="____________________G1" localSheetId="42">#REF!</definedName>
    <definedName name="____________________G1" localSheetId="44">#REF!</definedName>
    <definedName name="____________________G1" localSheetId="46">#REF!</definedName>
    <definedName name="____________________G1" localSheetId="48">#REF!</definedName>
    <definedName name="____________________G1" localSheetId="50">#REF!</definedName>
    <definedName name="____________________G1" localSheetId="52">#REF!</definedName>
    <definedName name="____________________G1" localSheetId="54">#REF!</definedName>
    <definedName name="____________________G1" localSheetId="56">#REF!</definedName>
    <definedName name="____________________G1" localSheetId="59">#REF!</definedName>
    <definedName name="____________________G1" localSheetId="60">#REF!</definedName>
    <definedName name="____________________G1" localSheetId="61">#REF!</definedName>
    <definedName name="____________________G1" localSheetId="68">#REF!</definedName>
    <definedName name="____________________G1" localSheetId="69">#REF!</definedName>
    <definedName name="____________________G1" localSheetId="70">#REF!</definedName>
    <definedName name="____________________G1" localSheetId="73">#REF!</definedName>
    <definedName name="____________________G1" localSheetId="87">#REF!</definedName>
    <definedName name="____________________G1" localSheetId="114">#REF!</definedName>
    <definedName name="____________________G1" localSheetId="115">#REF!</definedName>
    <definedName name="____________________G1" localSheetId="113">#REF!</definedName>
    <definedName name="____________________G1" localSheetId="112">#REF!</definedName>
    <definedName name="____________________G1" localSheetId="105">#REF!</definedName>
    <definedName name="____________________G1" localSheetId="107">#REF!</definedName>
    <definedName name="____________________G1" localSheetId="106">#REF!</definedName>
    <definedName name="____________________G1" localSheetId="104">#REF!</definedName>
    <definedName name="____________________G1" localSheetId="111">#REF!</definedName>
    <definedName name="____________________G1" localSheetId="109">#REF!</definedName>
    <definedName name="____________________G1" localSheetId="110">#REF!</definedName>
    <definedName name="____________________G1" localSheetId="108">#REF!</definedName>
    <definedName name="____________________G1" localSheetId="84">#REF!</definedName>
    <definedName name="____________________G1" localSheetId="81">#REF!</definedName>
    <definedName name="____________________G1" localSheetId="78">#REF!</definedName>
    <definedName name="____________________G1">#REF!</definedName>
    <definedName name="____________________IED1" localSheetId="11">#REF!</definedName>
    <definedName name="____________________IED1" localSheetId="12">#REF!</definedName>
    <definedName name="____________________IED1" localSheetId="34">#REF!</definedName>
    <definedName name="____________________IED1" localSheetId="32">#REF!</definedName>
    <definedName name="____________________IED1" localSheetId="38">#REF!</definedName>
    <definedName name="____________________IED1" localSheetId="36">#REF!</definedName>
    <definedName name="____________________IED1" localSheetId="40">#REF!</definedName>
    <definedName name="____________________IED1" localSheetId="42">#REF!</definedName>
    <definedName name="____________________IED1" localSheetId="44">#REF!</definedName>
    <definedName name="____________________IED1" localSheetId="46">#REF!</definedName>
    <definedName name="____________________IED1" localSheetId="48">#REF!</definedName>
    <definedName name="____________________IED1" localSheetId="50">#REF!</definedName>
    <definedName name="____________________IED1" localSheetId="52">#REF!</definedName>
    <definedName name="____________________IED1" localSheetId="54">#REF!</definedName>
    <definedName name="____________________IED1" localSheetId="56">#REF!</definedName>
    <definedName name="____________________IED1" localSheetId="59">#REF!</definedName>
    <definedName name="____________________IED1" localSheetId="60">#REF!</definedName>
    <definedName name="____________________IED1" localSheetId="61">#REF!</definedName>
    <definedName name="____________________IED1" localSheetId="68">#REF!</definedName>
    <definedName name="____________________IED1" localSheetId="69">#REF!</definedName>
    <definedName name="____________________IED1" localSheetId="70">#REF!</definedName>
    <definedName name="____________________IED1" localSheetId="73">#REF!</definedName>
    <definedName name="____________________IED1" localSheetId="87">#REF!</definedName>
    <definedName name="____________________IED1" localSheetId="114">#REF!</definedName>
    <definedName name="____________________IED1" localSheetId="115">#REF!</definedName>
    <definedName name="____________________IED1" localSheetId="113">#REF!</definedName>
    <definedName name="____________________IED1" localSheetId="112">#REF!</definedName>
    <definedName name="____________________IED1" localSheetId="105">#REF!</definedName>
    <definedName name="____________________IED1" localSheetId="107">#REF!</definedName>
    <definedName name="____________________IED1" localSheetId="106">#REF!</definedName>
    <definedName name="____________________IED1" localSheetId="104">#REF!</definedName>
    <definedName name="____________________IED1" localSheetId="111">#REF!</definedName>
    <definedName name="____________________IED1" localSheetId="109">#REF!</definedName>
    <definedName name="____________________IED1" localSheetId="110">#REF!</definedName>
    <definedName name="____________________IED1" localSheetId="108">#REF!</definedName>
    <definedName name="____________________IED1" localSheetId="84">#REF!</definedName>
    <definedName name="____________________IED1" localSheetId="81">#REF!</definedName>
    <definedName name="____________________IED1" localSheetId="78">#REF!</definedName>
    <definedName name="____________________IED1">#REF!</definedName>
    <definedName name="____________________IED2" localSheetId="11">#REF!</definedName>
    <definedName name="____________________IED2" localSheetId="12">#REF!</definedName>
    <definedName name="____________________IED2" localSheetId="34">#REF!</definedName>
    <definedName name="____________________IED2" localSheetId="32">#REF!</definedName>
    <definedName name="____________________IED2" localSheetId="38">#REF!</definedName>
    <definedName name="____________________IED2" localSheetId="36">#REF!</definedName>
    <definedName name="____________________IED2" localSheetId="40">#REF!</definedName>
    <definedName name="____________________IED2" localSheetId="42">#REF!</definedName>
    <definedName name="____________________IED2" localSheetId="44">#REF!</definedName>
    <definedName name="____________________IED2" localSheetId="46">#REF!</definedName>
    <definedName name="____________________IED2" localSheetId="48">#REF!</definedName>
    <definedName name="____________________IED2" localSheetId="50">#REF!</definedName>
    <definedName name="____________________IED2" localSheetId="52">#REF!</definedName>
    <definedName name="____________________IED2" localSheetId="54">#REF!</definedName>
    <definedName name="____________________IED2" localSheetId="56">#REF!</definedName>
    <definedName name="____________________IED2" localSheetId="59">#REF!</definedName>
    <definedName name="____________________IED2" localSheetId="60">#REF!</definedName>
    <definedName name="____________________IED2" localSheetId="61">#REF!</definedName>
    <definedName name="____________________IED2" localSheetId="68">#REF!</definedName>
    <definedName name="____________________IED2" localSheetId="69">#REF!</definedName>
    <definedName name="____________________IED2" localSheetId="70">#REF!</definedName>
    <definedName name="____________________IED2" localSheetId="73">#REF!</definedName>
    <definedName name="____________________IED2" localSheetId="87">#REF!</definedName>
    <definedName name="____________________IED2" localSheetId="114">#REF!</definedName>
    <definedName name="____________________IED2" localSheetId="115">#REF!</definedName>
    <definedName name="____________________IED2" localSheetId="113">#REF!</definedName>
    <definedName name="____________________IED2" localSheetId="112">#REF!</definedName>
    <definedName name="____________________IED2" localSheetId="105">#REF!</definedName>
    <definedName name="____________________IED2" localSheetId="107">#REF!</definedName>
    <definedName name="____________________IED2" localSheetId="106">#REF!</definedName>
    <definedName name="____________________IED2" localSheetId="104">#REF!</definedName>
    <definedName name="____________________IED2" localSheetId="111">#REF!</definedName>
    <definedName name="____________________IED2" localSheetId="109">#REF!</definedName>
    <definedName name="____________________IED2" localSheetId="110">#REF!</definedName>
    <definedName name="____________________IED2" localSheetId="108">#REF!</definedName>
    <definedName name="____________________IED2" localSheetId="84">#REF!</definedName>
    <definedName name="____________________IED2" localSheetId="81">#REF!</definedName>
    <definedName name="____________________IED2" localSheetId="78">#REF!</definedName>
    <definedName name="____________________IED2">#REF!</definedName>
    <definedName name="____________________j3" localSheetId="77" hidden="1">{"pl_t&amp;d",#N/A,FALSE,"p&amp;l_t&amp;D_01_02 (2)"}</definedName>
    <definedName name="____________________j4" localSheetId="77" hidden="1">{"pl_t&amp;d",#N/A,FALSE,"p&amp;l_t&amp;D_01_02 (2)"}</definedName>
    <definedName name="____________________j5" localSheetId="77" hidden="1">{"pl_t&amp;d",#N/A,FALSE,"p&amp;l_t&amp;D_01_02 (2)"}</definedName>
    <definedName name="____________________k1" localSheetId="77" hidden="1">{"pl_t&amp;d",#N/A,FALSE,"p&amp;l_t&amp;D_01_02 (2)"}</definedName>
    <definedName name="____________________LR1" localSheetId="11">#REF!</definedName>
    <definedName name="____________________LR1" localSheetId="12">#REF!</definedName>
    <definedName name="____________________LR1" localSheetId="34">#REF!</definedName>
    <definedName name="____________________LR1" localSheetId="32">#REF!</definedName>
    <definedName name="____________________LR1" localSheetId="38">#REF!</definedName>
    <definedName name="____________________LR1" localSheetId="36">#REF!</definedName>
    <definedName name="____________________LR1" localSheetId="40">#REF!</definedName>
    <definedName name="____________________LR1" localSheetId="42">#REF!</definedName>
    <definedName name="____________________LR1" localSheetId="44">#REF!</definedName>
    <definedName name="____________________LR1" localSheetId="46">#REF!</definedName>
    <definedName name="____________________LR1" localSheetId="48">#REF!</definedName>
    <definedName name="____________________LR1" localSheetId="50">#REF!</definedName>
    <definedName name="____________________LR1" localSheetId="52">#REF!</definedName>
    <definedName name="____________________LR1" localSheetId="54">#REF!</definedName>
    <definedName name="____________________LR1" localSheetId="56">#REF!</definedName>
    <definedName name="____________________LR1" localSheetId="59">#REF!</definedName>
    <definedName name="____________________LR1" localSheetId="60">#REF!</definedName>
    <definedName name="____________________LR1" localSheetId="61">#REF!</definedName>
    <definedName name="____________________LR1" localSheetId="68">#REF!</definedName>
    <definedName name="____________________LR1" localSheetId="69">#REF!</definedName>
    <definedName name="____________________LR1" localSheetId="70">#REF!</definedName>
    <definedName name="____________________LR1" localSheetId="73">#REF!</definedName>
    <definedName name="____________________LR1" localSheetId="87">#REF!</definedName>
    <definedName name="____________________LR1" localSheetId="114">#REF!</definedName>
    <definedName name="____________________LR1" localSheetId="115">#REF!</definedName>
    <definedName name="____________________LR1" localSheetId="113">#REF!</definedName>
    <definedName name="____________________LR1" localSheetId="112">#REF!</definedName>
    <definedName name="____________________LR1" localSheetId="105">#REF!</definedName>
    <definedName name="____________________LR1" localSheetId="107">#REF!</definedName>
    <definedName name="____________________LR1" localSheetId="106">#REF!</definedName>
    <definedName name="____________________LR1" localSheetId="104">#REF!</definedName>
    <definedName name="____________________LR1" localSheetId="111">#REF!</definedName>
    <definedName name="____________________LR1" localSheetId="109">#REF!</definedName>
    <definedName name="____________________LR1" localSheetId="110">#REF!</definedName>
    <definedName name="____________________LR1" localSheetId="108">#REF!</definedName>
    <definedName name="____________________LR1" localSheetId="84">#REF!</definedName>
    <definedName name="____________________LR1" localSheetId="81">#REF!</definedName>
    <definedName name="____________________LR1" localSheetId="78">#REF!</definedName>
    <definedName name="____________________LR1">#REF!</definedName>
    <definedName name="____________________LR2" localSheetId="11">#REF!</definedName>
    <definedName name="____________________LR2" localSheetId="12">#REF!</definedName>
    <definedName name="____________________LR2" localSheetId="34">#REF!</definedName>
    <definedName name="____________________LR2" localSheetId="32">#REF!</definedName>
    <definedName name="____________________LR2" localSheetId="38">#REF!</definedName>
    <definedName name="____________________LR2" localSheetId="36">#REF!</definedName>
    <definedName name="____________________LR2" localSheetId="40">#REF!</definedName>
    <definedName name="____________________LR2" localSheetId="42">#REF!</definedName>
    <definedName name="____________________LR2" localSheetId="44">#REF!</definedName>
    <definedName name="____________________LR2" localSheetId="46">#REF!</definedName>
    <definedName name="____________________LR2" localSheetId="48">#REF!</definedName>
    <definedName name="____________________LR2" localSheetId="50">#REF!</definedName>
    <definedName name="____________________LR2" localSheetId="52">#REF!</definedName>
    <definedName name="____________________LR2" localSheetId="54">#REF!</definedName>
    <definedName name="____________________LR2" localSheetId="56">#REF!</definedName>
    <definedName name="____________________LR2" localSheetId="59">#REF!</definedName>
    <definedName name="____________________LR2" localSheetId="60">#REF!</definedName>
    <definedName name="____________________LR2" localSheetId="61">#REF!</definedName>
    <definedName name="____________________LR2" localSheetId="68">#REF!</definedName>
    <definedName name="____________________LR2" localSheetId="69">#REF!</definedName>
    <definedName name="____________________LR2" localSheetId="70">#REF!</definedName>
    <definedName name="____________________LR2" localSheetId="73">#REF!</definedName>
    <definedName name="____________________LR2" localSheetId="87">#REF!</definedName>
    <definedName name="____________________LR2" localSheetId="114">#REF!</definedName>
    <definedName name="____________________LR2" localSheetId="115">#REF!</definedName>
    <definedName name="____________________LR2" localSheetId="113">#REF!</definedName>
    <definedName name="____________________LR2" localSheetId="112">#REF!</definedName>
    <definedName name="____________________LR2" localSheetId="105">#REF!</definedName>
    <definedName name="____________________LR2" localSheetId="107">#REF!</definedName>
    <definedName name="____________________LR2" localSheetId="106">#REF!</definedName>
    <definedName name="____________________LR2" localSheetId="104">#REF!</definedName>
    <definedName name="____________________LR2" localSheetId="111">#REF!</definedName>
    <definedName name="____________________LR2" localSheetId="109">#REF!</definedName>
    <definedName name="____________________LR2" localSheetId="110">#REF!</definedName>
    <definedName name="____________________LR2" localSheetId="108">#REF!</definedName>
    <definedName name="____________________LR2" localSheetId="84">#REF!</definedName>
    <definedName name="____________________LR2" localSheetId="81">#REF!</definedName>
    <definedName name="____________________LR2" localSheetId="78">#REF!</definedName>
    <definedName name="____________________LR2">#REF!</definedName>
    <definedName name="____________________new1" localSheetId="13" hidden="1">{"pl_t&amp;d",#N/A,FALSE,"p&amp;l_t&amp;D_01_02 (2)"}</definedName>
    <definedName name="____________________new1" hidden="1">{"pl_t&amp;d",#N/A,FALSE,"p&amp;l_t&amp;D_01_02 (2)"}</definedName>
    <definedName name="____________________no1" localSheetId="77" hidden="1">{"pl_t&amp;d",#N/A,FALSE,"p&amp;l_t&amp;D_01_02 (2)"}</definedName>
    <definedName name="____________________not1" localSheetId="77" hidden="1">{"pl_t&amp;d",#N/A,FALSE,"p&amp;l_t&amp;D_01_02 (2)"}</definedName>
    <definedName name="____________________p1" localSheetId="77" hidden="1">{"pl_t&amp;d",#N/A,FALSE,"p&amp;l_t&amp;D_01_02 (2)"}</definedName>
    <definedName name="____________________p2" localSheetId="77" hidden="1">{"pl_td_01_02",#N/A,FALSE,"p&amp;l_t&amp;D_01_02 (2)"}</definedName>
    <definedName name="____________________p3" localSheetId="77" hidden="1">{"pl_t&amp;d",#N/A,FALSE,"p&amp;l_t&amp;D_01_02 (2)"}</definedName>
    <definedName name="____________________p4" localSheetId="77" hidden="1">{"pl_t&amp;d",#N/A,FALSE,"p&amp;l_t&amp;D_01_02 (2)"}</definedName>
    <definedName name="____________________q2" localSheetId="77" hidden="1">{"pl_t&amp;d",#N/A,FALSE,"p&amp;l_t&amp;D_01_02 (2)"}</definedName>
    <definedName name="____________________q3" localSheetId="77" hidden="1">{"pl_t&amp;d",#N/A,FALSE,"p&amp;l_t&amp;D_01_02 (2)"}</definedName>
    <definedName name="____________________s1" localSheetId="77" hidden="1">{"pl_t&amp;d",#N/A,FALSE,"p&amp;l_t&amp;D_01_02 (2)"}</definedName>
    <definedName name="____________________s2" localSheetId="77" hidden="1">{"pl_t&amp;d",#N/A,FALSE,"p&amp;l_t&amp;D_01_02 (2)"}</definedName>
    <definedName name="____________________ss1" localSheetId="77" hidden="1">{"pl_t&amp;d",#N/A,FALSE,"p&amp;l_t&amp;D_01_02 (2)"}</definedName>
    <definedName name="____________________ums1" localSheetId="13" hidden="1">{"pl_t&amp;d",#N/A,FALSE,"p&amp;l_t&amp;D_01_02 (2)"}</definedName>
    <definedName name="____________________ums1" hidden="1">{"pl_t&amp;d",#N/A,FALSE,"p&amp;l_t&amp;D_01_02 (2)"}</definedName>
    <definedName name="____________________vas1" localSheetId="13" hidden="1">{"pl_t&amp;d",#N/A,FALSE,"p&amp;l_t&amp;D_01_02 (2)"}</definedName>
    <definedName name="____________________vas1" hidden="1">{"pl_t&amp;d",#N/A,FALSE,"p&amp;l_t&amp;D_01_02 (2)"}</definedName>
    <definedName name="____________________vas2" localSheetId="13" hidden="1">{"pl_t&amp;d",#N/A,FALSE,"p&amp;l_t&amp;D_01_02 (2)"}</definedName>
    <definedName name="____________________vas2" hidden="1">{"pl_t&amp;d",#N/A,FALSE,"p&amp;l_t&amp;D_01_02 (2)"}</definedName>
    <definedName name="___________________A1000000" localSheetId="11">#REF!</definedName>
    <definedName name="___________________A1000000" localSheetId="12">#REF!</definedName>
    <definedName name="___________________A1000000" localSheetId="34">#REF!</definedName>
    <definedName name="___________________A1000000" localSheetId="32">#REF!</definedName>
    <definedName name="___________________A1000000" localSheetId="38">#REF!</definedName>
    <definedName name="___________________A1000000" localSheetId="36">#REF!</definedName>
    <definedName name="___________________A1000000" localSheetId="40">#REF!</definedName>
    <definedName name="___________________A1000000" localSheetId="42">#REF!</definedName>
    <definedName name="___________________A1000000" localSheetId="44">#REF!</definedName>
    <definedName name="___________________A1000000" localSheetId="46">#REF!</definedName>
    <definedName name="___________________A1000000" localSheetId="48">#REF!</definedName>
    <definedName name="___________________A1000000" localSheetId="50">#REF!</definedName>
    <definedName name="___________________A1000000" localSheetId="52">#REF!</definedName>
    <definedName name="___________________A1000000" localSheetId="54">#REF!</definedName>
    <definedName name="___________________A1000000" localSheetId="56">#REF!</definedName>
    <definedName name="___________________A1000000" localSheetId="59">#REF!</definedName>
    <definedName name="___________________A1000000" localSheetId="60">#REF!</definedName>
    <definedName name="___________________A1000000" localSheetId="61">#REF!</definedName>
    <definedName name="___________________A1000000" localSheetId="68">#REF!</definedName>
    <definedName name="___________________A1000000" localSheetId="69">#REF!</definedName>
    <definedName name="___________________A1000000" localSheetId="70">#REF!</definedName>
    <definedName name="___________________A1000000" localSheetId="73">#REF!</definedName>
    <definedName name="___________________A1000000" localSheetId="87">#REF!</definedName>
    <definedName name="___________________A1000000" localSheetId="114">#REF!</definedName>
    <definedName name="___________________A1000000" localSheetId="115">#REF!</definedName>
    <definedName name="___________________A1000000" localSheetId="113">#REF!</definedName>
    <definedName name="___________________A1000000" localSheetId="112">#REF!</definedName>
    <definedName name="___________________A1000000" localSheetId="105">#REF!</definedName>
    <definedName name="___________________A1000000" localSheetId="107">#REF!</definedName>
    <definedName name="___________________A1000000" localSheetId="106">#REF!</definedName>
    <definedName name="___________________A1000000" localSheetId="104">#REF!</definedName>
    <definedName name="___________________A1000000" localSheetId="111">#REF!</definedName>
    <definedName name="___________________A1000000" localSheetId="109">#REF!</definedName>
    <definedName name="___________________A1000000" localSheetId="110">#REF!</definedName>
    <definedName name="___________________A1000000" localSheetId="108">#REF!</definedName>
    <definedName name="___________________A1000000" localSheetId="84">#REF!</definedName>
    <definedName name="___________________A1000000" localSheetId="81">#REF!</definedName>
    <definedName name="___________________A1000000" localSheetId="78">#REF!</definedName>
    <definedName name="___________________A1000000">#REF!</definedName>
    <definedName name="__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__A22" hidden="1">{#N/A,#N/A,FALSE,"1.1";#N/A,#N/A,FALSE,"1.1a";#N/A,#N/A,FALSE,"1.1b";#N/A,#N/A,FALSE,"1.1c";#N/A,#N/A,FALSE,"1.1e";#N/A,#N/A,FALSE,"1.1f";#N/A,#N/A,FALSE,"1.1g";#N/A,#N/A,FALSE,"1.1h_D";#N/A,#N/A,FALSE,"1.1h_T";#N/A,#N/A,FALSE,"1.2";#N/A,#N/A,FALSE,"1.3b";#N/A,#N/A,FALSE,"1.3";#N/A,#N/A,FALSE,"1.4";#N/A,#N/A,FALSE,"1.5";#N/A,#N/A,FALSE,"1.6";#N/A,#N/A,FALSE,"SOD";#N/A,#N/A,FALSE,"CF"}</definedName>
    <definedName name="___________________B1" localSheetId="13" hidden="1">{"pl_t&amp;d",#N/A,FALSE,"p&amp;l_t&amp;D_01_02 (2)"}</definedName>
    <definedName name="___________________B1" hidden="1">{"pl_t&amp;d",#N/A,FALSE,"p&amp;l_t&amp;D_01_02 (2)"}</definedName>
    <definedName name="___________________BSD1" localSheetId="11">#REF!</definedName>
    <definedName name="___________________BSD1" localSheetId="12">#REF!</definedName>
    <definedName name="___________________BSD1" localSheetId="34">#REF!</definedName>
    <definedName name="___________________BSD1" localSheetId="32">#REF!</definedName>
    <definedName name="___________________BSD1" localSheetId="38">#REF!</definedName>
    <definedName name="___________________BSD1" localSheetId="36">#REF!</definedName>
    <definedName name="___________________BSD1" localSheetId="40">#REF!</definedName>
    <definedName name="___________________BSD1" localSheetId="42">#REF!</definedName>
    <definedName name="___________________BSD1" localSheetId="44">#REF!</definedName>
    <definedName name="___________________BSD1" localSheetId="46">#REF!</definedName>
    <definedName name="___________________BSD1" localSheetId="48">#REF!</definedName>
    <definedName name="___________________BSD1" localSheetId="50">#REF!</definedName>
    <definedName name="___________________BSD1" localSheetId="52">#REF!</definedName>
    <definedName name="___________________BSD1" localSheetId="54">#REF!</definedName>
    <definedName name="___________________BSD1" localSheetId="56">#REF!</definedName>
    <definedName name="___________________BSD1" localSheetId="59">#REF!</definedName>
    <definedName name="___________________BSD1" localSheetId="60">#REF!</definedName>
    <definedName name="___________________BSD1" localSheetId="61">#REF!</definedName>
    <definedName name="___________________BSD1" localSheetId="68">#REF!</definedName>
    <definedName name="___________________BSD1" localSheetId="69">#REF!</definedName>
    <definedName name="___________________BSD1" localSheetId="70">#REF!</definedName>
    <definedName name="___________________BSD1" localSheetId="73">#REF!</definedName>
    <definedName name="___________________BSD1" localSheetId="87">#REF!</definedName>
    <definedName name="___________________BSD1" localSheetId="114">#REF!</definedName>
    <definedName name="___________________BSD1" localSheetId="115">#REF!</definedName>
    <definedName name="___________________BSD1" localSheetId="113">#REF!</definedName>
    <definedName name="___________________BSD1" localSheetId="112">#REF!</definedName>
    <definedName name="___________________BSD1" localSheetId="105">#REF!</definedName>
    <definedName name="___________________BSD1" localSheetId="107">#REF!</definedName>
    <definedName name="___________________BSD1" localSheetId="106">#REF!</definedName>
    <definedName name="___________________BSD1" localSheetId="104">#REF!</definedName>
    <definedName name="___________________BSD1" localSheetId="111">#REF!</definedName>
    <definedName name="___________________BSD1" localSheetId="109">#REF!</definedName>
    <definedName name="___________________BSD1" localSheetId="110">#REF!</definedName>
    <definedName name="___________________BSD1" localSheetId="108">#REF!</definedName>
    <definedName name="___________________BSD1" localSheetId="84">#REF!</definedName>
    <definedName name="___________________BSD1" localSheetId="81">#REF!</definedName>
    <definedName name="___________________BSD1" localSheetId="78">#REF!</definedName>
    <definedName name="___________________BSD1">#REF!</definedName>
    <definedName name="___________________BSD2" localSheetId="11">#REF!</definedName>
    <definedName name="___________________BSD2" localSheetId="12">#REF!</definedName>
    <definedName name="___________________BSD2" localSheetId="34">#REF!</definedName>
    <definedName name="___________________BSD2" localSheetId="32">#REF!</definedName>
    <definedName name="___________________BSD2" localSheetId="38">#REF!</definedName>
    <definedName name="___________________BSD2" localSheetId="36">#REF!</definedName>
    <definedName name="___________________BSD2" localSheetId="40">#REF!</definedName>
    <definedName name="___________________BSD2" localSheetId="42">#REF!</definedName>
    <definedName name="___________________BSD2" localSheetId="44">#REF!</definedName>
    <definedName name="___________________BSD2" localSheetId="46">#REF!</definedName>
    <definedName name="___________________BSD2" localSheetId="48">#REF!</definedName>
    <definedName name="___________________BSD2" localSheetId="50">#REF!</definedName>
    <definedName name="___________________BSD2" localSheetId="52">#REF!</definedName>
    <definedName name="___________________BSD2" localSheetId="54">#REF!</definedName>
    <definedName name="___________________BSD2" localSheetId="56">#REF!</definedName>
    <definedName name="___________________BSD2" localSheetId="59">#REF!</definedName>
    <definedName name="___________________BSD2" localSheetId="60">#REF!</definedName>
    <definedName name="___________________BSD2" localSheetId="61">#REF!</definedName>
    <definedName name="___________________BSD2" localSheetId="68">#REF!</definedName>
    <definedName name="___________________BSD2" localSheetId="69">#REF!</definedName>
    <definedName name="___________________BSD2" localSheetId="70">#REF!</definedName>
    <definedName name="___________________BSD2" localSheetId="73">#REF!</definedName>
    <definedName name="___________________BSD2" localSheetId="87">#REF!</definedName>
    <definedName name="___________________BSD2" localSheetId="114">#REF!</definedName>
    <definedName name="___________________BSD2" localSheetId="115">#REF!</definedName>
    <definedName name="___________________BSD2" localSheetId="113">#REF!</definedName>
    <definedName name="___________________BSD2" localSheetId="112">#REF!</definedName>
    <definedName name="___________________BSD2" localSheetId="105">#REF!</definedName>
    <definedName name="___________________BSD2" localSheetId="107">#REF!</definedName>
    <definedName name="___________________BSD2" localSheetId="106">#REF!</definedName>
    <definedName name="___________________BSD2" localSheetId="104">#REF!</definedName>
    <definedName name="___________________BSD2" localSheetId="111">#REF!</definedName>
    <definedName name="___________________BSD2" localSheetId="109">#REF!</definedName>
    <definedName name="___________________BSD2" localSheetId="110">#REF!</definedName>
    <definedName name="___________________BSD2" localSheetId="108">#REF!</definedName>
    <definedName name="___________________BSD2" localSheetId="84">#REF!</definedName>
    <definedName name="___________________BSD2" localSheetId="81">#REF!</definedName>
    <definedName name="___________________BSD2" localSheetId="78">#REF!</definedName>
    <definedName name="___________________BSD2">#REF!</definedName>
    <definedName name="___________________dem2" localSheetId="13" hidden="1">{"pl_t&amp;d",#N/A,FALSE,"p&amp;l_t&amp;D_01_02 (2)"}</definedName>
    <definedName name="___________________dem2" hidden="1">{"pl_t&amp;d",#N/A,FALSE,"p&amp;l_t&amp;D_01_02 (2)"}</definedName>
    <definedName name="___________________dem3" localSheetId="13" hidden="1">{"pl_t&amp;d",#N/A,FALSE,"p&amp;l_t&amp;D_01_02 (2)"}</definedName>
    <definedName name="___________________dem3" hidden="1">{"pl_t&amp;d",#N/A,FALSE,"p&amp;l_t&amp;D_01_02 (2)"}</definedName>
    <definedName name="___________________fin2" localSheetId="13" hidden="1">{"pl_t&amp;d",#N/A,FALSE,"p&amp;l_t&amp;D_01_02 (2)"}</definedName>
    <definedName name="___________________fin2" hidden="1">{"pl_t&amp;d",#N/A,FALSE,"p&amp;l_t&amp;D_01_02 (2)"}</definedName>
    <definedName name="___________________G1" localSheetId="11">#REF!</definedName>
    <definedName name="___________________G1" localSheetId="12">#REF!</definedName>
    <definedName name="___________________G1" localSheetId="34">#REF!</definedName>
    <definedName name="___________________G1" localSheetId="32">#REF!</definedName>
    <definedName name="___________________G1" localSheetId="38">#REF!</definedName>
    <definedName name="___________________G1" localSheetId="36">#REF!</definedName>
    <definedName name="___________________G1" localSheetId="40">#REF!</definedName>
    <definedName name="___________________G1" localSheetId="42">#REF!</definedName>
    <definedName name="___________________G1" localSheetId="44">#REF!</definedName>
    <definedName name="___________________G1" localSheetId="46">#REF!</definedName>
    <definedName name="___________________G1" localSheetId="48">#REF!</definedName>
    <definedName name="___________________G1" localSheetId="50">#REF!</definedName>
    <definedName name="___________________G1" localSheetId="52">#REF!</definedName>
    <definedName name="___________________G1" localSheetId="54">#REF!</definedName>
    <definedName name="___________________G1" localSheetId="56">#REF!</definedName>
    <definedName name="___________________G1" localSheetId="59">#REF!</definedName>
    <definedName name="___________________G1" localSheetId="60">#REF!</definedName>
    <definedName name="___________________G1" localSheetId="61">#REF!</definedName>
    <definedName name="___________________G1" localSheetId="68">#REF!</definedName>
    <definedName name="___________________G1" localSheetId="69">#REF!</definedName>
    <definedName name="___________________G1" localSheetId="70">#REF!</definedName>
    <definedName name="___________________G1" localSheetId="73">#REF!</definedName>
    <definedName name="___________________G1" localSheetId="87">#REF!</definedName>
    <definedName name="___________________G1" localSheetId="114">#REF!</definedName>
    <definedName name="___________________G1" localSheetId="115">#REF!</definedName>
    <definedName name="___________________G1" localSheetId="113">#REF!</definedName>
    <definedName name="___________________G1" localSheetId="112">#REF!</definedName>
    <definedName name="___________________G1" localSheetId="105">#REF!</definedName>
    <definedName name="___________________G1" localSheetId="107">#REF!</definedName>
    <definedName name="___________________G1" localSheetId="106">#REF!</definedName>
    <definedName name="___________________G1" localSheetId="104">#REF!</definedName>
    <definedName name="___________________G1" localSheetId="111">#REF!</definedName>
    <definedName name="___________________G1" localSheetId="109">#REF!</definedName>
    <definedName name="___________________G1" localSheetId="110">#REF!</definedName>
    <definedName name="___________________G1" localSheetId="108">#REF!</definedName>
    <definedName name="___________________G1" localSheetId="84">#REF!</definedName>
    <definedName name="___________________G1" localSheetId="81">#REF!</definedName>
    <definedName name="___________________G1" localSheetId="78">#REF!</definedName>
    <definedName name="___________________G1">#REF!</definedName>
    <definedName name="___________________IED1" localSheetId="11">#REF!</definedName>
    <definedName name="___________________IED1" localSheetId="12">#REF!</definedName>
    <definedName name="___________________IED1" localSheetId="34">#REF!</definedName>
    <definedName name="___________________IED1" localSheetId="32">#REF!</definedName>
    <definedName name="___________________IED1" localSheetId="38">#REF!</definedName>
    <definedName name="___________________IED1" localSheetId="36">#REF!</definedName>
    <definedName name="___________________IED1" localSheetId="40">#REF!</definedName>
    <definedName name="___________________IED1" localSheetId="42">#REF!</definedName>
    <definedName name="___________________IED1" localSheetId="44">#REF!</definedName>
    <definedName name="___________________IED1" localSheetId="46">#REF!</definedName>
    <definedName name="___________________IED1" localSheetId="48">#REF!</definedName>
    <definedName name="___________________IED1" localSheetId="50">#REF!</definedName>
    <definedName name="___________________IED1" localSheetId="52">#REF!</definedName>
    <definedName name="___________________IED1" localSheetId="54">#REF!</definedName>
    <definedName name="___________________IED1" localSheetId="56">#REF!</definedName>
    <definedName name="___________________IED1" localSheetId="59">#REF!</definedName>
    <definedName name="___________________IED1" localSheetId="60">#REF!</definedName>
    <definedName name="___________________IED1" localSheetId="61">#REF!</definedName>
    <definedName name="___________________IED1" localSheetId="68">#REF!</definedName>
    <definedName name="___________________IED1" localSheetId="69">#REF!</definedName>
    <definedName name="___________________IED1" localSheetId="70">#REF!</definedName>
    <definedName name="___________________IED1" localSheetId="73">#REF!</definedName>
    <definedName name="___________________IED1" localSheetId="87">#REF!</definedName>
    <definedName name="___________________IED1" localSheetId="114">#REF!</definedName>
    <definedName name="___________________IED1" localSheetId="115">#REF!</definedName>
    <definedName name="___________________IED1" localSheetId="113">#REF!</definedName>
    <definedName name="___________________IED1" localSheetId="112">#REF!</definedName>
    <definedName name="___________________IED1" localSheetId="105">#REF!</definedName>
    <definedName name="___________________IED1" localSheetId="107">#REF!</definedName>
    <definedName name="___________________IED1" localSheetId="106">#REF!</definedName>
    <definedName name="___________________IED1" localSheetId="104">#REF!</definedName>
    <definedName name="___________________IED1" localSheetId="111">#REF!</definedName>
    <definedName name="___________________IED1" localSheetId="109">#REF!</definedName>
    <definedName name="___________________IED1" localSheetId="110">#REF!</definedName>
    <definedName name="___________________IED1" localSheetId="108">#REF!</definedName>
    <definedName name="___________________IED1" localSheetId="84">#REF!</definedName>
    <definedName name="___________________IED1" localSheetId="81">#REF!</definedName>
    <definedName name="___________________IED1" localSheetId="78">#REF!</definedName>
    <definedName name="___________________IED1">#REF!</definedName>
    <definedName name="___________________IED2" localSheetId="11">#REF!</definedName>
    <definedName name="___________________IED2" localSheetId="12">#REF!</definedName>
    <definedName name="___________________IED2" localSheetId="34">#REF!</definedName>
    <definedName name="___________________IED2" localSheetId="32">#REF!</definedName>
    <definedName name="___________________IED2" localSheetId="38">#REF!</definedName>
    <definedName name="___________________IED2" localSheetId="36">#REF!</definedName>
    <definedName name="___________________IED2" localSheetId="40">#REF!</definedName>
    <definedName name="___________________IED2" localSheetId="42">#REF!</definedName>
    <definedName name="___________________IED2" localSheetId="44">#REF!</definedName>
    <definedName name="___________________IED2" localSheetId="46">#REF!</definedName>
    <definedName name="___________________IED2" localSheetId="48">#REF!</definedName>
    <definedName name="___________________IED2" localSheetId="50">#REF!</definedName>
    <definedName name="___________________IED2" localSheetId="52">#REF!</definedName>
    <definedName name="___________________IED2" localSheetId="54">#REF!</definedName>
    <definedName name="___________________IED2" localSheetId="56">#REF!</definedName>
    <definedName name="___________________IED2" localSheetId="59">#REF!</definedName>
    <definedName name="___________________IED2" localSheetId="60">#REF!</definedName>
    <definedName name="___________________IED2" localSheetId="61">#REF!</definedName>
    <definedName name="___________________IED2" localSheetId="68">#REF!</definedName>
    <definedName name="___________________IED2" localSheetId="69">#REF!</definedName>
    <definedName name="___________________IED2" localSheetId="70">#REF!</definedName>
    <definedName name="___________________IED2" localSheetId="73">#REF!</definedName>
    <definedName name="___________________IED2" localSheetId="87">#REF!</definedName>
    <definedName name="___________________IED2" localSheetId="114">#REF!</definedName>
    <definedName name="___________________IED2" localSheetId="115">#REF!</definedName>
    <definedName name="___________________IED2" localSheetId="113">#REF!</definedName>
    <definedName name="___________________IED2" localSheetId="112">#REF!</definedName>
    <definedName name="___________________IED2" localSheetId="105">#REF!</definedName>
    <definedName name="___________________IED2" localSheetId="107">#REF!</definedName>
    <definedName name="___________________IED2" localSheetId="106">#REF!</definedName>
    <definedName name="___________________IED2" localSheetId="104">#REF!</definedName>
    <definedName name="___________________IED2" localSheetId="111">#REF!</definedName>
    <definedName name="___________________IED2" localSheetId="109">#REF!</definedName>
    <definedName name="___________________IED2" localSheetId="110">#REF!</definedName>
    <definedName name="___________________IED2" localSheetId="108">#REF!</definedName>
    <definedName name="___________________IED2" localSheetId="84">#REF!</definedName>
    <definedName name="___________________IED2" localSheetId="81">#REF!</definedName>
    <definedName name="___________________IED2" localSheetId="78">#REF!</definedName>
    <definedName name="___________________IED2">#REF!</definedName>
    <definedName name="___________________j3" localSheetId="13" hidden="1">{"pl_t&amp;d",#N/A,FALSE,"p&amp;l_t&amp;D_01_02 (2)"}</definedName>
    <definedName name="___________________j3" hidden="1">{"pl_t&amp;d",#N/A,FALSE,"p&amp;l_t&amp;D_01_02 (2)"}</definedName>
    <definedName name="___________________j4" localSheetId="13" hidden="1">{"pl_t&amp;d",#N/A,FALSE,"p&amp;l_t&amp;D_01_02 (2)"}</definedName>
    <definedName name="___________________j4" hidden="1">{"pl_t&amp;d",#N/A,FALSE,"p&amp;l_t&amp;D_01_02 (2)"}</definedName>
    <definedName name="___________________j5" localSheetId="13" hidden="1">{"pl_t&amp;d",#N/A,FALSE,"p&amp;l_t&amp;D_01_02 (2)"}</definedName>
    <definedName name="___________________j5" hidden="1">{"pl_t&amp;d",#N/A,FALSE,"p&amp;l_t&amp;D_01_02 (2)"}</definedName>
    <definedName name="___________________k1" localSheetId="13" hidden="1">{"pl_t&amp;d",#N/A,FALSE,"p&amp;l_t&amp;D_01_02 (2)"}</definedName>
    <definedName name="___________________k1" hidden="1">{"pl_t&amp;d",#N/A,FALSE,"p&amp;l_t&amp;D_01_02 (2)"}</definedName>
    <definedName name="___________________LR1" localSheetId="11">#REF!</definedName>
    <definedName name="___________________LR1" localSheetId="12">#REF!</definedName>
    <definedName name="___________________LR1" localSheetId="34">#REF!</definedName>
    <definedName name="___________________LR1" localSheetId="32">#REF!</definedName>
    <definedName name="___________________LR1" localSheetId="38">#REF!</definedName>
    <definedName name="___________________LR1" localSheetId="36">#REF!</definedName>
    <definedName name="___________________LR1" localSheetId="40">#REF!</definedName>
    <definedName name="___________________LR1" localSheetId="42">#REF!</definedName>
    <definedName name="___________________LR1" localSheetId="44">#REF!</definedName>
    <definedName name="___________________LR1" localSheetId="46">#REF!</definedName>
    <definedName name="___________________LR1" localSheetId="48">#REF!</definedName>
    <definedName name="___________________LR1" localSheetId="50">#REF!</definedName>
    <definedName name="___________________LR1" localSheetId="52">#REF!</definedName>
    <definedName name="___________________LR1" localSheetId="54">#REF!</definedName>
    <definedName name="___________________LR1" localSheetId="56">#REF!</definedName>
    <definedName name="___________________LR1" localSheetId="59">#REF!</definedName>
    <definedName name="___________________LR1" localSheetId="60">#REF!</definedName>
    <definedName name="___________________LR1" localSheetId="61">#REF!</definedName>
    <definedName name="___________________LR1" localSheetId="68">#REF!</definedName>
    <definedName name="___________________LR1" localSheetId="69">#REF!</definedName>
    <definedName name="___________________LR1" localSheetId="70">#REF!</definedName>
    <definedName name="___________________LR1" localSheetId="73">#REF!</definedName>
    <definedName name="___________________LR1" localSheetId="87">#REF!</definedName>
    <definedName name="___________________LR1" localSheetId="114">#REF!</definedName>
    <definedName name="___________________LR1" localSheetId="115">#REF!</definedName>
    <definedName name="___________________LR1" localSheetId="113">#REF!</definedName>
    <definedName name="___________________LR1" localSheetId="112">#REF!</definedName>
    <definedName name="___________________LR1" localSheetId="105">#REF!</definedName>
    <definedName name="___________________LR1" localSheetId="107">#REF!</definedName>
    <definedName name="___________________LR1" localSheetId="106">#REF!</definedName>
    <definedName name="___________________LR1" localSheetId="104">#REF!</definedName>
    <definedName name="___________________LR1" localSheetId="111">#REF!</definedName>
    <definedName name="___________________LR1" localSheetId="109">#REF!</definedName>
    <definedName name="___________________LR1" localSheetId="110">#REF!</definedName>
    <definedName name="___________________LR1" localSheetId="108">#REF!</definedName>
    <definedName name="___________________LR1" localSheetId="84">#REF!</definedName>
    <definedName name="___________________LR1" localSheetId="81">#REF!</definedName>
    <definedName name="___________________LR1" localSheetId="78">#REF!</definedName>
    <definedName name="___________________LR1">#REF!</definedName>
    <definedName name="___________________LR2" localSheetId="11">#REF!</definedName>
    <definedName name="___________________LR2" localSheetId="12">#REF!</definedName>
    <definedName name="___________________LR2" localSheetId="34">#REF!</definedName>
    <definedName name="___________________LR2" localSheetId="32">#REF!</definedName>
    <definedName name="___________________LR2" localSheetId="38">#REF!</definedName>
    <definedName name="___________________LR2" localSheetId="36">#REF!</definedName>
    <definedName name="___________________LR2" localSheetId="40">#REF!</definedName>
    <definedName name="___________________LR2" localSheetId="42">#REF!</definedName>
    <definedName name="___________________LR2" localSheetId="44">#REF!</definedName>
    <definedName name="___________________LR2" localSheetId="46">#REF!</definedName>
    <definedName name="___________________LR2" localSheetId="48">#REF!</definedName>
    <definedName name="___________________LR2" localSheetId="50">#REF!</definedName>
    <definedName name="___________________LR2" localSheetId="52">#REF!</definedName>
    <definedName name="___________________LR2" localSheetId="54">#REF!</definedName>
    <definedName name="___________________LR2" localSheetId="56">#REF!</definedName>
    <definedName name="___________________LR2" localSheetId="59">#REF!</definedName>
    <definedName name="___________________LR2" localSheetId="60">#REF!</definedName>
    <definedName name="___________________LR2" localSheetId="61">#REF!</definedName>
    <definedName name="___________________LR2" localSheetId="68">#REF!</definedName>
    <definedName name="___________________LR2" localSheetId="69">#REF!</definedName>
    <definedName name="___________________LR2" localSheetId="70">#REF!</definedName>
    <definedName name="___________________LR2" localSheetId="73">#REF!</definedName>
    <definedName name="___________________LR2" localSheetId="87">#REF!</definedName>
    <definedName name="___________________LR2" localSheetId="114">#REF!</definedName>
    <definedName name="___________________LR2" localSheetId="115">#REF!</definedName>
    <definedName name="___________________LR2" localSheetId="113">#REF!</definedName>
    <definedName name="___________________LR2" localSheetId="112">#REF!</definedName>
    <definedName name="___________________LR2" localSheetId="105">#REF!</definedName>
    <definedName name="___________________LR2" localSheetId="107">#REF!</definedName>
    <definedName name="___________________LR2" localSheetId="106">#REF!</definedName>
    <definedName name="___________________LR2" localSheetId="104">#REF!</definedName>
    <definedName name="___________________LR2" localSheetId="111">#REF!</definedName>
    <definedName name="___________________LR2" localSheetId="109">#REF!</definedName>
    <definedName name="___________________LR2" localSheetId="110">#REF!</definedName>
    <definedName name="___________________LR2" localSheetId="108">#REF!</definedName>
    <definedName name="___________________LR2" localSheetId="84">#REF!</definedName>
    <definedName name="___________________LR2" localSheetId="81">#REF!</definedName>
    <definedName name="___________________LR2" localSheetId="78">#REF!</definedName>
    <definedName name="___________________LR2">#REF!</definedName>
    <definedName name="___________________new1" localSheetId="13" hidden="1">{"pl_t&amp;d",#N/A,FALSE,"p&amp;l_t&amp;D_01_02 (2)"}</definedName>
    <definedName name="___________________new1" hidden="1">{"pl_t&amp;d",#N/A,FALSE,"p&amp;l_t&amp;D_01_02 (2)"}</definedName>
    <definedName name="___________________no1" localSheetId="13" hidden="1">{"pl_t&amp;d",#N/A,FALSE,"p&amp;l_t&amp;D_01_02 (2)"}</definedName>
    <definedName name="___________________no1" hidden="1">{"pl_t&amp;d",#N/A,FALSE,"p&amp;l_t&amp;D_01_02 (2)"}</definedName>
    <definedName name="___________________not1" localSheetId="13" hidden="1">{"pl_t&amp;d",#N/A,FALSE,"p&amp;l_t&amp;D_01_02 (2)"}</definedName>
    <definedName name="___________________not1" hidden="1">{"pl_t&amp;d",#N/A,FALSE,"p&amp;l_t&amp;D_01_02 (2)"}</definedName>
    <definedName name="___________________p1" localSheetId="13" hidden="1">{"pl_t&amp;d",#N/A,FALSE,"p&amp;l_t&amp;D_01_02 (2)"}</definedName>
    <definedName name="___________________p1" hidden="1">{"pl_t&amp;d",#N/A,FALSE,"p&amp;l_t&amp;D_01_02 (2)"}</definedName>
    <definedName name="___________________p2" localSheetId="13" hidden="1">{"pl_td_01_02",#N/A,FALSE,"p&amp;l_t&amp;D_01_02 (2)"}</definedName>
    <definedName name="___________________p2" hidden="1">{"pl_td_01_02",#N/A,FALSE,"p&amp;l_t&amp;D_01_02 (2)"}</definedName>
    <definedName name="___________________p3" localSheetId="13" hidden="1">{"pl_t&amp;d",#N/A,FALSE,"p&amp;l_t&amp;D_01_02 (2)"}</definedName>
    <definedName name="___________________p3" hidden="1">{"pl_t&amp;d",#N/A,FALSE,"p&amp;l_t&amp;D_01_02 (2)"}</definedName>
    <definedName name="___________________p4" localSheetId="13" hidden="1">{"pl_t&amp;d",#N/A,FALSE,"p&amp;l_t&amp;D_01_02 (2)"}</definedName>
    <definedName name="___________________p4" hidden="1">{"pl_t&amp;d",#N/A,FALSE,"p&amp;l_t&amp;D_01_02 (2)"}</definedName>
    <definedName name="___________________q2" localSheetId="13" hidden="1">{"pl_t&amp;d",#N/A,FALSE,"p&amp;l_t&amp;D_01_02 (2)"}</definedName>
    <definedName name="___________________q2" hidden="1">{"pl_t&amp;d",#N/A,FALSE,"p&amp;l_t&amp;D_01_02 (2)"}</definedName>
    <definedName name="___________________q3" localSheetId="13" hidden="1">{"pl_t&amp;d",#N/A,FALSE,"p&amp;l_t&amp;D_01_02 (2)"}</definedName>
    <definedName name="___________________q3" hidden="1">{"pl_t&amp;d",#N/A,FALSE,"p&amp;l_t&amp;D_01_02 (2)"}</definedName>
    <definedName name="___________________s1" localSheetId="13" hidden="1">{"pl_t&amp;d",#N/A,FALSE,"p&amp;l_t&amp;D_01_02 (2)"}</definedName>
    <definedName name="___________________s1" hidden="1">{"pl_t&amp;d",#N/A,FALSE,"p&amp;l_t&amp;D_01_02 (2)"}</definedName>
    <definedName name="___________________s2" localSheetId="13" hidden="1">{"pl_t&amp;d",#N/A,FALSE,"p&amp;l_t&amp;D_01_02 (2)"}</definedName>
    <definedName name="___________________s2" hidden="1">{"pl_t&amp;d",#N/A,FALSE,"p&amp;l_t&amp;D_01_02 (2)"}</definedName>
    <definedName name="___________________ss1" localSheetId="13" hidden="1">{"pl_t&amp;d",#N/A,FALSE,"p&amp;l_t&amp;D_01_02 (2)"}</definedName>
    <definedName name="___________________ss1" hidden="1">{"pl_t&amp;d",#N/A,FALSE,"p&amp;l_t&amp;D_01_02 (2)"}</definedName>
    <definedName name="___________________ums1" localSheetId="13" hidden="1">{"pl_t&amp;d",#N/A,FALSE,"p&amp;l_t&amp;D_01_02 (2)"}</definedName>
    <definedName name="___________________ums1" hidden="1">{"pl_t&amp;d",#N/A,FALSE,"p&amp;l_t&amp;D_01_02 (2)"}</definedName>
    <definedName name="___________________vas1" localSheetId="13" hidden="1">{"pl_t&amp;d",#N/A,FALSE,"p&amp;l_t&amp;D_01_02 (2)"}</definedName>
    <definedName name="___________________vas1" hidden="1">{"pl_t&amp;d",#N/A,FALSE,"p&amp;l_t&amp;D_01_02 (2)"}</definedName>
    <definedName name="___________________vas2" localSheetId="13" hidden="1">{"pl_t&amp;d",#N/A,FALSE,"p&amp;l_t&amp;D_01_02 (2)"}</definedName>
    <definedName name="___________________vas2" hidden="1">{"pl_t&amp;d",#N/A,FALSE,"p&amp;l_t&amp;D_01_02 (2)"}</definedName>
    <definedName name="__________________A1000000" localSheetId="11">#REF!</definedName>
    <definedName name="__________________A1000000" localSheetId="12">#REF!</definedName>
    <definedName name="__________________A1000000" localSheetId="34">#REF!</definedName>
    <definedName name="__________________A1000000" localSheetId="32">#REF!</definedName>
    <definedName name="__________________A1000000" localSheetId="38">#REF!</definedName>
    <definedName name="__________________A1000000" localSheetId="36">#REF!</definedName>
    <definedName name="__________________A1000000" localSheetId="40">#REF!</definedName>
    <definedName name="__________________A1000000" localSheetId="42">#REF!</definedName>
    <definedName name="__________________A1000000" localSheetId="44">#REF!</definedName>
    <definedName name="__________________A1000000" localSheetId="46">#REF!</definedName>
    <definedName name="__________________A1000000" localSheetId="48">#REF!</definedName>
    <definedName name="__________________A1000000" localSheetId="50">#REF!</definedName>
    <definedName name="__________________A1000000" localSheetId="52">#REF!</definedName>
    <definedName name="__________________A1000000" localSheetId="54">#REF!</definedName>
    <definedName name="__________________A1000000" localSheetId="56">#REF!</definedName>
    <definedName name="__________________A1000000" localSheetId="59">#REF!</definedName>
    <definedName name="__________________A1000000" localSheetId="60">#REF!</definedName>
    <definedName name="__________________A1000000" localSheetId="61">#REF!</definedName>
    <definedName name="__________________A1000000" localSheetId="68">#REF!</definedName>
    <definedName name="__________________A1000000" localSheetId="69">#REF!</definedName>
    <definedName name="__________________A1000000" localSheetId="70">#REF!</definedName>
    <definedName name="__________________A1000000" localSheetId="73">#REF!</definedName>
    <definedName name="__________________A1000000" localSheetId="87">#REF!</definedName>
    <definedName name="__________________A1000000" localSheetId="114">#REF!</definedName>
    <definedName name="__________________A1000000" localSheetId="115">#REF!</definedName>
    <definedName name="__________________A1000000" localSheetId="113">#REF!</definedName>
    <definedName name="__________________A1000000" localSheetId="112">#REF!</definedName>
    <definedName name="__________________A1000000" localSheetId="105">#REF!</definedName>
    <definedName name="__________________A1000000" localSheetId="107">#REF!</definedName>
    <definedName name="__________________A1000000" localSheetId="106">#REF!</definedName>
    <definedName name="__________________A1000000" localSheetId="104">#REF!</definedName>
    <definedName name="__________________A1000000" localSheetId="111">#REF!</definedName>
    <definedName name="__________________A1000000" localSheetId="109">#REF!</definedName>
    <definedName name="__________________A1000000" localSheetId="110">#REF!</definedName>
    <definedName name="__________________A1000000" localSheetId="108">#REF!</definedName>
    <definedName name="__________________A1000000" localSheetId="84">#REF!</definedName>
    <definedName name="__________________A1000000" localSheetId="81">#REF!</definedName>
    <definedName name="__________________A1000000" localSheetId="78">#REF!</definedName>
    <definedName name="__________________A1000000">#REF!</definedName>
    <definedName name="__________________A22" localSheetId="76" hidden="1">{#N/A,#N/A,FALSE,"1.1";#N/A,#N/A,FALSE,"1.1a";#N/A,#N/A,FALSE,"1.1b";#N/A,#N/A,FALSE,"1.1c";#N/A,#N/A,FALSE,"1.1e";#N/A,#N/A,FALSE,"1.1f";#N/A,#N/A,FALSE,"1.1g";#N/A,#N/A,FALSE,"1.1h_D";#N/A,#N/A,FALSE,"1.1h_T";#N/A,#N/A,FALSE,"1.2";#N/A,#N/A,FALSE,"1.3b";#N/A,#N/A,FALSE,"1.3";#N/A,#N/A,FALSE,"1.4";#N/A,#N/A,FALSE,"1.5";#N/A,#N/A,FALSE,"1.6";#N/A,#N/A,FALSE,"SOD";#N/A,#N/A,FALSE,"CF"}</definedName>
    <definedName name="__________________B1" localSheetId="76" hidden="1">{"pl_t&amp;d",#N/A,FALSE,"p&amp;l_t&amp;D_01_02 (2)"}</definedName>
    <definedName name="__________________BSD1" localSheetId="11">#REF!</definedName>
    <definedName name="__________________BSD1" localSheetId="12">#REF!</definedName>
    <definedName name="__________________BSD1" localSheetId="34">#REF!</definedName>
    <definedName name="__________________BSD1" localSheetId="32">#REF!</definedName>
    <definedName name="__________________BSD1" localSheetId="38">#REF!</definedName>
    <definedName name="__________________BSD1" localSheetId="36">#REF!</definedName>
    <definedName name="__________________BSD1" localSheetId="40">#REF!</definedName>
    <definedName name="__________________BSD1" localSheetId="42">#REF!</definedName>
    <definedName name="__________________BSD1" localSheetId="44">#REF!</definedName>
    <definedName name="__________________BSD1" localSheetId="46">#REF!</definedName>
    <definedName name="__________________BSD1" localSheetId="48">#REF!</definedName>
    <definedName name="__________________BSD1" localSheetId="50">#REF!</definedName>
    <definedName name="__________________BSD1" localSheetId="52">#REF!</definedName>
    <definedName name="__________________BSD1" localSheetId="54">#REF!</definedName>
    <definedName name="__________________BSD1" localSheetId="56">#REF!</definedName>
    <definedName name="__________________BSD1" localSheetId="59">#REF!</definedName>
    <definedName name="__________________BSD1" localSheetId="60">#REF!</definedName>
    <definedName name="__________________BSD1" localSheetId="61">#REF!</definedName>
    <definedName name="__________________BSD1" localSheetId="68">#REF!</definedName>
    <definedName name="__________________BSD1" localSheetId="69">#REF!</definedName>
    <definedName name="__________________BSD1" localSheetId="70">#REF!</definedName>
    <definedName name="__________________BSD1" localSheetId="73">#REF!</definedName>
    <definedName name="__________________BSD1" localSheetId="87">#REF!</definedName>
    <definedName name="__________________BSD1" localSheetId="114">#REF!</definedName>
    <definedName name="__________________BSD1" localSheetId="115">#REF!</definedName>
    <definedName name="__________________BSD1" localSheetId="113">#REF!</definedName>
    <definedName name="__________________BSD1" localSheetId="112">#REF!</definedName>
    <definedName name="__________________BSD1" localSheetId="105">#REF!</definedName>
    <definedName name="__________________BSD1" localSheetId="107">#REF!</definedName>
    <definedName name="__________________BSD1" localSheetId="106">#REF!</definedName>
    <definedName name="__________________BSD1" localSheetId="104">#REF!</definedName>
    <definedName name="__________________BSD1" localSheetId="111">#REF!</definedName>
    <definedName name="__________________BSD1" localSheetId="109">#REF!</definedName>
    <definedName name="__________________BSD1" localSheetId="110">#REF!</definedName>
    <definedName name="__________________BSD1" localSheetId="108">#REF!</definedName>
    <definedName name="__________________BSD1" localSheetId="84">#REF!</definedName>
    <definedName name="__________________BSD1" localSheetId="81">#REF!</definedName>
    <definedName name="__________________BSD1" localSheetId="78">#REF!</definedName>
    <definedName name="__________________BSD1">#REF!</definedName>
    <definedName name="__________________BSD2" localSheetId="11">#REF!</definedName>
    <definedName name="__________________BSD2" localSheetId="12">#REF!</definedName>
    <definedName name="__________________BSD2" localSheetId="34">#REF!</definedName>
    <definedName name="__________________BSD2" localSheetId="32">#REF!</definedName>
    <definedName name="__________________BSD2" localSheetId="38">#REF!</definedName>
    <definedName name="__________________BSD2" localSheetId="36">#REF!</definedName>
    <definedName name="__________________BSD2" localSheetId="40">#REF!</definedName>
    <definedName name="__________________BSD2" localSheetId="42">#REF!</definedName>
    <definedName name="__________________BSD2" localSheetId="44">#REF!</definedName>
    <definedName name="__________________BSD2" localSheetId="46">#REF!</definedName>
    <definedName name="__________________BSD2" localSheetId="48">#REF!</definedName>
    <definedName name="__________________BSD2" localSheetId="50">#REF!</definedName>
    <definedName name="__________________BSD2" localSheetId="52">#REF!</definedName>
    <definedName name="__________________BSD2" localSheetId="54">#REF!</definedName>
    <definedName name="__________________BSD2" localSheetId="56">#REF!</definedName>
    <definedName name="__________________BSD2" localSheetId="59">#REF!</definedName>
    <definedName name="__________________BSD2" localSheetId="60">#REF!</definedName>
    <definedName name="__________________BSD2" localSheetId="61">#REF!</definedName>
    <definedName name="__________________BSD2" localSheetId="68">#REF!</definedName>
    <definedName name="__________________BSD2" localSheetId="69">#REF!</definedName>
    <definedName name="__________________BSD2" localSheetId="70">#REF!</definedName>
    <definedName name="__________________BSD2" localSheetId="73">#REF!</definedName>
    <definedName name="__________________BSD2" localSheetId="87">#REF!</definedName>
    <definedName name="__________________BSD2" localSheetId="114">#REF!</definedName>
    <definedName name="__________________BSD2" localSheetId="115">#REF!</definedName>
    <definedName name="__________________BSD2" localSheetId="113">#REF!</definedName>
    <definedName name="__________________BSD2" localSheetId="112">#REF!</definedName>
    <definedName name="__________________BSD2" localSheetId="105">#REF!</definedName>
    <definedName name="__________________BSD2" localSheetId="107">#REF!</definedName>
    <definedName name="__________________BSD2" localSheetId="106">#REF!</definedName>
    <definedName name="__________________BSD2" localSheetId="104">#REF!</definedName>
    <definedName name="__________________BSD2" localSheetId="111">#REF!</definedName>
    <definedName name="__________________BSD2" localSheetId="109">#REF!</definedName>
    <definedName name="__________________BSD2" localSheetId="110">#REF!</definedName>
    <definedName name="__________________BSD2" localSheetId="108">#REF!</definedName>
    <definedName name="__________________BSD2" localSheetId="84">#REF!</definedName>
    <definedName name="__________________BSD2" localSheetId="81">#REF!</definedName>
    <definedName name="__________________BSD2" localSheetId="78">#REF!</definedName>
    <definedName name="__________________BSD2">#REF!</definedName>
    <definedName name="__________________dem2" localSheetId="25" hidden="1">{"pl_t&amp;d",#N/A,FALSE,"p&amp;l_t&amp;D_01_02 (2)"}</definedName>
    <definedName name="__________________dem3" localSheetId="76" hidden="1">{"pl_t&amp;d",#N/A,FALSE,"p&amp;l_t&amp;D_01_02 (2)"}</definedName>
    <definedName name="__________________fin2" localSheetId="13" hidden="1">{"pl_t&amp;d",#N/A,FALSE,"p&amp;l_t&amp;D_01_02 (2)"}</definedName>
    <definedName name="__________________fin2" hidden="1">{"pl_t&amp;d",#N/A,FALSE,"p&amp;l_t&amp;D_01_02 (2)"}</definedName>
    <definedName name="__________________G1" localSheetId="11">#REF!</definedName>
    <definedName name="__________________G1" localSheetId="12">#REF!</definedName>
    <definedName name="__________________G1" localSheetId="34">#REF!</definedName>
    <definedName name="__________________G1" localSheetId="32">#REF!</definedName>
    <definedName name="__________________G1" localSheetId="38">#REF!</definedName>
    <definedName name="__________________G1" localSheetId="36">#REF!</definedName>
    <definedName name="__________________G1" localSheetId="40">#REF!</definedName>
    <definedName name="__________________G1" localSheetId="42">#REF!</definedName>
    <definedName name="__________________G1" localSheetId="44">#REF!</definedName>
    <definedName name="__________________G1" localSheetId="46">#REF!</definedName>
    <definedName name="__________________G1" localSheetId="48">#REF!</definedName>
    <definedName name="__________________G1" localSheetId="50">#REF!</definedName>
    <definedName name="__________________G1" localSheetId="52">#REF!</definedName>
    <definedName name="__________________G1" localSheetId="54">#REF!</definedName>
    <definedName name="__________________G1" localSheetId="56">#REF!</definedName>
    <definedName name="__________________G1" localSheetId="59">#REF!</definedName>
    <definedName name="__________________G1" localSheetId="60">#REF!</definedName>
    <definedName name="__________________G1" localSheetId="61">#REF!</definedName>
    <definedName name="__________________G1" localSheetId="68">#REF!</definedName>
    <definedName name="__________________G1" localSheetId="69">#REF!</definedName>
    <definedName name="__________________G1" localSheetId="70">#REF!</definedName>
    <definedName name="__________________G1" localSheetId="73">#REF!</definedName>
    <definedName name="__________________G1" localSheetId="87">#REF!</definedName>
    <definedName name="__________________G1" localSheetId="114">#REF!</definedName>
    <definedName name="__________________G1" localSheetId="115">#REF!</definedName>
    <definedName name="__________________G1" localSheetId="113">#REF!</definedName>
    <definedName name="__________________G1" localSheetId="112">#REF!</definedName>
    <definedName name="__________________G1" localSheetId="105">#REF!</definedName>
    <definedName name="__________________G1" localSheetId="107">#REF!</definedName>
    <definedName name="__________________G1" localSheetId="106">#REF!</definedName>
    <definedName name="__________________G1" localSheetId="104">#REF!</definedName>
    <definedName name="__________________G1" localSheetId="111">#REF!</definedName>
    <definedName name="__________________G1" localSheetId="109">#REF!</definedName>
    <definedName name="__________________G1" localSheetId="110">#REF!</definedName>
    <definedName name="__________________G1" localSheetId="108">#REF!</definedName>
    <definedName name="__________________G1" localSheetId="84">#REF!</definedName>
    <definedName name="__________________G1" localSheetId="81">#REF!</definedName>
    <definedName name="__________________G1" localSheetId="78">#REF!</definedName>
    <definedName name="__________________G1">#REF!</definedName>
    <definedName name="__________________IED1" localSheetId="11">#REF!</definedName>
    <definedName name="__________________IED1" localSheetId="12">#REF!</definedName>
    <definedName name="__________________IED1" localSheetId="34">#REF!</definedName>
    <definedName name="__________________IED1" localSheetId="32">#REF!</definedName>
    <definedName name="__________________IED1" localSheetId="38">#REF!</definedName>
    <definedName name="__________________IED1" localSheetId="36">#REF!</definedName>
    <definedName name="__________________IED1" localSheetId="40">#REF!</definedName>
    <definedName name="__________________IED1" localSheetId="42">#REF!</definedName>
    <definedName name="__________________IED1" localSheetId="44">#REF!</definedName>
    <definedName name="__________________IED1" localSheetId="46">#REF!</definedName>
    <definedName name="__________________IED1" localSheetId="48">#REF!</definedName>
    <definedName name="__________________IED1" localSheetId="50">#REF!</definedName>
    <definedName name="__________________IED1" localSheetId="52">#REF!</definedName>
    <definedName name="__________________IED1" localSheetId="54">#REF!</definedName>
    <definedName name="__________________IED1" localSheetId="56">#REF!</definedName>
    <definedName name="__________________IED1" localSheetId="59">#REF!</definedName>
    <definedName name="__________________IED1" localSheetId="60">#REF!</definedName>
    <definedName name="__________________IED1" localSheetId="61">#REF!</definedName>
    <definedName name="__________________IED1" localSheetId="68">#REF!</definedName>
    <definedName name="__________________IED1" localSheetId="69">#REF!</definedName>
    <definedName name="__________________IED1" localSheetId="70">#REF!</definedName>
    <definedName name="__________________IED1" localSheetId="73">#REF!</definedName>
    <definedName name="__________________IED1" localSheetId="87">#REF!</definedName>
    <definedName name="__________________IED1" localSheetId="114">#REF!</definedName>
    <definedName name="__________________IED1" localSheetId="115">#REF!</definedName>
    <definedName name="__________________IED1" localSheetId="113">#REF!</definedName>
    <definedName name="__________________IED1" localSheetId="112">#REF!</definedName>
    <definedName name="__________________IED1" localSheetId="105">#REF!</definedName>
    <definedName name="__________________IED1" localSheetId="107">#REF!</definedName>
    <definedName name="__________________IED1" localSheetId="106">#REF!</definedName>
    <definedName name="__________________IED1" localSheetId="104">#REF!</definedName>
    <definedName name="__________________IED1" localSheetId="111">#REF!</definedName>
    <definedName name="__________________IED1" localSheetId="109">#REF!</definedName>
    <definedName name="__________________IED1" localSheetId="110">#REF!</definedName>
    <definedName name="__________________IED1" localSheetId="108">#REF!</definedName>
    <definedName name="__________________IED1" localSheetId="84">#REF!</definedName>
    <definedName name="__________________IED1" localSheetId="81">#REF!</definedName>
    <definedName name="__________________IED1" localSheetId="78">#REF!</definedName>
    <definedName name="__________________IED1">#REF!</definedName>
    <definedName name="__________________IED2" localSheetId="11">#REF!</definedName>
    <definedName name="__________________IED2" localSheetId="12">#REF!</definedName>
    <definedName name="__________________IED2" localSheetId="34">#REF!</definedName>
    <definedName name="__________________IED2" localSheetId="32">#REF!</definedName>
    <definedName name="__________________IED2" localSheetId="38">#REF!</definedName>
    <definedName name="__________________IED2" localSheetId="36">#REF!</definedName>
    <definedName name="__________________IED2" localSheetId="40">#REF!</definedName>
    <definedName name="__________________IED2" localSheetId="42">#REF!</definedName>
    <definedName name="__________________IED2" localSheetId="44">#REF!</definedName>
    <definedName name="__________________IED2" localSheetId="46">#REF!</definedName>
    <definedName name="__________________IED2" localSheetId="48">#REF!</definedName>
    <definedName name="__________________IED2" localSheetId="50">#REF!</definedName>
    <definedName name="__________________IED2" localSheetId="52">#REF!</definedName>
    <definedName name="__________________IED2" localSheetId="54">#REF!</definedName>
    <definedName name="__________________IED2" localSheetId="56">#REF!</definedName>
    <definedName name="__________________IED2" localSheetId="59">#REF!</definedName>
    <definedName name="__________________IED2" localSheetId="60">#REF!</definedName>
    <definedName name="__________________IED2" localSheetId="61">#REF!</definedName>
    <definedName name="__________________IED2" localSheetId="68">#REF!</definedName>
    <definedName name="__________________IED2" localSheetId="69">#REF!</definedName>
    <definedName name="__________________IED2" localSheetId="70">#REF!</definedName>
    <definedName name="__________________IED2" localSheetId="73">#REF!</definedName>
    <definedName name="__________________IED2" localSheetId="87">#REF!</definedName>
    <definedName name="__________________IED2" localSheetId="114">#REF!</definedName>
    <definedName name="__________________IED2" localSheetId="115">#REF!</definedName>
    <definedName name="__________________IED2" localSheetId="113">#REF!</definedName>
    <definedName name="__________________IED2" localSheetId="112">#REF!</definedName>
    <definedName name="__________________IED2" localSheetId="105">#REF!</definedName>
    <definedName name="__________________IED2" localSheetId="107">#REF!</definedName>
    <definedName name="__________________IED2" localSheetId="106">#REF!</definedName>
    <definedName name="__________________IED2" localSheetId="104">#REF!</definedName>
    <definedName name="__________________IED2" localSheetId="111">#REF!</definedName>
    <definedName name="__________________IED2" localSheetId="109">#REF!</definedName>
    <definedName name="__________________IED2" localSheetId="110">#REF!</definedName>
    <definedName name="__________________IED2" localSheetId="108">#REF!</definedName>
    <definedName name="__________________IED2" localSheetId="84">#REF!</definedName>
    <definedName name="__________________IED2" localSheetId="81">#REF!</definedName>
    <definedName name="__________________IED2" localSheetId="78">#REF!</definedName>
    <definedName name="__________________IED2">#REF!</definedName>
    <definedName name="__________________j3" localSheetId="76" hidden="1">{"pl_t&amp;d",#N/A,FALSE,"p&amp;l_t&amp;D_01_02 (2)"}</definedName>
    <definedName name="__________________j4" localSheetId="76" hidden="1">{"pl_t&amp;d",#N/A,FALSE,"p&amp;l_t&amp;D_01_02 (2)"}</definedName>
    <definedName name="__________________j5" localSheetId="76" hidden="1">{"pl_t&amp;d",#N/A,FALSE,"p&amp;l_t&amp;D_01_02 (2)"}</definedName>
    <definedName name="__________________k1" localSheetId="76" hidden="1">{"pl_t&amp;d",#N/A,FALSE,"p&amp;l_t&amp;D_01_02 (2)"}</definedName>
    <definedName name="__________________LR1" localSheetId="11">#REF!</definedName>
    <definedName name="__________________LR1" localSheetId="12">#REF!</definedName>
    <definedName name="__________________LR1" localSheetId="34">#REF!</definedName>
    <definedName name="__________________LR1" localSheetId="32">#REF!</definedName>
    <definedName name="__________________LR1" localSheetId="38">#REF!</definedName>
    <definedName name="__________________LR1" localSheetId="36">#REF!</definedName>
    <definedName name="__________________LR1" localSheetId="40">#REF!</definedName>
    <definedName name="__________________LR1" localSheetId="42">#REF!</definedName>
    <definedName name="__________________LR1" localSheetId="44">#REF!</definedName>
    <definedName name="__________________LR1" localSheetId="46">#REF!</definedName>
    <definedName name="__________________LR1" localSheetId="48">#REF!</definedName>
    <definedName name="__________________LR1" localSheetId="50">#REF!</definedName>
    <definedName name="__________________LR1" localSheetId="52">#REF!</definedName>
    <definedName name="__________________LR1" localSheetId="54">#REF!</definedName>
    <definedName name="__________________LR1" localSheetId="56">#REF!</definedName>
    <definedName name="__________________LR1" localSheetId="59">#REF!</definedName>
    <definedName name="__________________LR1" localSheetId="60">#REF!</definedName>
    <definedName name="__________________LR1" localSheetId="61">#REF!</definedName>
    <definedName name="__________________LR1" localSheetId="68">#REF!</definedName>
    <definedName name="__________________LR1" localSheetId="69">#REF!</definedName>
    <definedName name="__________________LR1" localSheetId="70">#REF!</definedName>
    <definedName name="__________________LR1" localSheetId="73">#REF!</definedName>
    <definedName name="__________________LR1" localSheetId="87">#REF!</definedName>
    <definedName name="__________________LR1" localSheetId="114">#REF!</definedName>
    <definedName name="__________________LR1" localSheetId="115">#REF!</definedName>
    <definedName name="__________________LR1" localSheetId="113">#REF!</definedName>
    <definedName name="__________________LR1" localSheetId="112">#REF!</definedName>
    <definedName name="__________________LR1" localSheetId="105">#REF!</definedName>
    <definedName name="__________________LR1" localSheetId="107">#REF!</definedName>
    <definedName name="__________________LR1" localSheetId="106">#REF!</definedName>
    <definedName name="__________________LR1" localSheetId="104">#REF!</definedName>
    <definedName name="__________________LR1" localSheetId="111">#REF!</definedName>
    <definedName name="__________________LR1" localSheetId="109">#REF!</definedName>
    <definedName name="__________________LR1" localSheetId="110">#REF!</definedName>
    <definedName name="__________________LR1" localSheetId="108">#REF!</definedName>
    <definedName name="__________________LR1" localSheetId="84">#REF!</definedName>
    <definedName name="__________________LR1" localSheetId="81">#REF!</definedName>
    <definedName name="__________________LR1" localSheetId="78">#REF!</definedName>
    <definedName name="__________________LR1">#REF!</definedName>
    <definedName name="__________________LR2" localSheetId="11">#REF!</definedName>
    <definedName name="__________________LR2" localSheetId="12">#REF!</definedName>
    <definedName name="__________________LR2" localSheetId="34">#REF!</definedName>
    <definedName name="__________________LR2" localSheetId="32">#REF!</definedName>
    <definedName name="__________________LR2" localSheetId="38">#REF!</definedName>
    <definedName name="__________________LR2" localSheetId="36">#REF!</definedName>
    <definedName name="__________________LR2" localSheetId="40">#REF!</definedName>
    <definedName name="__________________LR2" localSheetId="42">#REF!</definedName>
    <definedName name="__________________LR2" localSheetId="44">#REF!</definedName>
    <definedName name="__________________LR2" localSheetId="46">#REF!</definedName>
    <definedName name="__________________LR2" localSheetId="48">#REF!</definedName>
    <definedName name="__________________LR2" localSheetId="50">#REF!</definedName>
    <definedName name="__________________LR2" localSheetId="52">#REF!</definedName>
    <definedName name="__________________LR2" localSheetId="54">#REF!</definedName>
    <definedName name="__________________LR2" localSheetId="56">#REF!</definedName>
    <definedName name="__________________LR2" localSheetId="59">#REF!</definedName>
    <definedName name="__________________LR2" localSheetId="60">#REF!</definedName>
    <definedName name="__________________LR2" localSheetId="61">#REF!</definedName>
    <definedName name="__________________LR2" localSheetId="68">#REF!</definedName>
    <definedName name="__________________LR2" localSheetId="69">#REF!</definedName>
    <definedName name="__________________LR2" localSheetId="70">#REF!</definedName>
    <definedName name="__________________LR2" localSheetId="73">#REF!</definedName>
    <definedName name="__________________LR2" localSheetId="87">#REF!</definedName>
    <definedName name="__________________LR2" localSheetId="114">#REF!</definedName>
    <definedName name="__________________LR2" localSheetId="115">#REF!</definedName>
    <definedName name="__________________LR2" localSheetId="113">#REF!</definedName>
    <definedName name="__________________LR2" localSheetId="112">#REF!</definedName>
    <definedName name="__________________LR2" localSheetId="105">#REF!</definedName>
    <definedName name="__________________LR2" localSheetId="107">#REF!</definedName>
    <definedName name="__________________LR2" localSheetId="106">#REF!</definedName>
    <definedName name="__________________LR2" localSheetId="104">#REF!</definedName>
    <definedName name="__________________LR2" localSheetId="111">#REF!</definedName>
    <definedName name="__________________LR2" localSheetId="109">#REF!</definedName>
    <definedName name="__________________LR2" localSheetId="110">#REF!</definedName>
    <definedName name="__________________LR2" localSheetId="108">#REF!</definedName>
    <definedName name="__________________LR2" localSheetId="84">#REF!</definedName>
    <definedName name="__________________LR2" localSheetId="81">#REF!</definedName>
    <definedName name="__________________LR2" localSheetId="78">#REF!</definedName>
    <definedName name="__________________LR2">#REF!</definedName>
    <definedName name="__________________new1" localSheetId="13" hidden="1">{"pl_t&amp;d",#N/A,FALSE,"p&amp;l_t&amp;D_01_02 (2)"}</definedName>
    <definedName name="__________________new1" hidden="1">{"pl_t&amp;d",#N/A,FALSE,"p&amp;l_t&amp;D_01_02 (2)"}</definedName>
    <definedName name="__________________no1" localSheetId="76" hidden="1">{"pl_t&amp;d",#N/A,FALSE,"p&amp;l_t&amp;D_01_02 (2)"}</definedName>
    <definedName name="__________________not1" localSheetId="76" hidden="1">{"pl_t&amp;d",#N/A,FALSE,"p&amp;l_t&amp;D_01_02 (2)"}</definedName>
    <definedName name="__________________p1" localSheetId="76" hidden="1">{"pl_t&amp;d",#N/A,FALSE,"p&amp;l_t&amp;D_01_02 (2)"}</definedName>
    <definedName name="__________________p2" localSheetId="76" hidden="1">{"pl_td_01_02",#N/A,FALSE,"p&amp;l_t&amp;D_01_02 (2)"}</definedName>
    <definedName name="__________________p3" localSheetId="76" hidden="1">{"pl_t&amp;d",#N/A,FALSE,"p&amp;l_t&amp;D_01_02 (2)"}</definedName>
    <definedName name="__________________p4" localSheetId="76" hidden="1">{"pl_t&amp;d",#N/A,FALSE,"p&amp;l_t&amp;D_01_02 (2)"}</definedName>
    <definedName name="__________________q2" localSheetId="76" hidden="1">{"pl_t&amp;d",#N/A,FALSE,"p&amp;l_t&amp;D_01_02 (2)"}</definedName>
    <definedName name="__________________q3" localSheetId="76" hidden="1">{"pl_t&amp;d",#N/A,FALSE,"p&amp;l_t&amp;D_01_02 (2)"}</definedName>
    <definedName name="__________________s1" localSheetId="76" hidden="1">{"pl_t&amp;d",#N/A,FALSE,"p&amp;l_t&amp;D_01_02 (2)"}</definedName>
    <definedName name="__________________s2" localSheetId="76" hidden="1">{"pl_t&amp;d",#N/A,FALSE,"p&amp;l_t&amp;D_01_02 (2)"}</definedName>
    <definedName name="__________________ss1" localSheetId="76" hidden="1">{"pl_t&amp;d",#N/A,FALSE,"p&amp;l_t&amp;D_01_02 (2)"}</definedName>
    <definedName name="__________________ums1" localSheetId="13" hidden="1">{"pl_t&amp;d",#N/A,FALSE,"p&amp;l_t&amp;D_01_02 (2)"}</definedName>
    <definedName name="__________________ums1" hidden="1">{"pl_t&amp;d",#N/A,FALSE,"p&amp;l_t&amp;D_01_02 (2)"}</definedName>
    <definedName name="__________________vas1" localSheetId="13" hidden="1">{"pl_t&amp;d",#N/A,FALSE,"p&amp;l_t&amp;D_01_02 (2)"}</definedName>
    <definedName name="__________________vas1" hidden="1">{"pl_t&amp;d",#N/A,FALSE,"p&amp;l_t&amp;D_01_02 (2)"}</definedName>
    <definedName name="__________________vas2" localSheetId="13" hidden="1">{"pl_t&amp;d",#N/A,FALSE,"p&amp;l_t&amp;D_01_02 (2)"}</definedName>
    <definedName name="__________________vas2" hidden="1">{"pl_t&amp;d",#N/A,FALSE,"p&amp;l_t&amp;D_01_02 (2)"}</definedName>
    <definedName name="_________________A1000000" localSheetId="11">#REF!</definedName>
    <definedName name="_________________A1000000" localSheetId="12">#REF!</definedName>
    <definedName name="_________________A1000000" localSheetId="34">#REF!</definedName>
    <definedName name="_________________A1000000" localSheetId="32">#REF!</definedName>
    <definedName name="_________________A1000000" localSheetId="38">#REF!</definedName>
    <definedName name="_________________A1000000" localSheetId="36">#REF!</definedName>
    <definedName name="_________________A1000000" localSheetId="40">#REF!</definedName>
    <definedName name="_________________A1000000" localSheetId="42">#REF!</definedName>
    <definedName name="_________________A1000000" localSheetId="44">#REF!</definedName>
    <definedName name="_________________A1000000" localSheetId="46">#REF!</definedName>
    <definedName name="_________________A1000000" localSheetId="48">#REF!</definedName>
    <definedName name="_________________A1000000" localSheetId="50">#REF!</definedName>
    <definedName name="_________________A1000000" localSheetId="52">#REF!</definedName>
    <definedName name="_________________A1000000" localSheetId="54">#REF!</definedName>
    <definedName name="_________________A1000000" localSheetId="56">#REF!</definedName>
    <definedName name="_________________A1000000" localSheetId="59">#REF!</definedName>
    <definedName name="_________________A1000000" localSheetId="60">#REF!</definedName>
    <definedName name="_________________A1000000" localSheetId="61">#REF!</definedName>
    <definedName name="_________________A1000000" localSheetId="68">#REF!</definedName>
    <definedName name="_________________A1000000" localSheetId="69">#REF!</definedName>
    <definedName name="_________________A1000000" localSheetId="70">#REF!</definedName>
    <definedName name="_________________A1000000" localSheetId="73">#REF!</definedName>
    <definedName name="_________________A1000000" localSheetId="87">#REF!</definedName>
    <definedName name="_________________A1000000" localSheetId="114">#REF!</definedName>
    <definedName name="_________________A1000000" localSheetId="115">#REF!</definedName>
    <definedName name="_________________A1000000" localSheetId="113">#REF!</definedName>
    <definedName name="_________________A1000000" localSheetId="112">#REF!</definedName>
    <definedName name="_________________A1000000" localSheetId="105">#REF!</definedName>
    <definedName name="_________________A1000000" localSheetId="107">#REF!</definedName>
    <definedName name="_________________A1000000" localSheetId="106">#REF!</definedName>
    <definedName name="_________________A1000000" localSheetId="104">#REF!</definedName>
    <definedName name="_________________A1000000" localSheetId="111">#REF!</definedName>
    <definedName name="_________________A1000000" localSheetId="109">#REF!</definedName>
    <definedName name="_________________A1000000" localSheetId="110">#REF!</definedName>
    <definedName name="_________________A1000000" localSheetId="108">#REF!</definedName>
    <definedName name="_________________A1000000" localSheetId="84">#REF!</definedName>
    <definedName name="_________________A1000000" localSheetId="81">#REF!</definedName>
    <definedName name="_________________A1000000" localSheetId="78">#REF!</definedName>
    <definedName name="_________________A1000000">#REF!</definedName>
    <definedName name="_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_A22" hidden="1">{#N/A,#N/A,FALSE,"1.1";#N/A,#N/A,FALSE,"1.1a";#N/A,#N/A,FALSE,"1.1b";#N/A,#N/A,FALSE,"1.1c";#N/A,#N/A,FALSE,"1.1e";#N/A,#N/A,FALSE,"1.1f";#N/A,#N/A,FALSE,"1.1g";#N/A,#N/A,FALSE,"1.1h_D";#N/A,#N/A,FALSE,"1.1h_T";#N/A,#N/A,FALSE,"1.2";#N/A,#N/A,FALSE,"1.3b";#N/A,#N/A,FALSE,"1.3";#N/A,#N/A,FALSE,"1.4";#N/A,#N/A,FALSE,"1.5";#N/A,#N/A,FALSE,"1.6";#N/A,#N/A,FALSE,"SOD";#N/A,#N/A,FALSE,"CF"}</definedName>
    <definedName name="_________________B1" localSheetId="13" hidden="1">{"pl_t&amp;d",#N/A,FALSE,"p&amp;l_t&amp;D_01_02 (2)"}</definedName>
    <definedName name="_________________B1" hidden="1">{"pl_t&amp;d",#N/A,FALSE,"p&amp;l_t&amp;D_01_02 (2)"}</definedName>
    <definedName name="_________________BSD1" localSheetId="11">#REF!</definedName>
    <definedName name="_________________BSD1" localSheetId="12">#REF!</definedName>
    <definedName name="_________________BSD1" localSheetId="34">#REF!</definedName>
    <definedName name="_________________BSD1" localSheetId="32">#REF!</definedName>
    <definedName name="_________________BSD1" localSheetId="38">#REF!</definedName>
    <definedName name="_________________BSD1" localSheetId="36">#REF!</definedName>
    <definedName name="_________________BSD1" localSheetId="40">#REF!</definedName>
    <definedName name="_________________BSD1" localSheetId="42">#REF!</definedName>
    <definedName name="_________________BSD1" localSheetId="44">#REF!</definedName>
    <definedName name="_________________BSD1" localSheetId="46">#REF!</definedName>
    <definedName name="_________________BSD1" localSheetId="48">#REF!</definedName>
    <definedName name="_________________BSD1" localSheetId="50">#REF!</definedName>
    <definedName name="_________________BSD1" localSheetId="52">#REF!</definedName>
    <definedName name="_________________BSD1" localSheetId="54">#REF!</definedName>
    <definedName name="_________________BSD1" localSheetId="56">#REF!</definedName>
    <definedName name="_________________BSD1" localSheetId="59">#REF!</definedName>
    <definedName name="_________________BSD1" localSheetId="60">#REF!</definedName>
    <definedName name="_________________BSD1" localSheetId="61">#REF!</definedName>
    <definedName name="_________________BSD1" localSheetId="68">#REF!</definedName>
    <definedName name="_________________BSD1" localSheetId="69">#REF!</definedName>
    <definedName name="_________________BSD1" localSheetId="70">#REF!</definedName>
    <definedName name="_________________BSD1" localSheetId="73">#REF!</definedName>
    <definedName name="_________________BSD1" localSheetId="87">#REF!</definedName>
    <definedName name="_________________BSD1" localSheetId="114">#REF!</definedName>
    <definedName name="_________________BSD1" localSheetId="115">#REF!</definedName>
    <definedName name="_________________BSD1" localSheetId="113">#REF!</definedName>
    <definedName name="_________________BSD1" localSheetId="112">#REF!</definedName>
    <definedName name="_________________BSD1" localSheetId="105">#REF!</definedName>
    <definedName name="_________________BSD1" localSheetId="107">#REF!</definedName>
    <definedName name="_________________BSD1" localSheetId="106">#REF!</definedName>
    <definedName name="_________________BSD1" localSheetId="104">#REF!</definedName>
    <definedName name="_________________BSD1" localSheetId="111">#REF!</definedName>
    <definedName name="_________________BSD1" localSheetId="109">#REF!</definedName>
    <definedName name="_________________BSD1" localSheetId="110">#REF!</definedName>
    <definedName name="_________________BSD1" localSheetId="108">#REF!</definedName>
    <definedName name="_________________BSD1" localSheetId="84">#REF!</definedName>
    <definedName name="_________________BSD1" localSheetId="81">#REF!</definedName>
    <definedName name="_________________BSD1" localSheetId="78">#REF!</definedName>
    <definedName name="_________________BSD1">#REF!</definedName>
    <definedName name="_________________BSD2" localSheetId="11">#REF!</definedName>
    <definedName name="_________________BSD2" localSheetId="12">#REF!</definedName>
    <definedName name="_________________BSD2" localSheetId="34">#REF!</definedName>
    <definedName name="_________________BSD2" localSheetId="32">#REF!</definedName>
    <definedName name="_________________BSD2" localSheetId="38">#REF!</definedName>
    <definedName name="_________________BSD2" localSheetId="36">#REF!</definedName>
    <definedName name="_________________BSD2" localSheetId="40">#REF!</definedName>
    <definedName name="_________________BSD2" localSheetId="42">#REF!</definedName>
    <definedName name="_________________BSD2" localSheetId="44">#REF!</definedName>
    <definedName name="_________________BSD2" localSheetId="46">#REF!</definedName>
    <definedName name="_________________BSD2" localSheetId="48">#REF!</definedName>
    <definedName name="_________________BSD2" localSheetId="50">#REF!</definedName>
    <definedName name="_________________BSD2" localSheetId="52">#REF!</definedName>
    <definedName name="_________________BSD2" localSheetId="54">#REF!</definedName>
    <definedName name="_________________BSD2" localSheetId="56">#REF!</definedName>
    <definedName name="_________________BSD2" localSheetId="59">#REF!</definedName>
    <definedName name="_________________BSD2" localSheetId="60">#REF!</definedName>
    <definedName name="_________________BSD2" localSheetId="61">#REF!</definedName>
    <definedName name="_________________BSD2" localSheetId="68">#REF!</definedName>
    <definedName name="_________________BSD2" localSheetId="69">#REF!</definedName>
    <definedName name="_________________BSD2" localSheetId="70">#REF!</definedName>
    <definedName name="_________________BSD2" localSheetId="73">#REF!</definedName>
    <definedName name="_________________BSD2" localSheetId="87">#REF!</definedName>
    <definedName name="_________________BSD2" localSheetId="114">#REF!</definedName>
    <definedName name="_________________BSD2" localSheetId="115">#REF!</definedName>
    <definedName name="_________________BSD2" localSheetId="113">#REF!</definedName>
    <definedName name="_________________BSD2" localSheetId="112">#REF!</definedName>
    <definedName name="_________________BSD2" localSheetId="105">#REF!</definedName>
    <definedName name="_________________BSD2" localSheetId="107">#REF!</definedName>
    <definedName name="_________________BSD2" localSheetId="106">#REF!</definedName>
    <definedName name="_________________BSD2" localSheetId="104">#REF!</definedName>
    <definedName name="_________________BSD2" localSheetId="111">#REF!</definedName>
    <definedName name="_________________BSD2" localSheetId="109">#REF!</definedName>
    <definedName name="_________________BSD2" localSheetId="110">#REF!</definedName>
    <definedName name="_________________BSD2" localSheetId="108">#REF!</definedName>
    <definedName name="_________________BSD2" localSheetId="84">#REF!</definedName>
    <definedName name="_________________BSD2" localSheetId="81">#REF!</definedName>
    <definedName name="_________________BSD2" localSheetId="78">#REF!</definedName>
    <definedName name="_________________BSD2">#REF!</definedName>
    <definedName name="_________________dem2" localSheetId="13" hidden="1">{"pl_t&amp;d",#N/A,FALSE,"p&amp;l_t&amp;D_01_02 (2)"}</definedName>
    <definedName name="_________________dem2" hidden="1">{"pl_t&amp;d",#N/A,FALSE,"p&amp;l_t&amp;D_01_02 (2)"}</definedName>
    <definedName name="_________________dem3" localSheetId="13" hidden="1">{"pl_t&amp;d",#N/A,FALSE,"p&amp;l_t&amp;D_01_02 (2)"}</definedName>
    <definedName name="_________________dem3" hidden="1">{"pl_t&amp;d",#N/A,FALSE,"p&amp;l_t&amp;D_01_02 (2)"}</definedName>
    <definedName name="_________________fin2" localSheetId="13" hidden="1">{"pl_t&amp;d",#N/A,FALSE,"p&amp;l_t&amp;D_01_02 (2)"}</definedName>
    <definedName name="_________________fin2" hidden="1">{"pl_t&amp;d",#N/A,FALSE,"p&amp;l_t&amp;D_01_02 (2)"}</definedName>
    <definedName name="_________________G1" localSheetId="11">#REF!</definedName>
    <definedName name="_________________G1" localSheetId="12">#REF!</definedName>
    <definedName name="_________________G1" localSheetId="34">#REF!</definedName>
    <definedName name="_________________G1" localSheetId="32">#REF!</definedName>
    <definedName name="_________________G1" localSheetId="38">#REF!</definedName>
    <definedName name="_________________G1" localSheetId="36">#REF!</definedName>
    <definedName name="_________________G1" localSheetId="40">#REF!</definedName>
    <definedName name="_________________G1" localSheetId="42">#REF!</definedName>
    <definedName name="_________________G1" localSheetId="44">#REF!</definedName>
    <definedName name="_________________G1" localSheetId="46">#REF!</definedName>
    <definedName name="_________________G1" localSheetId="48">#REF!</definedName>
    <definedName name="_________________G1" localSheetId="50">#REF!</definedName>
    <definedName name="_________________G1" localSheetId="52">#REF!</definedName>
    <definedName name="_________________G1" localSheetId="54">#REF!</definedName>
    <definedName name="_________________G1" localSheetId="56">#REF!</definedName>
    <definedName name="_________________G1" localSheetId="59">#REF!</definedName>
    <definedName name="_________________G1" localSheetId="60">#REF!</definedName>
    <definedName name="_________________G1" localSheetId="61">#REF!</definedName>
    <definedName name="_________________G1" localSheetId="68">#REF!</definedName>
    <definedName name="_________________G1" localSheetId="69">#REF!</definedName>
    <definedName name="_________________G1" localSheetId="70">#REF!</definedName>
    <definedName name="_________________G1" localSheetId="73">#REF!</definedName>
    <definedName name="_________________G1" localSheetId="87">#REF!</definedName>
    <definedName name="_________________G1" localSheetId="114">#REF!</definedName>
    <definedName name="_________________G1" localSheetId="115">#REF!</definedName>
    <definedName name="_________________G1" localSheetId="113">#REF!</definedName>
    <definedName name="_________________G1" localSheetId="112">#REF!</definedName>
    <definedName name="_________________G1" localSheetId="105">#REF!</definedName>
    <definedName name="_________________G1" localSheetId="107">#REF!</definedName>
    <definedName name="_________________G1" localSheetId="106">#REF!</definedName>
    <definedName name="_________________G1" localSheetId="104">#REF!</definedName>
    <definedName name="_________________G1" localSheetId="111">#REF!</definedName>
    <definedName name="_________________G1" localSheetId="109">#REF!</definedName>
    <definedName name="_________________G1" localSheetId="110">#REF!</definedName>
    <definedName name="_________________G1" localSheetId="108">#REF!</definedName>
    <definedName name="_________________G1" localSheetId="84">#REF!</definedName>
    <definedName name="_________________G1" localSheetId="81">#REF!</definedName>
    <definedName name="_________________G1" localSheetId="78">#REF!</definedName>
    <definedName name="_________________G1">#REF!</definedName>
    <definedName name="_________________IED1" localSheetId="11">#REF!</definedName>
    <definedName name="_________________IED1" localSheetId="12">#REF!</definedName>
    <definedName name="_________________IED1" localSheetId="34">#REF!</definedName>
    <definedName name="_________________IED1" localSheetId="32">#REF!</definedName>
    <definedName name="_________________IED1" localSheetId="38">#REF!</definedName>
    <definedName name="_________________IED1" localSheetId="36">#REF!</definedName>
    <definedName name="_________________IED1" localSheetId="40">#REF!</definedName>
    <definedName name="_________________IED1" localSheetId="42">#REF!</definedName>
    <definedName name="_________________IED1" localSheetId="44">#REF!</definedName>
    <definedName name="_________________IED1" localSheetId="46">#REF!</definedName>
    <definedName name="_________________IED1" localSheetId="48">#REF!</definedName>
    <definedName name="_________________IED1" localSheetId="50">#REF!</definedName>
    <definedName name="_________________IED1" localSheetId="52">#REF!</definedName>
    <definedName name="_________________IED1" localSheetId="54">#REF!</definedName>
    <definedName name="_________________IED1" localSheetId="56">#REF!</definedName>
    <definedName name="_________________IED1" localSheetId="59">#REF!</definedName>
    <definedName name="_________________IED1" localSheetId="60">#REF!</definedName>
    <definedName name="_________________IED1" localSheetId="61">#REF!</definedName>
    <definedName name="_________________IED1" localSheetId="68">#REF!</definedName>
    <definedName name="_________________IED1" localSheetId="69">#REF!</definedName>
    <definedName name="_________________IED1" localSheetId="70">#REF!</definedName>
    <definedName name="_________________IED1" localSheetId="73">#REF!</definedName>
    <definedName name="_________________IED1" localSheetId="87">#REF!</definedName>
    <definedName name="_________________IED1" localSheetId="114">#REF!</definedName>
    <definedName name="_________________IED1" localSheetId="115">#REF!</definedName>
    <definedName name="_________________IED1" localSheetId="113">#REF!</definedName>
    <definedName name="_________________IED1" localSheetId="112">#REF!</definedName>
    <definedName name="_________________IED1" localSheetId="105">#REF!</definedName>
    <definedName name="_________________IED1" localSheetId="107">#REF!</definedName>
    <definedName name="_________________IED1" localSheetId="106">#REF!</definedName>
    <definedName name="_________________IED1" localSheetId="104">#REF!</definedName>
    <definedName name="_________________IED1" localSheetId="111">#REF!</definedName>
    <definedName name="_________________IED1" localSheetId="109">#REF!</definedName>
    <definedName name="_________________IED1" localSheetId="110">#REF!</definedName>
    <definedName name="_________________IED1" localSheetId="108">#REF!</definedName>
    <definedName name="_________________IED1" localSheetId="84">#REF!</definedName>
    <definedName name="_________________IED1" localSheetId="81">#REF!</definedName>
    <definedName name="_________________IED1" localSheetId="78">#REF!</definedName>
    <definedName name="_________________IED1">#REF!</definedName>
    <definedName name="_________________IED2" localSheetId="11">#REF!</definedName>
    <definedName name="_________________IED2" localSheetId="12">#REF!</definedName>
    <definedName name="_________________IED2" localSheetId="34">#REF!</definedName>
    <definedName name="_________________IED2" localSheetId="32">#REF!</definedName>
    <definedName name="_________________IED2" localSheetId="38">#REF!</definedName>
    <definedName name="_________________IED2" localSheetId="36">#REF!</definedName>
    <definedName name="_________________IED2" localSheetId="40">#REF!</definedName>
    <definedName name="_________________IED2" localSheetId="42">#REF!</definedName>
    <definedName name="_________________IED2" localSheetId="44">#REF!</definedName>
    <definedName name="_________________IED2" localSheetId="46">#REF!</definedName>
    <definedName name="_________________IED2" localSheetId="48">#REF!</definedName>
    <definedName name="_________________IED2" localSheetId="50">#REF!</definedName>
    <definedName name="_________________IED2" localSheetId="52">#REF!</definedName>
    <definedName name="_________________IED2" localSheetId="54">#REF!</definedName>
    <definedName name="_________________IED2" localSheetId="56">#REF!</definedName>
    <definedName name="_________________IED2" localSheetId="59">#REF!</definedName>
    <definedName name="_________________IED2" localSheetId="60">#REF!</definedName>
    <definedName name="_________________IED2" localSheetId="61">#REF!</definedName>
    <definedName name="_________________IED2" localSheetId="68">#REF!</definedName>
    <definedName name="_________________IED2" localSheetId="69">#REF!</definedName>
    <definedName name="_________________IED2" localSheetId="70">#REF!</definedName>
    <definedName name="_________________IED2" localSheetId="73">#REF!</definedName>
    <definedName name="_________________IED2" localSheetId="87">#REF!</definedName>
    <definedName name="_________________IED2" localSheetId="114">#REF!</definedName>
    <definedName name="_________________IED2" localSheetId="115">#REF!</definedName>
    <definedName name="_________________IED2" localSheetId="113">#REF!</definedName>
    <definedName name="_________________IED2" localSheetId="112">#REF!</definedName>
    <definedName name="_________________IED2" localSheetId="105">#REF!</definedName>
    <definedName name="_________________IED2" localSheetId="107">#REF!</definedName>
    <definedName name="_________________IED2" localSheetId="106">#REF!</definedName>
    <definedName name="_________________IED2" localSheetId="104">#REF!</definedName>
    <definedName name="_________________IED2" localSheetId="111">#REF!</definedName>
    <definedName name="_________________IED2" localSheetId="109">#REF!</definedName>
    <definedName name="_________________IED2" localSheetId="110">#REF!</definedName>
    <definedName name="_________________IED2" localSheetId="108">#REF!</definedName>
    <definedName name="_________________IED2" localSheetId="84">#REF!</definedName>
    <definedName name="_________________IED2" localSheetId="81">#REF!</definedName>
    <definedName name="_________________IED2" localSheetId="78">#REF!</definedName>
    <definedName name="_________________IED2">#REF!</definedName>
    <definedName name="_________________j3" localSheetId="13" hidden="1">{"pl_t&amp;d",#N/A,FALSE,"p&amp;l_t&amp;D_01_02 (2)"}</definedName>
    <definedName name="_________________j3" hidden="1">{"pl_t&amp;d",#N/A,FALSE,"p&amp;l_t&amp;D_01_02 (2)"}</definedName>
    <definedName name="_________________j4" localSheetId="13" hidden="1">{"pl_t&amp;d",#N/A,FALSE,"p&amp;l_t&amp;D_01_02 (2)"}</definedName>
    <definedName name="_________________j4" hidden="1">{"pl_t&amp;d",#N/A,FALSE,"p&amp;l_t&amp;D_01_02 (2)"}</definedName>
    <definedName name="_________________j5" localSheetId="13" hidden="1">{"pl_t&amp;d",#N/A,FALSE,"p&amp;l_t&amp;D_01_02 (2)"}</definedName>
    <definedName name="_________________j5" hidden="1">{"pl_t&amp;d",#N/A,FALSE,"p&amp;l_t&amp;D_01_02 (2)"}</definedName>
    <definedName name="_________________k1" localSheetId="13" hidden="1">{"pl_t&amp;d",#N/A,FALSE,"p&amp;l_t&amp;D_01_02 (2)"}</definedName>
    <definedName name="_________________k1" hidden="1">{"pl_t&amp;d",#N/A,FALSE,"p&amp;l_t&amp;D_01_02 (2)"}</definedName>
    <definedName name="_________________LR1" localSheetId="11">#REF!</definedName>
    <definedName name="_________________LR1" localSheetId="12">#REF!</definedName>
    <definedName name="_________________LR1" localSheetId="34">#REF!</definedName>
    <definedName name="_________________LR1" localSheetId="32">#REF!</definedName>
    <definedName name="_________________LR1" localSheetId="38">#REF!</definedName>
    <definedName name="_________________LR1" localSheetId="36">#REF!</definedName>
    <definedName name="_________________LR1" localSheetId="40">#REF!</definedName>
    <definedName name="_________________LR1" localSheetId="42">#REF!</definedName>
    <definedName name="_________________LR1" localSheetId="44">#REF!</definedName>
    <definedName name="_________________LR1" localSheetId="46">#REF!</definedName>
    <definedName name="_________________LR1" localSheetId="48">#REF!</definedName>
    <definedName name="_________________LR1" localSheetId="50">#REF!</definedName>
    <definedName name="_________________LR1" localSheetId="52">#REF!</definedName>
    <definedName name="_________________LR1" localSheetId="54">#REF!</definedName>
    <definedName name="_________________LR1" localSheetId="56">#REF!</definedName>
    <definedName name="_________________LR1" localSheetId="59">#REF!</definedName>
    <definedName name="_________________LR1" localSheetId="60">#REF!</definedName>
    <definedName name="_________________LR1" localSheetId="61">#REF!</definedName>
    <definedName name="_________________LR1" localSheetId="68">#REF!</definedName>
    <definedName name="_________________LR1" localSheetId="69">#REF!</definedName>
    <definedName name="_________________LR1" localSheetId="70">#REF!</definedName>
    <definedName name="_________________LR1" localSheetId="73">#REF!</definedName>
    <definedName name="_________________LR1" localSheetId="87">#REF!</definedName>
    <definedName name="_________________LR1" localSheetId="114">#REF!</definedName>
    <definedName name="_________________LR1" localSheetId="115">#REF!</definedName>
    <definedName name="_________________LR1" localSheetId="113">#REF!</definedName>
    <definedName name="_________________LR1" localSheetId="112">#REF!</definedName>
    <definedName name="_________________LR1" localSheetId="105">#REF!</definedName>
    <definedName name="_________________LR1" localSheetId="107">#REF!</definedName>
    <definedName name="_________________LR1" localSheetId="106">#REF!</definedName>
    <definedName name="_________________LR1" localSheetId="104">#REF!</definedName>
    <definedName name="_________________LR1" localSheetId="111">#REF!</definedName>
    <definedName name="_________________LR1" localSheetId="109">#REF!</definedName>
    <definedName name="_________________LR1" localSheetId="110">#REF!</definedName>
    <definedName name="_________________LR1" localSheetId="108">#REF!</definedName>
    <definedName name="_________________LR1" localSheetId="84">#REF!</definedName>
    <definedName name="_________________LR1" localSheetId="81">#REF!</definedName>
    <definedName name="_________________LR1" localSheetId="78">#REF!</definedName>
    <definedName name="_________________LR1">#REF!</definedName>
    <definedName name="_________________LR2" localSheetId="11">#REF!</definedName>
    <definedName name="_________________LR2" localSheetId="12">#REF!</definedName>
    <definedName name="_________________LR2" localSheetId="34">#REF!</definedName>
    <definedName name="_________________LR2" localSheetId="32">#REF!</definedName>
    <definedName name="_________________LR2" localSheetId="38">#REF!</definedName>
    <definedName name="_________________LR2" localSheetId="36">#REF!</definedName>
    <definedName name="_________________LR2" localSheetId="40">#REF!</definedName>
    <definedName name="_________________LR2" localSheetId="42">#REF!</definedName>
    <definedName name="_________________LR2" localSheetId="44">#REF!</definedName>
    <definedName name="_________________LR2" localSheetId="46">#REF!</definedName>
    <definedName name="_________________LR2" localSheetId="48">#REF!</definedName>
    <definedName name="_________________LR2" localSheetId="50">#REF!</definedName>
    <definedName name="_________________LR2" localSheetId="52">#REF!</definedName>
    <definedName name="_________________LR2" localSheetId="54">#REF!</definedName>
    <definedName name="_________________LR2" localSheetId="56">#REF!</definedName>
    <definedName name="_________________LR2" localSheetId="59">#REF!</definedName>
    <definedName name="_________________LR2" localSheetId="60">#REF!</definedName>
    <definedName name="_________________LR2" localSheetId="61">#REF!</definedName>
    <definedName name="_________________LR2" localSheetId="68">#REF!</definedName>
    <definedName name="_________________LR2" localSheetId="69">#REF!</definedName>
    <definedName name="_________________LR2" localSheetId="70">#REF!</definedName>
    <definedName name="_________________LR2" localSheetId="73">#REF!</definedName>
    <definedName name="_________________LR2" localSheetId="87">#REF!</definedName>
    <definedName name="_________________LR2" localSheetId="114">#REF!</definedName>
    <definedName name="_________________LR2" localSheetId="115">#REF!</definedName>
    <definedName name="_________________LR2" localSheetId="113">#REF!</definedName>
    <definedName name="_________________LR2" localSheetId="112">#REF!</definedName>
    <definedName name="_________________LR2" localSheetId="105">#REF!</definedName>
    <definedName name="_________________LR2" localSheetId="107">#REF!</definedName>
    <definedName name="_________________LR2" localSheetId="106">#REF!</definedName>
    <definedName name="_________________LR2" localSheetId="104">#REF!</definedName>
    <definedName name="_________________LR2" localSheetId="111">#REF!</definedName>
    <definedName name="_________________LR2" localSheetId="109">#REF!</definedName>
    <definedName name="_________________LR2" localSheetId="110">#REF!</definedName>
    <definedName name="_________________LR2" localSheetId="108">#REF!</definedName>
    <definedName name="_________________LR2" localSheetId="84">#REF!</definedName>
    <definedName name="_________________LR2" localSheetId="81">#REF!</definedName>
    <definedName name="_________________LR2" localSheetId="78">#REF!</definedName>
    <definedName name="_________________LR2">#REF!</definedName>
    <definedName name="_________________new1" localSheetId="13" hidden="1">{"pl_t&amp;d",#N/A,FALSE,"p&amp;l_t&amp;D_01_02 (2)"}</definedName>
    <definedName name="_________________new1" hidden="1">{"pl_t&amp;d",#N/A,FALSE,"p&amp;l_t&amp;D_01_02 (2)"}</definedName>
    <definedName name="_________________no1" localSheetId="13" hidden="1">{"pl_t&amp;d",#N/A,FALSE,"p&amp;l_t&amp;D_01_02 (2)"}</definedName>
    <definedName name="_________________no1" hidden="1">{"pl_t&amp;d",#N/A,FALSE,"p&amp;l_t&amp;D_01_02 (2)"}</definedName>
    <definedName name="_________________not1" localSheetId="13" hidden="1">{"pl_t&amp;d",#N/A,FALSE,"p&amp;l_t&amp;D_01_02 (2)"}</definedName>
    <definedName name="_________________not1" hidden="1">{"pl_t&amp;d",#N/A,FALSE,"p&amp;l_t&amp;D_01_02 (2)"}</definedName>
    <definedName name="_________________p1" localSheetId="13" hidden="1">{"pl_t&amp;d",#N/A,FALSE,"p&amp;l_t&amp;D_01_02 (2)"}</definedName>
    <definedName name="_________________p1" hidden="1">{"pl_t&amp;d",#N/A,FALSE,"p&amp;l_t&amp;D_01_02 (2)"}</definedName>
    <definedName name="_________________p2" localSheetId="13" hidden="1">{"pl_td_01_02",#N/A,FALSE,"p&amp;l_t&amp;D_01_02 (2)"}</definedName>
    <definedName name="_________________p2" hidden="1">{"pl_td_01_02",#N/A,FALSE,"p&amp;l_t&amp;D_01_02 (2)"}</definedName>
    <definedName name="_________________p3" localSheetId="13" hidden="1">{"pl_t&amp;d",#N/A,FALSE,"p&amp;l_t&amp;D_01_02 (2)"}</definedName>
    <definedName name="_________________p3" hidden="1">{"pl_t&amp;d",#N/A,FALSE,"p&amp;l_t&amp;D_01_02 (2)"}</definedName>
    <definedName name="_________________p4" localSheetId="13" hidden="1">{"pl_t&amp;d",#N/A,FALSE,"p&amp;l_t&amp;D_01_02 (2)"}</definedName>
    <definedName name="_________________p4" hidden="1">{"pl_t&amp;d",#N/A,FALSE,"p&amp;l_t&amp;D_01_02 (2)"}</definedName>
    <definedName name="_________________q2" localSheetId="13" hidden="1">{"pl_t&amp;d",#N/A,FALSE,"p&amp;l_t&amp;D_01_02 (2)"}</definedName>
    <definedName name="_________________q2" hidden="1">{"pl_t&amp;d",#N/A,FALSE,"p&amp;l_t&amp;D_01_02 (2)"}</definedName>
    <definedName name="_________________q3" localSheetId="13" hidden="1">{"pl_t&amp;d",#N/A,FALSE,"p&amp;l_t&amp;D_01_02 (2)"}</definedName>
    <definedName name="_________________q3" hidden="1">{"pl_t&amp;d",#N/A,FALSE,"p&amp;l_t&amp;D_01_02 (2)"}</definedName>
    <definedName name="_________________s1" localSheetId="13" hidden="1">{"pl_t&amp;d",#N/A,FALSE,"p&amp;l_t&amp;D_01_02 (2)"}</definedName>
    <definedName name="_________________s1" hidden="1">{"pl_t&amp;d",#N/A,FALSE,"p&amp;l_t&amp;D_01_02 (2)"}</definedName>
    <definedName name="_________________s2" localSheetId="13" hidden="1">{"pl_t&amp;d",#N/A,FALSE,"p&amp;l_t&amp;D_01_02 (2)"}</definedName>
    <definedName name="_________________s2" hidden="1">{"pl_t&amp;d",#N/A,FALSE,"p&amp;l_t&amp;D_01_02 (2)"}</definedName>
    <definedName name="_________________ss1" localSheetId="13" hidden="1">{"pl_t&amp;d",#N/A,FALSE,"p&amp;l_t&amp;D_01_02 (2)"}</definedName>
    <definedName name="_________________ss1" hidden="1">{"pl_t&amp;d",#N/A,FALSE,"p&amp;l_t&amp;D_01_02 (2)"}</definedName>
    <definedName name="_________________ums1" localSheetId="13" hidden="1">{"pl_t&amp;d",#N/A,FALSE,"p&amp;l_t&amp;D_01_02 (2)"}</definedName>
    <definedName name="_________________ums1" hidden="1">{"pl_t&amp;d",#N/A,FALSE,"p&amp;l_t&amp;D_01_02 (2)"}</definedName>
    <definedName name="_________________vas1" localSheetId="13" hidden="1">{"pl_t&amp;d",#N/A,FALSE,"p&amp;l_t&amp;D_01_02 (2)"}</definedName>
    <definedName name="_________________vas1" hidden="1">{"pl_t&amp;d",#N/A,FALSE,"p&amp;l_t&amp;D_01_02 (2)"}</definedName>
    <definedName name="_________________vas2" localSheetId="13" hidden="1">{"pl_t&amp;d",#N/A,FALSE,"p&amp;l_t&amp;D_01_02 (2)"}</definedName>
    <definedName name="_________________vas2" hidden="1">{"pl_t&amp;d",#N/A,FALSE,"p&amp;l_t&amp;D_01_02 (2)"}</definedName>
    <definedName name="________________A1000000" localSheetId="11">#REF!</definedName>
    <definedName name="________________A1000000" localSheetId="12">#REF!</definedName>
    <definedName name="________________A1000000" localSheetId="34">#REF!</definedName>
    <definedName name="________________A1000000" localSheetId="32">#REF!</definedName>
    <definedName name="________________A1000000" localSheetId="38">#REF!</definedName>
    <definedName name="________________A1000000" localSheetId="36">#REF!</definedName>
    <definedName name="________________A1000000" localSheetId="40">#REF!</definedName>
    <definedName name="________________A1000000" localSheetId="42">#REF!</definedName>
    <definedName name="________________A1000000" localSheetId="44">#REF!</definedName>
    <definedName name="________________A1000000" localSheetId="46">#REF!</definedName>
    <definedName name="________________A1000000" localSheetId="48">#REF!</definedName>
    <definedName name="________________A1000000" localSheetId="50">#REF!</definedName>
    <definedName name="________________A1000000" localSheetId="52">#REF!</definedName>
    <definedName name="________________A1000000" localSheetId="54">#REF!</definedName>
    <definedName name="________________A1000000" localSheetId="56">#REF!</definedName>
    <definedName name="________________A1000000" localSheetId="59">#REF!</definedName>
    <definedName name="________________A1000000" localSheetId="60">#REF!</definedName>
    <definedName name="________________A1000000" localSheetId="61">#REF!</definedName>
    <definedName name="________________A1000000" localSheetId="68">#REF!</definedName>
    <definedName name="________________A1000000" localSheetId="69">#REF!</definedName>
    <definedName name="________________A1000000" localSheetId="70">#REF!</definedName>
    <definedName name="________________A1000000" localSheetId="73">#REF!</definedName>
    <definedName name="________________A1000000" localSheetId="87">#REF!</definedName>
    <definedName name="________________A1000000" localSheetId="114">#REF!</definedName>
    <definedName name="________________A1000000" localSheetId="115">#REF!</definedName>
    <definedName name="________________A1000000" localSheetId="113">#REF!</definedName>
    <definedName name="________________A1000000" localSheetId="112">#REF!</definedName>
    <definedName name="________________A1000000" localSheetId="105">#REF!</definedName>
    <definedName name="________________A1000000" localSheetId="107">#REF!</definedName>
    <definedName name="________________A1000000" localSheetId="106">#REF!</definedName>
    <definedName name="________________A1000000" localSheetId="104">#REF!</definedName>
    <definedName name="________________A1000000" localSheetId="111">#REF!</definedName>
    <definedName name="________________A1000000" localSheetId="109">#REF!</definedName>
    <definedName name="________________A1000000" localSheetId="110">#REF!</definedName>
    <definedName name="________________A1000000" localSheetId="108">#REF!</definedName>
    <definedName name="________________A1000000" localSheetId="84">#REF!</definedName>
    <definedName name="________________A1000000" localSheetId="81">#REF!</definedName>
    <definedName name="________________A1000000" localSheetId="78">#REF!</definedName>
    <definedName name="________________A1000000">#REF!</definedName>
    <definedName name="_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_A22" hidden="1">{#N/A,#N/A,FALSE,"1.1";#N/A,#N/A,FALSE,"1.1a";#N/A,#N/A,FALSE,"1.1b";#N/A,#N/A,FALSE,"1.1c";#N/A,#N/A,FALSE,"1.1e";#N/A,#N/A,FALSE,"1.1f";#N/A,#N/A,FALSE,"1.1g";#N/A,#N/A,FALSE,"1.1h_D";#N/A,#N/A,FALSE,"1.1h_T";#N/A,#N/A,FALSE,"1.2";#N/A,#N/A,FALSE,"1.3b";#N/A,#N/A,FALSE,"1.3";#N/A,#N/A,FALSE,"1.4";#N/A,#N/A,FALSE,"1.5";#N/A,#N/A,FALSE,"1.6";#N/A,#N/A,FALSE,"SOD";#N/A,#N/A,FALSE,"CF"}</definedName>
    <definedName name="________________B1" localSheetId="13" hidden="1">{"pl_t&amp;d",#N/A,FALSE,"p&amp;l_t&amp;D_01_02 (2)"}</definedName>
    <definedName name="________________B1" hidden="1">{"pl_t&amp;d",#N/A,FALSE,"p&amp;l_t&amp;D_01_02 (2)"}</definedName>
    <definedName name="________________BSD1" localSheetId="11">#REF!</definedName>
    <definedName name="________________BSD1" localSheetId="12">#REF!</definedName>
    <definedName name="________________BSD1" localSheetId="34">#REF!</definedName>
    <definedName name="________________BSD1" localSheetId="32">#REF!</definedName>
    <definedName name="________________BSD1" localSheetId="38">#REF!</definedName>
    <definedName name="________________BSD1" localSheetId="36">#REF!</definedName>
    <definedName name="________________BSD1" localSheetId="40">#REF!</definedName>
    <definedName name="________________BSD1" localSheetId="42">#REF!</definedName>
    <definedName name="________________BSD1" localSheetId="44">#REF!</definedName>
    <definedName name="________________BSD1" localSheetId="46">#REF!</definedName>
    <definedName name="________________BSD1" localSheetId="48">#REF!</definedName>
    <definedName name="________________BSD1" localSheetId="50">#REF!</definedName>
    <definedName name="________________BSD1" localSheetId="52">#REF!</definedName>
    <definedName name="________________BSD1" localSheetId="54">#REF!</definedName>
    <definedName name="________________BSD1" localSheetId="56">#REF!</definedName>
    <definedName name="________________BSD1" localSheetId="59">#REF!</definedName>
    <definedName name="________________BSD1" localSheetId="60">#REF!</definedName>
    <definedName name="________________BSD1" localSheetId="61">#REF!</definedName>
    <definedName name="________________BSD1" localSheetId="68">#REF!</definedName>
    <definedName name="________________BSD1" localSheetId="69">#REF!</definedName>
    <definedName name="________________BSD1" localSheetId="70">#REF!</definedName>
    <definedName name="________________BSD1" localSheetId="73">#REF!</definedName>
    <definedName name="________________BSD1" localSheetId="87">#REF!</definedName>
    <definedName name="________________BSD1" localSheetId="114">#REF!</definedName>
    <definedName name="________________BSD1" localSheetId="115">#REF!</definedName>
    <definedName name="________________BSD1" localSheetId="113">#REF!</definedName>
    <definedName name="________________BSD1" localSheetId="112">#REF!</definedName>
    <definedName name="________________BSD1" localSheetId="105">#REF!</definedName>
    <definedName name="________________BSD1" localSheetId="107">#REF!</definedName>
    <definedName name="________________BSD1" localSheetId="106">#REF!</definedName>
    <definedName name="________________BSD1" localSheetId="104">#REF!</definedName>
    <definedName name="________________BSD1" localSheetId="111">#REF!</definedName>
    <definedName name="________________BSD1" localSheetId="109">#REF!</definedName>
    <definedName name="________________BSD1" localSheetId="110">#REF!</definedName>
    <definedName name="________________BSD1" localSheetId="108">#REF!</definedName>
    <definedName name="________________BSD1" localSheetId="84">#REF!</definedName>
    <definedName name="________________BSD1" localSheetId="81">#REF!</definedName>
    <definedName name="________________BSD1" localSheetId="78">#REF!</definedName>
    <definedName name="________________BSD1">#REF!</definedName>
    <definedName name="________________BSD2" localSheetId="11">#REF!</definedName>
    <definedName name="________________BSD2" localSheetId="12">#REF!</definedName>
    <definedName name="________________BSD2" localSheetId="34">#REF!</definedName>
    <definedName name="________________BSD2" localSheetId="32">#REF!</definedName>
    <definedName name="________________BSD2" localSheetId="38">#REF!</definedName>
    <definedName name="________________BSD2" localSheetId="36">#REF!</definedName>
    <definedName name="________________BSD2" localSheetId="40">#REF!</definedName>
    <definedName name="________________BSD2" localSheetId="42">#REF!</definedName>
    <definedName name="________________BSD2" localSheetId="44">#REF!</definedName>
    <definedName name="________________BSD2" localSheetId="46">#REF!</definedName>
    <definedName name="________________BSD2" localSheetId="48">#REF!</definedName>
    <definedName name="________________BSD2" localSheetId="50">#REF!</definedName>
    <definedName name="________________BSD2" localSheetId="52">#REF!</definedName>
    <definedName name="________________BSD2" localSheetId="54">#REF!</definedName>
    <definedName name="________________BSD2" localSheetId="56">#REF!</definedName>
    <definedName name="________________BSD2" localSheetId="59">#REF!</definedName>
    <definedName name="________________BSD2" localSheetId="60">#REF!</definedName>
    <definedName name="________________BSD2" localSheetId="61">#REF!</definedName>
    <definedName name="________________BSD2" localSheetId="68">#REF!</definedName>
    <definedName name="________________BSD2" localSheetId="69">#REF!</definedName>
    <definedName name="________________BSD2" localSheetId="70">#REF!</definedName>
    <definedName name="________________BSD2" localSheetId="73">#REF!</definedName>
    <definedName name="________________BSD2" localSheetId="87">#REF!</definedName>
    <definedName name="________________BSD2" localSheetId="114">#REF!</definedName>
    <definedName name="________________BSD2" localSheetId="115">#REF!</definedName>
    <definedName name="________________BSD2" localSheetId="113">#REF!</definedName>
    <definedName name="________________BSD2" localSheetId="112">#REF!</definedName>
    <definedName name="________________BSD2" localSheetId="105">#REF!</definedName>
    <definedName name="________________BSD2" localSheetId="107">#REF!</definedName>
    <definedName name="________________BSD2" localSheetId="106">#REF!</definedName>
    <definedName name="________________BSD2" localSheetId="104">#REF!</definedName>
    <definedName name="________________BSD2" localSheetId="111">#REF!</definedName>
    <definedName name="________________BSD2" localSheetId="109">#REF!</definedName>
    <definedName name="________________BSD2" localSheetId="110">#REF!</definedName>
    <definedName name="________________BSD2" localSheetId="108">#REF!</definedName>
    <definedName name="________________BSD2" localSheetId="84">#REF!</definedName>
    <definedName name="________________BSD2" localSheetId="81">#REF!</definedName>
    <definedName name="________________BSD2" localSheetId="78">#REF!</definedName>
    <definedName name="________________BSD2">#REF!</definedName>
    <definedName name="________________dem2" localSheetId="13" hidden="1">{"pl_t&amp;d",#N/A,FALSE,"p&amp;l_t&amp;D_01_02 (2)"}</definedName>
    <definedName name="________________dem2" hidden="1">{"pl_t&amp;d",#N/A,FALSE,"p&amp;l_t&amp;D_01_02 (2)"}</definedName>
    <definedName name="________________dem3" localSheetId="13" hidden="1">{"pl_t&amp;d",#N/A,FALSE,"p&amp;l_t&amp;D_01_02 (2)"}</definedName>
    <definedName name="________________dem3" hidden="1">{"pl_t&amp;d",#N/A,FALSE,"p&amp;l_t&amp;D_01_02 (2)"}</definedName>
    <definedName name="________________fin2" localSheetId="13" hidden="1">{"pl_t&amp;d",#N/A,FALSE,"p&amp;l_t&amp;D_01_02 (2)"}</definedName>
    <definedName name="________________fin2" hidden="1">{"pl_t&amp;d",#N/A,FALSE,"p&amp;l_t&amp;D_01_02 (2)"}</definedName>
    <definedName name="________________G1" localSheetId="11">#REF!</definedName>
    <definedName name="________________G1" localSheetId="12">#REF!</definedName>
    <definedName name="________________G1" localSheetId="34">#REF!</definedName>
    <definedName name="________________G1" localSheetId="32">#REF!</definedName>
    <definedName name="________________G1" localSheetId="38">#REF!</definedName>
    <definedName name="________________G1" localSheetId="36">#REF!</definedName>
    <definedName name="________________G1" localSheetId="40">#REF!</definedName>
    <definedName name="________________G1" localSheetId="42">#REF!</definedName>
    <definedName name="________________G1" localSheetId="44">#REF!</definedName>
    <definedName name="________________G1" localSheetId="46">#REF!</definedName>
    <definedName name="________________G1" localSheetId="48">#REF!</definedName>
    <definedName name="________________G1" localSheetId="50">#REF!</definedName>
    <definedName name="________________G1" localSheetId="52">#REF!</definedName>
    <definedName name="________________G1" localSheetId="54">#REF!</definedName>
    <definedName name="________________G1" localSheetId="56">#REF!</definedName>
    <definedName name="________________G1" localSheetId="59">#REF!</definedName>
    <definedName name="________________G1" localSheetId="60">#REF!</definedName>
    <definedName name="________________G1" localSheetId="61">#REF!</definedName>
    <definedName name="________________G1" localSheetId="68">#REF!</definedName>
    <definedName name="________________G1" localSheetId="69">#REF!</definedName>
    <definedName name="________________G1" localSheetId="70">#REF!</definedName>
    <definedName name="________________G1" localSheetId="73">#REF!</definedName>
    <definedName name="________________G1" localSheetId="87">#REF!</definedName>
    <definedName name="________________G1" localSheetId="114">#REF!</definedName>
    <definedName name="________________G1" localSheetId="115">#REF!</definedName>
    <definedName name="________________G1" localSheetId="113">#REF!</definedName>
    <definedName name="________________G1" localSheetId="112">#REF!</definedName>
    <definedName name="________________G1" localSheetId="105">#REF!</definedName>
    <definedName name="________________G1" localSheetId="107">#REF!</definedName>
    <definedName name="________________G1" localSheetId="106">#REF!</definedName>
    <definedName name="________________G1" localSheetId="104">#REF!</definedName>
    <definedName name="________________G1" localSheetId="111">#REF!</definedName>
    <definedName name="________________G1" localSheetId="109">#REF!</definedName>
    <definedName name="________________G1" localSheetId="110">#REF!</definedName>
    <definedName name="________________G1" localSheetId="108">#REF!</definedName>
    <definedName name="________________G1" localSheetId="84">#REF!</definedName>
    <definedName name="________________G1" localSheetId="81">#REF!</definedName>
    <definedName name="________________G1" localSheetId="78">#REF!</definedName>
    <definedName name="________________G1">#REF!</definedName>
    <definedName name="________________IED1" localSheetId="11">#REF!</definedName>
    <definedName name="________________IED1" localSheetId="12">#REF!</definedName>
    <definedName name="________________IED1" localSheetId="34">#REF!</definedName>
    <definedName name="________________IED1" localSheetId="32">#REF!</definedName>
    <definedName name="________________IED1" localSheetId="38">#REF!</definedName>
    <definedName name="________________IED1" localSheetId="36">#REF!</definedName>
    <definedName name="________________IED1" localSheetId="40">#REF!</definedName>
    <definedName name="________________IED1" localSheetId="42">#REF!</definedName>
    <definedName name="________________IED1" localSheetId="44">#REF!</definedName>
    <definedName name="________________IED1" localSheetId="46">#REF!</definedName>
    <definedName name="________________IED1" localSheetId="48">#REF!</definedName>
    <definedName name="________________IED1" localSheetId="50">#REF!</definedName>
    <definedName name="________________IED1" localSheetId="52">#REF!</definedName>
    <definedName name="________________IED1" localSheetId="54">#REF!</definedName>
    <definedName name="________________IED1" localSheetId="56">#REF!</definedName>
    <definedName name="________________IED1" localSheetId="59">#REF!</definedName>
    <definedName name="________________IED1" localSheetId="60">#REF!</definedName>
    <definedName name="________________IED1" localSheetId="61">#REF!</definedName>
    <definedName name="________________IED1" localSheetId="68">#REF!</definedName>
    <definedName name="________________IED1" localSheetId="69">#REF!</definedName>
    <definedName name="________________IED1" localSheetId="70">#REF!</definedName>
    <definedName name="________________IED1" localSheetId="73">#REF!</definedName>
    <definedName name="________________IED1" localSheetId="87">#REF!</definedName>
    <definedName name="________________IED1" localSheetId="114">#REF!</definedName>
    <definedName name="________________IED1" localSheetId="115">#REF!</definedName>
    <definedName name="________________IED1" localSheetId="113">#REF!</definedName>
    <definedName name="________________IED1" localSheetId="112">#REF!</definedName>
    <definedName name="________________IED1" localSheetId="105">#REF!</definedName>
    <definedName name="________________IED1" localSheetId="107">#REF!</definedName>
    <definedName name="________________IED1" localSheetId="106">#REF!</definedName>
    <definedName name="________________IED1" localSheetId="104">#REF!</definedName>
    <definedName name="________________IED1" localSheetId="111">#REF!</definedName>
    <definedName name="________________IED1" localSheetId="109">#REF!</definedName>
    <definedName name="________________IED1" localSheetId="110">#REF!</definedName>
    <definedName name="________________IED1" localSheetId="108">#REF!</definedName>
    <definedName name="________________IED1" localSheetId="84">#REF!</definedName>
    <definedName name="________________IED1" localSheetId="81">#REF!</definedName>
    <definedName name="________________IED1" localSheetId="78">#REF!</definedName>
    <definedName name="________________IED1">#REF!</definedName>
    <definedName name="________________IED2" localSheetId="11">#REF!</definedName>
    <definedName name="________________IED2" localSheetId="12">#REF!</definedName>
    <definedName name="________________IED2" localSheetId="34">#REF!</definedName>
    <definedName name="________________IED2" localSheetId="32">#REF!</definedName>
    <definedName name="________________IED2" localSheetId="38">#REF!</definedName>
    <definedName name="________________IED2" localSheetId="36">#REF!</definedName>
    <definedName name="________________IED2" localSheetId="40">#REF!</definedName>
    <definedName name="________________IED2" localSheetId="42">#REF!</definedName>
    <definedName name="________________IED2" localSheetId="44">#REF!</definedName>
    <definedName name="________________IED2" localSheetId="46">#REF!</definedName>
    <definedName name="________________IED2" localSheetId="48">#REF!</definedName>
    <definedName name="________________IED2" localSheetId="50">#REF!</definedName>
    <definedName name="________________IED2" localSheetId="52">#REF!</definedName>
    <definedName name="________________IED2" localSheetId="54">#REF!</definedName>
    <definedName name="________________IED2" localSheetId="56">#REF!</definedName>
    <definedName name="________________IED2" localSheetId="59">#REF!</definedName>
    <definedName name="________________IED2" localSheetId="60">#REF!</definedName>
    <definedName name="________________IED2" localSheetId="61">#REF!</definedName>
    <definedName name="________________IED2" localSheetId="68">#REF!</definedName>
    <definedName name="________________IED2" localSheetId="69">#REF!</definedName>
    <definedName name="________________IED2" localSheetId="70">#REF!</definedName>
    <definedName name="________________IED2" localSheetId="73">#REF!</definedName>
    <definedName name="________________IED2" localSheetId="87">#REF!</definedName>
    <definedName name="________________IED2" localSheetId="114">#REF!</definedName>
    <definedName name="________________IED2" localSheetId="115">#REF!</definedName>
    <definedName name="________________IED2" localSheetId="113">#REF!</definedName>
    <definedName name="________________IED2" localSheetId="112">#REF!</definedName>
    <definedName name="________________IED2" localSheetId="105">#REF!</definedName>
    <definedName name="________________IED2" localSheetId="107">#REF!</definedName>
    <definedName name="________________IED2" localSheetId="106">#REF!</definedName>
    <definedName name="________________IED2" localSheetId="104">#REF!</definedName>
    <definedName name="________________IED2" localSheetId="111">#REF!</definedName>
    <definedName name="________________IED2" localSheetId="109">#REF!</definedName>
    <definedName name="________________IED2" localSheetId="110">#REF!</definedName>
    <definedName name="________________IED2" localSheetId="108">#REF!</definedName>
    <definedName name="________________IED2" localSheetId="84">#REF!</definedName>
    <definedName name="________________IED2" localSheetId="81">#REF!</definedName>
    <definedName name="________________IED2" localSheetId="78">#REF!</definedName>
    <definedName name="________________IED2">#REF!</definedName>
    <definedName name="________________j3" localSheetId="13" hidden="1">{"pl_t&amp;d",#N/A,FALSE,"p&amp;l_t&amp;D_01_02 (2)"}</definedName>
    <definedName name="________________j3" hidden="1">{"pl_t&amp;d",#N/A,FALSE,"p&amp;l_t&amp;D_01_02 (2)"}</definedName>
    <definedName name="________________j4" localSheetId="13" hidden="1">{"pl_t&amp;d",#N/A,FALSE,"p&amp;l_t&amp;D_01_02 (2)"}</definedName>
    <definedName name="________________j4" hidden="1">{"pl_t&amp;d",#N/A,FALSE,"p&amp;l_t&amp;D_01_02 (2)"}</definedName>
    <definedName name="________________j5" localSheetId="13" hidden="1">{"pl_t&amp;d",#N/A,FALSE,"p&amp;l_t&amp;D_01_02 (2)"}</definedName>
    <definedName name="________________j5" hidden="1">{"pl_t&amp;d",#N/A,FALSE,"p&amp;l_t&amp;D_01_02 (2)"}</definedName>
    <definedName name="________________k1" localSheetId="13" hidden="1">{"pl_t&amp;d",#N/A,FALSE,"p&amp;l_t&amp;D_01_02 (2)"}</definedName>
    <definedName name="________________k1" hidden="1">{"pl_t&amp;d",#N/A,FALSE,"p&amp;l_t&amp;D_01_02 (2)"}</definedName>
    <definedName name="________________LR1" localSheetId="11">#REF!</definedName>
    <definedName name="________________LR1" localSheetId="12">#REF!</definedName>
    <definedName name="________________LR1" localSheetId="34">#REF!</definedName>
    <definedName name="________________LR1" localSheetId="32">#REF!</definedName>
    <definedName name="________________LR1" localSheetId="38">#REF!</definedName>
    <definedName name="________________LR1" localSheetId="36">#REF!</definedName>
    <definedName name="________________LR1" localSheetId="40">#REF!</definedName>
    <definedName name="________________LR1" localSheetId="42">#REF!</definedName>
    <definedName name="________________LR1" localSheetId="44">#REF!</definedName>
    <definedName name="________________LR1" localSheetId="46">#REF!</definedName>
    <definedName name="________________LR1" localSheetId="48">#REF!</definedName>
    <definedName name="________________LR1" localSheetId="50">#REF!</definedName>
    <definedName name="________________LR1" localSheetId="52">#REF!</definedName>
    <definedName name="________________LR1" localSheetId="54">#REF!</definedName>
    <definedName name="________________LR1" localSheetId="56">#REF!</definedName>
    <definedName name="________________LR1" localSheetId="59">#REF!</definedName>
    <definedName name="________________LR1" localSheetId="60">#REF!</definedName>
    <definedName name="________________LR1" localSheetId="61">#REF!</definedName>
    <definedName name="________________LR1" localSheetId="68">#REF!</definedName>
    <definedName name="________________LR1" localSheetId="69">#REF!</definedName>
    <definedName name="________________LR1" localSheetId="70">#REF!</definedName>
    <definedName name="________________LR1" localSheetId="73">#REF!</definedName>
    <definedName name="________________LR1" localSheetId="87">#REF!</definedName>
    <definedName name="________________LR1" localSheetId="114">#REF!</definedName>
    <definedName name="________________LR1" localSheetId="115">#REF!</definedName>
    <definedName name="________________LR1" localSheetId="113">#REF!</definedName>
    <definedName name="________________LR1" localSheetId="112">#REF!</definedName>
    <definedName name="________________LR1" localSheetId="105">#REF!</definedName>
    <definedName name="________________LR1" localSheetId="107">#REF!</definedName>
    <definedName name="________________LR1" localSheetId="106">#REF!</definedName>
    <definedName name="________________LR1" localSheetId="104">#REF!</definedName>
    <definedName name="________________LR1" localSheetId="111">#REF!</definedName>
    <definedName name="________________LR1" localSheetId="109">#REF!</definedName>
    <definedName name="________________LR1" localSheetId="110">#REF!</definedName>
    <definedName name="________________LR1" localSheetId="108">#REF!</definedName>
    <definedName name="________________LR1" localSheetId="84">#REF!</definedName>
    <definedName name="________________LR1" localSheetId="81">#REF!</definedName>
    <definedName name="________________LR1" localSheetId="78">#REF!</definedName>
    <definedName name="________________LR1">#REF!</definedName>
    <definedName name="________________LR2" localSheetId="11">#REF!</definedName>
    <definedName name="________________LR2" localSheetId="12">#REF!</definedName>
    <definedName name="________________LR2" localSheetId="34">#REF!</definedName>
    <definedName name="________________LR2" localSheetId="32">#REF!</definedName>
    <definedName name="________________LR2" localSheetId="38">#REF!</definedName>
    <definedName name="________________LR2" localSheetId="36">#REF!</definedName>
    <definedName name="________________LR2" localSheetId="40">#REF!</definedName>
    <definedName name="________________LR2" localSheetId="42">#REF!</definedName>
    <definedName name="________________LR2" localSheetId="44">#REF!</definedName>
    <definedName name="________________LR2" localSheetId="46">#REF!</definedName>
    <definedName name="________________LR2" localSheetId="48">#REF!</definedName>
    <definedName name="________________LR2" localSheetId="50">#REF!</definedName>
    <definedName name="________________LR2" localSheetId="52">#REF!</definedName>
    <definedName name="________________LR2" localSheetId="54">#REF!</definedName>
    <definedName name="________________LR2" localSheetId="56">#REF!</definedName>
    <definedName name="________________LR2" localSheetId="59">#REF!</definedName>
    <definedName name="________________LR2" localSheetId="60">#REF!</definedName>
    <definedName name="________________LR2" localSheetId="61">#REF!</definedName>
    <definedName name="________________LR2" localSheetId="68">#REF!</definedName>
    <definedName name="________________LR2" localSheetId="69">#REF!</definedName>
    <definedName name="________________LR2" localSheetId="70">#REF!</definedName>
    <definedName name="________________LR2" localSheetId="73">#REF!</definedName>
    <definedName name="________________LR2" localSheetId="87">#REF!</definedName>
    <definedName name="________________LR2" localSheetId="114">#REF!</definedName>
    <definedName name="________________LR2" localSheetId="115">#REF!</definedName>
    <definedName name="________________LR2" localSheetId="113">#REF!</definedName>
    <definedName name="________________LR2" localSheetId="112">#REF!</definedName>
    <definedName name="________________LR2" localSheetId="105">#REF!</definedName>
    <definedName name="________________LR2" localSheetId="107">#REF!</definedName>
    <definedName name="________________LR2" localSheetId="106">#REF!</definedName>
    <definedName name="________________LR2" localSheetId="104">#REF!</definedName>
    <definedName name="________________LR2" localSheetId="111">#REF!</definedName>
    <definedName name="________________LR2" localSheetId="109">#REF!</definedName>
    <definedName name="________________LR2" localSheetId="110">#REF!</definedName>
    <definedName name="________________LR2" localSheetId="108">#REF!</definedName>
    <definedName name="________________LR2" localSheetId="84">#REF!</definedName>
    <definedName name="________________LR2" localSheetId="81">#REF!</definedName>
    <definedName name="________________LR2" localSheetId="78">#REF!</definedName>
    <definedName name="________________LR2">#REF!</definedName>
    <definedName name="________________new1" localSheetId="13" hidden="1">{"pl_t&amp;d",#N/A,FALSE,"p&amp;l_t&amp;D_01_02 (2)"}</definedName>
    <definedName name="________________new1" hidden="1">{"pl_t&amp;d",#N/A,FALSE,"p&amp;l_t&amp;D_01_02 (2)"}</definedName>
    <definedName name="________________no1" localSheetId="13" hidden="1">{"pl_t&amp;d",#N/A,FALSE,"p&amp;l_t&amp;D_01_02 (2)"}</definedName>
    <definedName name="________________no1" hidden="1">{"pl_t&amp;d",#N/A,FALSE,"p&amp;l_t&amp;D_01_02 (2)"}</definedName>
    <definedName name="________________not1" localSheetId="13" hidden="1">{"pl_t&amp;d",#N/A,FALSE,"p&amp;l_t&amp;D_01_02 (2)"}</definedName>
    <definedName name="________________not1" hidden="1">{"pl_t&amp;d",#N/A,FALSE,"p&amp;l_t&amp;D_01_02 (2)"}</definedName>
    <definedName name="________________p1" localSheetId="13" hidden="1">{"pl_t&amp;d",#N/A,FALSE,"p&amp;l_t&amp;D_01_02 (2)"}</definedName>
    <definedName name="________________p1" hidden="1">{"pl_t&amp;d",#N/A,FALSE,"p&amp;l_t&amp;D_01_02 (2)"}</definedName>
    <definedName name="________________p2" localSheetId="13" hidden="1">{"pl_td_01_02",#N/A,FALSE,"p&amp;l_t&amp;D_01_02 (2)"}</definedName>
    <definedName name="________________p2" hidden="1">{"pl_td_01_02",#N/A,FALSE,"p&amp;l_t&amp;D_01_02 (2)"}</definedName>
    <definedName name="________________p3" localSheetId="13" hidden="1">{"pl_t&amp;d",#N/A,FALSE,"p&amp;l_t&amp;D_01_02 (2)"}</definedName>
    <definedName name="________________p3" hidden="1">{"pl_t&amp;d",#N/A,FALSE,"p&amp;l_t&amp;D_01_02 (2)"}</definedName>
    <definedName name="________________p4" localSheetId="13" hidden="1">{"pl_t&amp;d",#N/A,FALSE,"p&amp;l_t&amp;D_01_02 (2)"}</definedName>
    <definedName name="________________p4" hidden="1">{"pl_t&amp;d",#N/A,FALSE,"p&amp;l_t&amp;D_01_02 (2)"}</definedName>
    <definedName name="________________q2" localSheetId="13" hidden="1">{"pl_t&amp;d",#N/A,FALSE,"p&amp;l_t&amp;D_01_02 (2)"}</definedName>
    <definedName name="________________q2" hidden="1">{"pl_t&amp;d",#N/A,FALSE,"p&amp;l_t&amp;D_01_02 (2)"}</definedName>
    <definedName name="________________q3" localSheetId="13" hidden="1">{"pl_t&amp;d",#N/A,FALSE,"p&amp;l_t&amp;D_01_02 (2)"}</definedName>
    <definedName name="________________q3" hidden="1">{"pl_t&amp;d",#N/A,FALSE,"p&amp;l_t&amp;D_01_02 (2)"}</definedName>
    <definedName name="________________s1" localSheetId="13" hidden="1">{"pl_t&amp;d",#N/A,FALSE,"p&amp;l_t&amp;D_01_02 (2)"}</definedName>
    <definedName name="________________s1" hidden="1">{"pl_t&amp;d",#N/A,FALSE,"p&amp;l_t&amp;D_01_02 (2)"}</definedName>
    <definedName name="________________s2" localSheetId="13" hidden="1">{"pl_t&amp;d",#N/A,FALSE,"p&amp;l_t&amp;D_01_02 (2)"}</definedName>
    <definedName name="________________s2" hidden="1">{"pl_t&amp;d",#N/A,FALSE,"p&amp;l_t&amp;D_01_02 (2)"}</definedName>
    <definedName name="________________ss1" localSheetId="13" hidden="1">{"pl_t&amp;d",#N/A,FALSE,"p&amp;l_t&amp;D_01_02 (2)"}</definedName>
    <definedName name="________________ss1" hidden="1">{"pl_t&amp;d",#N/A,FALSE,"p&amp;l_t&amp;D_01_02 (2)"}</definedName>
    <definedName name="________________ums1" localSheetId="13" hidden="1">{"pl_t&amp;d",#N/A,FALSE,"p&amp;l_t&amp;D_01_02 (2)"}</definedName>
    <definedName name="________________ums1" hidden="1">{"pl_t&amp;d",#N/A,FALSE,"p&amp;l_t&amp;D_01_02 (2)"}</definedName>
    <definedName name="________________vas1" localSheetId="13" hidden="1">{"pl_t&amp;d",#N/A,FALSE,"p&amp;l_t&amp;D_01_02 (2)"}</definedName>
    <definedName name="________________vas1" hidden="1">{"pl_t&amp;d",#N/A,FALSE,"p&amp;l_t&amp;D_01_02 (2)"}</definedName>
    <definedName name="________________vas2" localSheetId="13" hidden="1">{"pl_t&amp;d",#N/A,FALSE,"p&amp;l_t&amp;D_01_02 (2)"}</definedName>
    <definedName name="________________vas2" hidden="1">{"pl_t&amp;d",#N/A,FALSE,"p&amp;l_t&amp;D_01_02 (2)"}</definedName>
    <definedName name="_______________A1000000" localSheetId="11">#REF!</definedName>
    <definedName name="_______________A1000000" localSheetId="12">#REF!</definedName>
    <definedName name="_______________A1000000" localSheetId="34">#REF!</definedName>
    <definedName name="_______________A1000000" localSheetId="32">#REF!</definedName>
    <definedName name="_______________A1000000" localSheetId="38">#REF!</definedName>
    <definedName name="_______________A1000000" localSheetId="36">#REF!</definedName>
    <definedName name="_______________A1000000" localSheetId="40">#REF!</definedName>
    <definedName name="_______________A1000000" localSheetId="42">#REF!</definedName>
    <definedName name="_______________A1000000" localSheetId="44">#REF!</definedName>
    <definedName name="_______________A1000000" localSheetId="46">#REF!</definedName>
    <definedName name="_______________A1000000" localSheetId="48">#REF!</definedName>
    <definedName name="_______________A1000000" localSheetId="50">#REF!</definedName>
    <definedName name="_______________A1000000" localSheetId="52">#REF!</definedName>
    <definedName name="_______________A1000000" localSheetId="54">#REF!</definedName>
    <definedName name="_______________A1000000" localSheetId="56">#REF!</definedName>
    <definedName name="_______________A1000000" localSheetId="59">#REF!</definedName>
    <definedName name="_______________A1000000" localSheetId="60">#REF!</definedName>
    <definedName name="_______________A1000000" localSheetId="61">#REF!</definedName>
    <definedName name="_______________A1000000" localSheetId="68">#REF!</definedName>
    <definedName name="_______________A1000000" localSheetId="69">#REF!</definedName>
    <definedName name="_______________A1000000" localSheetId="70">#REF!</definedName>
    <definedName name="_______________A1000000" localSheetId="73">#REF!</definedName>
    <definedName name="_______________A1000000" localSheetId="87">#REF!</definedName>
    <definedName name="_______________A1000000" localSheetId="114">#REF!</definedName>
    <definedName name="_______________A1000000" localSheetId="115">#REF!</definedName>
    <definedName name="_______________A1000000" localSheetId="113">#REF!</definedName>
    <definedName name="_______________A1000000" localSheetId="112">#REF!</definedName>
    <definedName name="_______________A1000000" localSheetId="105">#REF!</definedName>
    <definedName name="_______________A1000000" localSheetId="107">#REF!</definedName>
    <definedName name="_______________A1000000" localSheetId="106">#REF!</definedName>
    <definedName name="_______________A1000000" localSheetId="104">#REF!</definedName>
    <definedName name="_______________A1000000" localSheetId="111">#REF!</definedName>
    <definedName name="_______________A1000000" localSheetId="109">#REF!</definedName>
    <definedName name="_______________A1000000" localSheetId="110">#REF!</definedName>
    <definedName name="_______________A1000000" localSheetId="108">#REF!</definedName>
    <definedName name="_______________A1000000" localSheetId="84">#REF!</definedName>
    <definedName name="_______________A1000000" localSheetId="81">#REF!</definedName>
    <definedName name="_______________A1000000" localSheetId="78">#REF!</definedName>
    <definedName name="_______________A1000000">#REF!</definedName>
    <definedName name="__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__A22" hidden="1">{#N/A,#N/A,FALSE,"1.1";#N/A,#N/A,FALSE,"1.1a";#N/A,#N/A,FALSE,"1.1b";#N/A,#N/A,FALSE,"1.1c";#N/A,#N/A,FALSE,"1.1e";#N/A,#N/A,FALSE,"1.1f";#N/A,#N/A,FALSE,"1.1g";#N/A,#N/A,FALSE,"1.1h_D";#N/A,#N/A,FALSE,"1.1h_T";#N/A,#N/A,FALSE,"1.2";#N/A,#N/A,FALSE,"1.3b";#N/A,#N/A,FALSE,"1.3";#N/A,#N/A,FALSE,"1.4";#N/A,#N/A,FALSE,"1.5";#N/A,#N/A,FALSE,"1.6";#N/A,#N/A,FALSE,"SOD";#N/A,#N/A,FALSE,"CF"}</definedName>
    <definedName name="_______________B1" localSheetId="13" hidden="1">{"pl_t&amp;d",#N/A,FALSE,"p&amp;l_t&amp;D_01_02 (2)"}</definedName>
    <definedName name="_______________B1" hidden="1">{"pl_t&amp;d",#N/A,FALSE,"p&amp;l_t&amp;D_01_02 (2)"}</definedName>
    <definedName name="_______________BSD1" localSheetId="11">#REF!</definedName>
    <definedName name="_______________BSD1" localSheetId="12">#REF!</definedName>
    <definedName name="_______________BSD1" localSheetId="34">#REF!</definedName>
    <definedName name="_______________BSD1" localSheetId="32">#REF!</definedName>
    <definedName name="_______________BSD1" localSheetId="38">#REF!</definedName>
    <definedName name="_______________BSD1" localSheetId="36">#REF!</definedName>
    <definedName name="_______________BSD1" localSheetId="40">#REF!</definedName>
    <definedName name="_______________BSD1" localSheetId="42">#REF!</definedName>
    <definedName name="_______________BSD1" localSheetId="44">#REF!</definedName>
    <definedName name="_______________BSD1" localSheetId="46">#REF!</definedName>
    <definedName name="_______________BSD1" localSheetId="48">#REF!</definedName>
    <definedName name="_______________BSD1" localSheetId="50">#REF!</definedName>
    <definedName name="_______________BSD1" localSheetId="52">#REF!</definedName>
    <definedName name="_______________BSD1" localSheetId="54">#REF!</definedName>
    <definedName name="_______________BSD1" localSheetId="56">#REF!</definedName>
    <definedName name="_______________BSD1" localSheetId="59">#REF!</definedName>
    <definedName name="_______________BSD1" localSheetId="60">#REF!</definedName>
    <definedName name="_______________BSD1" localSheetId="61">#REF!</definedName>
    <definedName name="_______________BSD1" localSheetId="68">#REF!</definedName>
    <definedName name="_______________BSD1" localSheetId="69">#REF!</definedName>
    <definedName name="_______________BSD1" localSheetId="70">#REF!</definedName>
    <definedName name="_______________BSD1" localSheetId="73">#REF!</definedName>
    <definedName name="_______________BSD1" localSheetId="87">#REF!</definedName>
    <definedName name="_______________BSD1" localSheetId="114">#REF!</definedName>
    <definedName name="_______________BSD1" localSheetId="115">#REF!</definedName>
    <definedName name="_______________BSD1" localSheetId="113">#REF!</definedName>
    <definedName name="_______________BSD1" localSheetId="112">#REF!</definedName>
    <definedName name="_______________BSD1" localSheetId="105">#REF!</definedName>
    <definedName name="_______________BSD1" localSheetId="107">#REF!</definedName>
    <definedName name="_______________BSD1" localSheetId="106">#REF!</definedName>
    <definedName name="_______________BSD1" localSheetId="104">#REF!</definedName>
    <definedName name="_______________BSD1" localSheetId="111">#REF!</definedName>
    <definedName name="_______________BSD1" localSheetId="109">#REF!</definedName>
    <definedName name="_______________BSD1" localSheetId="110">#REF!</definedName>
    <definedName name="_______________BSD1" localSheetId="108">#REF!</definedName>
    <definedName name="_______________BSD1" localSheetId="84">#REF!</definedName>
    <definedName name="_______________BSD1" localSheetId="81">#REF!</definedName>
    <definedName name="_______________BSD1" localSheetId="78">#REF!</definedName>
    <definedName name="_______________BSD1">#REF!</definedName>
    <definedName name="_______________BSD2" localSheetId="11">#REF!</definedName>
    <definedName name="_______________BSD2" localSheetId="12">#REF!</definedName>
    <definedName name="_______________BSD2" localSheetId="34">#REF!</definedName>
    <definedName name="_______________BSD2" localSheetId="32">#REF!</definedName>
    <definedName name="_______________BSD2" localSheetId="38">#REF!</definedName>
    <definedName name="_______________BSD2" localSheetId="36">#REF!</definedName>
    <definedName name="_______________BSD2" localSheetId="40">#REF!</definedName>
    <definedName name="_______________BSD2" localSheetId="42">#REF!</definedName>
    <definedName name="_______________BSD2" localSheetId="44">#REF!</definedName>
    <definedName name="_______________BSD2" localSheetId="46">#REF!</definedName>
    <definedName name="_______________BSD2" localSheetId="48">#REF!</definedName>
    <definedName name="_______________BSD2" localSheetId="50">#REF!</definedName>
    <definedName name="_______________BSD2" localSheetId="52">#REF!</definedName>
    <definedName name="_______________BSD2" localSheetId="54">#REF!</definedName>
    <definedName name="_______________BSD2" localSheetId="56">#REF!</definedName>
    <definedName name="_______________BSD2" localSheetId="59">#REF!</definedName>
    <definedName name="_______________BSD2" localSheetId="60">#REF!</definedName>
    <definedName name="_______________BSD2" localSheetId="61">#REF!</definedName>
    <definedName name="_______________BSD2" localSheetId="68">#REF!</definedName>
    <definedName name="_______________BSD2" localSheetId="69">#REF!</definedName>
    <definedName name="_______________BSD2" localSheetId="70">#REF!</definedName>
    <definedName name="_______________BSD2" localSheetId="73">#REF!</definedName>
    <definedName name="_______________BSD2" localSheetId="87">#REF!</definedName>
    <definedName name="_______________BSD2" localSheetId="114">#REF!</definedName>
    <definedName name="_______________BSD2" localSheetId="115">#REF!</definedName>
    <definedName name="_______________BSD2" localSheetId="113">#REF!</definedName>
    <definedName name="_______________BSD2" localSheetId="112">#REF!</definedName>
    <definedName name="_______________BSD2" localSheetId="105">#REF!</definedName>
    <definedName name="_______________BSD2" localSheetId="107">#REF!</definedName>
    <definedName name="_______________BSD2" localSheetId="106">#REF!</definedName>
    <definedName name="_______________BSD2" localSheetId="104">#REF!</definedName>
    <definedName name="_______________BSD2" localSheetId="111">#REF!</definedName>
    <definedName name="_______________BSD2" localSheetId="109">#REF!</definedName>
    <definedName name="_______________BSD2" localSheetId="110">#REF!</definedName>
    <definedName name="_______________BSD2" localSheetId="108">#REF!</definedName>
    <definedName name="_______________BSD2" localSheetId="84">#REF!</definedName>
    <definedName name="_______________BSD2" localSheetId="81">#REF!</definedName>
    <definedName name="_______________BSD2" localSheetId="78">#REF!</definedName>
    <definedName name="_______________BSD2">#REF!</definedName>
    <definedName name="_______________dem2" localSheetId="13" hidden="1">{"pl_t&amp;d",#N/A,FALSE,"p&amp;l_t&amp;D_01_02 (2)"}</definedName>
    <definedName name="_______________dem2" hidden="1">{"pl_t&amp;d",#N/A,FALSE,"p&amp;l_t&amp;D_01_02 (2)"}</definedName>
    <definedName name="_______________dem3" localSheetId="13" hidden="1">{"pl_t&amp;d",#N/A,FALSE,"p&amp;l_t&amp;D_01_02 (2)"}</definedName>
    <definedName name="_______________dem3" hidden="1">{"pl_t&amp;d",#N/A,FALSE,"p&amp;l_t&amp;D_01_02 (2)"}</definedName>
    <definedName name="_______________fin2" localSheetId="13" hidden="1">{"pl_t&amp;d",#N/A,FALSE,"p&amp;l_t&amp;D_01_02 (2)"}</definedName>
    <definedName name="_______________fin2" hidden="1">{"pl_t&amp;d",#N/A,FALSE,"p&amp;l_t&amp;D_01_02 (2)"}</definedName>
    <definedName name="_______________G1" localSheetId="11">#REF!</definedName>
    <definedName name="_______________G1" localSheetId="12">#REF!</definedName>
    <definedName name="_______________G1" localSheetId="34">#REF!</definedName>
    <definedName name="_______________G1" localSheetId="32">#REF!</definedName>
    <definedName name="_______________G1" localSheetId="38">#REF!</definedName>
    <definedName name="_______________G1" localSheetId="36">#REF!</definedName>
    <definedName name="_______________G1" localSheetId="40">#REF!</definedName>
    <definedName name="_______________G1" localSheetId="42">#REF!</definedName>
    <definedName name="_______________G1" localSheetId="44">#REF!</definedName>
    <definedName name="_______________G1" localSheetId="46">#REF!</definedName>
    <definedName name="_______________G1" localSheetId="48">#REF!</definedName>
    <definedName name="_______________G1" localSheetId="50">#REF!</definedName>
    <definedName name="_______________G1" localSheetId="52">#REF!</definedName>
    <definedName name="_______________G1" localSheetId="54">#REF!</definedName>
    <definedName name="_______________G1" localSheetId="56">#REF!</definedName>
    <definedName name="_______________G1" localSheetId="59">#REF!</definedName>
    <definedName name="_______________G1" localSheetId="60">#REF!</definedName>
    <definedName name="_______________G1" localSheetId="61">#REF!</definedName>
    <definedName name="_______________G1" localSheetId="68">#REF!</definedName>
    <definedName name="_______________G1" localSheetId="69">#REF!</definedName>
    <definedName name="_______________G1" localSheetId="70">#REF!</definedName>
    <definedName name="_______________G1" localSheetId="73">#REF!</definedName>
    <definedName name="_______________G1" localSheetId="87">#REF!</definedName>
    <definedName name="_______________G1" localSheetId="114">#REF!</definedName>
    <definedName name="_______________G1" localSheetId="115">#REF!</definedName>
    <definedName name="_______________G1" localSheetId="113">#REF!</definedName>
    <definedName name="_______________G1" localSheetId="112">#REF!</definedName>
    <definedName name="_______________G1" localSheetId="105">#REF!</definedName>
    <definedName name="_______________G1" localSheetId="107">#REF!</definedName>
    <definedName name="_______________G1" localSheetId="106">#REF!</definedName>
    <definedName name="_______________G1" localSheetId="104">#REF!</definedName>
    <definedName name="_______________G1" localSheetId="111">#REF!</definedName>
    <definedName name="_______________G1" localSheetId="109">#REF!</definedName>
    <definedName name="_______________G1" localSheetId="110">#REF!</definedName>
    <definedName name="_______________G1" localSheetId="108">#REF!</definedName>
    <definedName name="_______________G1" localSheetId="84">#REF!</definedName>
    <definedName name="_______________G1" localSheetId="81">#REF!</definedName>
    <definedName name="_______________G1" localSheetId="78">#REF!</definedName>
    <definedName name="_______________G1">#REF!</definedName>
    <definedName name="_______________IED1" localSheetId="11">#REF!</definedName>
    <definedName name="_______________IED1" localSheetId="12">#REF!</definedName>
    <definedName name="_______________IED1" localSheetId="34">#REF!</definedName>
    <definedName name="_______________IED1" localSheetId="32">#REF!</definedName>
    <definedName name="_______________IED1" localSheetId="38">#REF!</definedName>
    <definedName name="_______________IED1" localSheetId="36">#REF!</definedName>
    <definedName name="_______________IED1" localSheetId="40">#REF!</definedName>
    <definedName name="_______________IED1" localSheetId="42">#REF!</definedName>
    <definedName name="_______________IED1" localSheetId="44">#REF!</definedName>
    <definedName name="_______________IED1" localSheetId="46">#REF!</definedName>
    <definedName name="_______________IED1" localSheetId="48">#REF!</definedName>
    <definedName name="_______________IED1" localSheetId="50">#REF!</definedName>
    <definedName name="_______________IED1" localSheetId="52">#REF!</definedName>
    <definedName name="_______________IED1" localSheetId="54">#REF!</definedName>
    <definedName name="_______________IED1" localSheetId="56">#REF!</definedName>
    <definedName name="_______________IED1" localSheetId="59">#REF!</definedName>
    <definedName name="_______________IED1" localSheetId="60">#REF!</definedName>
    <definedName name="_______________IED1" localSheetId="61">#REF!</definedName>
    <definedName name="_______________IED1" localSheetId="68">#REF!</definedName>
    <definedName name="_______________IED1" localSheetId="69">#REF!</definedName>
    <definedName name="_______________IED1" localSheetId="70">#REF!</definedName>
    <definedName name="_______________IED1" localSheetId="73">#REF!</definedName>
    <definedName name="_______________IED1" localSheetId="87">#REF!</definedName>
    <definedName name="_______________IED1" localSheetId="114">#REF!</definedName>
    <definedName name="_______________IED1" localSheetId="115">#REF!</definedName>
    <definedName name="_______________IED1" localSheetId="113">#REF!</definedName>
    <definedName name="_______________IED1" localSheetId="112">#REF!</definedName>
    <definedName name="_______________IED1" localSheetId="105">#REF!</definedName>
    <definedName name="_______________IED1" localSheetId="107">#REF!</definedName>
    <definedName name="_______________IED1" localSheetId="106">#REF!</definedName>
    <definedName name="_______________IED1" localSheetId="104">#REF!</definedName>
    <definedName name="_______________IED1" localSheetId="111">#REF!</definedName>
    <definedName name="_______________IED1" localSheetId="109">#REF!</definedName>
    <definedName name="_______________IED1" localSheetId="110">#REF!</definedName>
    <definedName name="_______________IED1" localSheetId="108">#REF!</definedName>
    <definedName name="_______________IED1" localSheetId="84">#REF!</definedName>
    <definedName name="_______________IED1" localSheetId="81">#REF!</definedName>
    <definedName name="_______________IED1" localSheetId="78">#REF!</definedName>
    <definedName name="_______________IED1">#REF!</definedName>
    <definedName name="_______________IED2" localSheetId="11">#REF!</definedName>
    <definedName name="_______________IED2" localSheetId="12">#REF!</definedName>
    <definedName name="_______________IED2" localSheetId="34">#REF!</definedName>
    <definedName name="_______________IED2" localSheetId="32">#REF!</definedName>
    <definedName name="_______________IED2" localSheetId="38">#REF!</definedName>
    <definedName name="_______________IED2" localSheetId="36">#REF!</definedName>
    <definedName name="_______________IED2" localSheetId="40">#REF!</definedName>
    <definedName name="_______________IED2" localSheetId="42">#REF!</definedName>
    <definedName name="_______________IED2" localSheetId="44">#REF!</definedName>
    <definedName name="_______________IED2" localSheetId="46">#REF!</definedName>
    <definedName name="_______________IED2" localSheetId="48">#REF!</definedName>
    <definedName name="_______________IED2" localSheetId="50">#REF!</definedName>
    <definedName name="_______________IED2" localSheetId="52">#REF!</definedName>
    <definedName name="_______________IED2" localSheetId="54">#REF!</definedName>
    <definedName name="_______________IED2" localSheetId="56">#REF!</definedName>
    <definedName name="_______________IED2" localSheetId="59">#REF!</definedName>
    <definedName name="_______________IED2" localSheetId="60">#REF!</definedName>
    <definedName name="_______________IED2" localSheetId="61">#REF!</definedName>
    <definedName name="_______________IED2" localSheetId="68">#REF!</definedName>
    <definedName name="_______________IED2" localSheetId="69">#REF!</definedName>
    <definedName name="_______________IED2" localSheetId="70">#REF!</definedName>
    <definedName name="_______________IED2" localSheetId="73">#REF!</definedName>
    <definedName name="_______________IED2" localSheetId="87">#REF!</definedName>
    <definedName name="_______________IED2" localSheetId="114">#REF!</definedName>
    <definedName name="_______________IED2" localSheetId="115">#REF!</definedName>
    <definedName name="_______________IED2" localSheetId="113">#REF!</definedName>
    <definedName name="_______________IED2" localSheetId="112">#REF!</definedName>
    <definedName name="_______________IED2" localSheetId="105">#REF!</definedName>
    <definedName name="_______________IED2" localSheetId="107">#REF!</definedName>
    <definedName name="_______________IED2" localSheetId="106">#REF!</definedName>
    <definedName name="_______________IED2" localSheetId="104">#REF!</definedName>
    <definedName name="_______________IED2" localSheetId="111">#REF!</definedName>
    <definedName name="_______________IED2" localSheetId="109">#REF!</definedName>
    <definedName name="_______________IED2" localSheetId="110">#REF!</definedName>
    <definedName name="_______________IED2" localSheetId="108">#REF!</definedName>
    <definedName name="_______________IED2" localSheetId="84">#REF!</definedName>
    <definedName name="_______________IED2" localSheetId="81">#REF!</definedName>
    <definedName name="_______________IED2" localSheetId="78">#REF!</definedName>
    <definedName name="_______________IED2">#REF!</definedName>
    <definedName name="_______________j3" localSheetId="13" hidden="1">{"pl_t&amp;d",#N/A,FALSE,"p&amp;l_t&amp;D_01_02 (2)"}</definedName>
    <definedName name="_______________j3" hidden="1">{"pl_t&amp;d",#N/A,FALSE,"p&amp;l_t&amp;D_01_02 (2)"}</definedName>
    <definedName name="_______________j4" localSheetId="13" hidden="1">{"pl_t&amp;d",#N/A,FALSE,"p&amp;l_t&amp;D_01_02 (2)"}</definedName>
    <definedName name="_______________j4" hidden="1">{"pl_t&amp;d",#N/A,FALSE,"p&amp;l_t&amp;D_01_02 (2)"}</definedName>
    <definedName name="_______________j5" localSheetId="13" hidden="1">{"pl_t&amp;d",#N/A,FALSE,"p&amp;l_t&amp;D_01_02 (2)"}</definedName>
    <definedName name="_______________j5" hidden="1">{"pl_t&amp;d",#N/A,FALSE,"p&amp;l_t&amp;D_01_02 (2)"}</definedName>
    <definedName name="_______________k1" localSheetId="13" hidden="1">{"pl_t&amp;d",#N/A,FALSE,"p&amp;l_t&amp;D_01_02 (2)"}</definedName>
    <definedName name="_______________k1" hidden="1">{"pl_t&amp;d",#N/A,FALSE,"p&amp;l_t&amp;D_01_02 (2)"}</definedName>
    <definedName name="_______________LR1" localSheetId="11">#REF!</definedName>
    <definedName name="_______________LR1" localSheetId="12">#REF!</definedName>
    <definedName name="_______________LR1" localSheetId="34">#REF!</definedName>
    <definedName name="_______________LR1" localSheetId="32">#REF!</definedName>
    <definedName name="_______________LR1" localSheetId="38">#REF!</definedName>
    <definedName name="_______________LR1" localSheetId="36">#REF!</definedName>
    <definedName name="_______________LR1" localSheetId="40">#REF!</definedName>
    <definedName name="_______________LR1" localSheetId="42">#REF!</definedName>
    <definedName name="_______________LR1" localSheetId="44">#REF!</definedName>
    <definedName name="_______________LR1" localSheetId="46">#REF!</definedName>
    <definedName name="_______________LR1" localSheetId="48">#REF!</definedName>
    <definedName name="_______________LR1" localSheetId="50">#REF!</definedName>
    <definedName name="_______________LR1" localSheetId="52">#REF!</definedName>
    <definedName name="_______________LR1" localSheetId="54">#REF!</definedName>
    <definedName name="_______________LR1" localSheetId="56">#REF!</definedName>
    <definedName name="_______________LR1" localSheetId="59">#REF!</definedName>
    <definedName name="_______________LR1" localSheetId="60">#REF!</definedName>
    <definedName name="_______________LR1" localSheetId="61">#REF!</definedName>
    <definedName name="_______________LR1" localSheetId="68">#REF!</definedName>
    <definedName name="_______________LR1" localSheetId="69">#REF!</definedName>
    <definedName name="_______________LR1" localSheetId="70">#REF!</definedName>
    <definedName name="_______________LR1" localSheetId="73">#REF!</definedName>
    <definedName name="_______________LR1" localSheetId="87">#REF!</definedName>
    <definedName name="_______________LR1" localSheetId="114">#REF!</definedName>
    <definedName name="_______________LR1" localSheetId="115">#REF!</definedName>
    <definedName name="_______________LR1" localSheetId="113">#REF!</definedName>
    <definedName name="_______________LR1" localSheetId="112">#REF!</definedName>
    <definedName name="_______________LR1" localSheetId="105">#REF!</definedName>
    <definedName name="_______________LR1" localSheetId="107">#REF!</definedName>
    <definedName name="_______________LR1" localSheetId="106">#REF!</definedName>
    <definedName name="_______________LR1" localSheetId="104">#REF!</definedName>
    <definedName name="_______________LR1" localSheetId="111">#REF!</definedName>
    <definedName name="_______________LR1" localSheetId="109">#REF!</definedName>
    <definedName name="_______________LR1" localSheetId="110">#REF!</definedName>
    <definedName name="_______________LR1" localSheetId="108">#REF!</definedName>
    <definedName name="_______________LR1" localSheetId="84">#REF!</definedName>
    <definedName name="_______________LR1" localSheetId="81">#REF!</definedName>
    <definedName name="_______________LR1" localSheetId="78">#REF!</definedName>
    <definedName name="_______________LR1">#REF!</definedName>
    <definedName name="_______________LR2" localSheetId="11">#REF!</definedName>
    <definedName name="_______________LR2" localSheetId="12">#REF!</definedName>
    <definedName name="_______________LR2" localSheetId="34">#REF!</definedName>
    <definedName name="_______________LR2" localSheetId="32">#REF!</definedName>
    <definedName name="_______________LR2" localSheetId="38">#REF!</definedName>
    <definedName name="_______________LR2" localSheetId="36">#REF!</definedName>
    <definedName name="_______________LR2" localSheetId="40">#REF!</definedName>
    <definedName name="_______________LR2" localSheetId="42">#REF!</definedName>
    <definedName name="_______________LR2" localSheetId="44">#REF!</definedName>
    <definedName name="_______________LR2" localSheetId="46">#REF!</definedName>
    <definedName name="_______________LR2" localSheetId="48">#REF!</definedName>
    <definedName name="_______________LR2" localSheetId="50">#REF!</definedName>
    <definedName name="_______________LR2" localSheetId="52">#REF!</definedName>
    <definedName name="_______________LR2" localSheetId="54">#REF!</definedName>
    <definedName name="_______________LR2" localSheetId="56">#REF!</definedName>
    <definedName name="_______________LR2" localSheetId="59">#REF!</definedName>
    <definedName name="_______________LR2" localSheetId="60">#REF!</definedName>
    <definedName name="_______________LR2" localSheetId="61">#REF!</definedName>
    <definedName name="_______________LR2" localSheetId="68">#REF!</definedName>
    <definedName name="_______________LR2" localSheetId="69">#REF!</definedName>
    <definedName name="_______________LR2" localSheetId="70">#REF!</definedName>
    <definedName name="_______________LR2" localSheetId="73">#REF!</definedName>
    <definedName name="_______________LR2" localSheetId="87">#REF!</definedName>
    <definedName name="_______________LR2" localSheetId="114">#REF!</definedName>
    <definedName name="_______________LR2" localSheetId="115">#REF!</definedName>
    <definedName name="_______________LR2" localSheetId="113">#REF!</definedName>
    <definedName name="_______________LR2" localSheetId="112">#REF!</definedName>
    <definedName name="_______________LR2" localSheetId="105">#REF!</definedName>
    <definedName name="_______________LR2" localSheetId="107">#REF!</definedName>
    <definedName name="_______________LR2" localSheetId="106">#REF!</definedName>
    <definedName name="_______________LR2" localSheetId="104">#REF!</definedName>
    <definedName name="_______________LR2" localSheetId="111">#REF!</definedName>
    <definedName name="_______________LR2" localSheetId="109">#REF!</definedName>
    <definedName name="_______________LR2" localSheetId="110">#REF!</definedName>
    <definedName name="_______________LR2" localSheetId="108">#REF!</definedName>
    <definedName name="_______________LR2" localSheetId="84">#REF!</definedName>
    <definedName name="_______________LR2" localSheetId="81">#REF!</definedName>
    <definedName name="_______________LR2" localSheetId="78">#REF!</definedName>
    <definedName name="_______________LR2">#REF!</definedName>
    <definedName name="_______________new1" localSheetId="13" hidden="1">{"pl_t&amp;d",#N/A,FALSE,"p&amp;l_t&amp;D_01_02 (2)"}</definedName>
    <definedName name="_______________new1" hidden="1">{"pl_t&amp;d",#N/A,FALSE,"p&amp;l_t&amp;D_01_02 (2)"}</definedName>
    <definedName name="_______________no1" localSheetId="13" hidden="1">{"pl_t&amp;d",#N/A,FALSE,"p&amp;l_t&amp;D_01_02 (2)"}</definedName>
    <definedName name="_______________no1" hidden="1">{"pl_t&amp;d",#N/A,FALSE,"p&amp;l_t&amp;D_01_02 (2)"}</definedName>
    <definedName name="_______________not1" localSheetId="13" hidden="1">{"pl_t&amp;d",#N/A,FALSE,"p&amp;l_t&amp;D_01_02 (2)"}</definedName>
    <definedName name="_______________not1" hidden="1">{"pl_t&amp;d",#N/A,FALSE,"p&amp;l_t&amp;D_01_02 (2)"}</definedName>
    <definedName name="_______________p1" localSheetId="13" hidden="1">{"pl_t&amp;d",#N/A,FALSE,"p&amp;l_t&amp;D_01_02 (2)"}</definedName>
    <definedName name="_______________p1" hidden="1">{"pl_t&amp;d",#N/A,FALSE,"p&amp;l_t&amp;D_01_02 (2)"}</definedName>
    <definedName name="_______________p2" localSheetId="13" hidden="1">{"pl_td_01_02",#N/A,FALSE,"p&amp;l_t&amp;D_01_02 (2)"}</definedName>
    <definedName name="_______________p2" hidden="1">{"pl_td_01_02",#N/A,FALSE,"p&amp;l_t&amp;D_01_02 (2)"}</definedName>
    <definedName name="_______________p3" localSheetId="13" hidden="1">{"pl_t&amp;d",#N/A,FALSE,"p&amp;l_t&amp;D_01_02 (2)"}</definedName>
    <definedName name="_______________p3" hidden="1">{"pl_t&amp;d",#N/A,FALSE,"p&amp;l_t&amp;D_01_02 (2)"}</definedName>
    <definedName name="_______________p4" localSheetId="13" hidden="1">{"pl_t&amp;d",#N/A,FALSE,"p&amp;l_t&amp;D_01_02 (2)"}</definedName>
    <definedName name="_______________p4" hidden="1">{"pl_t&amp;d",#N/A,FALSE,"p&amp;l_t&amp;D_01_02 (2)"}</definedName>
    <definedName name="_______________q2" localSheetId="13" hidden="1">{"pl_t&amp;d",#N/A,FALSE,"p&amp;l_t&amp;D_01_02 (2)"}</definedName>
    <definedName name="_______________q2" hidden="1">{"pl_t&amp;d",#N/A,FALSE,"p&amp;l_t&amp;D_01_02 (2)"}</definedName>
    <definedName name="_______________q3" localSheetId="13" hidden="1">{"pl_t&amp;d",#N/A,FALSE,"p&amp;l_t&amp;D_01_02 (2)"}</definedName>
    <definedName name="_______________q3" hidden="1">{"pl_t&amp;d",#N/A,FALSE,"p&amp;l_t&amp;D_01_02 (2)"}</definedName>
    <definedName name="_______________s1" localSheetId="13" hidden="1">{"pl_t&amp;d",#N/A,FALSE,"p&amp;l_t&amp;D_01_02 (2)"}</definedName>
    <definedName name="_______________s1" hidden="1">{"pl_t&amp;d",#N/A,FALSE,"p&amp;l_t&amp;D_01_02 (2)"}</definedName>
    <definedName name="_______________s2" localSheetId="13" hidden="1">{"pl_t&amp;d",#N/A,FALSE,"p&amp;l_t&amp;D_01_02 (2)"}</definedName>
    <definedName name="_______________s2" hidden="1">{"pl_t&amp;d",#N/A,FALSE,"p&amp;l_t&amp;D_01_02 (2)"}</definedName>
    <definedName name="_______________ss1" localSheetId="13" hidden="1">{"pl_t&amp;d",#N/A,FALSE,"p&amp;l_t&amp;D_01_02 (2)"}</definedName>
    <definedName name="_______________ss1" hidden="1">{"pl_t&amp;d",#N/A,FALSE,"p&amp;l_t&amp;D_01_02 (2)"}</definedName>
    <definedName name="_______________ums1" localSheetId="13" hidden="1">{"pl_t&amp;d",#N/A,FALSE,"p&amp;l_t&amp;D_01_02 (2)"}</definedName>
    <definedName name="_______________ums1" hidden="1">{"pl_t&amp;d",#N/A,FALSE,"p&amp;l_t&amp;D_01_02 (2)"}</definedName>
    <definedName name="_______________vas1" localSheetId="13" hidden="1">{"pl_t&amp;d",#N/A,FALSE,"p&amp;l_t&amp;D_01_02 (2)"}</definedName>
    <definedName name="_______________vas1" hidden="1">{"pl_t&amp;d",#N/A,FALSE,"p&amp;l_t&amp;D_01_02 (2)"}</definedName>
    <definedName name="_______________vas2" localSheetId="13" hidden="1">{"pl_t&amp;d",#N/A,FALSE,"p&amp;l_t&amp;D_01_02 (2)"}</definedName>
    <definedName name="_______________vas2" hidden="1">{"pl_t&amp;d",#N/A,FALSE,"p&amp;l_t&amp;D_01_02 (2)"}</definedName>
    <definedName name="______________A1000000" localSheetId="11">#REF!</definedName>
    <definedName name="______________A1000000" localSheetId="12">#REF!</definedName>
    <definedName name="______________A1000000" localSheetId="34">#REF!</definedName>
    <definedName name="______________A1000000" localSheetId="32">#REF!</definedName>
    <definedName name="______________A1000000" localSheetId="38">#REF!</definedName>
    <definedName name="______________A1000000" localSheetId="36">#REF!</definedName>
    <definedName name="______________A1000000" localSheetId="40">#REF!</definedName>
    <definedName name="______________A1000000" localSheetId="42">#REF!</definedName>
    <definedName name="______________A1000000" localSheetId="44">#REF!</definedName>
    <definedName name="______________A1000000" localSheetId="46">#REF!</definedName>
    <definedName name="______________A1000000" localSheetId="48">#REF!</definedName>
    <definedName name="______________A1000000" localSheetId="50">#REF!</definedName>
    <definedName name="______________A1000000" localSheetId="52">#REF!</definedName>
    <definedName name="______________A1000000" localSheetId="54">#REF!</definedName>
    <definedName name="______________A1000000" localSheetId="56">#REF!</definedName>
    <definedName name="______________A1000000" localSheetId="59">#REF!</definedName>
    <definedName name="______________A1000000" localSheetId="60">#REF!</definedName>
    <definedName name="______________A1000000" localSheetId="61">#REF!</definedName>
    <definedName name="______________A1000000" localSheetId="68">#REF!</definedName>
    <definedName name="______________A1000000" localSheetId="69">#REF!</definedName>
    <definedName name="______________A1000000" localSheetId="70">#REF!</definedName>
    <definedName name="______________A1000000" localSheetId="73">#REF!</definedName>
    <definedName name="______________A1000000" localSheetId="87">#REF!</definedName>
    <definedName name="______________A1000000" localSheetId="114">#REF!</definedName>
    <definedName name="______________A1000000" localSheetId="115">#REF!</definedName>
    <definedName name="______________A1000000" localSheetId="113">#REF!</definedName>
    <definedName name="______________A1000000" localSheetId="112">#REF!</definedName>
    <definedName name="______________A1000000" localSheetId="105">#REF!</definedName>
    <definedName name="______________A1000000" localSheetId="107">#REF!</definedName>
    <definedName name="______________A1000000" localSheetId="106">#REF!</definedName>
    <definedName name="______________A1000000" localSheetId="104">#REF!</definedName>
    <definedName name="______________A1000000" localSheetId="111">#REF!</definedName>
    <definedName name="______________A1000000" localSheetId="109">#REF!</definedName>
    <definedName name="______________A1000000" localSheetId="110">#REF!</definedName>
    <definedName name="______________A1000000" localSheetId="108">#REF!</definedName>
    <definedName name="______________A1000000" localSheetId="84">#REF!</definedName>
    <definedName name="______________A1000000" localSheetId="81">#REF!</definedName>
    <definedName name="______________A1000000" localSheetId="78">#REF!</definedName>
    <definedName name="______________A1000000">#REF!</definedName>
    <definedName name="______________A22" hidden="1">{#N/A,#N/A,FALSE,"1.1";#N/A,#N/A,FALSE,"1.1a";#N/A,#N/A,FALSE,"1.1b";#N/A,#N/A,FALSE,"1.1c";#N/A,#N/A,FALSE,"1.1e";#N/A,#N/A,FALSE,"1.1f";#N/A,#N/A,FALSE,"1.1g";#N/A,#N/A,FALSE,"1.1h_D";#N/A,#N/A,FALSE,"1.1h_T";#N/A,#N/A,FALSE,"1.2";#N/A,#N/A,FALSE,"1.3b";#N/A,#N/A,FALSE,"1.3";#N/A,#N/A,FALSE,"1.4";#N/A,#N/A,FALSE,"1.5";#N/A,#N/A,FALSE,"1.6";#N/A,#N/A,FALSE,"SOD";#N/A,#N/A,FALSE,"CF"}</definedName>
    <definedName name="______________B1" hidden="1">{"pl_t&amp;d",#N/A,FALSE,"p&amp;l_t&amp;D_01_02 (2)"}</definedName>
    <definedName name="______________BSD1" localSheetId="11">#REF!</definedName>
    <definedName name="______________BSD1" localSheetId="12">#REF!</definedName>
    <definedName name="______________BSD1" localSheetId="34">#REF!</definedName>
    <definedName name="______________BSD1" localSheetId="32">#REF!</definedName>
    <definedName name="______________BSD1" localSheetId="38">#REF!</definedName>
    <definedName name="______________BSD1" localSheetId="36">#REF!</definedName>
    <definedName name="______________BSD1" localSheetId="40">#REF!</definedName>
    <definedName name="______________BSD1" localSheetId="42">#REF!</definedName>
    <definedName name="______________BSD1" localSheetId="44">#REF!</definedName>
    <definedName name="______________BSD1" localSheetId="46">#REF!</definedName>
    <definedName name="______________BSD1" localSheetId="48">#REF!</definedName>
    <definedName name="______________BSD1" localSheetId="50">#REF!</definedName>
    <definedName name="______________BSD1" localSheetId="52">#REF!</definedName>
    <definedName name="______________BSD1" localSheetId="54">#REF!</definedName>
    <definedName name="______________BSD1" localSheetId="56">#REF!</definedName>
    <definedName name="______________BSD1" localSheetId="59">#REF!</definedName>
    <definedName name="______________BSD1" localSheetId="60">#REF!</definedName>
    <definedName name="______________BSD1" localSheetId="61">#REF!</definedName>
    <definedName name="______________BSD1" localSheetId="68">#REF!</definedName>
    <definedName name="______________BSD1" localSheetId="69">#REF!</definedName>
    <definedName name="______________BSD1" localSheetId="70">#REF!</definedName>
    <definedName name="______________BSD1" localSheetId="73">#REF!</definedName>
    <definedName name="______________BSD1" localSheetId="87">#REF!</definedName>
    <definedName name="______________BSD1" localSheetId="114">#REF!</definedName>
    <definedName name="______________BSD1" localSheetId="115">#REF!</definedName>
    <definedName name="______________BSD1" localSheetId="113">#REF!</definedName>
    <definedName name="______________BSD1" localSheetId="112">#REF!</definedName>
    <definedName name="______________BSD1" localSheetId="105">#REF!</definedName>
    <definedName name="______________BSD1" localSheetId="107">#REF!</definedName>
    <definedName name="______________BSD1" localSheetId="106">#REF!</definedName>
    <definedName name="______________BSD1" localSheetId="104">#REF!</definedName>
    <definedName name="______________BSD1" localSheetId="111">#REF!</definedName>
    <definedName name="______________BSD1" localSheetId="109">#REF!</definedName>
    <definedName name="______________BSD1" localSheetId="110">#REF!</definedName>
    <definedName name="______________BSD1" localSheetId="108">#REF!</definedName>
    <definedName name="______________BSD1" localSheetId="84">#REF!</definedName>
    <definedName name="______________BSD1" localSheetId="81">#REF!</definedName>
    <definedName name="______________BSD1" localSheetId="78">#REF!</definedName>
    <definedName name="______________BSD1">#REF!</definedName>
    <definedName name="______________BSD2" localSheetId="11">#REF!</definedName>
    <definedName name="______________BSD2" localSheetId="12">#REF!</definedName>
    <definedName name="______________BSD2" localSheetId="34">#REF!</definedName>
    <definedName name="______________BSD2" localSheetId="32">#REF!</definedName>
    <definedName name="______________BSD2" localSheetId="38">#REF!</definedName>
    <definedName name="______________BSD2" localSheetId="36">#REF!</definedName>
    <definedName name="______________BSD2" localSheetId="40">#REF!</definedName>
    <definedName name="______________BSD2" localSheetId="42">#REF!</definedName>
    <definedName name="______________BSD2" localSheetId="44">#REF!</definedName>
    <definedName name="______________BSD2" localSheetId="46">#REF!</definedName>
    <definedName name="______________BSD2" localSheetId="48">#REF!</definedName>
    <definedName name="______________BSD2" localSheetId="50">#REF!</definedName>
    <definedName name="______________BSD2" localSheetId="52">#REF!</definedName>
    <definedName name="______________BSD2" localSheetId="54">#REF!</definedName>
    <definedName name="______________BSD2" localSheetId="56">#REF!</definedName>
    <definedName name="______________BSD2" localSheetId="59">#REF!</definedName>
    <definedName name="______________BSD2" localSheetId="60">#REF!</definedName>
    <definedName name="______________BSD2" localSheetId="61">#REF!</definedName>
    <definedName name="______________BSD2" localSheetId="68">#REF!</definedName>
    <definedName name="______________BSD2" localSheetId="69">#REF!</definedName>
    <definedName name="______________BSD2" localSheetId="70">#REF!</definedName>
    <definedName name="______________BSD2" localSheetId="73">#REF!</definedName>
    <definedName name="______________BSD2" localSheetId="87">#REF!</definedName>
    <definedName name="______________BSD2" localSheetId="114">#REF!</definedName>
    <definedName name="______________BSD2" localSheetId="115">#REF!</definedName>
    <definedName name="______________BSD2" localSheetId="113">#REF!</definedName>
    <definedName name="______________BSD2" localSheetId="112">#REF!</definedName>
    <definedName name="______________BSD2" localSheetId="105">#REF!</definedName>
    <definedName name="______________BSD2" localSheetId="107">#REF!</definedName>
    <definedName name="______________BSD2" localSheetId="106">#REF!</definedName>
    <definedName name="______________BSD2" localSheetId="104">#REF!</definedName>
    <definedName name="______________BSD2" localSheetId="111">#REF!</definedName>
    <definedName name="______________BSD2" localSheetId="109">#REF!</definedName>
    <definedName name="______________BSD2" localSheetId="110">#REF!</definedName>
    <definedName name="______________BSD2" localSheetId="108">#REF!</definedName>
    <definedName name="______________BSD2" localSheetId="84">#REF!</definedName>
    <definedName name="______________BSD2" localSheetId="81">#REF!</definedName>
    <definedName name="______________BSD2" localSheetId="78">#REF!</definedName>
    <definedName name="______________BSD2">#REF!</definedName>
    <definedName name="______________dem2" localSheetId="29" hidden="1">{"pl_t&amp;d",#N/A,FALSE,"p&amp;l_t&amp;D_01_02 (2)"}</definedName>
    <definedName name="______________dem3" hidden="1">{"pl_t&amp;d",#N/A,FALSE,"p&amp;l_t&amp;D_01_02 (2)"}</definedName>
    <definedName name="______________fin2" localSheetId="13" hidden="1">{"pl_t&amp;d",#N/A,FALSE,"p&amp;l_t&amp;D_01_02 (2)"}</definedName>
    <definedName name="______________fin2" hidden="1">{"pl_t&amp;d",#N/A,FALSE,"p&amp;l_t&amp;D_01_02 (2)"}</definedName>
    <definedName name="______________G1" localSheetId="11">#REF!</definedName>
    <definedName name="______________G1" localSheetId="12">#REF!</definedName>
    <definedName name="______________G1" localSheetId="34">#REF!</definedName>
    <definedName name="______________G1" localSheetId="32">#REF!</definedName>
    <definedName name="______________G1" localSheetId="38">#REF!</definedName>
    <definedName name="______________G1" localSheetId="36">#REF!</definedName>
    <definedName name="______________G1" localSheetId="40">#REF!</definedName>
    <definedName name="______________G1" localSheetId="42">#REF!</definedName>
    <definedName name="______________G1" localSheetId="44">#REF!</definedName>
    <definedName name="______________G1" localSheetId="46">#REF!</definedName>
    <definedName name="______________G1" localSheetId="48">#REF!</definedName>
    <definedName name="______________G1" localSheetId="50">#REF!</definedName>
    <definedName name="______________G1" localSheetId="52">#REF!</definedName>
    <definedName name="______________G1" localSheetId="54">#REF!</definedName>
    <definedName name="______________G1" localSheetId="56">#REF!</definedName>
    <definedName name="______________G1" localSheetId="59">#REF!</definedName>
    <definedName name="______________G1" localSheetId="60">#REF!</definedName>
    <definedName name="______________G1" localSheetId="61">#REF!</definedName>
    <definedName name="______________G1" localSheetId="68">#REF!</definedName>
    <definedName name="______________G1" localSheetId="69">#REF!</definedName>
    <definedName name="______________G1" localSheetId="70">#REF!</definedName>
    <definedName name="______________G1" localSheetId="73">#REF!</definedName>
    <definedName name="______________G1" localSheetId="87">#REF!</definedName>
    <definedName name="______________G1" localSheetId="114">#REF!</definedName>
    <definedName name="______________G1" localSheetId="115">#REF!</definedName>
    <definedName name="______________G1" localSheetId="113">#REF!</definedName>
    <definedName name="______________G1" localSheetId="112">#REF!</definedName>
    <definedName name="______________G1" localSheetId="105">#REF!</definedName>
    <definedName name="______________G1" localSheetId="107">#REF!</definedName>
    <definedName name="______________G1" localSheetId="106">#REF!</definedName>
    <definedName name="______________G1" localSheetId="104">#REF!</definedName>
    <definedName name="______________G1" localSheetId="111">#REF!</definedName>
    <definedName name="______________G1" localSheetId="109">#REF!</definedName>
    <definedName name="______________G1" localSheetId="110">#REF!</definedName>
    <definedName name="______________G1" localSheetId="108">#REF!</definedName>
    <definedName name="______________G1" localSheetId="84">#REF!</definedName>
    <definedName name="______________G1" localSheetId="81">#REF!</definedName>
    <definedName name="______________G1" localSheetId="78">#REF!</definedName>
    <definedName name="______________G1">#REF!</definedName>
    <definedName name="______________IED1" localSheetId="11">#REF!</definedName>
    <definedName name="______________IED1" localSheetId="12">#REF!</definedName>
    <definedName name="______________IED1" localSheetId="34">#REF!</definedName>
    <definedName name="______________IED1" localSheetId="32">#REF!</definedName>
    <definedName name="______________IED1" localSheetId="38">#REF!</definedName>
    <definedName name="______________IED1" localSheetId="36">#REF!</definedName>
    <definedName name="______________IED1" localSheetId="40">#REF!</definedName>
    <definedName name="______________IED1" localSheetId="42">#REF!</definedName>
    <definedName name="______________IED1" localSheetId="44">#REF!</definedName>
    <definedName name="______________IED1" localSheetId="46">#REF!</definedName>
    <definedName name="______________IED1" localSheetId="48">#REF!</definedName>
    <definedName name="______________IED1" localSheetId="50">#REF!</definedName>
    <definedName name="______________IED1" localSheetId="52">#REF!</definedName>
    <definedName name="______________IED1" localSheetId="54">#REF!</definedName>
    <definedName name="______________IED1" localSheetId="56">#REF!</definedName>
    <definedName name="______________IED1" localSheetId="59">#REF!</definedName>
    <definedName name="______________IED1" localSheetId="60">#REF!</definedName>
    <definedName name="______________IED1" localSheetId="61">#REF!</definedName>
    <definedName name="______________IED1" localSheetId="68">#REF!</definedName>
    <definedName name="______________IED1" localSheetId="69">#REF!</definedName>
    <definedName name="______________IED1" localSheetId="70">#REF!</definedName>
    <definedName name="______________IED1" localSheetId="73">#REF!</definedName>
    <definedName name="______________IED1" localSheetId="87">#REF!</definedName>
    <definedName name="______________IED1" localSheetId="114">#REF!</definedName>
    <definedName name="______________IED1" localSheetId="115">#REF!</definedName>
    <definedName name="______________IED1" localSheetId="113">#REF!</definedName>
    <definedName name="______________IED1" localSheetId="112">#REF!</definedName>
    <definedName name="______________IED1" localSheetId="105">#REF!</definedName>
    <definedName name="______________IED1" localSheetId="107">#REF!</definedName>
    <definedName name="______________IED1" localSheetId="106">#REF!</definedName>
    <definedName name="______________IED1" localSheetId="104">#REF!</definedName>
    <definedName name="______________IED1" localSheetId="111">#REF!</definedName>
    <definedName name="______________IED1" localSheetId="109">#REF!</definedName>
    <definedName name="______________IED1" localSheetId="110">#REF!</definedName>
    <definedName name="______________IED1" localSheetId="108">#REF!</definedName>
    <definedName name="______________IED1" localSheetId="84">#REF!</definedName>
    <definedName name="______________IED1" localSheetId="81">#REF!</definedName>
    <definedName name="______________IED1" localSheetId="78">#REF!</definedName>
    <definedName name="______________IED1">#REF!</definedName>
    <definedName name="______________IED2" localSheetId="11">#REF!</definedName>
    <definedName name="______________IED2" localSheetId="12">#REF!</definedName>
    <definedName name="______________IED2" localSheetId="34">#REF!</definedName>
    <definedName name="______________IED2" localSheetId="32">#REF!</definedName>
    <definedName name="______________IED2" localSheetId="38">#REF!</definedName>
    <definedName name="______________IED2" localSheetId="36">#REF!</definedName>
    <definedName name="______________IED2" localSheetId="40">#REF!</definedName>
    <definedName name="______________IED2" localSheetId="42">#REF!</definedName>
    <definedName name="______________IED2" localSheetId="44">#REF!</definedName>
    <definedName name="______________IED2" localSheetId="46">#REF!</definedName>
    <definedName name="______________IED2" localSheetId="48">#REF!</definedName>
    <definedName name="______________IED2" localSheetId="50">#REF!</definedName>
    <definedName name="______________IED2" localSheetId="52">#REF!</definedName>
    <definedName name="______________IED2" localSheetId="54">#REF!</definedName>
    <definedName name="______________IED2" localSheetId="56">#REF!</definedName>
    <definedName name="______________IED2" localSheetId="59">#REF!</definedName>
    <definedName name="______________IED2" localSheetId="60">#REF!</definedName>
    <definedName name="______________IED2" localSheetId="61">#REF!</definedName>
    <definedName name="______________IED2" localSheetId="68">#REF!</definedName>
    <definedName name="______________IED2" localSheetId="69">#REF!</definedName>
    <definedName name="______________IED2" localSheetId="70">#REF!</definedName>
    <definedName name="______________IED2" localSheetId="73">#REF!</definedName>
    <definedName name="______________IED2" localSheetId="87">#REF!</definedName>
    <definedName name="______________IED2" localSheetId="114">#REF!</definedName>
    <definedName name="______________IED2" localSheetId="115">#REF!</definedName>
    <definedName name="______________IED2" localSheetId="113">#REF!</definedName>
    <definedName name="______________IED2" localSheetId="112">#REF!</definedName>
    <definedName name="______________IED2" localSheetId="105">#REF!</definedName>
    <definedName name="______________IED2" localSheetId="107">#REF!</definedName>
    <definedName name="______________IED2" localSheetId="106">#REF!</definedName>
    <definedName name="______________IED2" localSheetId="104">#REF!</definedName>
    <definedName name="______________IED2" localSheetId="111">#REF!</definedName>
    <definedName name="______________IED2" localSheetId="109">#REF!</definedName>
    <definedName name="______________IED2" localSheetId="110">#REF!</definedName>
    <definedName name="______________IED2" localSheetId="108">#REF!</definedName>
    <definedName name="______________IED2" localSheetId="84">#REF!</definedName>
    <definedName name="______________IED2" localSheetId="81">#REF!</definedName>
    <definedName name="______________IED2" localSheetId="78">#REF!</definedName>
    <definedName name="______________IED2">#REF!</definedName>
    <definedName name="______________j3" hidden="1">{"pl_t&amp;d",#N/A,FALSE,"p&amp;l_t&amp;D_01_02 (2)"}</definedName>
    <definedName name="______________j4" hidden="1">{"pl_t&amp;d",#N/A,FALSE,"p&amp;l_t&amp;D_01_02 (2)"}</definedName>
    <definedName name="______________j5" hidden="1">{"pl_t&amp;d",#N/A,FALSE,"p&amp;l_t&amp;D_01_02 (2)"}</definedName>
    <definedName name="______________k1" hidden="1">{"pl_t&amp;d",#N/A,FALSE,"p&amp;l_t&amp;D_01_02 (2)"}</definedName>
    <definedName name="______________LR1" localSheetId="11">#REF!</definedName>
    <definedName name="______________LR1" localSheetId="12">#REF!</definedName>
    <definedName name="______________LR1" localSheetId="34">#REF!</definedName>
    <definedName name="______________LR1" localSheetId="32">#REF!</definedName>
    <definedName name="______________LR1" localSheetId="38">#REF!</definedName>
    <definedName name="______________LR1" localSheetId="36">#REF!</definedName>
    <definedName name="______________LR1" localSheetId="40">#REF!</definedName>
    <definedName name="______________LR1" localSheetId="42">#REF!</definedName>
    <definedName name="______________LR1" localSheetId="44">#REF!</definedName>
    <definedName name="______________LR1" localSheetId="46">#REF!</definedName>
    <definedName name="______________LR1" localSheetId="48">#REF!</definedName>
    <definedName name="______________LR1" localSheetId="50">#REF!</definedName>
    <definedName name="______________LR1" localSheetId="52">#REF!</definedName>
    <definedName name="______________LR1" localSheetId="54">#REF!</definedName>
    <definedName name="______________LR1" localSheetId="56">#REF!</definedName>
    <definedName name="______________LR1" localSheetId="59">#REF!</definedName>
    <definedName name="______________LR1" localSheetId="60">#REF!</definedName>
    <definedName name="______________LR1" localSheetId="61">#REF!</definedName>
    <definedName name="______________LR1" localSheetId="68">#REF!</definedName>
    <definedName name="______________LR1" localSheetId="69">#REF!</definedName>
    <definedName name="______________LR1" localSheetId="70">#REF!</definedName>
    <definedName name="______________LR1" localSheetId="73">#REF!</definedName>
    <definedName name="______________LR1" localSheetId="87">#REF!</definedName>
    <definedName name="______________LR1" localSheetId="114">#REF!</definedName>
    <definedName name="______________LR1" localSheetId="115">#REF!</definedName>
    <definedName name="______________LR1" localSheetId="113">#REF!</definedName>
    <definedName name="______________LR1" localSheetId="112">#REF!</definedName>
    <definedName name="______________LR1" localSheetId="105">#REF!</definedName>
    <definedName name="______________LR1" localSheetId="107">#REF!</definedName>
    <definedName name="______________LR1" localSheetId="106">#REF!</definedName>
    <definedName name="______________LR1" localSheetId="104">#REF!</definedName>
    <definedName name="______________LR1" localSheetId="111">#REF!</definedName>
    <definedName name="______________LR1" localSheetId="109">#REF!</definedName>
    <definedName name="______________LR1" localSheetId="110">#REF!</definedName>
    <definedName name="______________LR1" localSheetId="108">#REF!</definedName>
    <definedName name="______________LR1" localSheetId="84">#REF!</definedName>
    <definedName name="______________LR1" localSheetId="81">#REF!</definedName>
    <definedName name="______________LR1" localSheetId="78">#REF!</definedName>
    <definedName name="______________LR1">#REF!</definedName>
    <definedName name="______________LR2" localSheetId="11">#REF!</definedName>
    <definedName name="______________LR2" localSheetId="12">#REF!</definedName>
    <definedName name="______________LR2" localSheetId="34">#REF!</definedName>
    <definedName name="______________LR2" localSheetId="32">#REF!</definedName>
    <definedName name="______________LR2" localSheetId="38">#REF!</definedName>
    <definedName name="______________LR2" localSheetId="36">#REF!</definedName>
    <definedName name="______________LR2" localSheetId="40">#REF!</definedName>
    <definedName name="______________LR2" localSheetId="42">#REF!</definedName>
    <definedName name="______________LR2" localSheetId="44">#REF!</definedName>
    <definedName name="______________LR2" localSheetId="46">#REF!</definedName>
    <definedName name="______________LR2" localSheetId="48">#REF!</definedName>
    <definedName name="______________LR2" localSheetId="50">#REF!</definedName>
    <definedName name="______________LR2" localSheetId="52">#REF!</definedName>
    <definedName name="______________LR2" localSheetId="54">#REF!</definedName>
    <definedName name="______________LR2" localSheetId="56">#REF!</definedName>
    <definedName name="______________LR2" localSheetId="59">#REF!</definedName>
    <definedName name="______________LR2" localSheetId="60">#REF!</definedName>
    <definedName name="______________LR2" localSheetId="61">#REF!</definedName>
    <definedName name="______________LR2" localSheetId="68">#REF!</definedName>
    <definedName name="______________LR2" localSheetId="69">#REF!</definedName>
    <definedName name="______________LR2" localSheetId="70">#REF!</definedName>
    <definedName name="______________LR2" localSheetId="73">#REF!</definedName>
    <definedName name="______________LR2" localSheetId="87">#REF!</definedName>
    <definedName name="______________LR2" localSheetId="114">#REF!</definedName>
    <definedName name="______________LR2" localSheetId="115">#REF!</definedName>
    <definedName name="______________LR2" localSheetId="113">#REF!</definedName>
    <definedName name="______________LR2" localSheetId="112">#REF!</definedName>
    <definedName name="______________LR2" localSheetId="105">#REF!</definedName>
    <definedName name="______________LR2" localSheetId="107">#REF!</definedName>
    <definedName name="______________LR2" localSheetId="106">#REF!</definedName>
    <definedName name="______________LR2" localSheetId="104">#REF!</definedName>
    <definedName name="______________LR2" localSheetId="111">#REF!</definedName>
    <definedName name="______________LR2" localSheetId="109">#REF!</definedName>
    <definedName name="______________LR2" localSheetId="110">#REF!</definedName>
    <definedName name="______________LR2" localSheetId="108">#REF!</definedName>
    <definedName name="______________LR2" localSheetId="84">#REF!</definedName>
    <definedName name="______________LR2" localSheetId="81">#REF!</definedName>
    <definedName name="______________LR2" localSheetId="78">#REF!</definedName>
    <definedName name="______________LR2">#REF!</definedName>
    <definedName name="______________new1" localSheetId="13" hidden="1">{"pl_t&amp;d",#N/A,FALSE,"p&amp;l_t&amp;D_01_02 (2)"}</definedName>
    <definedName name="______________new1" hidden="1">{"pl_t&amp;d",#N/A,FALSE,"p&amp;l_t&amp;D_01_02 (2)"}</definedName>
    <definedName name="______________no1" hidden="1">{"pl_t&amp;d",#N/A,FALSE,"p&amp;l_t&amp;D_01_02 (2)"}</definedName>
    <definedName name="______________not1" hidden="1">{"pl_t&amp;d",#N/A,FALSE,"p&amp;l_t&amp;D_01_02 (2)"}</definedName>
    <definedName name="______________p1" hidden="1">{"pl_t&amp;d",#N/A,FALSE,"p&amp;l_t&amp;D_01_02 (2)"}</definedName>
    <definedName name="______________p2" hidden="1">{"pl_td_01_02",#N/A,FALSE,"p&amp;l_t&amp;D_01_02 (2)"}</definedName>
    <definedName name="______________p3" hidden="1">{"pl_t&amp;d",#N/A,FALSE,"p&amp;l_t&amp;D_01_02 (2)"}</definedName>
    <definedName name="______________p4" hidden="1">{"pl_t&amp;d",#N/A,FALSE,"p&amp;l_t&amp;D_01_02 (2)"}</definedName>
    <definedName name="______________q2" hidden="1">{"pl_t&amp;d",#N/A,FALSE,"p&amp;l_t&amp;D_01_02 (2)"}</definedName>
    <definedName name="______________q3" hidden="1">{"pl_t&amp;d",#N/A,FALSE,"p&amp;l_t&amp;D_01_02 (2)"}</definedName>
    <definedName name="______________s1" hidden="1">{"pl_t&amp;d",#N/A,FALSE,"p&amp;l_t&amp;D_01_02 (2)"}</definedName>
    <definedName name="______________s2" hidden="1">{"pl_t&amp;d",#N/A,FALSE,"p&amp;l_t&amp;D_01_02 (2)"}</definedName>
    <definedName name="______________ss1" hidden="1">{"pl_t&amp;d",#N/A,FALSE,"p&amp;l_t&amp;D_01_02 (2)"}</definedName>
    <definedName name="______________ums1" localSheetId="13" hidden="1">{"pl_t&amp;d",#N/A,FALSE,"p&amp;l_t&amp;D_01_02 (2)"}</definedName>
    <definedName name="______________ums1" hidden="1">{"pl_t&amp;d",#N/A,FALSE,"p&amp;l_t&amp;D_01_02 (2)"}</definedName>
    <definedName name="______________vas1" localSheetId="13" hidden="1">{"pl_t&amp;d",#N/A,FALSE,"p&amp;l_t&amp;D_01_02 (2)"}</definedName>
    <definedName name="______________vas1" hidden="1">{"pl_t&amp;d",#N/A,FALSE,"p&amp;l_t&amp;D_01_02 (2)"}</definedName>
    <definedName name="______________vas2" localSheetId="13" hidden="1">{"pl_t&amp;d",#N/A,FALSE,"p&amp;l_t&amp;D_01_02 (2)"}</definedName>
    <definedName name="______________vas2" hidden="1">{"pl_t&amp;d",#N/A,FALSE,"p&amp;l_t&amp;D_01_02 (2)"}</definedName>
    <definedName name="_____________A1000000" localSheetId="11">#REF!</definedName>
    <definedName name="_____________A1000000" localSheetId="12">#REF!</definedName>
    <definedName name="_____________A1000000" localSheetId="34">#REF!</definedName>
    <definedName name="_____________A1000000" localSheetId="32">#REF!</definedName>
    <definedName name="_____________A1000000" localSheetId="38">#REF!</definedName>
    <definedName name="_____________A1000000" localSheetId="36">#REF!</definedName>
    <definedName name="_____________A1000000" localSheetId="40">#REF!</definedName>
    <definedName name="_____________A1000000" localSheetId="42">#REF!</definedName>
    <definedName name="_____________A1000000" localSheetId="44">#REF!</definedName>
    <definedName name="_____________A1000000" localSheetId="46">#REF!</definedName>
    <definedName name="_____________A1000000" localSheetId="48">#REF!</definedName>
    <definedName name="_____________A1000000" localSheetId="50">#REF!</definedName>
    <definedName name="_____________A1000000" localSheetId="52">#REF!</definedName>
    <definedName name="_____________A1000000" localSheetId="54">#REF!</definedName>
    <definedName name="_____________A1000000" localSheetId="56">#REF!</definedName>
    <definedName name="_____________A1000000" localSheetId="59">#REF!</definedName>
    <definedName name="_____________A1000000" localSheetId="60">#REF!</definedName>
    <definedName name="_____________A1000000" localSheetId="61">#REF!</definedName>
    <definedName name="_____________A1000000" localSheetId="68">#REF!</definedName>
    <definedName name="_____________A1000000" localSheetId="69">#REF!</definedName>
    <definedName name="_____________A1000000" localSheetId="70">#REF!</definedName>
    <definedName name="_____________A1000000" localSheetId="73">#REF!</definedName>
    <definedName name="_____________A1000000" localSheetId="87">#REF!</definedName>
    <definedName name="_____________A1000000" localSheetId="114">#REF!</definedName>
    <definedName name="_____________A1000000" localSheetId="115">#REF!</definedName>
    <definedName name="_____________A1000000" localSheetId="113">#REF!</definedName>
    <definedName name="_____________A1000000" localSheetId="112">#REF!</definedName>
    <definedName name="_____________A1000000" localSheetId="105">#REF!</definedName>
    <definedName name="_____________A1000000" localSheetId="107">#REF!</definedName>
    <definedName name="_____________A1000000" localSheetId="106">#REF!</definedName>
    <definedName name="_____________A1000000" localSheetId="104">#REF!</definedName>
    <definedName name="_____________A1000000" localSheetId="111">#REF!</definedName>
    <definedName name="_____________A1000000" localSheetId="109">#REF!</definedName>
    <definedName name="_____________A1000000" localSheetId="110">#REF!</definedName>
    <definedName name="_____________A1000000" localSheetId="108">#REF!</definedName>
    <definedName name="_____________A1000000" localSheetId="84">#REF!</definedName>
    <definedName name="_____________A1000000" localSheetId="81">#REF!</definedName>
    <definedName name="_____________A1000000" localSheetId="78">#REF!</definedName>
    <definedName name="_____________A1000000">#REF!</definedName>
    <definedName name="_____________A22" localSheetId="13" hidden="1">{#N/A,#N/A,FALSE,"1.1";#N/A,#N/A,FALSE,"1.1a";#N/A,#N/A,FALSE,"1.1b";#N/A,#N/A,FALSE,"1.1c";#N/A,#N/A,FALSE,"1.1e";#N/A,#N/A,FALSE,"1.1f";#N/A,#N/A,FALSE,"1.1g";#N/A,#N/A,FALSE,"1.1h_D";#N/A,#N/A,FALSE,"1.1h_T";#N/A,#N/A,FALSE,"1.2";#N/A,#N/A,FALSE,"1.3b";#N/A,#N/A,FALSE,"1.3";#N/A,#N/A,FALSE,"1.4";#N/A,#N/A,FALSE,"1.5";#N/A,#N/A,FALSE,"1.6";#N/A,#N/A,FALSE,"SOD";#N/A,#N/A,FALSE,"CF"}</definedName>
    <definedName name="_____________A22" hidden="1">{#N/A,#N/A,FALSE,"1.1";#N/A,#N/A,FALSE,"1.1a";#N/A,#N/A,FALSE,"1.1b";#N/A,#N/A,FALSE,"1.1c";#N/A,#N/A,FALSE,"1.1e";#N/A,#N/A,FALSE,"1.1f";#N/A,#N/A,FALSE,"1.1g";#N/A,#N/A,FALSE,"1.1h_D";#N/A,#N/A,FALSE,"1.1h_T";#N/A,#N/A,FALSE,"1.2";#N/A,#N/A,FALSE,"1.3b";#N/A,#N/A,FALSE,"1.3";#N/A,#N/A,FALSE,"1.4";#N/A,#N/A,FALSE,"1.5";#N/A,#N/A,FALSE,"1.6";#N/A,#N/A,FALSE,"SOD";#N/A,#N/A,FALSE,"CF"}</definedName>
    <definedName name="_____________B1" localSheetId="13" hidden="1">{"pl_t&amp;d",#N/A,FALSE,"p&amp;l_t&amp;D_01_02 (2)"}</definedName>
    <definedName name="_____________B1" hidden="1">{"pl_t&amp;d",#N/A,FALSE,"p&amp;l_t&amp;D_01_02 (2)"}</definedName>
    <definedName name="_____________BSD1" localSheetId="11">#REF!</definedName>
    <definedName name="_____________BSD1" localSheetId="12">#REF!</definedName>
    <definedName name="_____________BSD1" localSheetId="34">#REF!</definedName>
    <definedName name="_____________BSD1" localSheetId="32">#REF!</definedName>
    <definedName name="_____________BSD1" localSheetId="38">#REF!</definedName>
    <definedName name="_____________BSD1" localSheetId="36">#REF!</definedName>
    <definedName name="_____________BSD1" localSheetId="40">#REF!</definedName>
    <definedName name="_____________BSD1" localSheetId="42">#REF!</definedName>
    <definedName name="_____________BSD1" localSheetId="44">#REF!</definedName>
    <definedName name="_____________BSD1" localSheetId="46">#REF!</definedName>
    <definedName name="_____________BSD1" localSheetId="48">#REF!</definedName>
    <definedName name="_____________BSD1" localSheetId="50">#REF!</definedName>
    <definedName name="_____________BSD1" localSheetId="52">#REF!</definedName>
    <definedName name="_____________BSD1" localSheetId="54">#REF!</definedName>
    <definedName name="_____________BSD1" localSheetId="56">#REF!</definedName>
    <definedName name="_____________BSD1" localSheetId="59">#REF!</definedName>
    <definedName name="_____________BSD1" localSheetId="60">#REF!</definedName>
    <definedName name="_____________BSD1" localSheetId="61">#REF!</definedName>
    <definedName name="_____________BSD1" localSheetId="68">#REF!</definedName>
    <definedName name="_____________BSD1" localSheetId="69">#REF!</definedName>
    <definedName name="_____________BSD1" localSheetId="70">#REF!</definedName>
    <definedName name="_____________BSD1" localSheetId="73">#REF!</definedName>
    <definedName name="_____________BSD1" localSheetId="87">#REF!</definedName>
    <definedName name="_____________BSD1" localSheetId="114">#REF!</definedName>
    <definedName name="_____________BSD1" localSheetId="115">#REF!</definedName>
    <definedName name="_____________BSD1" localSheetId="113">#REF!</definedName>
    <definedName name="_____________BSD1" localSheetId="112">#REF!</definedName>
    <definedName name="_____________BSD1" localSheetId="105">#REF!</definedName>
    <definedName name="_____________BSD1" localSheetId="107">#REF!</definedName>
    <definedName name="_____________BSD1" localSheetId="106">#REF!</definedName>
    <definedName name="_____________BSD1" localSheetId="104">#REF!</definedName>
    <definedName name="_____________BSD1" localSheetId="111">#REF!</definedName>
    <definedName name="_____________BSD1" localSheetId="109">#REF!</definedName>
    <definedName name="_____________BSD1" localSheetId="110">#REF!</definedName>
    <definedName name="_____________BSD1" localSheetId="108">#REF!</definedName>
    <definedName name="_____________BSD1" localSheetId="84">#REF!</definedName>
    <definedName name="_____________BSD1" localSheetId="81">#REF!</definedName>
    <definedName name="_____________BSD1" localSheetId="78">#REF!</definedName>
    <definedName name="_____________BSD1">#REF!</definedName>
    <definedName name="_____________BSD2" localSheetId="11">#REF!</definedName>
    <definedName name="_____________BSD2" localSheetId="12">#REF!</definedName>
    <definedName name="_____________BSD2" localSheetId="34">#REF!</definedName>
    <definedName name="_____________BSD2" localSheetId="32">#REF!</definedName>
    <definedName name="_____________BSD2" localSheetId="38">#REF!</definedName>
    <definedName name="_____________BSD2" localSheetId="36">#REF!</definedName>
    <definedName name="_____________BSD2" localSheetId="40">#REF!</definedName>
    <definedName name="_____________BSD2" localSheetId="42">#REF!</definedName>
    <definedName name="_____________BSD2" localSheetId="44">#REF!</definedName>
    <definedName name="_____________BSD2" localSheetId="46">#REF!</definedName>
    <definedName name="_____________BSD2" localSheetId="48">#REF!</definedName>
    <definedName name="_____________BSD2" localSheetId="50">#REF!</definedName>
    <definedName name="_____________BSD2" localSheetId="52">#REF!</definedName>
    <definedName name="_____________BSD2" localSheetId="54">#REF!</definedName>
    <definedName name="_____________BSD2" localSheetId="56">#REF!</definedName>
    <definedName name="_____________BSD2" localSheetId="59">#REF!</definedName>
    <definedName name="_____________BSD2" localSheetId="60">#REF!</definedName>
    <definedName name="_____________BSD2" localSheetId="61">#REF!</definedName>
    <definedName name="_____________BSD2" localSheetId="68">#REF!</definedName>
    <definedName name="_____________BSD2" localSheetId="69">#REF!</definedName>
    <definedName name="_____________BSD2" localSheetId="70">#REF!</definedName>
    <definedName name="_____________BSD2" localSheetId="73">#REF!</definedName>
    <definedName name="_____________BSD2" localSheetId="87">#REF!</definedName>
    <definedName name="_____________BSD2" localSheetId="114">#REF!</definedName>
    <definedName name="_____________BSD2" localSheetId="115">#REF!</definedName>
    <definedName name="_____________BSD2" localSheetId="113">#REF!</definedName>
    <definedName name="_____________BSD2" localSheetId="112">#REF!</definedName>
    <definedName name="_____________BSD2" localSheetId="105">#REF!</definedName>
    <definedName name="_____________BSD2" localSheetId="107">#REF!</definedName>
    <definedName name="_____________BSD2" localSheetId="106">#REF!</definedName>
    <definedName name="_____________BSD2" localSheetId="104">#REF!</definedName>
    <definedName name="_____________BSD2" localSheetId="111">#REF!</definedName>
    <definedName name="_____________BSD2" localSheetId="109">#REF!</definedName>
    <definedName name="_____________BSD2" localSheetId="110">#REF!</definedName>
    <definedName name="_____________BSD2" localSheetId="108">#REF!</definedName>
    <definedName name="_____________BSD2" localSheetId="84">#REF!</definedName>
    <definedName name="_____________BSD2" localSheetId="81">#REF!</definedName>
    <definedName name="_____________BSD2" localSheetId="78">#REF!</definedName>
    <definedName name="_____________BSD2">#REF!</definedName>
    <definedName name="_____________dem2" localSheetId="13" hidden="1">{"pl_t&amp;d",#N/A,FALSE,"p&amp;l_t&amp;D_01_02 (2)"}</definedName>
    <definedName name="_____________dem2" hidden="1">{"pl_t&amp;d",#N/A,FALSE,"p&amp;l_t&amp;D_01_02 (2)"}</definedName>
    <definedName name="_____________dem3" localSheetId="13" hidden="1">{"pl_t&amp;d",#N/A,FALSE,"p&amp;l_t&amp;D_01_02 (2)"}</definedName>
    <definedName name="_____________dem3" hidden="1">{"pl_t&amp;d",#N/A,FALSE,"p&amp;l_t&amp;D_01_02 (2)"}</definedName>
    <definedName name="_____________fin2" localSheetId="13" hidden="1">{"pl_t&amp;d",#N/A,FALSE,"p&amp;l_t&amp;D_01_02 (2)"}</definedName>
    <definedName name="_____________fin2" hidden="1">{"pl_t&amp;d",#N/A,FALSE,"p&amp;l_t&amp;D_01_02 (2)"}</definedName>
    <definedName name="_____________G1" localSheetId="11">#REF!</definedName>
    <definedName name="_____________G1" localSheetId="12">#REF!</definedName>
    <definedName name="_____________G1" localSheetId="34">#REF!</definedName>
    <definedName name="_____________G1" localSheetId="32">#REF!</definedName>
    <definedName name="_____________G1" localSheetId="38">#REF!</definedName>
    <definedName name="_____________G1" localSheetId="36">#REF!</definedName>
    <definedName name="_____________G1" localSheetId="40">#REF!</definedName>
    <definedName name="_____________G1" localSheetId="42">#REF!</definedName>
    <definedName name="_____________G1" localSheetId="44">#REF!</definedName>
    <definedName name="_____________G1" localSheetId="46">#REF!</definedName>
    <definedName name="_____________G1" localSheetId="48">#REF!</definedName>
    <definedName name="_____________G1" localSheetId="50">#REF!</definedName>
    <definedName name="_____________G1" localSheetId="52">#REF!</definedName>
    <definedName name="_____________G1" localSheetId="54">#REF!</definedName>
    <definedName name="_____________G1" localSheetId="56">#REF!</definedName>
    <definedName name="_____________G1" localSheetId="59">#REF!</definedName>
    <definedName name="_____________G1" localSheetId="60">#REF!</definedName>
    <definedName name="_____________G1" localSheetId="61">#REF!</definedName>
    <definedName name="_____________G1" localSheetId="68">#REF!</definedName>
    <definedName name="_____________G1" localSheetId="69">#REF!</definedName>
    <definedName name="_____________G1" localSheetId="70">#REF!</definedName>
    <definedName name="_____________G1" localSheetId="73">#REF!</definedName>
    <definedName name="_____________G1" localSheetId="87">#REF!</definedName>
    <definedName name="_____________G1" localSheetId="114">#REF!</definedName>
    <definedName name="_____________G1" localSheetId="115">#REF!</definedName>
    <definedName name="_____________G1" localSheetId="113">#REF!</definedName>
    <definedName name="_____________G1" localSheetId="112">#REF!</definedName>
    <definedName name="_____________G1" localSheetId="105">#REF!</definedName>
    <definedName name="_____________G1" localSheetId="107">#REF!</definedName>
    <definedName name="_____________G1" localSheetId="106">#REF!</definedName>
    <definedName name="_____________G1" localSheetId="104">#REF!</definedName>
    <definedName name="_____________G1" localSheetId="111">#REF!</definedName>
    <definedName name="_____________G1" localSheetId="109">#REF!</definedName>
    <definedName name="_____________G1" localSheetId="110">#REF!</definedName>
    <definedName name="_____________G1" localSheetId="108">#REF!</definedName>
    <definedName name="_____________G1" localSheetId="84">#REF!</definedName>
    <definedName name="_____________G1" localSheetId="81">#REF!</definedName>
    <definedName name="_____________G1" localSheetId="78">#REF!</definedName>
    <definedName name="_____________G1">#REF!</definedName>
    <definedName name="_____________IED1" localSheetId="11">#REF!</definedName>
    <definedName name="_____________IED1" localSheetId="12">#REF!</definedName>
    <definedName name="_____________IED1" localSheetId="34">#REF!</definedName>
    <definedName name="_____________IED1" localSheetId="32">#REF!</definedName>
    <definedName name="_____________IED1" localSheetId="38">#REF!</definedName>
    <definedName name="_____________IED1" localSheetId="36">#REF!</definedName>
    <definedName name="_____________IED1" localSheetId="40">#REF!</definedName>
    <definedName name="_____________IED1" localSheetId="42">#REF!</definedName>
    <definedName name="_____________IED1" localSheetId="44">#REF!</definedName>
    <definedName name="_____________IED1" localSheetId="46">#REF!</definedName>
    <definedName name="_____________IED1" localSheetId="48">#REF!</definedName>
    <definedName name="_____________IED1" localSheetId="50">#REF!</definedName>
    <definedName name="_____________IED1" localSheetId="52">#REF!</definedName>
    <definedName name="_____________IED1" localSheetId="54">#REF!</definedName>
    <definedName name="_____________IED1" localSheetId="56">#REF!</definedName>
    <definedName name="_____________IED1" localSheetId="59">#REF!</definedName>
    <definedName name="_____________IED1" localSheetId="60">#REF!</definedName>
    <definedName name="_____________IED1" localSheetId="61">#REF!</definedName>
    <definedName name="_____________IED1" localSheetId="68">#REF!</definedName>
    <definedName name="_____________IED1" localSheetId="69">#REF!</definedName>
    <definedName name="_____________IED1" localSheetId="70">#REF!</definedName>
    <definedName name="_____________IED1" localSheetId="73">#REF!</definedName>
    <definedName name="_____________IED1" localSheetId="87">#REF!</definedName>
    <definedName name="_____________IED1" localSheetId="114">#REF!</definedName>
    <definedName name="_____________IED1" localSheetId="115">#REF!</definedName>
    <definedName name="_____________IED1" localSheetId="113">#REF!</definedName>
    <definedName name="_____________IED1" localSheetId="112">#REF!</definedName>
    <definedName name="_____________IED1" localSheetId="105">#REF!</definedName>
    <definedName name="_____________IED1" localSheetId="107">#REF!</definedName>
    <definedName name="_____________IED1" localSheetId="106">#REF!</definedName>
    <definedName name="_____________IED1" localSheetId="104">#REF!</definedName>
    <definedName name="_____________IED1" localSheetId="111">#REF!</definedName>
    <definedName name="_____________IED1" localSheetId="109">#REF!</definedName>
    <definedName name="_____________IED1" localSheetId="110">#REF!</definedName>
    <definedName name="_____________IED1" localSheetId="108">#REF!</definedName>
    <definedName name="_____________IED1" localSheetId="84">#REF!</definedName>
    <definedName name="_____________IED1" localSheetId="81">#REF!</definedName>
    <definedName name="_____________IED1" localSheetId="78">#REF!</definedName>
    <definedName name="_____________IED1">#REF!</definedName>
    <definedName name="_____________IED2" localSheetId="11">#REF!</definedName>
    <definedName name="_____________IED2" localSheetId="12">#REF!</definedName>
    <definedName name="_____________IED2" localSheetId="34">#REF!</definedName>
    <definedName name="_____________IED2" localSheetId="32">#REF!</definedName>
    <definedName name="_____________IED2" localSheetId="38">#REF!</definedName>
    <definedName name="_____________IED2" localSheetId="36">#REF!</definedName>
    <definedName name="_____________IED2" localSheetId="40">#REF!</definedName>
    <definedName name="_____________IED2" localSheetId="42">#REF!</definedName>
    <definedName name="_____________IED2" localSheetId="44">#REF!</definedName>
    <definedName name="_____________IED2" localSheetId="46">#REF!</definedName>
    <definedName name="_____________IED2" localSheetId="48">#REF!</definedName>
    <definedName name="_____________IED2" localSheetId="50">#REF!</definedName>
    <definedName name="_____________IED2" localSheetId="52">#REF!</definedName>
    <definedName name="_____________IED2" localSheetId="54">#REF!</definedName>
    <definedName name="_____________IED2" localSheetId="56">#REF!</definedName>
    <definedName name="_____________IED2" localSheetId="59">#REF!</definedName>
    <definedName name="_____________IED2" localSheetId="60">#REF!</definedName>
    <definedName name="_____________IED2" localSheetId="61">#REF!</definedName>
    <definedName name="_____________IED2" localSheetId="68">#REF!</definedName>
    <definedName name="_____________IED2" localSheetId="69">#REF!</definedName>
    <definedName name="_____________IED2" localSheetId="70">#REF!</definedName>
    <definedName name="_____________IED2" localSheetId="73">#REF!</definedName>
    <definedName name="_____________IED2" localSheetId="87">#REF!</definedName>
    <definedName name="_____________IED2" localSheetId="114">#REF!</definedName>
    <definedName name="_____________IED2" localSheetId="115">#REF!</definedName>
    <definedName name="_____________IED2" localSheetId="113">#REF!</definedName>
    <definedName name="_____________IED2" localSheetId="112">#REF!</definedName>
    <definedName name="_____________IED2" localSheetId="105">#REF!</definedName>
    <definedName name="_____________IED2" localSheetId="107">#REF!</definedName>
    <definedName name="_____________IED2" localSheetId="106">#REF!</definedName>
    <definedName name="_____________IED2" localSheetId="104">#REF!</definedName>
    <definedName name="_____________IED2" localSheetId="111">#REF!</definedName>
    <definedName name="_____________IED2" localSheetId="109">#REF!</definedName>
    <definedName name="_____________IED2" localSheetId="110">#REF!</definedName>
    <definedName name="_____________IED2" localSheetId="108">#REF!</definedName>
    <definedName name="_____________IED2" localSheetId="84">#REF!</definedName>
    <definedName name="_____________IED2" localSheetId="81">#REF!</definedName>
    <definedName name="_____________IED2" localSheetId="78">#REF!</definedName>
    <definedName name="_____________IED2">#REF!</definedName>
    <definedName name="_____________j3" localSheetId="13" hidden="1">{"pl_t&amp;d",#N/A,FALSE,"p&amp;l_t&amp;D_01_02 (2)"}</definedName>
    <definedName name="_____________j3" hidden="1">{"pl_t&amp;d",#N/A,FALSE,"p&amp;l_t&amp;D_01_02 (2)"}</definedName>
    <definedName name="_____________j4" localSheetId="13" hidden="1">{"pl_t&amp;d",#N/A,FALSE,"p&amp;l_t&amp;D_01_02 (2)"}</definedName>
    <definedName name="_____________j4" hidden="1">{"pl_t&amp;d",#N/A,FALSE,"p&amp;l_t&amp;D_01_02 (2)"}</definedName>
    <definedName name="_____________j5" localSheetId="13" hidden="1">{"pl_t&amp;d",#N/A,FALSE,"p&amp;l_t&amp;D_01_02 (2)"}</definedName>
    <definedName name="_____________j5" hidden="1">{"pl_t&amp;d",#N/A,FALSE,"p&amp;l_t&amp;D_01_02 (2)"}</definedName>
    <definedName name="_____________k1" localSheetId="13" hidden="1">{"pl_t&amp;d",#N/A,FALSE,"p&amp;l_t&amp;D_01_02 (2)"}</definedName>
    <definedName name="_____________k1" hidden="1">{"pl_t&amp;d",#N/A,FALSE,"p&amp;l_t&amp;D_01_02 (2)"}</definedName>
    <definedName name="_____________LR1" localSheetId="11">#REF!</definedName>
    <definedName name="_____________LR1" localSheetId="12">#REF!</definedName>
    <definedName name="_____________LR1" localSheetId="34">#REF!</definedName>
    <definedName name="_____________LR1" localSheetId="32">#REF!</definedName>
    <definedName name="_____________LR1" localSheetId="38">#REF!</definedName>
    <definedName name="_____________LR1" localSheetId="36">#REF!</definedName>
    <definedName name="_____________LR1" localSheetId="40">#REF!</definedName>
    <definedName name="_____________LR1" localSheetId="42">#REF!</definedName>
    <definedName name="_____________LR1" localSheetId="44">#REF!</definedName>
    <definedName name="_____________LR1" localSheetId="46">#REF!</definedName>
    <definedName name="_____________LR1" localSheetId="48">#REF!</definedName>
    <definedName name="_____________LR1" localSheetId="50">#REF!</definedName>
    <definedName name="_____________LR1" localSheetId="52">#REF!</definedName>
    <definedName name="_____________LR1" localSheetId="54">#REF!</definedName>
    <definedName name="_____________LR1" localSheetId="56">#REF!</definedName>
    <definedName name="_____________LR1" localSheetId="59">#REF!</definedName>
    <definedName name="_____________LR1" localSheetId="60">#REF!</definedName>
    <definedName name="_____________LR1" localSheetId="61">#REF!</definedName>
    <definedName name="_____________LR1" localSheetId="68">#REF!</definedName>
    <definedName name="_____________LR1" localSheetId="69">#REF!</definedName>
    <definedName name="_____________LR1" localSheetId="70">#REF!</definedName>
    <definedName name="_____________LR1" localSheetId="73">#REF!</definedName>
    <definedName name="_____________LR1" localSheetId="87">#REF!</definedName>
    <definedName name="_____________LR1" localSheetId="114">#REF!</definedName>
    <definedName name="_____________LR1" localSheetId="115">#REF!</definedName>
    <definedName name="_____________LR1" localSheetId="113">#REF!</definedName>
    <definedName name="_____________LR1" localSheetId="112">#REF!</definedName>
    <definedName name="_____________LR1" localSheetId="105">#REF!</definedName>
    <definedName name="_____________LR1" localSheetId="107">#REF!</definedName>
    <definedName name="_____________LR1" localSheetId="106">#REF!</definedName>
    <definedName name="_____________LR1" localSheetId="104">#REF!</definedName>
    <definedName name="_____________LR1" localSheetId="111">#REF!</definedName>
    <definedName name="_____________LR1" localSheetId="109">#REF!</definedName>
    <definedName name="_____________LR1" localSheetId="110">#REF!</definedName>
    <definedName name="_____________LR1" localSheetId="108">#REF!</definedName>
    <definedName name="_____________LR1" localSheetId="84">#REF!</definedName>
    <definedName name="_____________LR1" localSheetId="81">#REF!</definedName>
    <definedName name="_____________LR1" localSheetId="78">#REF!</definedName>
    <definedName name="_____________LR1">#REF!</definedName>
    <definedName name="_____________LR2" localSheetId="11">#REF!</definedName>
    <definedName name="_____________LR2" localSheetId="12">#REF!</definedName>
    <definedName name="_____________LR2" localSheetId="34">#REF!</definedName>
    <definedName name="_____________LR2" localSheetId="32">#REF!</definedName>
    <definedName name="_____________LR2" localSheetId="38">#REF!</definedName>
    <definedName name="_____________LR2" localSheetId="36">#REF!</definedName>
    <definedName name="_____________LR2" localSheetId="40">#REF!</definedName>
    <definedName name="_____________LR2" localSheetId="42">#REF!</definedName>
    <definedName name="_____________LR2" localSheetId="44">#REF!</definedName>
    <definedName name="_____________LR2" localSheetId="46">#REF!</definedName>
    <definedName name="_____________LR2" localSheetId="48">#REF!</definedName>
    <definedName name="_____________LR2" localSheetId="50">#REF!</definedName>
    <definedName name="_____________LR2" localSheetId="52">#REF!</definedName>
    <definedName name="_____________LR2" localSheetId="54">#REF!</definedName>
    <definedName name="_____________LR2" localSheetId="56">#REF!</definedName>
    <definedName name="_____________LR2" localSheetId="59">#REF!</definedName>
    <definedName name="_____________LR2" localSheetId="60">#REF!</definedName>
    <definedName name="_____________LR2" localSheetId="61">#REF!</definedName>
    <definedName name="_____________LR2" localSheetId="68">#REF!</definedName>
    <definedName name="_____________LR2" localSheetId="69">#REF!</definedName>
    <definedName name="_____________LR2" localSheetId="70">#REF!</definedName>
    <definedName name="_____________LR2" localSheetId="73">#REF!</definedName>
    <definedName name="_____________LR2" localSheetId="87">#REF!</definedName>
    <definedName name="_____________LR2" localSheetId="114">#REF!</definedName>
    <definedName name="_____________LR2" localSheetId="115">#REF!</definedName>
    <definedName name="_____________LR2" localSheetId="113">#REF!</definedName>
    <definedName name="_____________LR2" localSheetId="112">#REF!</definedName>
    <definedName name="_____________LR2" localSheetId="105">#REF!</definedName>
    <definedName name="_____________LR2" localSheetId="107">#REF!</definedName>
    <definedName name="_____________LR2" localSheetId="106">#REF!</definedName>
    <definedName name="_____________LR2" localSheetId="104">#REF!</definedName>
    <definedName name="_____________LR2" localSheetId="111">#REF!</definedName>
    <definedName name="_____________LR2" localSheetId="109">#REF!</definedName>
    <definedName name="_____________LR2" localSheetId="110">#REF!</definedName>
    <definedName name="_____________LR2" localSheetId="108">#REF!</definedName>
    <definedName name="_____________LR2" localSheetId="84">#REF!</definedName>
    <definedName name="_____________LR2" localSheetId="81">#REF!</definedName>
    <definedName name="_____________LR2" localSheetId="78">#REF!</definedName>
    <definedName name="_____________LR2">#REF!</definedName>
    <definedName name="_____________new1" localSheetId="13" hidden="1">{"pl_t&amp;d",#N/A,FALSE,"p&amp;l_t&amp;D_01_02 (2)"}</definedName>
    <definedName name="_____________new1" hidden="1">{"pl_t&amp;d",#N/A,FALSE,"p&amp;l_t&amp;D_01_02 (2)"}</definedName>
    <definedName name="_____________no1" localSheetId="13" hidden="1">{"pl_t&amp;d",#N/A,FALSE,"p&amp;l_t&amp;D_01_02 (2)"}</definedName>
    <definedName name="_____________no1" hidden="1">{"pl_t&amp;d",#N/A,FALSE,"p&amp;l_t&amp;D_01_02 (2)"}</definedName>
    <definedName name="_____________not1" localSheetId="13" hidden="1">{"pl_t&amp;d",#N/A,FALSE,"p&amp;l_t&amp;D_01_02 (2)"}</definedName>
    <definedName name="_____________not1" hidden="1">{"pl_t&amp;d",#N/A,FALSE,"p&amp;l_t&amp;D_01_02 (2)"}</definedName>
    <definedName name="_____________p1" localSheetId="13" hidden="1">{"pl_t&amp;d",#N/A,FALSE,"p&amp;l_t&amp;D_01_02 (2)"}</definedName>
    <definedName name="_____________p1" hidden="1">{"pl_t&amp;d",#N/A,FALSE,"p&amp;l_t&amp;D_01_02 (2)"}</definedName>
    <definedName name="_____________p2" localSheetId="13" hidden="1">{"pl_td_01_02",#N/A,FALSE,"p&amp;l_t&amp;D_01_02 (2)"}</definedName>
    <definedName name="_____________p2" hidden="1">{"pl_td_01_02",#N/A,FALSE,"p&amp;l_t&amp;D_01_02 (2)"}</definedName>
    <definedName name="_____________p3" localSheetId="13" hidden="1">{"pl_t&amp;d",#N/A,FALSE,"p&amp;l_t&amp;D_01_02 (2)"}</definedName>
    <definedName name="_____________p3" hidden="1">{"pl_t&amp;d",#N/A,FALSE,"p&amp;l_t&amp;D_01_02 (2)"}</definedName>
    <definedName name="_____________p4" localSheetId="13" hidden="1">{"pl_t&amp;d",#N/A,FALSE,"p&amp;l_t&amp;D_01_02 (2)"}</definedName>
    <definedName name="_____________p4" hidden="1">{"pl_t&amp;d",#N/A,FALSE,"p&amp;l_t&amp;D_01_02 (2)"}</definedName>
    <definedName name="_____________q2" localSheetId="13" hidden="1">{"pl_t&amp;d",#N/A,FALSE,"p&amp;l_t&amp;D_01_02 (2)"}</definedName>
    <definedName name="_____________q2" hidden="1">{"pl_t&amp;d",#N/A,FALSE,"p&amp;l_t&amp;D_01_02 (2)"}</definedName>
    <definedName name="_____________q3" localSheetId="13" hidden="1">{"pl_t&amp;d",#N/A,FALSE,"p&amp;l_t&amp;D_01_02 (2)"}</definedName>
    <definedName name="_____________q3" hidden="1">{"pl_t&amp;d",#N/A,FALSE,"p&amp;l_t&amp;D_01_02 (2)"}</definedName>
    <definedName name="_____________s1" localSheetId="13" hidden="1">{"pl_t&amp;d",#N/A,FALSE,"p&amp;l_t&amp;D_01_02 (2)"}</definedName>
    <definedName name="_____________s1" hidden="1">{"pl_t&amp;d",#N/A,FALSE,"p&amp;l_t&amp;D_01_02 (2)"}</definedName>
    <definedName name="_____________s2" localSheetId="13" hidden="1">{"pl_t&amp;d",#N/A,FALSE,"p&amp;l_t&amp;D_01_02 (2)"}</definedName>
    <definedName name="_____________s2" hidden="1">{"pl_t&amp;d",#N/A,FALSE,"p&amp;l_t&amp;D_01_02 (2)"}</definedName>
    <definedName name="_____________ss1" localSheetId="13" hidden="1">{"pl_t&amp;d",#N/A,FALSE,"p&amp;l_t&amp;D_01_02 (2)"}</definedName>
    <definedName name="_____________ss1" hidden="1">{"pl_t&amp;d",#N/A,FALSE,"p&amp;l_t&amp;D_01_02 (2)"}</definedName>
    <definedName name="_____________ums1" localSheetId="13" hidden="1">{"pl_t&amp;d",#N/A,FALSE,"p&amp;l_t&amp;D_01_02 (2)"}</definedName>
    <definedName name="_____________ums1" hidden="1">{"pl_t&amp;d",#N/A,FALSE,"p&amp;l_t&amp;D_01_02 (2)"}</definedName>
    <definedName name="_____________vas1" localSheetId="13" hidden="1">{"pl_t&amp;d",#N/A,FALSE,"p&amp;l_t&amp;D_01_02 (2)"}</definedName>
    <definedName name="_____________vas1" hidden="1">{"pl_t&amp;d",#N/A,FALSE,"p&amp;l_t&amp;D_01_02 (2)"}</definedName>
    <definedName name="_____________vas2" localSheetId="13" hidden="1">{"pl_t&amp;d",#N/A,FALSE,"p&amp;l_t&amp;D_01_02 (2)"}</definedName>
    <definedName name="_____________vas2" hidden="1">{"pl_t&amp;d",#N/A,FALSE,"p&amp;l_t&amp;D_01_02 (2)"}</definedName>
    <definedName name="____________A1000000" localSheetId="11">#REF!</definedName>
    <definedName name="____________A1000000" localSheetId="12">#REF!</definedName>
    <definedName name="____________A1000000" localSheetId="34">#REF!</definedName>
    <definedName name="____________A1000000" localSheetId="32">#REF!</definedName>
    <definedName name="____________A1000000" localSheetId="38">#REF!</definedName>
    <definedName name="____________A1000000" localSheetId="36">#REF!</definedName>
    <definedName name="____________A1000000" localSheetId="40">#REF!</definedName>
    <definedName name="____________A1000000" localSheetId="42">#REF!</definedName>
    <definedName name="____________A1000000" localSheetId="44">#REF!</definedName>
    <definedName name="____________A1000000" localSheetId="46">#REF!</definedName>
    <definedName name="____________A1000000" localSheetId="48">#REF!</definedName>
    <definedName name="____________A1000000" localSheetId="50">#REF!</definedName>
    <definedName name="____________A1000000" localSheetId="52">#REF!</definedName>
    <definedName name="____________A1000000" localSheetId="54">#REF!</definedName>
    <definedName name="____________A1000000" localSheetId="56">#REF!</definedName>
    <definedName name="____________A1000000" localSheetId="59">#REF!</definedName>
    <definedName name="____________A1000000" localSheetId="60">#REF!</definedName>
    <definedName name="____________A1000000" localSheetId="61">#REF!</definedName>
    <definedName name="____________A1000000" localSheetId="68">#REF!</definedName>
    <definedName name="____________A1000000" localSheetId="69">#REF!</definedName>
    <definedName name="____________A1000000" localSheetId="70">#REF!</definedName>
    <definedName name="____________A1000000" localSheetId="73">#REF!</definedName>
    <definedName name="____________A1000000" localSheetId="87">#REF!</definedName>
    <definedName name="____________A1000000" localSheetId="114">#REF!</definedName>
    <definedName name="____________A1000000" localSheetId="115">#REF!</definedName>
    <definedName name="____________A1000000" localSheetId="113">#REF!</definedName>
    <definedName name="____________A1000000" localSheetId="112">#REF!</definedName>
    <definedName name="____________A1000000" localSheetId="105">#REF!</definedName>
    <definedName name="____________A1000000" localSheetId="107">#REF!</definedName>
    <definedName name="____________A1000000" localSheetId="106">#REF!</definedName>
    <definedName name="____________A1000000" localSheetId="104">#REF!</definedName>
    <definedName name="____________A1000000" localSheetId="111">#REF!</definedName>
    <definedName name="____________A1000000" localSheetId="109">#REF!</definedName>
    <definedName name="____________A1000000" localSheetId="110">#REF!</definedName>
    <definedName name="____________A1000000" localSheetId="108">#REF!</definedName>
    <definedName name="____________A1000000" localSheetId="84">#REF!</definedName>
    <definedName name="____________A1000000" localSheetId="81">#REF!</definedName>
    <definedName name="____________A1000000" localSheetId="78">#REF!</definedName>
    <definedName name="____________A1000000">#REF!</definedName>
    <definedName name="____________A22" localSheetId="13" hidden="1">{#N/A,#N/A,FALSE,"1.1";#N/A,#N/A,FALSE,"1.1a";#N/A,#N/A,FALSE,"1.1b";#N/A,#N/A,FALSE,"1.1c";#N/A,#N/A,FALSE,"1.1e";#N/A,#N/A,FALSE,"1.1f";#N/A,#N/A,FALSE,"1.1g";#N/A,#N/A,FALSE,"1.1h_D";#N/A,#N/A,FALSE,"1.1h_T";#N/A,#N/A,FALSE,"1.2";#N/A,#N/A,FALSE,"1.3b";#N/A,#N/A,FALSE,"1.3";#N/A,#N/A,FALSE,"1.4";#N/A,#N/A,FALSE,"1.5";#N/A,#N/A,FALSE,"1.6";#N/A,#N/A,FALSE,"SOD";#N/A,#N/A,FALSE,"CF"}</definedName>
    <definedName name="____________A22" hidden="1">{#N/A,#N/A,FALSE,"1.1";#N/A,#N/A,FALSE,"1.1a";#N/A,#N/A,FALSE,"1.1b";#N/A,#N/A,FALSE,"1.1c";#N/A,#N/A,FALSE,"1.1e";#N/A,#N/A,FALSE,"1.1f";#N/A,#N/A,FALSE,"1.1g";#N/A,#N/A,FALSE,"1.1h_D";#N/A,#N/A,FALSE,"1.1h_T";#N/A,#N/A,FALSE,"1.2";#N/A,#N/A,FALSE,"1.3b";#N/A,#N/A,FALSE,"1.3";#N/A,#N/A,FALSE,"1.4";#N/A,#N/A,FALSE,"1.5";#N/A,#N/A,FALSE,"1.6";#N/A,#N/A,FALSE,"SOD";#N/A,#N/A,FALSE,"CF"}</definedName>
    <definedName name="____________B1" localSheetId="13" hidden="1">{"pl_t&amp;d",#N/A,FALSE,"p&amp;l_t&amp;D_01_02 (2)"}</definedName>
    <definedName name="____________B1" hidden="1">{"pl_t&amp;d",#N/A,FALSE,"p&amp;l_t&amp;D_01_02 (2)"}</definedName>
    <definedName name="____________BSD1" localSheetId="11">#REF!</definedName>
    <definedName name="____________BSD1" localSheetId="12">#REF!</definedName>
    <definedName name="____________BSD1" localSheetId="34">#REF!</definedName>
    <definedName name="____________BSD1" localSheetId="32">#REF!</definedName>
    <definedName name="____________BSD1" localSheetId="38">#REF!</definedName>
    <definedName name="____________BSD1" localSheetId="36">#REF!</definedName>
    <definedName name="____________BSD1" localSheetId="40">#REF!</definedName>
    <definedName name="____________BSD1" localSheetId="42">#REF!</definedName>
    <definedName name="____________BSD1" localSheetId="44">#REF!</definedName>
    <definedName name="____________BSD1" localSheetId="46">#REF!</definedName>
    <definedName name="____________BSD1" localSheetId="48">#REF!</definedName>
    <definedName name="____________BSD1" localSheetId="50">#REF!</definedName>
    <definedName name="____________BSD1" localSheetId="52">#REF!</definedName>
    <definedName name="____________BSD1" localSheetId="54">#REF!</definedName>
    <definedName name="____________BSD1" localSheetId="56">#REF!</definedName>
    <definedName name="____________BSD1" localSheetId="59">#REF!</definedName>
    <definedName name="____________BSD1" localSheetId="60">#REF!</definedName>
    <definedName name="____________BSD1" localSheetId="61">#REF!</definedName>
    <definedName name="____________BSD1" localSheetId="68">#REF!</definedName>
    <definedName name="____________BSD1" localSheetId="69">#REF!</definedName>
    <definedName name="____________BSD1" localSheetId="70">#REF!</definedName>
    <definedName name="____________BSD1" localSheetId="73">#REF!</definedName>
    <definedName name="____________BSD1" localSheetId="87">#REF!</definedName>
    <definedName name="____________BSD1" localSheetId="114">#REF!</definedName>
    <definedName name="____________BSD1" localSheetId="115">#REF!</definedName>
    <definedName name="____________BSD1" localSheetId="113">#REF!</definedName>
    <definedName name="____________BSD1" localSheetId="112">#REF!</definedName>
    <definedName name="____________BSD1" localSheetId="105">#REF!</definedName>
    <definedName name="____________BSD1" localSheetId="107">#REF!</definedName>
    <definedName name="____________BSD1" localSheetId="106">#REF!</definedName>
    <definedName name="____________BSD1" localSheetId="104">#REF!</definedName>
    <definedName name="____________BSD1" localSheetId="111">#REF!</definedName>
    <definedName name="____________BSD1" localSheetId="109">#REF!</definedName>
    <definedName name="____________BSD1" localSheetId="110">#REF!</definedName>
    <definedName name="____________BSD1" localSheetId="108">#REF!</definedName>
    <definedName name="____________BSD1" localSheetId="84">#REF!</definedName>
    <definedName name="____________BSD1" localSheetId="81">#REF!</definedName>
    <definedName name="____________BSD1" localSheetId="78">#REF!</definedName>
    <definedName name="____________BSD1">#REF!</definedName>
    <definedName name="____________BSD2" localSheetId="11">#REF!</definedName>
    <definedName name="____________BSD2" localSheetId="12">#REF!</definedName>
    <definedName name="____________BSD2" localSheetId="34">#REF!</definedName>
    <definedName name="____________BSD2" localSheetId="32">#REF!</definedName>
    <definedName name="____________BSD2" localSheetId="38">#REF!</definedName>
    <definedName name="____________BSD2" localSheetId="36">#REF!</definedName>
    <definedName name="____________BSD2" localSheetId="40">#REF!</definedName>
    <definedName name="____________BSD2" localSheetId="42">#REF!</definedName>
    <definedName name="____________BSD2" localSheetId="44">#REF!</definedName>
    <definedName name="____________BSD2" localSheetId="46">#REF!</definedName>
    <definedName name="____________BSD2" localSheetId="48">#REF!</definedName>
    <definedName name="____________BSD2" localSheetId="50">#REF!</definedName>
    <definedName name="____________BSD2" localSheetId="52">#REF!</definedName>
    <definedName name="____________BSD2" localSheetId="54">#REF!</definedName>
    <definedName name="____________BSD2" localSheetId="56">#REF!</definedName>
    <definedName name="____________BSD2" localSheetId="59">#REF!</definedName>
    <definedName name="____________BSD2" localSheetId="60">#REF!</definedName>
    <definedName name="____________BSD2" localSheetId="61">#REF!</definedName>
    <definedName name="____________BSD2" localSheetId="68">#REF!</definedName>
    <definedName name="____________BSD2" localSheetId="69">#REF!</definedName>
    <definedName name="____________BSD2" localSheetId="70">#REF!</definedName>
    <definedName name="____________BSD2" localSheetId="73">#REF!</definedName>
    <definedName name="____________BSD2" localSheetId="87">#REF!</definedName>
    <definedName name="____________BSD2" localSheetId="114">#REF!</definedName>
    <definedName name="____________BSD2" localSheetId="115">#REF!</definedName>
    <definedName name="____________BSD2" localSheetId="113">#REF!</definedName>
    <definedName name="____________BSD2" localSheetId="112">#REF!</definedName>
    <definedName name="____________BSD2" localSheetId="105">#REF!</definedName>
    <definedName name="____________BSD2" localSheetId="107">#REF!</definedName>
    <definedName name="____________BSD2" localSheetId="106">#REF!</definedName>
    <definedName name="____________BSD2" localSheetId="104">#REF!</definedName>
    <definedName name="____________BSD2" localSheetId="111">#REF!</definedName>
    <definedName name="____________BSD2" localSheetId="109">#REF!</definedName>
    <definedName name="____________BSD2" localSheetId="110">#REF!</definedName>
    <definedName name="____________BSD2" localSheetId="108">#REF!</definedName>
    <definedName name="____________BSD2" localSheetId="84">#REF!</definedName>
    <definedName name="____________BSD2" localSheetId="81">#REF!</definedName>
    <definedName name="____________BSD2" localSheetId="78">#REF!</definedName>
    <definedName name="____________BSD2">#REF!</definedName>
    <definedName name="____________dem2" localSheetId="13" hidden="1">{"pl_t&amp;d",#N/A,FALSE,"p&amp;l_t&amp;D_01_02 (2)"}</definedName>
    <definedName name="____________dem2" hidden="1">{"pl_t&amp;d",#N/A,FALSE,"p&amp;l_t&amp;D_01_02 (2)"}</definedName>
    <definedName name="____________dem3" localSheetId="13" hidden="1">{"pl_t&amp;d",#N/A,FALSE,"p&amp;l_t&amp;D_01_02 (2)"}</definedName>
    <definedName name="____________dem3" hidden="1">{"pl_t&amp;d",#N/A,FALSE,"p&amp;l_t&amp;D_01_02 (2)"}</definedName>
    <definedName name="____________fin2" localSheetId="13" hidden="1">{"pl_t&amp;d",#N/A,FALSE,"p&amp;l_t&amp;D_01_02 (2)"}</definedName>
    <definedName name="____________fin2" hidden="1">{"pl_t&amp;d",#N/A,FALSE,"p&amp;l_t&amp;D_01_02 (2)"}</definedName>
    <definedName name="____________G1" localSheetId="11">#REF!</definedName>
    <definedName name="____________G1" localSheetId="12">#REF!</definedName>
    <definedName name="____________G1" localSheetId="34">#REF!</definedName>
    <definedName name="____________G1" localSheetId="32">#REF!</definedName>
    <definedName name="____________G1" localSheetId="38">#REF!</definedName>
    <definedName name="____________G1" localSheetId="36">#REF!</definedName>
    <definedName name="____________G1" localSheetId="40">#REF!</definedName>
    <definedName name="____________G1" localSheetId="42">#REF!</definedName>
    <definedName name="____________G1" localSheetId="44">#REF!</definedName>
    <definedName name="____________G1" localSheetId="46">#REF!</definedName>
    <definedName name="____________G1" localSheetId="48">#REF!</definedName>
    <definedName name="____________G1" localSheetId="50">#REF!</definedName>
    <definedName name="____________G1" localSheetId="52">#REF!</definedName>
    <definedName name="____________G1" localSheetId="54">#REF!</definedName>
    <definedName name="____________G1" localSheetId="56">#REF!</definedName>
    <definedName name="____________G1" localSheetId="59">#REF!</definedName>
    <definedName name="____________G1" localSheetId="60">#REF!</definedName>
    <definedName name="____________G1" localSheetId="61">#REF!</definedName>
    <definedName name="____________G1" localSheetId="68">#REF!</definedName>
    <definedName name="____________G1" localSheetId="69">#REF!</definedName>
    <definedName name="____________G1" localSheetId="70">#REF!</definedName>
    <definedName name="____________G1" localSheetId="73">#REF!</definedName>
    <definedName name="____________G1" localSheetId="87">#REF!</definedName>
    <definedName name="____________G1" localSheetId="114">#REF!</definedName>
    <definedName name="____________G1" localSheetId="115">#REF!</definedName>
    <definedName name="____________G1" localSheetId="113">#REF!</definedName>
    <definedName name="____________G1" localSheetId="112">#REF!</definedName>
    <definedName name="____________G1" localSheetId="105">#REF!</definedName>
    <definedName name="____________G1" localSheetId="107">#REF!</definedName>
    <definedName name="____________G1" localSheetId="106">#REF!</definedName>
    <definedName name="____________G1" localSheetId="104">#REF!</definedName>
    <definedName name="____________G1" localSheetId="111">#REF!</definedName>
    <definedName name="____________G1" localSheetId="109">#REF!</definedName>
    <definedName name="____________G1" localSheetId="110">#REF!</definedName>
    <definedName name="____________G1" localSheetId="108">#REF!</definedName>
    <definedName name="____________G1" localSheetId="84">#REF!</definedName>
    <definedName name="____________G1" localSheetId="81">#REF!</definedName>
    <definedName name="____________G1" localSheetId="78">#REF!</definedName>
    <definedName name="____________G1">#REF!</definedName>
    <definedName name="____________IED1" localSheetId="11">#REF!</definedName>
    <definedName name="____________IED1" localSheetId="12">#REF!</definedName>
    <definedName name="____________IED1" localSheetId="34">#REF!</definedName>
    <definedName name="____________IED1" localSheetId="32">#REF!</definedName>
    <definedName name="____________IED1" localSheetId="38">#REF!</definedName>
    <definedName name="____________IED1" localSheetId="36">#REF!</definedName>
    <definedName name="____________IED1" localSheetId="40">#REF!</definedName>
    <definedName name="____________IED1" localSheetId="42">#REF!</definedName>
    <definedName name="____________IED1" localSheetId="44">#REF!</definedName>
    <definedName name="____________IED1" localSheetId="46">#REF!</definedName>
    <definedName name="____________IED1" localSheetId="48">#REF!</definedName>
    <definedName name="____________IED1" localSheetId="50">#REF!</definedName>
    <definedName name="____________IED1" localSheetId="52">#REF!</definedName>
    <definedName name="____________IED1" localSheetId="54">#REF!</definedName>
    <definedName name="____________IED1" localSheetId="56">#REF!</definedName>
    <definedName name="____________IED1" localSheetId="59">#REF!</definedName>
    <definedName name="____________IED1" localSheetId="60">#REF!</definedName>
    <definedName name="____________IED1" localSheetId="61">#REF!</definedName>
    <definedName name="____________IED1" localSheetId="68">#REF!</definedName>
    <definedName name="____________IED1" localSheetId="69">#REF!</definedName>
    <definedName name="____________IED1" localSheetId="70">#REF!</definedName>
    <definedName name="____________IED1" localSheetId="73">#REF!</definedName>
    <definedName name="____________IED1" localSheetId="87">#REF!</definedName>
    <definedName name="____________IED1" localSheetId="114">#REF!</definedName>
    <definedName name="____________IED1" localSheetId="115">#REF!</definedName>
    <definedName name="____________IED1" localSheetId="113">#REF!</definedName>
    <definedName name="____________IED1" localSheetId="112">#REF!</definedName>
    <definedName name="____________IED1" localSheetId="105">#REF!</definedName>
    <definedName name="____________IED1" localSheetId="107">#REF!</definedName>
    <definedName name="____________IED1" localSheetId="106">#REF!</definedName>
    <definedName name="____________IED1" localSheetId="104">#REF!</definedName>
    <definedName name="____________IED1" localSheetId="111">#REF!</definedName>
    <definedName name="____________IED1" localSheetId="109">#REF!</definedName>
    <definedName name="____________IED1" localSheetId="110">#REF!</definedName>
    <definedName name="____________IED1" localSheetId="108">#REF!</definedName>
    <definedName name="____________IED1" localSheetId="84">#REF!</definedName>
    <definedName name="____________IED1" localSheetId="81">#REF!</definedName>
    <definedName name="____________IED1" localSheetId="78">#REF!</definedName>
    <definedName name="____________IED1">#REF!</definedName>
    <definedName name="____________IED2" localSheetId="11">#REF!</definedName>
    <definedName name="____________IED2" localSheetId="12">#REF!</definedName>
    <definedName name="____________IED2" localSheetId="34">#REF!</definedName>
    <definedName name="____________IED2" localSheetId="32">#REF!</definedName>
    <definedName name="____________IED2" localSheetId="38">#REF!</definedName>
    <definedName name="____________IED2" localSheetId="36">#REF!</definedName>
    <definedName name="____________IED2" localSheetId="40">#REF!</definedName>
    <definedName name="____________IED2" localSheetId="42">#REF!</definedName>
    <definedName name="____________IED2" localSheetId="44">#REF!</definedName>
    <definedName name="____________IED2" localSheetId="46">#REF!</definedName>
    <definedName name="____________IED2" localSheetId="48">#REF!</definedName>
    <definedName name="____________IED2" localSheetId="50">#REF!</definedName>
    <definedName name="____________IED2" localSheetId="52">#REF!</definedName>
    <definedName name="____________IED2" localSheetId="54">#REF!</definedName>
    <definedName name="____________IED2" localSheetId="56">#REF!</definedName>
    <definedName name="____________IED2" localSheetId="59">#REF!</definedName>
    <definedName name="____________IED2" localSheetId="60">#REF!</definedName>
    <definedName name="____________IED2" localSheetId="61">#REF!</definedName>
    <definedName name="____________IED2" localSheetId="68">#REF!</definedName>
    <definedName name="____________IED2" localSheetId="69">#REF!</definedName>
    <definedName name="____________IED2" localSheetId="70">#REF!</definedName>
    <definedName name="____________IED2" localSheetId="73">#REF!</definedName>
    <definedName name="____________IED2" localSheetId="87">#REF!</definedName>
    <definedName name="____________IED2" localSheetId="114">#REF!</definedName>
    <definedName name="____________IED2" localSheetId="115">#REF!</definedName>
    <definedName name="____________IED2" localSheetId="113">#REF!</definedName>
    <definedName name="____________IED2" localSheetId="112">#REF!</definedName>
    <definedName name="____________IED2" localSheetId="105">#REF!</definedName>
    <definedName name="____________IED2" localSheetId="107">#REF!</definedName>
    <definedName name="____________IED2" localSheetId="106">#REF!</definedName>
    <definedName name="____________IED2" localSheetId="104">#REF!</definedName>
    <definedName name="____________IED2" localSheetId="111">#REF!</definedName>
    <definedName name="____________IED2" localSheetId="109">#REF!</definedName>
    <definedName name="____________IED2" localSheetId="110">#REF!</definedName>
    <definedName name="____________IED2" localSheetId="108">#REF!</definedName>
    <definedName name="____________IED2" localSheetId="84">#REF!</definedName>
    <definedName name="____________IED2" localSheetId="81">#REF!</definedName>
    <definedName name="____________IED2" localSheetId="78">#REF!</definedName>
    <definedName name="____________IED2">#REF!</definedName>
    <definedName name="____________j3" localSheetId="13" hidden="1">{"pl_t&amp;d",#N/A,FALSE,"p&amp;l_t&amp;D_01_02 (2)"}</definedName>
    <definedName name="____________j3" hidden="1">{"pl_t&amp;d",#N/A,FALSE,"p&amp;l_t&amp;D_01_02 (2)"}</definedName>
    <definedName name="____________j4" localSheetId="13" hidden="1">{"pl_t&amp;d",#N/A,FALSE,"p&amp;l_t&amp;D_01_02 (2)"}</definedName>
    <definedName name="____________j4" hidden="1">{"pl_t&amp;d",#N/A,FALSE,"p&amp;l_t&amp;D_01_02 (2)"}</definedName>
    <definedName name="____________j5" localSheetId="13" hidden="1">{"pl_t&amp;d",#N/A,FALSE,"p&amp;l_t&amp;D_01_02 (2)"}</definedName>
    <definedName name="____________j5" hidden="1">{"pl_t&amp;d",#N/A,FALSE,"p&amp;l_t&amp;D_01_02 (2)"}</definedName>
    <definedName name="____________k1" localSheetId="13" hidden="1">{"pl_t&amp;d",#N/A,FALSE,"p&amp;l_t&amp;D_01_02 (2)"}</definedName>
    <definedName name="____________k1" hidden="1">{"pl_t&amp;d",#N/A,FALSE,"p&amp;l_t&amp;D_01_02 (2)"}</definedName>
    <definedName name="____________LR1" localSheetId="11">#REF!</definedName>
    <definedName name="____________LR1" localSheetId="12">#REF!</definedName>
    <definedName name="____________LR1" localSheetId="34">#REF!</definedName>
    <definedName name="____________LR1" localSheetId="32">#REF!</definedName>
    <definedName name="____________LR1" localSheetId="38">#REF!</definedName>
    <definedName name="____________LR1" localSheetId="36">#REF!</definedName>
    <definedName name="____________LR1" localSheetId="40">#REF!</definedName>
    <definedName name="____________LR1" localSheetId="42">#REF!</definedName>
    <definedName name="____________LR1" localSheetId="44">#REF!</definedName>
    <definedName name="____________LR1" localSheetId="46">#REF!</definedName>
    <definedName name="____________LR1" localSheetId="48">#REF!</definedName>
    <definedName name="____________LR1" localSheetId="50">#REF!</definedName>
    <definedName name="____________LR1" localSheetId="52">#REF!</definedName>
    <definedName name="____________LR1" localSheetId="54">#REF!</definedName>
    <definedName name="____________LR1" localSheetId="56">#REF!</definedName>
    <definedName name="____________LR1" localSheetId="59">#REF!</definedName>
    <definedName name="____________LR1" localSheetId="60">#REF!</definedName>
    <definedName name="____________LR1" localSheetId="61">#REF!</definedName>
    <definedName name="____________LR1" localSheetId="68">#REF!</definedName>
    <definedName name="____________LR1" localSheetId="69">#REF!</definedName>
    <definedName name="____________LR1" localSheetId="70">#REF!</definedName>
    <definedName name="____________LR1" localSheetId="73">#REF!</definedName>
    <definedName name="____________LR1" localSheetId="87">#REF!</definedName>
    <definedName name="____________LR1" localSheetId="114">#REF!</definedName>
    <definedName name="____________LR1" localSheetId="115">#REF!</definedName>
    <definedName name="____________LR1" localSheetId="113">#REF!</definedName>
    <definedName name="____________LR1" localSheetId="112">#REF!</definedName>
    <definedName name="____________LR1" localSheetId="105">#REF!</definedName>
    <definedName name="____________LR1" localSheetId="107">#REF!</definedName>
    <definedName name="____________LR1" localSheetId="106">#REF!</definedName>
    <definedName name="____________LR1" localSheetId="104">#REF!</definedName>
    <definedName name="____________LR1" localSheetId="111">#REF!</definedName>
    <definedName name="____________LR1" localSheetId="109">#REF!</definedName>
    <definedName name="____________LR1" localSheetId="110">#REF!</definedName>
    <definedName name="____________LR1" localSheetId="108">#REF!</definedName>
    <definedName name="____________LR1" localSheetId="84">#REF!</definedName>
    <definedName name="____________LR1" localSheetId="81">#REF!</definedName>
    <definedName name="____________LR1" localSheetId="78">#REF!</definedName>
    <definedName name="____________LR1">#REF!</definedName>
    <definedName name="____________LR2" localSheetId="11">#REF!</definedName>
    <definedName name="____________LR2" localSheetId="12">#REF!</definedName>
    <definedName name="____________LR2" localSheetId="34">#REF!</definedName>
    <definedName name="____________LR2" localSheetId="32">#REF!</definedName>
    <definedName name="____________LR2" localSheetId="38">#REF!</definedName>
    <definedName name="____________LR2" localSheetId="36">#REF!</definedName>
    <definedName name="____________LR2" localSheetId="40">#REF!</definedName>
    <definedName name="____________LR2" localSheetId="42">#REF!</definedName>
    <definedName name="____________LR2" localSheetId="44">#REF!</definedName>
    <definedName name="____________LR2" localSheetId="46">#REF!</definedName>
    <definedName name="____________LR2" localSheetId="48">#REF!</definedName>
    <definedName name="____________LR2" localSheetId="50">#REF!</definedName>
    <definedName name="____________LR2" localSheetId="52">#REF!</definedName>
    <definedName name="____________LR2" localSheetId="54">#REF!</definedName>
    <definedName name="____________LR2" localSheetId="56">#REF!</definedName>
    <definedName name="____________LR2" localSheetId="59">#REF!</definedName>
    <definedName name="____________LR2" localSheetId="60">#REF!</definedName>
    <definedName name="____________LR2" localSheetId="61">#REF!</definedName>
    <definedName name="____________LR2" localSheetId="68">#REF!</definedName>
    <definedName name="____________LR2" localSheetId="69">#REF!</definedName>
    <definedName name="____________LR2" localSheetId="70">#REF!</definedName>
    <definedName name="____________LR2" localSheetId="73">#REF!</definedName>
    <definedName name="____________LR2" localSheetId="87">#REF!</definedName>
    <definedName name="____________LR2" localSheetId="114">#REF!</definedName>
    <definedName name="____________LR2" localSheetId="115">#REF!</definedName>
    <definedName name="____________LR2" localSheetId="113">#REF!</definedName>
    <definedName name="____________LR2" localSheetId="112">#REF!</definedName>
    <definedName name="____________LR2" localSheetId="105">#REF!</definedName>
    <definedName name="____________LR2" localSheetId="107">#REF!</definedName>
    <definedName name="____________LR2" localSheetId="106">#REF!</definedName>
    <definedName name="____________LR2" localSheetId="104">#REF!</definedName>
    <definedName name="____________LR2" localSheetId="111">#REF!</definedName>
    <definedName name="____________LR2" localSheetId="109">#REF!</definedName>
    <definedName name="____________LR2" localSheetId="110">#REF!</definedName>
    <definedName name="____________LR2" localSheetId="108">#REF!</definedName>
    <definedName name="____________LR2" localSheetId="84">#REF!</definedName>
    <definedName name="____________LR2" localSheetId="81">#REF!</definedName>
    <definedName name="____________LR2" localSheetId="78">#REF!</definedName>
    <definedName name="____________LR2">#REF!</definedName>
    <definedName name="____________new1" localSheetId="13" hidden="1">{"pl_t&amp;d",#N/A,FALSE,"p&amp;l_t&amp;D_01_02 (2)"}</definedName>
    <definedName name="____________new1" hidden="1">{"pl_t&amp;d",#N/A,FALSE,"p&amp;l_t&amp;D_01_02 (2)"}</definedName>
    <definedName name="____________no1" localSheetId="13" hidden="1">{"pl_t&amp;d",#N/A,FALSE,"p&amp;l_t&amp;D_01_02 (2)"}</definedName>
    <definedName name="____________no1" hidden="1">{"pl_t&amp;d",#N/A,FALSE,"p&amp;l_t&amp;D_01_02 (2)"}</definedName>
    <definedName name="____________not1" localSheetId="13" hidden="1">{"pl_t&amp;d",#N/A,FALSE,"p&amp;l_t&amp;D_01_02 (2)"}</definedName>
    <definedName name="____________not1" hidden="1">{"pl_t&amp;d",#N/A,FALSE,"p&amp;l_t&amp;D_01_02 (2)"}</definedName>
    <definedName name="____________p1" localSheetId="13" hidden="1">{"pl_t&amp;d",#N/A,FALSE,"p&amp;l_t&amp;D_01_02 (2)"}</definedName>
    <definedName name="____________p1" hidden="1">{"pl_t&amp;d",#N/A,FALSE,"p&amp;l_t&amp;D_01_02 (2)"}</definedName>
    <definedName name="____________p2" localSheetId="13" hidden="1">{"pl_td_01_02",#N/A,FALSE,"p&amp;l_t&amp;D_01_02 (2)"}</definedName>
    <definedName name="____________p2" hidden="1">{"pl_td_01_02",#N/A,FALSE,"p&amp;l_t&amp;D_01_02 (2)"}</definedName>
    <definedName name="____________p3" localSheetId="13" hidden="1">{"pl_t&amp;d",#N/A,FALSE,"p&amp;l_t&amp;D_01_02 (2)"}</definedName>
    <definedName name="____________p3" hidden="1">{"pl_t&amp;d",#N/A,FALSE,"p&amp;l_t&amp;D_01_02 (2)"}</definedName>
    <definedName name="____________p4" localSheetId="13" hidden="1">{"pl_t&amp;d",#N/A,FALSE,"p&amp;l_t&amp;D_01_02 (2)"}</definedName>
    <definedName name="____________p4" hidden="1">{"pl_t&amp;d",#N/A,FALSE,"p&amp;l_t&amp;D_01_02 (2)"}</definedName>
    <definedName name="____________q2" localSheetId="13" hidden="1">{"pl_t&amp;d",#N/A,FALSE,"p&amp;l_t&amp;D_01_02 (2)"}</definedName>
    <definedName name="____________q2" hidden="1">{"pl_t&amp;d",#N/A,FALSE,"p&amp;l_t&amp;D_01_02 (2)"}</definedName>
    <definedName name="____________q3" localSheetId="13" hidden="1">{"pl_t&amp;d",#N/A,FALSE,"p&amp;l_t&amp;D_01_02 (2)"}</definedName>
    <definedName name="____________q3" hidden="1">{"pl_t&amp;d",#N/A,FALSE,"p&amp;l_t&amp;D_01_02 (2)"}</definedName>
    <definedName name="____________s1" localSheetId="13" hidden="1">{"pl_t&amp;d",#N/A,FALSE,"p&amp;l_t&amp;D_01_02 (2)"}</definedName>
    <definedName name="____________s1" hidden="1">{"pl_t&amp;d",#N/A,FALSE,"p&amp;l_t&amp;D_01_02 (2)"}</definedName>
    <definedName name="____________s2" localSheetId="13" hidden="1">{"pl_t&amp;d",#N/A,FALSE,"p&amp;l_t&amp;D_01_02 (2)"}</definedName>
    <definedName name="____________s2" hidden="1">{"pl_t&amp;d",#N/A,FALSE,"p&amp;l_t&amp;D_01_02 (2)"}</definedName>
    <definedName name="____________ss1" localSheetId="13" hidden="1">{"pl_t&amp;d",#N/A,FALSE,"p&amp;l_t&amp;D_01_02 (2)"}</definedName>
    <definedName name="____________ss1" hidden="1">{"pl_t&amp;d",#N/A,FALSE,"p&amp;l_t&amp;D_01_02 (2)"}</definedName>
    <definedName name="____________ums1" localSheetId="13" hidden="1">{"pl_t&amp;d",#N/A,FALSE,"p&amp;l_t&amp;D_01_02 (2)"}</definedName>
    <definedName name="____________ums1" hidden="1">{"pl_t&amp;d",#N/A,FALSE,"p&amp;l_t&amp;D_01_02 (2)"}</definedName>
    <definedName name="____________vas1" localSheetId="13" hidden="1">{"pl_t&amp;d",#N/A,FALSE,"p&amp;l_t&amp;D_01_02 (2)"}</definedName>
    <definedName name="____________vas1" hidden="1">{"pl_t&amp;d",#N/A,FALSE,"p&amp;l_t&amp;D_01_02 (2)"}</definedName>
    <definedName name="____________vas2" localSheetId="13" hidden="1">{"pl_t&amp;d",#N/A,FALSE,"p&amp;l_t&amp;D_01_02 (2)"}</definedName>
    <definedName name="____________vas2" hidden="1">{"pl_t&amp;d",#N/A,FALSE,"p&amp;l_t&amp;D_01_02 (2)"}</definedName>
    <definedName name="___________A1000000" localSheetId="11">#REF!</definedName>
    <definedName name="___________A1000000" localSheetId="12">#REF!</definedName>
    <definedName name="___________A1000000" localSheetId="34">#REF!</definedName>
    <definedName name="___________A1000000" localSheetId="32">#REF!</definedName>
    <definedName name="___________A1000000" localSheetId="38">#REF!</definedName>
    <definedName name="___________A1000000" localSheetId="36">#REF!</definedName>
    <definedName name="___________A1000000" localSheetId="40">#REF!</definedName>
    <definedName name="___________A1000000" localSheetId="42">#REF!</definedName>
    <definedName name="___________A1000000" localSheetId="44">#REF!</definedName>
    <definedName name="___________A1000000" localSheetId="46">#REF!</definedName>
    <definedName name="___________A1000000" localSheetId="48">#REF!</definedName>
    <definedName name="___________A1000000" localSheetId="50">#REF!</definedName>
    <definedName name="___________A1000000" localSheetId="52">#REF!</definedName>
    <definedName name="___________A1000000" localSheetId="54">#REF!</definedName>
    <definedName name="___________A1000000" localSheetId="56">#REF!</definedName>
    <definedName name="___________A1000000" localSheetId="59">#REF!</definedName>
    <definedName name="___________A1000000" localSheetId="60">#REF!</definedName>
    <definedName name="___________A1000000" localSheetId="61">#REF!</definedName>
    <definedName name="___________A1000000" localSheetId="68">#REF!</definedName>
    <definedName name="___________A1000000" localSheetId="69">#REF!</definedName>
    <definedName name="___________A1000000" localSheetId="70">#REF!</definedName>
    <definedName name="___________A1000000" localSheetId="73">#REF!</definedName>
    <definedName name="___________A1000000" localSheetId="87">#REF!</definedName>
    <definedName name="___________A1000000" localSheetId="114">#REF!</definedName>
    <definedName name="___________A1000000" localSheetId="115">#REF!</definedName>
    <definedName name="___________A1000000" localSheetId="113">#REF!</definedName>
    <definedName name="___________A1000000" localSheetId="112">#REF!</definedName>
    <definedName name="___________A1000000" localSheetId="105">#REF!</definedName>
    <definedName name="___________A1000000" localSheetId="107">#REF!</definedName>
    <definedName name="___________A1000000" localSheetId="106">#REF!</definedName>
    <definedName name="___________A1000000" localSheetId="104">#REF!</definedName>
    <definedName name="___________A1000000" localSheetId="111">#REF!</definedName>
    <definedName name="___________A1000000" localSheetId="109">#REF!</definedName>
    <definedName name="___________A1000000" localSheetId="110">#REF!</definedName>
    <definedName name="___________A1000000" localSheetId="108">#REF!</definedName>
    <definedName name="___________A1000000" localSheetId="84">#REF!</definedName>
    <definedName name="___________A1000000" localSheetId="81">#REF!</definedName>
    <definedName name="___________A1000000" localSheetId="78">#REF!</definedName>
    <definedName name="___________A1000000">#REF!</definedName>
    <definedName name="___________A22" localSheetId="13" hidden="1">{#N/A,#N/A,FALSE,"1.1";#N/A,#N/A,FALSE,"1.1a";#N/A,#N/A,FALSE,"1.1b";#N/A,#N/A,FALSE,"1.1c";#N/A,#N/A,FALSE,"1.1e";#N/A,#N/A,FALSE,"1.1f";#N/A,#N/A,FALSE,"1.1g";#N/A,#N/A,FALSE,"1.1h_D";#N/A,#N/A,FALSE,"1.1h_T";#N/A,#N/A,FALSE,"1.2";#N/A,#N/A,FALSE,"1.3b";#N/A,#N/A,FALSE,"1.3";#N/A,#N/A,FALSE,"1.4";#N/A,#N/A,FALSE,"1.5";#N/A,#N/A,FALSE,"1.6";#N/A,#N/A,FALSE,"SOD";#N/A,#N/A,FALSE,"CF"}</definedName>
    <definedName name="___________A22" hidden="1">{#N/A,#N/A,FALSE,"1.1";#N/A,#N/A,FALSE,"1.1a";#N/A,#N/A,FALSE,"1.1b";#N/A,#N/A,FALSE,"1.1c";#N/A,#N/A,FALSE,"1.1e";#N/A,#N/A,FALSE,"1.1f";#N/A,#N/A,FALSE,"1.1g";#N/A,#N/A,FALSE,"1.1h_D";#N/A,#N/A,FALSE,"1.1h_T";#N/A,#N/A,FALSE,"1.2";#N/A,#N/A,FALSE,"1.3b";#N/A,#N/A,FALSE,"1.3";#N/A,#N/A,FALSE,"1.4";#N/A,#N/A,FALSE,"1.5";#N/A,#N/A,FALSE,"1.6";#N/A,#N/A,FALSE,"SOD";#N/A,#N/A,FALSE,"CF"}</definedName>
    <definedName name="___________B1" localSheetId="13" hidden="1">{"pl_t&amp;d",#N/A,FALSE,"p&amp;l_t&amp;D_01_02 (2)"}</definedName>
    <definedName name="___________B1" hidden="1">{"pl_t&amp;d",#N/A,FALSE,"p&amp;l_t&amp;D_01_02 (2)"}</definedName>
    <definedName name="___________BSD1" localSheetId="11">#REF!</definedName>
    <definedName name="___________BSD1" localSheetId="12">#REF!</definedName>
    <definedName name="___________BSD1" localSheetId="34">#REF!</definedName>
    <definedName name="___________BSD1" localSheetId="32">#REF!</definedName>
    <definedName name="___________BSD1" localSheetId="38">#REF!</definedName>
    <definedName name="___________BSD1" localSheetId="36">#REF!</definedName>
    <definedName name="___________BSD1" localSheetId="40">#REF!</definedName>
    <definedName name="___________BSD1" localSheetId="42">#REF!</definedName>
    <definedName name="___________BSD1" localSheetId="44">#REF!</definedName>
    <definedName name="___________BSD1" localSheetId="46">#REF!</definedName>
    <definedName name="___________BSD1" localSheetId="48">#REF!</definedName>
    <definedName name="___________BSD1" localSheetId="50">#REF!</definedName>
    <definedName name="___________BSD1" localSheetId="52">#REF!</definedName>
    <definedName name="___________BSD1" localSheetId="54">#REF!</definedName>
    <definedName name="___________BSD1" localSheetId="56">#REF!</definedName>
    <definedName name="___________BSD1" localSheetId="59">#REF!</definedName>
    <definedName name="___________BSD1" localSheetId="60">#REF!</definedName>
    <definedName name="___________BSD1" localSheetId="61">#REF!</definedName>
    <definedName name="___________BSD1" localSheetId="68">#REF!</definedName>
    <definedName name="___________BSD1" localSheetId="69">#REF!</definedName>
    <definedName name="___________BSD1" localSheetId="70">#REF!</definedName>
    <definedName name="___________BSD1" localSheetId="73">#REF!</definedName>
    <definedName name="___________BSD1" localSheetId="87">#REF!</definedName>
    <definedName name="___________BSD1" localSheetId="114">#REF!</definedName>
    <definedName name="___________BSD1" localSheetId="115">#REF!</definedName>
    <definedName name="___________BSD1" localSheetId="113">#REF!</definedName>
    <definedName name="___________BSD1" localSheetId="112">#REF!</definedName>
    <definedName name="___________BSD1" localSheetId="105">#REF!</definedName>
    <definedName name="___________BSD1" localSheetId="107">#REF!</definedName>
    <definedName name="___________BSD1" localSheetId="106">#REF!</definedName>
    <definedName name="___________BSD1" localSheetId="104">#REF!</definedName>
    <definedName name="___________BSD1" localSheetId="111">#REF!</definedName>
    <definedName name="___________BSD1" localSheetId="109">#REF!</definedName>
    <definedName name="___________BSD1" localSheetId="110">#REF!</definedName>
    <definedName name="___________BSD1" localSheetId="108">#REF!</definedName>
    <definedName name="___________BSD1" localSheetId="84">#REF!</definedName>
    <definedName name="___________BSD1" localSheetId="81">#REF!</definedName>
    <definedName name="___________BSD1" localSheetId="78">#REF!</definedName>
    <definedName name="___________BSD1">#REF!</definedName>
    <definedName name="___________BSD2" localSheetId="11">#REF!</definedName>
    <definedName name="___________BSD2" localSheetId="12">#REF!</definedName>
    <definedName name="___________BSD2" localSheetId="34">#REF!</definedName>
    <definedName name="___________BSD2" localSheetId="32">#REF!</definedName>
    <definedName name="___________BSD2" localSheetId="38">#REF!</definedName>
    <definedName name="___________BSD2" localSheetId="36">#REF!</definedName>
    <definedName name="___________BSD2" localSheetId="40">#REF!</definedName>
    <definedName name="___________BSD2" localSheetId="42">#REF!</definedName>
    <definedName name="___________BSD2" localSheetId="44">#REF!</definedName>
    <definedName name="___________BSD2" localSheetId="46">#REF!</definedName>
    <definedName name="___________BSD2" localSheetId="48">#REF!</definedName>
    <definedName name="___________BSD2" localSheetId="50">#REF!</definedName>
    <definedName name="___________BSD2" localSheetId="52">#REF!</definedName>
    <definedName name="___________BSD2" localSheetId="54">#REF!</definedName>
    <definedName name="___________BSD2" localSheetId="56">#REF!</definedName>
    <definedName name="___________BSD2" localSheetId="59">#REF!</definedName>
    <definedName name="___________BSD2" localSheetId="60">#REF!</definedName>
    <definedName name="___________BSD2" localSheetId="61">#REF!</definedName>
    <definedName name="___________BSD2" localSheetId="68">#REF!</definedName>
    <definedName name="___________BSD2" localSheetId="69">#REF!</definedName>
    <definedName name="___________BSD2" localSheetId="70">#REF!</definedName>
    <definedName name="___________BSD2" localSheetId="73">#REF!</definedName>
    <definedName name="___________BSD2" localSheetId="87">#REF!</definedName>
    <definedName name="___________BSD2" localSheetId="114">#REF!</definedName>
    <definedName name="___________BSD2" localSheetId="115">#REF!</definedName>
    <definedName name="___________BSD2" localSheetId="113">#REF!</definedName>
    <definedName name="___________BSD2" localSheetId="112">#REF!</definedName>
    <definedName name="___________BSD2" localSheetId="105">#REF!</definedName>
    <definedName name="___________BSD2" localSheetId="107">#REF!</definedName>
    <definedName name="___________BSD2" localSheetId="106">#REF!</definedName>
    <definedName name="___________BSD2" localSheetId="104">#REF!</definedName>
    <definedName name="___________BSD2" localSheetId="111">#REF!</definedName>
    <definedName name="___________BSD2" localSheetId="109">#REF!</definedName>
    <definedName name="___________BSD2" localSheetId="110">#REF!</definedName>
    <definedName name="___________BSD2" localSheetId="108">#REF!</definedName>
    <definedName name="___________BSD2" localSheetId="84">#REF!</definedName>
    <definedName name="___________BSD2" localSheetId="81">#REF!</definedName>
    <definedName name="___________BSD2" localSheetId="78">#REF!</definedName>
    <definedName name="___________BSD2">#REF!</definedName>
    <definedName name="___________dem2" localSheetId="13" hidden="1">{"pl_t&amp;d",#N/A,FALSE,"p&amp;l_t&amp;D_01_02 (2)"}</definedName>
    <definedName name="___________dem2" hidden="1">{"pl_t&amp;d",#N/A,FALSE,"p&amp;l_t&amp;D_01_02 (2)"}</definedName>
    <definedName name="___________dem3" localSheetId="13" hidden="1">{"pl_t&amp;d",#N/A,FALSE,"p&amp;l_t&amp;D_01_02 (2)"}</definedName>
    <definedName name="___________dem3" hidden="1">{"pl_t&amp;d",#N/A,FALSE,"p&amp;l_t&amp;D_01_02 (2)"}</definedName>
    <definedName name="___________fin2" localSheetId="13" hidden="1">{"pl_t&amp;d",#N/A,FALSE,"p&amp;l_t&amp;D_01_02 (2)"}</definedName>
    <definedName name="___________fin2" hidden="1">{"pl_t&amp;d",#N/A,FALSE,"p&amp;l_t&amp;D_01_02 (2)"}</definedName>
    <definedName name="___________G1" localSheetId="11">#REF!</definedName>
    <definedName name="___________G1" localSheetId="12">#REF!</definedName>
    <definedName name="___________G1" localSheetId="34">#REF!</definedName>
    <definedName name="___________G1" localSheetId="32">#REF!</definedName>
    <definedName name="___________G1" localSheetId="38">#REF!</definedName>
    <definedName name="___________G1" localSheetId="36">#REF!</definedName>
    <definedName name="___________G1" localSheetId="40">#REF!</definedName>
    <definedName name="___________G1" localSheetId="42">#REF!</definedName>
    <definedName name="___________G1" localSheetId="44">#REF!</definedName>
    <definedName name="___________G1" localSheetId="46">#REF!</definedName>
    <definedName name="___________G1" localSheetId="48">#REF!</definedName>
    <definedName name="___________G1" localSheetId="50">#REF!</definedName>
    <definedName name="___________G1" localSheetId="52">#REF!</definedName>
    <definedName name="___________G1" localSheetId="54">#REF!</definedName>
    <definedName name="___________G1" localSheetId="56">#REF!</definedName>
    <definedName name="___________G1" localSheetId="59">#REF!</definedName>
    <definedName name="___________G1" localSheetId="60">#REF!</definedName>
    <definedName name="___________G1" localSheetId="61">#REF!</definedName>
    <definedName name="___________G1" localSheetId="68">#REF!</definedName>
    <definedName name="___________G1" localSheetId="69">#REF!</definedName>
    <definedName name="___________G1" localSheetId="70">#REF!</definedName>
    <definedName name="___________G1" localSheetId="73">#REF!</definedName>
    <definedName name="___________G1" localSheetId="87">#REF!</definedName>
    <definedName name="___________G1" localSheetId="114">#REF!</definedName>
    <definedName name="___________G1" localSheetId="115">#REF!</definedName>
    <definedName name="___________G1" localSheetId="113">#REF!</definedName>
    <definedName name="___________G1" localSheetId="112">#REF!</definedName>
    <definedName name="___________G1" localSheetId="105">#REF!</definedName>
    <definedName name="___________G1" localSheetId="107">#REF!</definedName>
    <definedName name="___________G1" localSheetId="106">#REF!</definedName>
    <definedName name="___________G1" localSheetId="104">#REF!</definedName>
    <definedName name="___________G1" localSheetId="111">#REF!</definedName>
    <definedName name="___________G1" localSheetId="109">#REF!</definedName>
    <definedName name="___________G1" localSheetId="110">#REF!</definedName>
    <definedName name="___________G1" localSheetId="108">#REF!</definedName>
    <definedName name="___________G1" localSheetId="84">#REF!</definedName>
    <definedName name="___________G1" localSheetId="81">#REF!</definedName>
    <definedName name="___________G1" localSheetId="78">#REF!</definedName>
    <definedName name="___________G1">#REF!</definedName>
    <definedName name="___________IED1" localSheetId="11">#REF!</definedName>
    <definedName name="___________IED1" localSheetId="12">#REF!</definedName>
    <definedName name="___________IED1" localSheetId="34">#REF!</definedName>
    <definedName name="___________IED1" localSheetId="32">#REF!</definedName>
    <definedName name="___________IED1" localSheetId="38">#REF!</definedName>
    <definedName name="___________IED1" localSheetId="36">#REF!</definedName>
    <definedName name="___________IED1" localSheetId="40">#REF!</definedName>
    <definedName name="___________IED1" localSheetId="42">#REF!</definedName>
    <definedName name="___________IED1" localSheetId="44">#REF!</definedName>
    <definedName name="___________IED1" localSheetId="46">#REF!</definedName>
    <definedName name="___________IED1" localSheetId="48">#REF!</definedName>
    <definedName name="___________IED1" localSheetId="50">#REF!</definedName>
    <definedName name="___________IED1" localSheetId="52">#REF!</definedName>
    <definedName name="___________IED1" localSheetId="54">#REF!</definedName>
    <definedName name="___________IED1" localSheetId="56">#REF!</definedName>
    <definedName name="___________IED1" localSheetId="59">#REF!</definedName>
    <definedName name="___________IED1" localSheetId="60">#REF!</definedName>
    <definedName name="___________IED1" localSheetId="61">#REF!</definedName>
    <definedName name="___________IED1" localSheetId="68">#REF!</definedName>
    <definedName name="___________IED1" localSheetId="69">#REF!</definedName>
    <definedName name="___________IED1" localSheetId="70">#REF!</definedName>
    <definedName name="___________IED1" localSheetId="73">#REF!</definedName>
    <definedName name="___________IED1" localSheetId="87">#REF!</definedName>
    <definedName name="___________IED1" localSheetId="114">#REF!</definedName>
    <definedName name="___________IED1" localSheetId="115">#REF!</definedName>
    <definedName name="___________IED1" localSheetId="113">#REF!</definedName>
    <definedName name="___________IED1" localSheetId="112">#REF!</definedName>
    <definedName name="___________IED1" localSheetId="105">#REF!</definedName>
    <definedName name="___________IED1" localSheetId="107">#REF!</definedName>
    <definedName name="___________IED1" localSheetId="106">#REF!</definedName>
    <definedName name="___________IED1" localSheetId="104">#REF!</definedName>
    <definedName name="___________IED1" localSheetId="111">#REF!</definedName>
    <definedName name="___________IED1" localSheetId="109">#REF!</definedName>
    <definedName name="___________IED1" localSheetId="110">#REF!</definedName>
    <definedName name="___________IED1" localSheetId="108">#REF!</definedName>
    <definedName name="___________IED1" localSheetId="84">#REF!</definedName>
    <definedName name="___________IED1" localSheetId="81">#REF!</definedName>
    <definedName name="___________IED1" localSheetId="78">#REF!</definedName>
    <definedName name="___________IED1">#REF!</definedName>
    <definedName name="___________IED2" localSheetId="11">#REF!</definedName>
    <definedName name="___________IED2" localSheetId="12">#REF!</definedName>
    <definedName name="___________IED2" localSheetId="34">#REF!</definedName>
    <definedName name="___________IED2" localSheetId="32">#REF!</definedName>
    <definedName name="___________IED2" localSheetId="38">#REF!</definedName>
    <definedName name="___________IED2" localSheetId="36">#REF!</definedName>
    <definedName name="___________IED2" localSheetId="40">#REF!</definedName>
    <definedName name="___________IED2" localSheetId="42">#REF!</definedName>
    <definedName name="___________IED2" localSheetId="44">#REF!</definedName>
    <definedName name="___________IED2" localSheetId="46">#REF!</definedName>
    <definedName name="___________IED2" localSheetId="48">#REF!</definedName>
    <definedName name="___________IED2" localSheetId="50">#REF!</definedName>
    <definedName name="___________IED2" localSheetId="52">#REF!</definedName>
    <definedName name="___________IED2" localSheetId="54">#REF!</definedName>
    <definedName name="___________IED2" localSheetId="56">#REF!</definedName>
    <definedName name="___________IED2" localSheetId="59">#REF!</definedName>
    <definedName name="___________IED2" localSheetId="60">#REF!</definedName>
    <definedName name="___________IED2" localSheetId="61">#REF!</definedName>
    <definedName name="___________IED2" localSheetId="68">#REF!</definedName>
    <definedName name="___________IED2" localSheetId="69">#REF!</definedName>
    <definedName name="___________IED2" localSheetId="70">#REF!</definedName>
    <definedName name="___________IED2" localSheetId="73">#REF!</definedName>
    <definedName name="___________IED2" localSheetId="87">#REF!</definedName>
    <definedName name="___________IED2" localSheetId="114">#REF!</definedName>
    <definedName name="___________IED2" localSheetId="115">#REF!</definedName>
    <definedName name="___________IED2" localSheetId="113">#REF!</definedName>
    <definedName name="___________IED2" localSheetId="112">#REF!</definedName>
    <definedName name="___________IED2" localSheetId="105">#REF!</definedName>
    <definedName name="___________IED2" localSheetId="107">#REF!</definedName>
    <definedName name="___________IED2" localSheetId="106">#REF!</definedName>
    <definedName name="___________IED2" localSheetId="104">#REF!</definedName>
    <definedName name="___________IED2" localSheetId="111">#REF!</definedName>
    <definedName name="___________IED2" localSheetId="109">#REF!</definedName>
    <definedName name="___________IED2" localSheetId="110">#REF!</definedName>
    <definedName name="___________IED2" localSheetId="108">#REF!</definedName>
    <definedName name="___________IED2" localSheetId="84">#REF!</definedName>
    <definedName name="___________IED2" localSheetId="81">#REF!</definedName>
    <definedName name="___________IED2" localSheetId="78">#REF!</definedName>
    <definedName name="___________IED2">#REF!</definedName>
    <definedName name="___________j3" localSheetId="13" hidden="1">{"pl_t&amp;d",#N/A,FALSE,"p&amp;l_t&amp;D_01_02 (2)"}</definedName>
    <definedName name="___________j3" hidden="1">{"pl_t&amp;d",#N/A,FALSE,"p&amp;l_t&amp;D_01_02 (2)"}</definedName>
    <definedName name="___________j4" localSheetId="13" hidden="1">{"pl_t&amp;d",#N/A,FALSE,"p&amp;l_t&amp;D_01_02 (2)"}</definedName>
    <definedName name="___________j4" hidden="1">{"pl_t&amp;d",#N/A,FALSE,"p&amp;l_t&amp;D_01_02 (2)"}</definedName>
    <definedName name="___________j5" localSheetId="13" hidden="1">{"pl_t&amp;d",#N/A,FALSE,"p&amp;l_t&amp;D_01_02 (2)"}</definedName>
    <definedName name="___________j5" hidden="1">{"pl_t&amp;d",#N/A,FALSE,"p&amp;l_t&amp;D_01_02 (2)"}</definedName>
    <definedName name="___________k1" localSheetId="13" hidden="1">{"pl_t&amp;d",#N/A,FALSE,"p&amp;l_t&amp;D_01_02 (2)"}</definedName>
    <definedName name="___________k1" hidden="1">{"pl_t&amp;d",#N/A,FALSE,"p&amp;l_t&amp;D_01_02 (2)"}</definedName>
    <definedName name="___________LR1" localSheetId="11">#REF!</definedName>
    <definedName name="___________LR1" localSheetId="12">#REF!</definedName>
    <definedName name="___________LR1" localSheetId="34">#REF!</definedName>
    <definedName name="___________LR1" localSheetId="32">#REF!</definedName>
    <definedName name="___________LR1" localSheetId="38">#REF!</definedName>
    <definedName name="___________LR1" localSheetId="36">#REF!</definedName>
    <definedName name="___________LR1" localSheetId="40">#REF!</definedName>
    <definedName name="___________LR1" localSheetId="42">#REF!</definedName>
    <definedName name="___________LR1" localSheetId="44">#REF!</definedName>
    <definedName name="___________LR1" localSheetId="46">#REF!</definedName>
    <definedName name="___________LR1" localSheetId="48">#REF!</definedName>
    <definedName name="___________LR1" localSheetId="50">#REF!</definedName>
    <definedName name="___________LR1" localSheetId="52">#REF!</definedName>
    <definedName name="___________LR1" localSheetId="54">#REF!</definedName>
    <definedName name="___________LR1" localSheetId="56">#REF!</definedName>
    <definedName name="___________LR1" localSheetId="59">#REF!</definedName>
    <definedName name="___________LR1" localSheetId="60">#REF!</definedName>
    <definedName name="___________LR1" localSheetId="61">#REF!</definedName>
    <definedName name="___________LR1" localSheetId="68">#REF!</definedName>
    <definedName name="___________LR1" localSheetId="69">#REF!</definedName>
    <definedName name="___________LR1" localSheetId="70">#REF!</definedName>
    <definedName name="___________LR1" localSheetId="73">#REF!</definedName>
    <definedName name="___________LR1" localSheetId="87">#REF!</definedName>
    <definedName name="___________LR1" localSheetId="114">#REF!</definedName>
    <definedName name="___________LR1" localSheetId="115">#REF!</definedName>
    <definedName name="___________LR1" localSheetId="113">#REF!</definedName>
    <definedName name="___________LR1" localSheetId="112">#REF!</definedName>
    <definedName name="___________LR1" localSheetId="105">#REF!</definedName>
    <definedName name="___________LR1" localSheetId="107">#REF!</definedName>
    <definedName name="___________LR1" localSheetId="106">#REF!</definedName>
    <definedName name="___________LR1" localSheetId="104">#REF!</definedName>
    <definedName name="___________LR1" localSheetId="111">#REF!</definedName>
    <definedName name="___________LR1" localSheetId="109">#REF!</definedName>
    <definedName name="___________LR1" localSheetId="110">#REF!</definedName>
    <definedName name="___________LR1" localSheetId="108">#REF!</definedName>
    <definedName name="___________LR1" localSheetId="84">#REF!</definedName>
    <definedName name="___________LR1" localSheetId="81">#REF!</definedName>
    <definedName name="___________LR1" localSheetId="78">#REF!</definedName>
    <definedName name="___________LR1">#REF!</definedName>
    <definedName name="___________LR2" localSheetId="11">#REF!</definedName>
    <definedName name="___________LR2" localSheetId="12">#REF!</definedName>
    <definedName name="___________LR2" localSheetId="34">#REF!</definedName>
    <definedName name="___________LR2" localSheetId="32">#REF!</definedName>
    <definedName name="___________LR2" localSheetId="38">#REF!</definedName>
    <definedName name="___________LR2" localSheetId="36">#REF!</definedName>
    <definedName name="___________LR2" localSheetId="40">#REF!</definedName>
    <definedName name="___________LR2" localSheetId="42">#REF!</definedName>
    <definedName name="___________LR2" localSheetId="44">#REF!</definedName>
    <definedName name="___________LR2" localSheetId="46">#REF!</definedName>
    <definedName name="___________LR2" localSheetId="48">#REF!</definedName>
    <definedName name="___________LR2" localSheetId="50">#REF!</definedName>
    <definedName name="___________LR2" localSheetId="52">#REF!</definedName>
    <definedName name="___________LR2" localSheetId="54">#REF!</definedName>
    <definedName name="___________LR2" localSheetId="56">#REF!</definedName>
    <definedName name="___________LR2" localSheetId="59">#REF!</definedName>
    <definedName name="___________LR2" localSheetId="60">#REF!</definedName>
    <definedName name="___________LR2" localSheetId="61">#REF!</definedName>
    <definedName name="___________LR2" localSheetId="68">#REF!</definedName>
    <definedName name="___________LR2" localSheetId="69">#REF!</definedName>
    <definedName name="___________LR2" localSheetId="70">#REF!</definedName>
    <definedName name="___________LR2" localSheetId="73">#REF!</definedName>
    <definedName name="___________LR2" localSheetId="87">#REF!</definedName>
    <definedName name="___________LR2" localSheetId="114">#REF!</definedName>
    <definedName name="___________LR2" localSheetId="115">#REF!</definedName>
    <definedName name="___________LR2" localSheetId="113">#REF!</definedName>
    <definedName name="___________LR2" localSheetId="112">#REF!</definedName>
    <definedName name="___________LR2" localSheetId="105">#REF!</definedName>
    <definedName name="___________LR2" localSheetId="107">#REF!</definedName>
    <definedName name="___________LR2" localSheetId="106">#REF!</definedName>
    <definedName name="___________LR2" localSheetId="104">#REF!</definedName>
    <definedName name="___________LR2" localSheetId="111">#REF!</definedName>
    <definedName name="___________LR2" localSheetId="109">#REF!</definedName>
    <definedName name="___________LR2" localSheetId="110">#REF!</definedName>
    <definedName name="___________LR2" localSheetId="108">#REF!</definedName>
    <definedName name="___________LR2" localSheetId="84">#REF!</definedName>
    <definedName name="___________LR2" localSheetId="81">#REF!</definedName>
    <definedName name="___________LR2" localSheetId="78">#REF!</definedName>
    <definedName name="___________LR2">#REF!</definedName>
    <definedName name="___________new1" localSheetId="13" hidden="1">{"pl_t&amp;d",#N/A,FALSE,"p&amp;l_t&amp;D_01_02 (2)"}</definedName>
    <definedName name="___________new1" hidden="1">{"pl_t&amp;d",#N/A,FALSE,"p&amp;l_t&amp;D_01_02 (2)"}</definedName>
    <definedName name="___________no1" localSheetId="13" hidden="1">{"pl_t&amp;d",#N/A,FALSE,"p&amp;l_t&amp;D_01_02 (2)"}</definedName>
    <definedName name="___________no1" hidden="1">{"pl_t&amp;d",#N/A,FALSE,"p&amp;l_t&amp;D_01_02 (2)"}</definedName>
    <definedName name="___________not1" localSheetId="13" hidden="1">{"pl_t&amp;d",#N/A,FALSE,"p&amp;l_t&amp;D_01_02 (2)"}</definedName>
    <definedName name="___________not1" hidden="1">{"pl_t&amp;d",#N/A,FALSE,"p&amp;l_t&amp;D_01_02 (2)"}</definedName>
    <definedName name="___________p1" localSheetId="13" hidden="1">{"pl_t&amp;d",#N/A,FALSE,"p&amp;l_t&amp;D_01_02 (2)"}</definedName>
    <definedName name="___________p1" hidden="1">{"pl_t&amp;d",#N/A,FALSE,"p&amp;l_t&amp;D_01_02 (2)"}</definedName>
    <definedName name="___________p2" localSheetId="13" hidden="1">{"pl_td_01_02",#N/A,FALSE,"p&amp;l_t&amp;D_01_02 (2)"}</definedName>
    <definedName name="___________p2" hidden="1">{"pl_td_01_02",#N/A,FALSE,"p&amp;l_t&amp;D_01_02 (2)"}</definedName>
    <definedName name="___________p3" localSheetId="13" hidden="1">{"pl_t&amp;d",#N/A,FALSE,"p&amp;l_t&amp;D_01_02 (2)"}</definedName>
    <definedName name="___________p3" hidden="1">{"pl_t&amp;d",#N/A,FALSE,"p&amp;l_t&amp;D_01_02 (2)"}</definedName>
    <definedName name="___________p4" localSheetId="13" hidden="1">{"pl_t&amp;d",#N/A,FALSE,"p&amp;l_t&amp;D_01_02 (2)"}</definedName>
    <definedName name="___________p4" hidden="1">{"pl_t&amp;d",#N/A,FALSE,"p&amp;l_t&amp;D_01_02 (2)"}</definedName>
    <definedName name="___________q2" localSheetId="13" hidden="1">{"pl_t&amp;d",#N/A,FALSE,"p&amp;l_t&amp;D_01_02 (2)"}</definedName>
    <definedName name="___________q2" hidden="1">{"pl_t&amp;d",#N/A,FALSE,"p&amp;l_t&amp;D_01_02 (2)"}</definedName>
    <definedName name="___________q3" localSheetId="13" hidden="1">{"pl_t&amp;d",#N/A,FALSE,"p&amp;l_t&amp;D_01_02 (2)"}</definedName>
    <definedName name="___________q3" hidden="1">{"pl_t&amp;d",#N/A,FALSE,"p&amp;l_t&amp;D_01_02 (2)"}</definedName>
    <definedName name="___________s1" localSheetId="13" hidden="1">{"pl_t&amp;d",#N/A,FALSE,"p&amp;l_t&amp;D_01_02 (2)"}</definedName>
    <definedName name="___________s1" hidden="1">{"pl_t&amp;d",#N/A,FALSE,"p&amp;l_t&amp;D_01_02 (2)"}</definedName>
    <definedName name="___________s2" localSheetId="13" hidden="1">{"pl_t&amp;d",#N/A,FALSE,"p&amp;l_t&amp;D_01_02 (2)"}</definedName>
    <definedName name="___________s2" hidden="1">{"pl_t&amp;d",#N/A,FALSE,"p&amp;l_t&amp;D_01_02 (2)"}</definedName>
    <definedName name="___________ss1" localSheetId="13" hidden="1">{"pl_t&amp;d",#N/A,FALSE,"p&amp;l_t&amp;D_01_02 (2)"}</definedName>
    <definedName name="___________ss1" hidden="1">{"pl_t&amp;d",#N/A,FALSE,"p&amp;l_t&amp;D_01_02 (2)"}</definedName>
    <definedName name="___________ums1" localSheetId="13" hidden="1">{"pl_t&amp;d",#N/A,FALSE,"p&amp;l_t&amp;D_01_02 (2)"}</definedName>
    <definedName name="___________ums1" hidden="1">{"pl_t&amp;d",#N/A,FALSE,"p&amp;l_t&amp;D_01_02 (2)"}</definedName>
    <definedName name="___________vas1" localSheetId="13" hidden="1">{"pl_t&amp;d",#N/A,FALSE,"p&amp;l_t&amp;D_01_02 (2)"}</definedName>
    <definedName name="___________vas1" hidden="1">{"pl_t&amp;d",#N/A,FALSE,"p&amp;l_t&amp;D_01_02 (2)"}</definedName>
    <definedName name="___________vas2" localSheetId="13" hidden="1">{"pl_t&amp;d",#N/A,FALSE,"p&amp;l_t&amp;D_01_02 (2)"}</definedName>
    <definedName name="___________vas2" hidden="1">{"pl_t&amp;d",#N/A,FALSE,"p&amp;l_t&amp;D_01_02 (2)"}</definedName>
    <definedName name="__________A1000000" localSheetId="11">#REF!</definedName>
    <definedName name="__________A1000000" localSheetId="12">#REF!</definedName>
    <definedName name="__________A1000000" localSheetId="34">#REF!</definedName>
    <definedName name="__________A1000000" localSheetId="32">#REF!</definedName>
    <definedName name="__________A1000000" localSheetId="38">#REF!</definedName>
    <definedName name="__________A1000000" localSheetId="36">#REF!</definedName>
    <definedName name="__________A1000000" localSheetId="40">#REF!</definedName>
    <definedName name="__________A1000000" localSheetId="42">#REF!</definedName>
    <definedName name="__________A1000000" localSheetId="44">#REF!</definedName>
    <definedName name="__________A1000000" localSheetId="46">#REF!</definedName>
    <definedName name="__________A1000000" localSheetId="48">#REF!</definedName>
    <definedName name="__________A1000000" localSheetId="50">#REF!</definedName>
    <definedName name="__________A1000000" localSheetId="52">#REF!</definedName>
    <definedName name="__________A1000000" localSheetId="54">#REF!</definedName>
    <definedName name="__________A1000000" localSheetId="56">#REF!</definedName>
    <definedName name="__________A1000000" localSheetId="59">#REF!</definedName>
    <definedName name="__________A1000000" localSheetId="60">#REF!</definedName>
    <definedName name="__________A1000000" localSheetId="61">#REF!</definedName>
    <definedName name="__________A1000000" localSheetId="68">#REF!</definedName>
    <definedName name="__________A1000000" localSheetId="69">#REF!</definedName>
    <definedName name="__________A1000000" localSheetId="70">#REF!</definedName>
    <definedName name="__________A1000000" localSheetId="73">#REF!</definedName>
    <definedName name="__________A1000000" localSheetId="87">#REF!</definedName>
    <definedName name="__________A1000000" localSheetId="114">#REF!</definedName>
    <definedName name="__________A1000000" localSheetId="115">#REF!</definedName>
    <definedName name="__________A1000000" localSheetId="113">#REF!</definedName>
    <definedName name="__________A1000000" localSheetId="112">#REF!</definedName>
    <definedName name="__________A1000000" localSheetId="105">#REF!</definedName>
    <definedName name="__________A1000000" localSheetId="107">#REF!</definedName>
    <definedName name="__________A1000000" localSheetId="106">#REF!</definedName>
    <definedName name="__________A1000000" localSheetId="104">#REF!</definedName>
    <definedName name="__________A1000000" localSheetId="111">#REF!</definedName>
    <definedName name="__________A1000000" localSheetId="109">#REF!</definedName>
    <definedName name="__________A1000000" localSheetId="110">#REF!</definedName>
    <definedName name="__________A1000000" localSheetId="108">#REF!</definedName>
    <definedName name="__________A1000000" localSheetId="84">#REF!</definedName>
    <definedName name="__________A1000000" localSheetId="81">#REF!</definedName>
    <definedName name="__________A1000000" localSheetId="78">#REF!</definedName>
    <definedName name="__________A1000000">#REF!</definedName>
    <definedName name="__________A22" localSheetId="13" hidden="1">{#N/A,#N/A,FALSE,"1.1";#N/A,#N/A,FALSE,"1.1a";#N/A,#N/A,FALSE,"1.1b";#N/A,#N/A,FALSE,"1.1c";#N/A,#N/A,FALSE,"1.1e";#N/A,#N/A,FALSE,"1.1f";#N/A,#N/A,FALSE,"1.1g";#N/A,#N/A,FALSE,"1.1h_D";#N/A,#N/A,FALSE,"1.1h_T";#N/A,#N/A,FALSE,"1.2";#N/A,#N/A,FALSE,"1.3b";#N/A,#N/A,FALSE,"1.3";#N/A,#N/A,FALSE,"1.4";#N/A,#N/A,FALSE,"1.5";#N/A,#N/A,FALSE,"1.6";#N/A,#N/A,FALSE,"SOD";#N/A,#N/A,FALSE,"CF"}</definedName>
    <definedName name="__________A22" hidden="1">{#N/A,#N/A,FALSE,"1.1";#N/A,#N/A,FALSE,"1.1a";#N/A,#N/A,FALSE,"1.1b";#N/A,#N/A,FALSE,"1.1c";#N/A,#N/A,FALSE,"1.1e";#N/A,#N/A,FALSE,"1.1f";#N/A,#N/A,FALSE,"1.1g";#N/A,#N/A,FALSE,"1.1h_D";#N/A,#N/A,FALSE,"1.1h_T";#N/A,#N/A,FALSE,"1.2";#N/A,#N/A,FALSE,"1.3b";#N/A,#N/A,FALSE,"1.3";#N/A,#N/A,FALSE,"1.4";#N/A,#N/A,FALSE,"1.5";#N/A,#N/A,FALSE,"1.6";#N/A,#N/A,FALSE,"SOD";#N/A,#N/A,FALSE,"CF"}</definedName>
    <definedName name="__________B1" localSheetId="13" hidden="1">{"pl_t&amp;d",#N/A,FALSE,"p&amp;l_t&amp;D_01_02 (2)"}</definedName>
    <definedName name="__________B1" hidden="1">{"pl_t&amp;d",#N/A,FALSE,"p&amp;l_t&amp;D_01_02 (2)"}</definedName>
    <definedName name="__________BSD1" localSheetId="11">#REF!</definedName>
    <definedName name="__________BSD1" localSheetId="12">#REF!</definedName>
    <definedName name="__________BSD1" localSheetId="34">#REF!</definedName>
    <definedName name="__________BSD1" localSheetId="32">#REF!</definedName>
    <definedName name="__________BSD1" localSheetId="38">#REF!</definedName>
    <definedName name="__________BSD1" localSheetId="36">#REF!</definedName>
    <definedName name="__________BSD1" localSheetId="40">#REF!</definedName>
    <definedName name="__________BSD1" localSheetId="42">#REF!</definedName>
    <definedName name="__________BSD1" localSheetId="44">#REF!</definedName>
    <definedName name="__________BSD1" localSheetId="46">#REF!</definedName>
    <definedName name="__________BSD1" localSheetId="48">#REF!</definedName>
    <definedName name="__________BSD1" localSheetId="50">#REF!</definedName>
    <definedName name="__________BSD1" localSheetId="52">#REF!</definedName>
    <definedName name="__________BSD1" localSheetId="54">#REF!</definedName>
    <definedName name="__________BSD1" localSheetId="56">#REF!</definedName>
    <definedName name="__________BSD1" localSheetId="59">#REF!</definedName>
    <definedName name="__________BSD1" localSheetId="60">#REF!</definedName>
    <definedName name="__________BSD1" localSheetId="61">#REF!</definedName>
    <definedName name="__________BSD1" localSheetId="68">#REF!</definedName>
    <definedName name="__________BSD1" localSheetId="69">#REF!</definedName>
    <definedName name="__________BSD1" localSheetId="70">#REF!</definedName>
    <definedName name="__________BSD1" localSheetId="73">#REF!</definedName>
    <definedName name="__________BSD1" localSheetId="87">#REF!</definedName>
    <definedName name="__________BSD1" localSheetId="114">#REF!</definedName>
    <definedName name="__________BSD1" localSheetId="115">#REF!</definedName>
    <definedName name="__________BSD1" localSheetId="113">#REF!</definedName>
    <definedName name="__________BSD1" localSheetId="112">#REF!</definedName>
    <definedName name="__________BSD1" localSheetId="105">#REF!</definedName>
    <definedName name="__________BSD1" localSheetId="107">#REF!</definedName>
    <definedName name="__________BSD1" localSheetId="106">#REF!</definedName>
    <definedName name="__________BSD1" localSheetId="104">#REF!</definedName>
    <definedName name="__________BSD1" localSheetId="111">#REF!</definedName>
    <definedName name="__________BSD1" localSheetId="109">#REF!</definedName>
    <definedName name="__________BSD1" localSheetId="110">#REF!</definedName>
    <definedName name="__________BSD1" localSheetId="108">#REF!</definedName>
    <definedName name="__________BSD1" localSheetId="84">#REF!</definedName>
    <definedName name="__________BSD1" localSheetId="81">#REF!</definedName>
    <definedName name="__________BSD1" localSheetId="78">#REF!</definedName>
    <definedName name="__________BSD1">#REF!</definedName>
    <definedName name="__________BSD2" localSheetId="11">#REF!</definedName>
    <definedName name="__________BSD2" localSheetId="12">#REF!</definedName>
    <definedName name="__________BSD2" localSheetId="34">#REF!</definedName>
    <definedName name="__________BSD2" localSheetId="32">#REF!</definedName>
    <definedName name="__________BSD2" localSheetId="38">#REF!</definedName>
    <definedName name="__________BSD2" localSheetId="36">#REF!</definedName>
    <definedName name="__________BSD2" localSheetId="40">#REF!</definedName>
    <definedName name="__________BSD2" localSheetId="42">#REF!</definedName>
    <definedName name="__________BSD2" localSheetId="44">#REF!</definedName>
    <definedName name="__________BSD2" localSheetId="46">#REF!</definedName>
    <definedName name="__________BSD2" localSheetId="48">#REF!</definedName>
    <definedName name="__________BSD2" localSheetId="50">#REF!</definedName>
    <definedName name="__________BSD2" localSheetId="52">#REF!</definedName>
    <definedName name="__________BSD2" localSheetId="54">#REF!</definedName>
    <definedName name="__________BSD2" localSheetId="56">#REF!</definedName>
    <definedName name="__________BSD2" localSheetId="59">#REF!</definedName>
    <definedName name="__________BSD2" localSheetId="60">#REF!</definedName>
    <definedName name="__________BSD2" localSheetId="61">#REF!</definedName>
    <definedName name="__________BSD2" localSheetId="68">#REF!</definedName>
    <definedName name="__________BSD2" localSheetId="69">#REF!</definedName>
    <definedName name="__________BSD2" localSheetId="70">#REF!</definedName>
    <definedName name="__________BSD2" localSheetId="73">#REF!</definedName>
    <definedName name="__________BSD2" localSheetId="87">#REF!</definedName>
    <definedName name="__________BSD2" localSheetId="114">#REF!</definedName>
    <definedName name="__________BSD2" localSheetId="115">#REF!</definedName>
    <definedName name="__________BSD2" localSheetId="113">#REF!</definedName>
    <definedName name="__________BSD2" localSheetId="112">#REF!</definedName>
    <definedName name="__________BSD2" localSheetId="105">#REF!</definedName>
    <definedName name="__________BSD2" localSheetId="107">#REF!</definedName>
    <definedName name="__________BSD2" localSheetId="106">#REF!</definedName>
    <definedName name="__________BSD2" localSheetId="104">#REF!</definedName>
    <definedName name="__________BSD2" localSheetId="111">#REF!</definedName>
    <definedName name="__________BSD2" localSheetId="109">#REF!</definedName>
    <definedName name="__________BSD2" localSheetId="110">#REF!</definedName>
    <definedName name="__________BSD2" localSheetId="108">#REF!</definedName>
    <definedName name="__________BSD2" localSheetId="84">#REF!</definedName>
    <definedName name="__________BSD2" localSheetId="81">#REF!</definedName>
    <definedName name="__________BSD2" localSheetId="78">#REF!</definedName>
    <definedName name="__________BSD2">#REF!</definedName>
    <definedName name="__________dem2" localSheetId="13" hidden="1">{"pl_t&amp;d",#N/A,FALSE,"p&amp;l_t&amp;D_01_02 (2)"}</definedName>
    <definedName name="__________dem2" hidden="1">{"pl_t&amp;d",#N/A,FALSE,"p&amp;l_t&amp;D_01_02 (2)"}</definedName>
    <definedName name="__________dem3" localSheetId="13" hidden="1">{"pl_t&amp;d",#N/A,FALSE,"p&amp;l_t&amp;D_01_02 (2)"}</definedName>
    <definedName name="__________dem3" hidden="1">{"pl_t&amp;d",#N/A,FALSE,"p&amp;l_t&amp;D_01_02 (2)"}</definedName>
    <definedName name="__________fin2" localSheetId="13" hidden="1">{"pl_t&amp;d",#N/A,FALSE,"p&amp;l_t&amp;D_01_02 (2)"}</definedName>
    <definedName name="__________fin2" hidden="1">{"pl_t&amp;d",#N/A,FALSE,"p&amp;l_t&amp;D_01_02 (2)"}</definedName>
    <definedName name="__________G1" localSheetId="11">#REF!</definedName>
    <definedName name="__________G1" localSheetId="12">#REF!</definedName>
    <definedName name="__________G1" localSheetId="34">#REF!</definedName>
    <definedName name="__________G1" localSheetId="32">#REF!</definedName>
    <definedName name="__________G1" localSheetId="38">#REF!</definedName>
    <definedName name="__________G1" localSheetId="36">#REF!</definedName>
    <definedName name="__________G1" localSheetId="40">#REF!</definedName>
    <definedName name="__________G1" localSheetId="42">#REF!</definedName>
    <definedName name="__________G1" localSheetId="44">#REF!</definedName>
    <definedName name="__________G1" localSheetId="46">#REF!</definedName>
    <definedName name="__________G1" localSheetId="48">#REF!</definedName>
    <definedName name="__________G1" localSheetId="50">#REF!</definedName>
    <definedName name="__________G1" localSheetId="52">#REF!</definedName>
    <definedName name="__________G1" localSheetId="54">#REF!</definedName>
    <definedName name="__________G1" localSheetId="56">#REF!</definedName>
    <definedName name="__________G1" localSheetId="59">#REF!</definedName>
    <definedName name="__________G1" localSheetId="60">#REF!</definedName>
    <definedName name="__________G1" localSheetId="61">#REF!</definedName>
    <definedName name="__________G1" localSheetId="68">#REF!</definedName>
    <definedName name="__________G1" localSheetId="69">#REF!</definedName>
    <definedName name="__________G1" localSheetId="70">#REF!</definedName>
    <definedName name="__________G1" localSheetId="73">#REF!</definedName>
    <definedName name="__________G1" localSheetId="87">#REF!</definedName>
    <definedName name="__________G1" localSheetId="114">#REF!</definedName>
    <definedName name="__________G1" localSheetId="115">#REF!</definedName>
    <definedName name="__________G1" localSheetId="113">#REF!</definedName>
    <definedName name="__________G1" localSheetId="112">#REF!</definedName>
    <definedName name="__________G1" localSheetId="105">#REF!</definedName>
    <definedName name="__________G1" localSheetId="107">#REF!</definedName>
    <definedName name="__________G1" localSheetId="106">#REF!</definedName>
    <definedName name="__________G1" localSheetId="104">#REF!</definedName>
    <definedName name="__________G1" localSheetId="111">#REF!</definedName>
    <definedName name="__________G1" localSheetId="109">#REF!</definedName>
    <definedName name="__________G1" localSheetId="110">#REF!</definedName>
    <definedName name="__________G1" localSheetId="108">#REF!</definedName>
    <definedName name="__________G1" localSheetId="84">#REF!</definedName>
    <definedName name="__________G1" localSheetId="81">#REF!</definedName>
    <definedName name="__________G1" localSheetId="78">#REF!</definedName>
    <definedName name="__________G1">#REF!</definedName>
    <definedName name="__________IED1" localSheetId="11">#REF!</definedName>
    <definedName name="__________IED1" localSheetId="12">#REF!</definedName>
    <definedName name="__________IED1" localSheetId="34">#REF!</definedName>
    <definedName name="__________IED1" localSheetId="32">#REF!</definedName>
    <definedName name="__________IED1" localSheetId="38">#REF!</definedName>
    <definedName name="__________IED1" localSheetId="36">#REF!</definedName>
    <definedName name="__________IED1" localSheetId="40">#REF!</definedName>
    <definedName name="__________IED1" localSheetId="42">#REF!</definedName>
    <definedName name="__________IED1" localSheetId="44">#REF!</definedName>
    <definedName name="__________IED1" localSheetId="46">#REF!</definedName>
    <definedName name="__________IED1" localSheetId="48">#REF!</definedName>
    <definedName name="__________IED1" localSheetId="50">#REF!</definedName>
    <definedName name="__________IED1" localSheetId="52">#REF!</definedName>
    <definedName name="__________IED1" localSheetId="54">#REF!</definedName>
    <definedName name="__________IED1" localSheetId="56">#REF!</definedName>
    <definedName name="__________IED1" localSheetId="59">#REF!</definedName>
    <definedName name="__________IED1" localSheetId="60">#REF!</definedName>
    <definedName name="__________IED1" localSheetId="61">#REF!</definedName>
    <definedName name="__________IED1" localSheetId="68">#REF!</definedName>
    <definedName name="__________IED1" localSheetId="69">#REF!</definedName>
    <definedName name="__________IED1" localSheetId="70">#REF!</definedName>
    <definedName name="__________IED1" localSheetId="73">#REF!</definedName>
    <definedName name="__________IED1" localSheetId="87">#REF!</definedName>
    <definedName name="__________IED1" localSheetId="114">#REF!</definedName>
    <definedName name="__________IED1" localSheetId="115">#REF!</definedName>
    <definedName name="__________IED1" localSheetId="113">#REF!</definedName>
    <definedName name="__________IED1" localSheetId="112">#REF!</definedName>
    <definedName name="__________IED1" localSheetId="105">#REF!</definedName>
    <definedName name="__________IED1" localSheetId="107">#REF!</definedName>
    <definedName name="__________IED1" localSheetId="106">#REF!</definedName>
    <definedName name="__________IED1" localSheetId="104">#REF!</definedName>
    <definedName name="__________IED1" localSheetId="111">#REF!</definedName>
    <definedName name="__________IED1" localSheetId="109">#REF!</definedName>
    <definedName name="__________IED1" localSheetId="110">#REF!</definedName>
    <definedName name="__________IED1" localSheetId="108">#REF!</definedName>
    <definedName name="__________IED1" localSheetId="84">#REF!</definedName>
    <definedName name="__________IED1" localSheetId="81">#REF!</definedName>
    <definedName name="__________IED1" localSheetId="78">#REF!</definedName>
    <definedName name="__________IED1">#REF!</definedName>
    <definedName name="__________IED2" localSheetId="11">#REF!</definedName>
    <definedName name="__________IED2" localSheetId="12">#REF!</definedName>
    <definedName name="__________IED2" localSheetId="34">#REF!</definedName>
    <definedName name="__________IED2" localSheetId="32">#REF!</definedName>
    <definedName name="__________IED2" localSheetId="38">#REF!</definedName>
    <definedName name="__________IED2" localSheetId="36">#REF!</definedName>
    <definedName name="__________IED2" localSheetId="40">#REF!</definedName>
    <definedName name="__________IED2" localSheetId="42">#REF!</definedName>
    <definedName name="__________IED2" localSheetId="44">#REF!</definedName>
    <definedName name="__________IED2" localSheetId="46">#REF!</definedName>
    <definedName name="__________IED2" localSheetId="48">#REF!</definedName>
    <definedName name="__________IED2" localSheetId="50">#REF!</definedName>
    <definedName name="__________IED2" localSheetId="52">#REF!</definedName>
    <definedName name="__________IED2" localSheetId="54">#REF!</definedName>
    <definedName name="__________IED2" localSheetId="56">#REF!</definedName>
    <definedName name="__________IED2" localSheetId="59">#REF!</definedName>
    <definedName name="__________IED2" localSheetId="60">#REF!</definedName>
    <definedName name="__________IED2" localSheetId="61">#REF!</definedName>
    <definedName name="__________IED2" localSheetId="68">#REF!</definedName>
    <definedName name="__________IED2" localSheetId="69">#REF!</definedName>
    <definedName name="__________IED2" localSheetId="70">#REF!</definedName>
    <definedName name="__________IED2" localSheetId="73">#REF!</definedName>
    <definedName name="__________IED2" localSheetId="87">#REF!</definedName>
    <definedName name="__________IED2" localSheetId="114">#REF!</definedName>
    <definedName name="__________IED2" localSheetId="115">#REF!</definedName>
    <definedName name="__________IED2" localSheetId="113">#REF!</definedName>
    <definedName name="__________IED2" localSheetId="112">#REF!</definedName>
    <definedName name="__________IED2" localSheetId="105">#REF!</definedName>
    <definedName name="__________IED2" localSheetId="107">#REF!</definedName>
    <definedName name="__________IED2" localSheetId="106">#REF!</definedName>
    <definedName name="__________IED2" localSheetId="104">#REF!</definedName>
    <definedName name="__________IED2" localSheetId="111">#REF!</definedName>
    <definedName name="__________IED2" localSheetId="109">#REF!</definedName>
    <definedName name="__________IED2" localSheetId="110">#REF!</definedName>
    <definedName name="__________IED2" localSheetId="108">#REF!</definedName>
    <definedName name="__________IED2" localSheetId="84">#REF!</definedName>
    <definedName name="__________IED2" localSheetId="81">#REF!</definedName>
    <definedName name="__________IED2" localSheetId="78">#REF!</definedName>
    <definedName name="__________IED2">#REF!</definedName>
    <definedName name="__________j3" localSheetId="13" hidden="1">{"pl_t&amp;d",#N/A,FALSE,"p&amp;l_t&amp;D_01_02 (2)"}</definedName>
    <definedName name="__________j3" hidden="1">{"pl_t&amp;d",#N/A,FALSE,"p&amp;l_t&amp;D_01_02 (2)"}</definedName>
    <definedName name="__________j4" localSheetId="13" hidden="1">{"pl_t&amp;d",#N/A,FALSE,"p&amp;l_t&amp;D_01_02 (2)"}</definedName>
    <definedName name="__________j4" hidden="1">{"pl_t&amp;d",#N/A,FALSE,"p&amp;l_t&amp;D_01_02 (2)"}</definedName>
    <definedName name="__________j5" localSheetId="13" hidden="1">{"pl_t&amp;d",#N/A,FALSE,"p&amp;l_t&amp;D_01_02 (2)"}</definedName>
    <definedName name="__________j5" hidden="1">{"pl_t&amp;d",#N/A,FALSE,"p&amp;l_t&amp;D_01_02 (2)"}</definedName>
    <definedName name="__________k1" localSheetId="13" hidden="1">{"pl_t&amp;d",#N/A,FALSE,"p&amp;l_t&amp;D_01_02 (2)"}</definedName>
    <definedName name="__________k1" hidden="1">{"pl_t&amp;d",#N/A,FALSE,"p&amp;l_t&amp;D_01_02 (2)"}</definedName>
    <definedName name="__________LR1" localSheetId="11">#REF!</definedName>
    <definedName name="__________LR1" localSheetId="12">#REF!</definedName>
    <definedName name="__________LR1" localSheetId="34">#REF!</definedName>
    <definedName name="__________LR1" localSheetId="32">#REF!</definedName>
    <definedName name="__________LR1" localSheetId="38">#REF!</definedName>
    <definedName name="__________LR1" localSheetId="36">#REF!</definedName>
    <definedName name="__________LR1" localSheetId="40">#REF!</definedName>
    <definedName name="__________LR1" localSheetId="42">#REF!</definedName>
    <definedName name="__________LR1" localSheetId="44">#REF!</definedName>
    <definedName name="__________LR1" localSheetId="46">#REF!</definedName>
    <definedName name="__________LR1" localSheetId="48">#REF!</definedName>
    <definedName name="__________LR1" localSheetId="50">#REF!</definedName>
    <definedName name="__________LR1" localSheetId="52">#REF!</definedName>
    <definedName name="__________LR1" localSheetId="54">#REF!</definedName>
    <definedName name="__________LR1" localSheetId="56">#REF!</definedName>
    <definedName name="__________LR1" localSheetId="59">#REF!</definedName>
    <definedName name="__________LR1" localSheetId="60">#REF!</definedName>
    <definedName name="__________LR1" localSheetId="61">#REF!</definedName>
    <definedName name="__________LR1" localSheetId="68">#REF!</definedName>
    <definedName name="__________LR1" localSheetId="69">#REF!</definedName>
    <definedName name="__________LR1" localSheetId="70">#REF!</definedName>
    <definedName name="__________LR1" localSheetId="73">#REF!</definedName>
    <definedName name="__________LR1" localSheetId="87">#REF!</definedName>
    <definedName name="__________LR1" localSheetId="114">#REF!</definedName>
    <definedName name="__________LR1" localSheetId="115">#REF!</definedName>
    <definedName name="__________LR1" localSheetId="113">#REF!</definedName>
    <definedName name="__________LR1" localSheetId="112">#REF!</definedName>
    <definedName name="__________LR1" localSheetId="105">#REF!</definedName>
    <definedName name="__________LR1" localSheetId="107">#REF!</definedName>
    <definedName name="__________LR1" localSheetId="106">#REF!</definedName>
    <definedName name="__________LR1" localSheetId="104">#REF!</definedName>
    <definedName name="__________LR1" localSheetId="111">#REF!</definedName>
    <definedName name="__________LR1" localSheetId="109">#REF!</definedName>
    <definedName name="__________LR1" localSheetId="110">#REF!</definedName>
    <definedName name="__________LR1" localSheetId="108">#REF!</definedName>
    <definedName name="__________LR1" localSheetId="84">#REF!</definedName>
    <definedName name="__________LR1" localSheetId="81">#REF!</definedName>
    <definedName name="__________LR1" localSheetId="78">#REF!</definedName>
    <definedName name="__________LR1">#REF!</definedName>
    <definedName name="__________LR2" localSheetId="11">#REF!</definedName>
    <definedName name="__________LR2" localSheetId="12">#REF!</definedName>
    <definedName name="__________LR2" localSheetId="34">#REF!</definedName>
    <definedName name="__________LR2" localSheetId="32">#REF!</definedName>
    <definedName name="__________LR2" localSheetId="38">#REF!</definedName>
    <definedName name="__________LR2" localSheetId="36">#REF!</definedName>
    <definedName name="__________LR2" localSheetId="40">#REF!</definedName>
    <definedName name="__________LR2" localSheetId="42">#REF!</definedName>
    <definedName name="__________LR2" localSheetId="44">#REF!</definedName>
    <definedName name="__________LR2" localSheetId="46">#REF!</definedName>
    <definedName name="__________LR2" localSheetId="48">#REF!</definedName>
    <definedName name="__________LR2" localSheetId="50">#REF!</definedName>
    <definedName name="__________LR2" localSheetId="52">#REF!</definedName>
    <definedName name="__________LR2" localSheetId="54">#REF!</definedName>
    <definedName name="__________LR2" localSheetId="56">#REF!</definedName>
    <definedName name="__________LR2" localSheetId="59">#REF!</definedName>
    <definedName name="__________LR2" localSheetId="60">#REF!</definedName>
    <definedName name="__________LR2" localSheetId="61">#REF!</definedName>
    <definedName name="__________LR2" localSheetId="68">#REF!</definedName>
    <definedName name="__________LR2" localSheetId="69">#REF!</definedName>
    <definedName name="__________LR2" localSheetId="70">#REF!</definedName>
    <definedName name="__________LR2" localSheetId="73">#REF!</definedName>
    <definedName name="__________LR2" localSheetId="87">#REF!</definedName>
    <definedName name="__________LR2" localSheetId="114">#REF!</definedName>
    <definedName name="__________LR2" localSheetId="115">#REF!</definedName>
    <definedName name="__________LR2" localSheetId="113">#REF!</definedName>
    <definedName name="__________LR2" localSheetId="112">#REF!</definedName>
    <definedName name="__________LR2" localSheetId="105">#REF!</definedName>
    <definedName name="__________LR2" localSheetId="107">#REF!</definedName>
    <definedName name="__________LR2" localSheetId="106">#REF!</definedName>
    <definedName name="__________LR2" localSheetId="104">#REF!</definedName>
    <definedName name="__________LR2" localSheetId="111">#REF!</definedName>
    <definedName name="__________LR2" localSheetId="109">#REF!</definedName>
    <definedName name="__________LR2" localSheetId="110">#REF!</definedName>
    <definedName name="__________LR2" localSheetId="108">#REF!</definedName>
    <definedName name="__________LR2" localSheetId="84">#REF!</definedName>
    <definedName name="__________LR2" localSheetId="81">#REF!</definedName>
    <definedName name="__________LR2" localSheetId="78">#REF!</definedName>
    <definedName name="__________LR2">#REF!</definedName>
    <definedName name="__________new1" localSheetId="13" hidden="1">{"pl_t&amp;d",#N/A,FALSE,"p&amp;l_t&amp;D_01_02 (2)"}</definedName>
    <definedName name="__________new1" hidden="1">{"pl_t&amp;d",#N/A,FALSE,"p&amp;l_t&amp;D_01_02 (2)"}</definedName>
    <definedName name="__________no1" localSheetId="13" hidden="1">{"pl_t&amp;d",#N/A,FALSE,"p&amp;l_t&amp;D_01_02 (2)"}</definedName>
    <definedName name="__________no1" hidden="1">{"pl_t&amp;d",#N/A,FALSE,"p&amp;l_t&amp;D_01_02 (2)"}</definedName>
    <definedName name="__________not1" localSheetId="13" hidden="1">{"pl_t&amp;d",#N/A,FALSE,"p&amp;l_t&amp;D_01_02 (2)"}</definedName>
    <definedName name="__________not1" hidden="1">{"pl_t&amp;d",#N/A,FALSE,"p&amp;l_t&amp;D_01_02 (2)"}</definedName>
    <definedName name="__________p1" localSheetId="13" hidden="1">{"pl_t&amp;d",#N/A,FALSE,"p&amp;l_t&amp;D_01_02 (2)"}</definedName>
    <definedName name="__________p1" hidden="1">{"pl_t&amp;d",#N/A,FALSE,"p&amp;l_t&amp;D_01_02 (2)"}</definedName>
    <definedName name="__________p2" localSheetId="13" hidden="1">{"pl_td_01_02",#N/A,FALSE,"p&amp;l_t&amp;D_01_02 (2)"}</definedName>
    <definedName name="__________p2" hidden="1">{"pl_td_01_02",#N/A,FALSE,"p&amp;l_t&amp;D_01_02 (2)"}</definedName>
    <definedName name="__________p3" localSheetId="13" hidden="1">{"pl_t&amp;d",#N/A,FALSE,"p&amp;l_t&amp;D_01_02 (2)"}</definedName>
    <definedName name="__________p3" hidden="1">{"pl_t&amp;d",#N/A,FALSE,"p&amp;l_t&amp;D_01_02 (2)"}</definedName>
    <definedName name="__________p4" localSheetId="13" hidden="1">{"pl_t&amp;d",#N/A,FALSE,"p&amp;l_t&amp;D_01_02 (2)"}</definedName>
    <definedName name="__________p4" hidden="1">{"pl_t&amp;d",#N/A,FALSE,"p&amp;l_t&amp;D_01_02 (2)"}</definedName>
    <definedName name="__________q2" localSheetId="13" hidden="1">{"pl_t&amp;d",#N/A,FALSE,"p&amp;l_t&amp;D_01_02 (2)"}</definedName>
    <definedName name="__________q2" hidden="1">{"pl_t&amp;d",#N/A,FALSE,"p&amp;l_t&amp;D_01_02 (2)"}</definedName>
    <definedName name="__________q3" localSheetId="13" hidden="1">{"pl_t&amp;d",#N/A,FALSE,"p&amp;l_t&amp;D_01_02 (2)"}</definedName>
    <definedName name="__________q3" hidden="1">{"pl_t&amp;d",#N/A,FALSE,"p&amp;l_t&amp;D_01_02 (2)"}</definedName>
    <definedName name="__________s1" localSheetId="13" hidden="1">{"pl_t&amp;d",#N/A,FALSE,"p&amp;l_t&amp;D_01_02 (2)"}</definedName>
    <definedName name="__________s1" hidden="1">{"pl_t&amp;d",#N/A,FALSE,"p&amp;l_t&amp;D_01_02 (2)"}</definedName>
    <definedName name="__________s2" localSheetId="13" hidden="1">{"pl_t&amp;d",#N/A,FALSE,"p&amp;l_t&amp;D_01_02 (2)"}</definedName>
    <definedName name="__________s2" hidden="1">{"pl_t&amp;d",#N/A,FALSE,"p&amp;l_t&amp;D_01_02 (2)"}</definedName>
    <definedName name="__________ss1" localSheetId="13" hidden="1">{"pl_t&amp;d",#N/A,FALSE,"p&amp;l_t&amp;D_01_02 (2)"}</definedName>
    <definedName name="__________ss1" hidden="1">{"pl_t&amp;d",#N/A,FALSE,"p&amp;l_t&amp;D_01_02 (2)"}</definedName>
    <definedName name="__________ums1" localSheetId="13" hidden="1">{"pl_t&amp;d",#N/A,FALSE,"p&amp;l_t&amp;D_01_02 (2)"}</definedName>
    <definedName name="__________ums1" hidden="1">{"pl_t&amp;d",#N/A,FALSE,"p&amp;l_t&amp;D_01_02 (2)"}</definedName>
    <definedName name="__________vas1" localSheetId="13" hidden="1">{"pl_t&amp;d",#N/A,FALSE,"p&amp;l_t&amp;D_01_02 (2)"}</definedName>
    <definedName name="__________vas1" hidden="1">{"pl_t&amp;d",#N/A,FALSE,"p&amp;l_t&amp;D_01_02 (2)"}</definedName>
    <definedName name="__________vas2" localSheetId="13" hidden="1">{"pl_t&amp;d",#N/A,FALSE,"p&amp;l_t&amp;D_01_02 (2)"}</definedName>
    <definedName name="__________vas2" hidden="1">{"pl_t&amp;d",#N/A,FALSE,"p&amp;l_t&amp;D_01_02 (2)"}</definedName>
    <definedName name="_________A1000000" localSheetId="11">#REF!</definedName>
    <definedName name="_________A1000000" localSheetId="12">#REF!</definedName>
    <definedName name="_________A1000000" localSheetId="34">#REF!</definedName>
    <definedName name="_________A1000000" localSheetId="32">#REF!</definedName>
    <definedName name="_________A1000000" localSheetId="38">#REF!</definedName>
    <definedName name="_________A1000000" localSheetId="36">#REF!</definedName>
    <definedName name="_________A1000000" localSheetId="40">#REF!</definedName>
    <definedName name="_________A1000000" localSheetId="42">#REF!</definedName>
    <definedName name="_________A1000000" localSheetId="44">#REF!</definedName>
    <definedName name="_________A1000000" localSheetId="46">#REF!</definedName>
    <definedName name="_________A1000000" localSheetId="48">#REF!</definedName>
    <definedName name="_________A1000000" localSheetId="50">#REF!</definedName>
    <definedName name="_________A1000000" localSheetId="52">#REF!</definedName>
    <definedName name="_________A1000000" localSheetId="54">#REF!</definedName>
    <definedName name="_________A1000000" localSheetId="56">#REF!</definedName>
    <definedName name="_________A1000000" localSheetId="59">#REF!</definedName>
    <definedName name="_________A1000000" localSheetId="60">#REF!</definedName>
    <definedName name="_________A1000000" localSheetId="61">#REF!</definedName>
    <definedName name="_________A1000000" localSheetId="68">#REF!</definedName>
    <definedName name="_________A1000000" localSheetId="69">#REF!</definedName>
    <definedName name="_________A1000000" localSheetId="70">#REF!</definedName>
    <definedName name="_________A1000000" localSheetId="73">#REF!</definedName>
    <definedName name="_________A1000000" localSheetId="87">#REF!</definedName>
    <definedName name="_________A1000000" localSheetId="114">#REF!</definedName>
    <definedName name="_________A1000000" localSheetId="115">#REF!</definedName>
    <definedName name="_________A1000000" localSheetId="113">#REF!</definedName>
    <definedName name="_________A1000000" localSheetId="112">#REF!</definedName>
    <definedName name="_________A1000000" localSheetId="105">#REF!</definedName>
    <definedName name="_________A1000000" localSheetId="107">#REF!</definedName>
    <definedName name="_________A1000000" localSheetId="106">#REF!</definedName>
    <definedName name="_________A1000000" localSheetId="104">#REF!</definedName>
    <definedName name="_________A1000000" localSheetId="111">#REF!</definedName>
    <definedName name="_________A1000000" localSheetId="109">#REF!</definedName>
    <definedName name="_________A1000000" localSheetId="110">#REF!</definedName>
    <definedName name="_________A1000000" localSheetId="108">#REF!</definedName>
    <definedName name="_________A1000000" localSheetId="84">#REF!</definedName>
    <definedName name="_________A1000000" localSheetId="81">#REF!</definedName>
    <definedName name="_________A1000000" localSheetId="78">#REF!</definedName>
    <definedName name="_________A1000000">#REF!</definedName>
    <definedName name="_________A22" localSheetId="13" hidden="1">{#N/A,#N/A,FALSE,"1.1";#N/A,#N/A,FALSE,"1.1a";#N/A,#N/A,FALSE,"1.1b";#N/A,#N/A,FALSE,"1.1c";#N/A,#N/A,FALSE,"1.1e";#N/A,#N/A,FALSE,"1.1f";#N/A,#N/A,FALSE,"1.1g";#N/A,#N/A,FALSE,"1.1h_D";#N/A,#N/A,FALSE,"1.1h_T";#N/A,#N/A,FALSE,"1.2";#N/A,#N/A,FALSE,"1.3b";#N/A,#N/A,FALSE,"1.3";#N/A,#N/A,FALSE,"1.4";#N/A,#N/A,FALSE,"1.5";#N/A,#N/A,FALSE,"1.6";#N/A,#N/A,FALSE,"SOD";#N/A,#N/A,FALSE,"CF"}</definedName>
    <definedName name="_________A22" hidden="1">{#N/A,#N/A,FALSE,"1.1";#N/A,#N/A,FALSE,"1.1a";#N/A,#N/A,FALSE,"1.1b";#N/A,#N/A,FALSE,"1.1c";#N/A,#N/A,FALSE,"1.1e";#N/A,#N/A,FALSE,"1.1f";#N/A,#N/A,FALSE,"1.1g";#N/A,#N/A,FALSE,"1.1h_D";#N/A,#N/A,FALSE,"1.1h_T";#N/A,#N/A,FALSE,"1.2";#N/A,#N/A,FALSE,"1.3b";#N/A,#N/A,FALSE,"1.3";#N/A,#N/A,FALSE,"1.4";#N/A,#N/A,FALSE,"1.5";#N/A,#N/A,FALSE,"1.6";#N/A,#N/A,FALSE,"SOD";#N/A,#N/A,FALSE,"CF"}</definedName>
    <definedName name="_________B1" localSheetId="13" hidden="1">{"pl_t&amp;d",#N/A,FALSE,"p&amp;l_t&amp;D_01_02 (2)"}</definedName>
    <definedName name="_________B1" hidden="1">{"pl_t&amp;d",#N/A,FALSE,"p&amp;l_t&amp;D_01_02 (2)"}</definedName>
    <definedName name="_________BSD1" localSheetId="11">#REF!</definedName>
    <definedName name="_________BSD1" localSheetId="12">#REF!</definedName>
    <definedName name="_________BSD1" localSheetId="34">#REF!</definedName>
    <definedName name="_________BSD1" localSheetId="32">#REF!</definedName>
    <definedName name="_________BSD1" localSheetId="38">#REF!</definedName>
    <definedName name="_________BSD1" localSheetId="36">#REF!</definedName>
    <definedName name="_________BSD1" localSheetId="40">#REF!</definedName>
    <definedName name="_________BSD1" localSheetId="42">#REF!</definedName>
    <definedName name="_________BSD1" localSheetId="44">#REF!</definedName>
    <definedName name="_________BSD1" localSheetId="46">#REF!</definedName>
    <definedName name="_________BSD1" localSheetId="48">#REF!</definedName>
    <definedName name="_________BSD1" localSheetId="50">#REF!</definedName>
    <definedName name="_________BSD1" localSheetId="52">#REF!</definedName>
    <definedName name="_________BSD1" localSheetId="54">#REF!</definedName>
    <definedName name="_________BSD1" localSheetId="56">#REF!</definedName>
    <definedName name="_________BSD1" localSheetId="59">#REF!</definedName>
    <definedName name="_________BSD1" localSheetId="60">#REF!</definedName>
    <definedName name="_________BSD1" localSheetId="61">#REF!</definedName>
    <definedName name="_________BSD1" localSheetId="68">#REF!</definedName>
    <definedName name="_________BSD1" localSheetId="69">#REF!</definedName>
    <definedName name="_________BSD1" localSheetId="70">#REF!</definedName>
    <definedName name="_________BSD1" localSheetId="73">#REF!</definedName>
    <definedName name="_________BSD1" localSheetId="87">#REF!</definedName>
    <definedName name="_________BSD1" localSheetId="114">#REF!</definedName>
    <definedName name="_________BSD1" localSheetId="115">#REF!</definedName>
    <definedName name="_________BSD1" localSheetId="113">#REF!</definedName>
    <definedName name="_________BSD1" localSheetId="112">#REF!</definedName>
    <definedName name="_________BSD1" localSheetId="105">#REF!</definedName>
    <definedName name="_________BSD1" localSheetId="107">#REF!</definedName>
    <definedName name="_________BSD1" localSheetId="106">#REF!</definedName>
    <definedName name="_________BSD1" localSheetId="104">#REF!</definedName>
    <definedName name="_________BSD1" localSheetId="111">#REF!</definedName>
    <definedName name="_________BSD1" localSheetId="109">#REF!</definedName>
    <definedName name="_________BSD1" localSheetId="110">#REF!</definedName>
    <definedName name="_________BSD1" localSheetId="108">#REF!</definedName>
    <definedName name="_________BSD1" localSheetId="84">#REF!</definedName>
    <definedName name="_________BSD1" localSheetId="81">#REF!</definedName>
    <definedName name="_________BSD1" localSheetId="78">#REF!</definedName>
    <definedName name="_________BSD1">#REF!</definedName>
    <definedName name="_________BSD2" localSheetId="11">#REF!</definedName>
    <definedName name="_________BSD2" localSheetId="12">#REF!</definedName>
    <definedName name="_________BSD2" localSheetId="34">#REF!</definedName>
    <definedName name="_________BSD2" localSheetId="32">#REF!</definedName>
    <definedName name="_________BSD2" localSheetId="38">#REF!</definedName>
    <definedName name="_________BSD2" localSheetId="36">#REF!</definedName>
    <definedName name="_________BSD2" localSheetId="40">#REF!</definedName>
    <definedName name="_________BSD2" localSheetId="42">#REF!</definedName>
    <definedName name="_________BSD2" localSheetId="44">#REF!</definedName>
    <definedName name="_________BSD2" localSheetId="46">#REF!</definedName>
    <definedName name="_________BSD2" localSheetId="48">#REF!</definedName>
    <definedName name="_________BSD2" localSheetId="50">#REF!</definedName>
    <definedName name="_________BSD2" localSheetId="52">#REF!</definedName>
    <definedName name="_________BSD2" localSheetId="54">#REF!</definedName>
    <definedName name="_________BSD2" localSheetId="56">#REF!</definedName>
    <definedName name="_________BSD2" localSheetId="59">#REF!</definedName>
    <definedName name="_________BSD2" localSheetId="60">#REF!</definedName>
    <definedName name="_________BSD2" localSheetId="61">#REF!</definedName>
    <definedName name="_________BSD2" localSheetId="68">#REF!</definedName>
    <definedName name="_________BSD2" localSheetId="69">#REF!</definedName>
    <definedName name="_________BSD2" localSheetId="70">#REF!</definedName>
    <definedName name="_________BSD2" localSheetId="73">#REF!</definedName>
    <definedName name="_________BSD2" localSheetId="87">#REF!</definedName>
    <definedName name="_________BSD2" localSheetId="114">#REF!</definedName>
    <definedName name="_________BSD2" localSheetId="115">#REF!</definedName>
    <definedName name="_________BSD2" localSheetId="113">#REF!</definedName>
    <definedName name="_________BSD2" localSheetId="112">#REF!</definedName>
    <definedName name="_________BSD2" localSheetId="105">#REF!</definedName>
    <definedName name="_________BSD2" localSheetId="107">#REF!</definedName>
    <definedName name="_________BSD2" localSheetId="106">#REF!</definedName>
    <definedName name="_________BSD2" localSheetId="104">#REF!</definedName>
    <definedName name="_________BSD2" localSheetId="111">#REF!</definedName>
    <definedName name="_________BSD2" localSheetId="109">#REF!</definedName>
    <definedName name="_________BSD2" localSheetId="110">#REF!</definedName>
    <definedName name="_________BSD2" localSheetId="108">#REF!</definedName>
    <definedName name="_________BSD2" localSheetId="84">#REF!</definedName>
    <definedName name="_________BSD2" localSheetId="81">#REF!</definedName>
    <definedName name="_________BSD2" localSheetId="78">#REF!</definedName>
    <definedName name="_________BSD2">#REF!</definedName>
    <definedName name="_________dem2" localSheetId="13" hidden="1">{"pl_t&amp;d",#N/A,FALSE,"p&amp;l_t&amp;D_01_02 (2)"}</definedName>
    <definedName name="_________dem2" hidden="1">{"pl_t&amp;d",#N/A,FALSE,"p&amp;l_t&amp;D_01_02 (2)"}</definedName>
    <definedName name="_________dem3" localSheetId="13" hidden="1">{"pl_t&amp;d",#N/A,FALSE,"p&amp;l_t&amp;D_01_02 (2)"}</definedName>
    <definedName name="_________dem3" hidden="1">{"pl_t&amp;d",#N/A,FALSE,"p&amp;l_t&amp;D_01_02 (2)"}</definedName>
    <definedName name="_________fin2" localSheetId="13" hidden="1">{"pl_t&amp;d",#N/A,FALSE,"p&amp;l_t&amp;D_01_02 (2)"}</definedName>
    <definedName name="_________fin2" hidden="1">{"pl_t&amp;d",#N/A,FALSE,"p&amp;l_t&amp;D_01_02 (2)"}</definedName>
    <definedName name="_________G1" localSheetId="11">#REF!</definedName>
    <definedName name="_________G1" localSheetId="12">#REF!</definedName>
    <definedName name="_________G1" localSheetId="34">#REF!</definedName>
    <definedName name="_________G1" localSheetId="32">#REF!</definedName>
    <definedName name="_________G1" localSheetId="38">#REF!</definedName>
    <definedName name="_________G1" localSheetId="36">#REF!</definedName>
    <definedName name="_________G1" localSheetId="40">#REF!</definedName>
    <definedName name="_________G1" localSheetId="42">#REF!</definedName>
    <definedName name="_________G1" localSheetId="44">#REF!</definedName>
    <definedName name="_________G1" localSheetId="46">#REF!</definedName>
    <definedName name="_________G1" localSheetId="48">#REF!</definedName>
    <definedName name="_________G1" localSheetId="50">#REF!</definedName>
    <definedName name="_________G1" localSheetId="52">#REF!</definedName>
    <definedName name="_________G1" localSheetId="54">#REF!</definedName>
    <definedName name="_________G1" localSheetId="56">#REF!</definedName>
    <definedName name="_________G1" localSheetId="59">#REF!</definedName>
    <definedName name="_________G1" localSheetId="60">#REF!</definedName>
    <definedName name="_________G1" localSheetId="61">#REF!</definedName>
    <definedName name="_________G1" localSheetId="68">#REF!</definedName>
    <definedName name="_________G1" localSheetId="69">#REF!</definedName>
    <definedName name="_________G1" localSheetId="70">#REF!</definedName>
    <definedName name="_________G1" localSheetId="73">#REF!</definedName>
    <definedName name="_________G1" localSheetId="87">#REF!</definedName>
    <definedName name="_________G1" localSheetId="114">#REF!</definedName>
    <definedName name="_________G1" localSheetId="115">#REF!</definedName>
    <definedName name="_________G1" localSheetId="113">#REF!</definedName>
    <definedName name="_________G1" localSheetId="112">#REF!</definedName>
    <definedName name="_________G1" localSheetId="105">#REF!</definedName>
    <definedName name="_________G1" localSheetId="107">#REF!</definedName>
    <definedName name="_________G1" localSheetId="106">#REF!</definedName>
    <definedName name="_________G1" localSheetId="104">#REF!</definedName>
    <definedName name="_________G1" localSheetId="111">#REF!</definedName>
    <definedName name="_________G1" localSheetId="109">#REF!</definedName>
    <definedName name="_________G1" localSheetId="110">#REF!</definedName>
    <definedName name="_________G1" localSheetId="108">#REF!</definedName>
    <definedName name="_________G1" localSheetId="84">#REF!</definedName>
    <definedName name="_________G1" localSheetId="81">#REF!</definedName>
    <definedName name="_________G1" localSheetId="78">#REF!</definedName>
    <definedName name="_________G1">#REF!</definedName>
    <definedName name="_________IED1" localSheetId="11">#REF!</definedName>
    <definedName name="_________IED1" localSheetId="12">#REF!</definedName>
    <definedName name="_________IED1" localSheetId="34">#REF!</definedName>
    <definedName name="_________IED1" localSheetId="32">#REF!</definedName>
    <definedName name="_________IED1" localSheetId="38">#REF!</definedName>
    <definedName name="_________IED1" localSheetId="36">#REF!</definedName>
    <definedName name="_________IED1" localSheetId="40">#REF!</definedName>
    <definedName name="_________IED1" localSheetId="42">#REF!</definedName>
    <definedName name="_________IED1" localSheetId="44">#REF!</definedName>
    <definedName name="_________IED1" localSheetId="46">#REF!</definedName>
    <definedName name="_________IED1" localSheetId="48">#REF!</definedName>
    <definedName name="_________IED1" localSheetId="50">#REF!</definedName>
    <definedName name="_________IED1" localSheetId="52">#REF!</definedName>
    <definedName name="_________IED1" localSheetId="54">#REF!</definedName>
    <definedName name="_________IED1" localSheetId="56">#REF!</definedName>
    <definedName name="_________IED1" localSheetId="59">#REF!</definedName>
    <definedName name="_________IED1" localSheetId="60">#REF!</definedName>
    <definedName name="_________IED1" localSheetId="61">#REF!</definedName>
    <definedName name="_________IED1" localSheetId="68">#REF!</definedName>
    <definedName name="_________IED1" localSheetId="69">#REF!</definedName>
    <definedName name="_________IED1" localSheetId="70">#REF!</definedName>
    <definedName name="_________IED1" localSheetId="73">#REF!</definedName>
    <definedName name="_________IED1" localSheetId="87">#REF!</definedName>
    <definedName name="_________IED1" localSheetId="114">#REF!</definedName>
    <definedName name="_________IED1" localSheetId="115">#REF!</definedName>
    <definedName name="_________IED1" localSheetId="113">#REF!</definedName>
    <definedName name="_________IED1" localSheetId="112">#REF!</definedName>
    <definedName name="_________IED1" localSheetId="105">#REF!</definedName>
    <definedName name="_________IED1" localSheetId="107">#REF!</definedName>
    <definedName name="_________IED1" localSheetId="106">#REF!</definedName>
    <definedName name="_________IED1" localSheetId="104">#REF!</definedName>
    <definedName name="_________IED1" localSheetId="111">#REF!</definedName>
    <definedName name="_________IED1" localSheetId="109">#REF!</definedName>
    <definedName name="_________IED1" localSheetId="110">#REF!</definedName>
    <definedName name="_________IED1" localSheetId="108">#REF!</definedName>
    <definedName name="_________IED1" localSheetId="84">#REF!</definedName>
    <definedName name="_________IED1" localSheetId="81">#REF!</definedName>
    <definedName name="_________IED1" localSheetId="78">#REF!</definedName>
    <definedName name="_________IED1">#REF!</definedName>
    <definedName name="_________IED2" localSheetId="11">#REF!</definedName>
    <definedName name="_________IED2" localSheetId="12">#REF!</definedName>
    <definedName name="_________IED2" localSheetId="34">#REF!</definedName>
    <definedName name="_________IED2" localSheetId="32">#REF!</definedName>
    <definedName name="_________IED2" localSheetId="38">#REF!</definedName>
    <definedName name="_________IED2" localSheetId="36">#REF!</definedName>
    <definedName name="_________IED2" localSheetId="40">#REF!</definedName>
    <definedName name="_________IED2" localSheetId="42">#REF!</definedName>
    <definedName name="_________IED2" localSheetId="44">#REF!</definedName>
    <definedName name="_________IED2" localSheetId="46">#REF!</definedName>
    <definedName name="_________IED2" localSheetId="48">#REF!</definedName>
    <definedName name="_________IED2" localSheetId="50">#REF!</definedName>
    <definedName name="_________IED2" localSheetId="52">#REF!</definedName>
    <definedName name="_________IED2" localSheetId="54">#REF!</definedName>
    <definedName name="_________IED2" localSheetId="56">#REF!</definedName>
    <definedName name="_________IED2" localSheetId="59">#REF!</definedName>
    <definedName name="_________IED2" localSheetId="60">#REF!</definedName>
    <definedName name="_________IED2" localSheetId="61">#REF!</definedName>
    <definedName name="_________IED2" localSheetId="68">#REF!</definedName>
    <definedName name="_________IED2" localSheetId="69">#REF!</definedName>
    <definedName name="_________IED2" localSheetId="70">#REF!</definedName>
    <definedName name="_________IED2" localSheetId="73">#REF!</definedName>
    <definedName name="_________IED2" localSheetId="87">#REF!</definedName>
    <definedName name="_________IED2" localSheetId="114">#REF!</definedName>
    <definedName name="_________IED2" localSheetId="115">#REF!</definedName>
    <definedName name="_________IED2" localSheetId="113">#REF!</definedName>
    <definedName name="_________IED2" localSheetId="112">#REF!</definedName>
    <definedName name="_________IED2" localSheetId="105">#REF!</definedName>
    <definedName name="_________IED2" localSheetId="107">#REF!</definedName>
    <definedName name="_________IED2" localSheetId="106">#REF!</definedName>
    <definedName name="_________IED2" localSheetId="104">#REF!</definedName>
    <definedName name="_________IED2" localSheetId="111">#REF!</definedName>
    <definedName name="_________IED2" localSheetId="109">#REF!</definedName>
    <definedName name="_________IED2" localSheetId="110">#REF!</definedName>
    <definedName name="_________IED2" localSheetId="108">#REF!</definedName>
    <definedName name="_________IED2" localSheetId="84">#REF!</definedName>
    <definedName name="_________IED2" localSheetId="81">#REF!</definedName>
    <definedName name="_________IED2" localSheetId="78">#REF!</definedName>
    <definedName name="_________IED2">#REF!</definedName>
    <definedName name="_________j3" localSheetId="13" hidden="1">{"pl_t&amp;d",#N/A,FALSE,"p&amp;l_t&amp;D_01_02 (2)"}</definedName>
    <definedName name="_________j3" hidden="1">{"pl_t&amp;d",#N/A,FALSE,"p&amp;l_t&amp;D_01_02 (2)"}</definedName>
    <definedName name="_________j4" localSheetId="13" hidden="1">{"pl_t&amp;d",#N/A,FALSE,"p&amp;l_t&amp;D_01_02 (2)"}</definedName>
    <definedName name="_________j4" hidden="1">{"pl_t&amp;d",#N/A,FALSE,"p&amp;l_t&amp;D_01_02 (2)"}</definedName>
    <definedName name="_________j5" localSheetId="13" hidden="1">{"pl_t&amp;d",#N/A,FALSE,"p&amp;l_t&amp;D_01_02 (2)"}</definedName>
    <definedName name="_________j5" hidden="1">{"pl_t&amp;d",#N/A,FALSE,"p&amp;l_t&amp;D_01_02 (2)"}</definedName>
    <definedName name="_________k1" localSheetId="13" hidden="1">{"pl_t&amp;d",#N/A,FALSE,"p&amp;l_t&amp;D_01_02 (2)"}</definedName>
    <definedName name="_________k1" hidden="1">{"pl_t&amp;d",#N/A,FALSE,"p&amp;l_t&amp;D_01_02 (2)"}</definedName>
    <definedName name="_________LR1" localSheetId="11">#REF!</definedName>
    <definedName name="_________LR1" localSheetId="12">#REF!</definedName>
    <definedName name="_________LR1" localSheetId="34">#REF!</definedName>
    <definedName name="_________LR1" localSheetId="32">#REF!</definedName>
    <definedName name="_________LR1" localSheetId="38">#REF!</definedName>
    <definedName name="_________LR1" localSheetId="36">#REF!</definedName>
    <definedName name="_________LR1" localSheetId="40">#REF!</definedName>
    <definedName name="_________LR1" localSheetId="42">#REF!</definedName>
    <definedName name="_________LR1" localSheetId="44">#REF!</definedName>
    <definedName name="_________LR1" localSheetId="46">#REF!</definedName>
    <definedName name="_________LR1" localSheetId="48">#REF!</definedName>
    <definedName name="_________LR1" localSheetId="50">#REF!</definedName>
    <definedName name="_________LR1" localSheetId="52">#REF!</definedName>
    <definedName name="_________LR1" localSheetId="54">#REF!</definedName>
    <definedName name="_________LR1" localSheetId="56">#REF!</definedName>
    <definedName name="_________LR1" localSheetId="59">#REF!</definedName>
    <definedName name="_________LR1" localSheetId="60">#REF!</definedName>
    <definedName name="_________LR1" localSheetId="61">#REF!</definedName>
    <definedName name="_________LR1" localSheetId="68">#REF!</definedName>
    <definedName name="_________LR1" localSheetId="69">#REF!</definedName>
    <definedName name="_________LR1" localSheetId="70">#REF!</definedName>
    <definedName name="_________LR1" localSheetId="73">#REF!</definedName>
    <definedName name="_________LR1" localSheetId="87">#REF!</definedName>
    <definedName name="_________LR1" localSheetId="114">#REF!</definedName>
    <definedName name="_________LR1" localSheetId="115">#REF!</definedName>
    <definedName name="_________LR1" localSheetId="113">#REF!</definedName>
    <definedName name="_________LR1" localSheetId="112">#REF!</definedName>
    <definedName name="_________LR1" localSheetId="105">#REF!</definedName>
    <definedName name="_________LR1" localSheetId="107">#REF!</definedName>
    <definedName name="_________LR1" localSheetId="106">#REF!</definedName>
    <definedName name="_________LR1" localSheetId="104">#REF!</definedName>
    <definedName name="_________LR1" localSheetId="111">#REF!</definedName>
    <definedName name="_________LR1" localSheetId="109">#REF!</definedName>
    <definedName name="_________LR1" localSheetId="110">#REF!</definedName>
    <definedName name="_________LR1" localSheetId="108">#REF!</definedName>
    <definedName name="_________LR1" localSheetId="84">#REF!</definedName>
    <definedName name="_________LR1" localSheetId="81">#REF!</definedName>
    <definedName name="_________LR1" localSheetId="78">#REF!</definedName>
    <definedName name="_________LR1">#REF!</definedName>
    <definedName name="_________LR2" localSheetId="11">#REF!</definedName>
    <definedName name="_________LR2" localSheetId="12">#REF!</definedName>
    <definedName name="_________LR2" localSheetId="34">#REF!</definedName>
    <definedName name="_________LR2" localSheetId="32">#REF!</definedName>
    <definedName name="_________LR2" localSheetId="38">#REF!</definedName>
    <definedName name="_________LR2" localSheetId="36">#REF!</definedName>
    <definedName name="_________LR2" localSheetId="40">#REF!</definedName>
    <definedName name="_________LR2" localSheetId="42">#REF!</definedName>
    <definedName name="_________LR2" localSheetId="44">#REF!</definedName>
    <definedName name="_________LR2" localSheetId="46">#REF!</definedName>
    <definedName name="_________LR2" localSheetId="48">#REF!</definedName>
    <definedName name="_________LR2" localSheetId="50">#REF!</definedName>
    <definedName name="_________LR2" localSheetId="52">#REF!</definedName>
    <definedName name="_________LR2" localSheetId="54">#REF!</definedName>
    <definedName name="_________LR2" localSheetId="56">#REF!</definedName>
    <definedName name="_________LR2" localSheetId="59">#REF!</definedName>
    <definedName name="_________LR2" localSheetId="60">#REF!</definedName>
    <definedName name="_________LR2" localSheetId="61">#REF!</definedName>
    <definedName name="_________LR2" localSheetId="68">#REF!</definedName>
    <definedName name="_________LR2" localSheetId="69">#REF!</definedName>
    <definedName name="_________LR2" localSheetId="70">#REF!</definedName>
    <definedName name="_________LR2" localSheetId="73">#REF!</definedName>
    <definedName name="_________LR2" localSheetId="87">#REF!</definedName>
    <definedName name="_________LR2" localSheetId="114">#REF!</definedName>
    <definedName name="_________LR2" localSheetId="115">#REF!</definedName>
    <definedName name="_________LR2" localSheetId="113">#REF!</definedName>
    <definedName name="_________LR2" localSheetId="112">#REF!</definedName>
    <definedName name="_________LR2" localSheetId="105">#REF!</definedName>
    <definedName name="_________LR2" localSheetId="107">#REF!</definedName>
    <definedName name="_________LR2" localSheetId="106">#REF!</definedName>
    <definedName name="_________LR2" localSheetId="104">#REF!</definedName>
    <definedName name="_________LR2" localSheetId="111">#REF!</definedName>
    <definedName name="_________LR2" localSheetId="109">#REF!</definedName>
    <definedName name="_________LR2" localSheetId="110">#REF!</definedName>
    <definedName name="_________LR2" localSheetId="108">#REF!</definedName>
    <definedName name="_________LR2" localSheetId="84">#REF!</definedName>
    <definedName name="_________LR2" localSheetId="81">#REF!</definedName>
    <definedName name="_________LR2" localSheetId="78">#REF!</definedName>
    <definedName name="_________LR2">#REF!</definedName>
    <definedName name="_________new1" localSheetId="13" hidden="1">{"pl_t&amp;d",#N/A,FALSE,"p&amp;l_t&amp;D_01_02 (2)"}</definedName>
    <definedName name="_________new1" hidden="1">{"pl_t&amp;d",#N/A,FALSE,"p&amp;l_t&amp;D_01_02 (2)"}</definedName>
    <definedName name="_________no1" localSheetId="13" hidden="1">{"pl_t&amp;d",#N/A,FALSE,"p&amp;l_t&amp;D_01_02 (2)"}</definedName>
    <definedName name="_________no1" hidden="1">{"pl_t&amp;d",#N/A,FALSE,"p&amp;l_t&amp;D_01_02 (2)"}</definedName>
    <definedName name="_________not1" localSheetId="13" hidden="1">{"pl_t&amp;d",#N/A,FALSE,"p&amp;l_t&amp;D_01_02 (2)"}</definedName>
    <definedName name="_________not1" hidden="1">{"pl_t&amp;d",#N/A,FALSE,"p&amp;l_t&amp;D_01_02 (2)"}</definedName>
    <definedName name="_________p1" localSheetId="13" hidden="1">{"pl_t&amp;d",#N/A,FALSE,"p&amp;l_t&amp;D_01_02 (2)"}</definedName>
    <definedName name="_________p1" hidden="1">{"pl_t&amp;d",#N/A,FALSE,"p&amp;l_t&amp;D_01_02 (2)"}</definedName>
    <definedName name="_________p2" localSheetId="13" hidden="1">{"pl_td_01_02",#N/A,FALSE,"p&amp;l_t&amp;D_01_02 (2)"}</definedName>
    <definedName name="_________p2" hidden="1">{"pl_td_01_02",#N/A,FALSE,"p&amp;l_t&amp;D_01_02 (2)"}</definedName>
    <definedName name="_________p3" localSheetId="13" hidden="1">{"pl_t&amp;d",#N/A,FALSE,"p&amp;l_t&amp;D_01_02 (2)"}</definedName>
    <definedName name="_________p3" hidden="1">{"pl_t&amp;d",#N/A,FALSE,"p&amp;l_t&amp;D_01_02 (2)"}</definedName>
    <definedName name="_________p4" localSheetId="13" hidden="1">{"pl_t&amp;d",#N/A,FALSE,"p&amp;l_t&amp;D_01_02 (2)"}</definedName>
    <definedName name="_________p4" hidden="1">{"pl_t&amp;d",#N/A,FALSE,"p&amp;l_t&amp;D_01_02 (2)"}</definedName>
    <definedName name="_________q2" localSheetId="13" hidden="1">{"pl_t&amp;d",#N/A,FALSE,"p&amp;l_t&amp;D_01_02 (2)"}</definedName>
    <definedName name="_________q2" hidden="1">{"pl_t&amp;d",#N/A,FALSE,"p&amp;l_t&amp;D_01_02 (2)"}</definedName>
    <definedName name="_________q3" localSheetId="13" hidden="1">{"pl_t&amp;d",#N/A,FALSE,"p&amp;l_t&amp;D_01_02 (2)"}</definedName>
    <definedName name="_________q3" hidden="1">{"pl_t&amp;d",#N/A,FALSE,"p&amp;l_t&amp;D_01_02 (2)"}</definedName>
    <definedName name="_________s1" localSheetId="13" hidden="1">{"pl_t&amp;d",#N/A,FALSE,"p&amp;l_t&amp;D_01_02 (2)"}</definedName>
    <definedName name="_________s1" hidden="1">{"pl_t&amp;d",#N/A,FALSE,"p&amp;l_t&amp;D_01_02 (2)"}</definedName>
    <definedName name="_________s2" localSheetId="13" hidden="1">{"pl_t&amp;d",#N/A,FALSE,"p&amp;l_t&amp;D_01_02 (2)"}</definedName>
    <definedName name="_________s2" hidden="1">{"pl_t&amp;d",#N/A,FALSE,"p&amp;l_t&amp;D_01_02 (2)"}</definedName>
    <definedName name="_________ss1" localSheetId="13" hidden="1">{"pl_t&amp;d",#N/A,FALSE,"p&amp;l_t&amp;D_01_02 (2)"}</definedName>
    <definedName name="_________ss1" hidden="1">{"pl_t&amp;d",#N/A,FALSE,"p&amp;l_t&amp;D_01_02 (2)"}</definedName>
    <definedName name="_________ums1" localSheetId="13" hidden="1">{"pl_t&amp;d",#N/A,FALSE,"p&amp;l_t&amp;D_01_02 (2)"}</definedName>
    <definedName name="_________ums1" hidden="1">{"pl_t&amp;d",#N/A,FALSE,"p&amp;l_t&amp;D_01_02 (2)"}</definedName>
    <definedName name="_________vas1" localSheetId="13" hidden="1">{"pl_t&amp;d",#N/A,FALSE,"p&amp;l_t&amp;D_01_02 (2)"}</definedName>
    <definedName name="_________vas1" hidden="1">{"pl_t&amp;d",#N/A,FALSE,"p&amp;l_t&amp;D_01_02 (2)"}</definedName>
    <definedName name="_________vas2" localSheetId="13" hidden="1">{"pl_t&amp;d",#N/A,FALSE,"p&amp;l_t&amp;D_01_02 (2)"}</definedName>
    <definedName name="_________vas2" hidden="1">{"pl_t&amp;d",#N/A,FALSE,"p&amp;l_t&amp;D_01_02 (2)"}</definedName>
    <definedName name="________A1000000" localSheetId="11">#REF!</definedName>
    <definedName name="________A1000000" localSheetId="12">#REF!</definedName>
    <definedName name="________A1000000" localSheetId="34">#REF!</definedName>
    <definedName name="________A1000000" localSheetId="32">#REF!</definedName>
    <definedName name="________A1000000" localSheetId="38">#REF!</definedName>
    <definedName name="________A1000000" localSheetId="36">#REF!</definedName>
    <definedName name="________A1000000" localSheetId="40">#REF!</definedName>
    <definedName name="________A1000000" localSheetId="42">#REF!</definedName>
    <definedName name="________A1000000" localSheetId="44">#REF!</definedName>
    <definedName name="________A1000000" localSheetId="46">#REF!</definedName>
    <definedName name="________A1000000" localSheetId="48">#REF!</definedName>
    <definedName name="________A1000000" localSheetId="50">#REF!</definedName>
    <definedName name="________A1000000" localSheetId="52">#REF!</definedName>
    <definedName name="________A1000000" localSheetId="54">#REF!</definedName>
    <definedName name="________A1000000" localSheetId="56">#REF!</definedName>
    <definedName name="________A1000000" localSheetId="59">#REF!</definedName>
    <definedName name="________A1000000" localSheetId="60">#REF!</definedName>
    <definedName name="________A1000000" localSheetId="61">#REF!</definedName>
    <definedName name="________A1000000" localSheetId="68">#REF!</definedName>
    <definedName name="________A1000000" localSheetId="69">#REF!</definedName>
    <definedName name="________A1000000" localSheetId="70">#REF!</definedName>
    <definedName name="________A1000000" localSheetId="73">#REF!</definedName>
    <definedName name="________A1000000" localSheetId="87">#REF!</definedName>
    <definedName name="________A1000000" localSheetId="114">#REF!</definedName>
    <definedName name="________A1000000" localSheetId="115">#REF!</definedName>
    <definedName name="________A1000000" localSheetId="113">#REF!</definedName>
    <definedName name="________A1000000" localSheetId="112">#REF!</definedName>
    <definedName name="________A1000000" localSheetId="105">#REF!</definedName>
    <definedName name="________A1000000" localSheetId="107">#REF!</definedName>
    <definedName name="________A1000000" localSheetId="106">#REF!</definedName>
    <definedName name="________A1000000" localSheetId="104">#REF!</definedName>
    <definedName name="________A1000000" localSheetId="111">#REF!</definedName>
    <definedName name="________A1000000" localSheetId="109">#REF!</definedName>
    <definedName name="________A1000000" localSheetId="110">#REF!</definedName>
    <definedName name="________A1000000" localSheetId="108">#REF!</definedName>
    <definedName name="________A1000000" localSheetId="84">#REF!</definedName>
    <definedName name="________A1000000" localSheetId="81">#REF!</definedName>
    <definedName name="________A1000000" localSheetId="78">#REF!</definedName>
    <definedName name="________A1000000">#REF!</definedName>
    <definedName name="________A22" localSheetId="13" hidden="1">{#N/A,#N/A,FALSE,"1.1";#N/A,#N/A,FALSE,"1.1a";#N/A,#N/A,FALSE,"1.1b";#N/A,#N/A,FALSE,"1.1c";#N/A,#N/A,FALSE,"1.1e";#N/A,#N/A,FALSE,"1.1f";#N/A,#N/A,FALSE,"1.1g";#N/A,#N/A,FALSE,"1.1h_D";#N/A,#N/A,FALSE,"1.1h_T";#N/A,#N/A,FALSE,"1.2";#N/A,#N/A,FALSE,"1.3b";#N/A,#N/A,FALSE,"1.3";#N/A,#N/A,FALSE,"1.4";#N/A,#N/A,FALSE,"1.5";#N/A,#N/A,FALSE,"1.6";#N/A,#N/A,FALSE,"SOD";#N/A,#N/A,FALSE,"CF"}</definedName>
    <definedName name="________A22" hidden="1">{#N/A,#N/A,FALSE,"1.1";#N/A,#N/A,FALSE,"1.1a";#N/A,#N/A,FALSE,"1.1b";#N/A,#N/A,FALSE,"1.1c";#N/A,#N/A,FALSE,"1.1e";#N/A,#N/A,FALSE,"1.1f";#N/A,#N/A,FALSE,"1.1g";#N/A,#N/A,FALSE,"1.1h_D";#N/A,#N/A,FALSE,"1.1h_T";#N/A,#N/A,FALSE,"1.2";#N/A,#N/A,FALSE,"1.3b";#N/A,#N/A,FALSE,"1.3";#N/A,#N/A,FALSE,"1.4";#N/A,#N/A,FALSE,"1.5";#N/A,#N/A,FALSE,"1.6";#N/A,#N/A,FALSE,"SOD";#N/A,#N/A,FALSE,"CF"}</definedName>
    <definedName name="________B1" localSheetId="13" hidden="1">{"pl_t&amp;d",#N/A,FALSE,"p&amp;l_t&amp;D_01_02 (2)"}</definedName>
    <definedName name="________B1" hidden="1">{"pl_t&amp;d",#N/A,FALSE,"p&amp;l_t&amp;D_01_02 (2)"}</definedName>
    <definedName name="________BSD1" localSheetId="11">#REF!</definedName>
    <definedName name="________BSD1" localSheetId="12">#REF!</definedName>
    <definedName name="________BSD1" localSheetId="34">#REF!</definedName>
    <definedName name="________BSD1" localSheetId="32">#REF!</definedName>
    <definedName name="________BSD1" localSheetId="38">#REF!</definedName>
    <definedName name="________BSD1" localSheetId="36">#REF!</definedName>
    <definedName name="________BSD1" localSheetId="40">#REF!</definedName>
    <definedName name="________BSD1" localSheetId="42">#REF!</definedName>
    <definedName name="________BSD1" localSheetId="44">#REF!</definedName>
    <definedName name="________BSD1" localSheetId="46">#REF!</definedName>
    <definedName name="________BSD1" localSheetId="48">#REF!</definedName>
    <definedName name="________BSD1" localSheetId="50">#REF!</definedName>
    <definedName name="________BSD1" localSheetId="52">#REF!</definedName>
    <definedName name="________BSD1" localSheetId="54">#REF!</definedName>
    <definedName name="________BSD1" localSheetId="56">#REF!</definedName>
    <definedName name="________BSD1" localSheetId="59">#REF!</definedName>
    <definedName name="________BSD1" localSheetId="60">#REF!</definedName>
    <definedName name="________BSD1" localSheetId="61">#REF!</definedName>
    <definedName name="________BSD1" localSheetId="68">#REF!</definedName>
    <definedName name="________BSD1" localSheetId="69">#REF!</definedName>
    <definedName name="________BSD1" localSheetId="70">#REF!</definedName>
    <definedName name="________BSD1" localSheetId="73">#REF!</definedName>
    <definedName name="________BSD1" localSheetId="87">#REF!</definedName>
    <definedName name="________BSD1" localSheetId="114">#REF!</definedName>
    <definedName name="________BSD1" localSheetId="115">#REF!</definedName>
    <definedName name="________BSD1" localSheetId="113">#REF!</definedName>
    <definedName name="________BSD1" localSheetId="112">#REF!</definedName>
    <definedName name="________BSD1" localSheetId="105">#REF!</definedName>
    <definedName name="________BSD1" localSheetId="107">#REF!</definedName>
    <definedName name="________BSD1" localSheetId="106">#REF!</definedName>
    <definedName name="________BSD1" localSheetId="104">#REF!</definedName>
    <definedName name="________BSD1" localSheetId="111">#REF!</definedName>
    <definedName name="________BSD1" localSheetId="109">#REF!</definedName>
    <definedName name="________BSD1" localSheetId="110">#REF!</definedName>
    <definedName name="________BSD1" localSheetId="108">#REF!</definedName>
    <definedName name="________BSD1" localSheetId="84">#REF!</definedName>
    <definedName name="________BSD1" localSheetId="81">#REF!</definedName>
    <definedName name="________BSD1" localSheetId="78">#REF!</definedName>
    <definedName name="________BSD1">#REF!</definedName>
    <definedName name="________BSD2" localSheetId="11">#REF!</definedName>
    <definedName name="________BSD2" localSheetId="12">#REF!</definedName>
    <definedName name="________BSD2" localSheetId="34">#REF!</definedName>
    <definedName name="________BSD2" localSheetId="32">#REF!</definedName>
    <definedName name="________BSD2" localSheetId="38">#REF!</definedName>
    <definedName name="________BSD2" localSheetId="36">#REF!</definedName>
    <definedName name="________BSD2" localSheetId="40">#REF!</definedName>
    <definedName name="________BSD2" localSheetId="42">#REF!</definedName>
    <definedName name="________BSD2" localSheetId="44">#REF!</definedName>
    <definedName name="________BSD2" localSheetId="46">#REF!</definedName>
    <definedName name="________BSD2" localSheetId="48">#REF!</definedName>
    <definedName name="________BSD2" localSheetId="50">#REF!</definedName>
    <definedName name="________BSD2" localSheetId="52">#REF!</definedName>
    <definedName name="________BSD2" localSheetId="54">#REF!</definedName>
    <definedName name="________BSD2" localSheetId="56">#REF!</definedName>
    <definedName name="________BSD2" localSheetId="59">#REF!</definedName>
    <definedName name="________BSD2" localSheetId="60">#REF!</definedName>
    <definedName name="________BSD2" localSheetId="61">#REF!</definedName>
    <definedName name="________BSD2" localSheetId="68">#REF!</definedName>
    <definedName name="________BSD2" localSheetId="69">#REF!</definedName>
    <definedName name="________BSD2" localSheetId="70">#REF!</definedName>
    <definedName name="________BSD2" localSheetId="73">#REF!</definedName>
    <definedName name="________BSD2" localSheetId="87">#REF!</definedName>
    <definedName name="________BSD2" localSheetId="114">#REF!</definedName>
    <definedName name="________BSD2" localSheetId="115">#REF!</definedName>
    <definedName name="________BSD2" localSheetId="113">#REF!</definedName>
    <definedName name="________BSD2" localSheetId="112">#REF!</definedName>
    <definedName name="________BSD2" localSheetId="105">#REF!</definedName>
    <definedName name="________BSD2" localSheetId="107">#REF!</definedName>
    <definedName name="________BSD2" localSheetId="106">#REF!</definedName>
    <definedName name="________BSD2" localSheetId="104">#REF!</definedName>
    <definedName name="________BSD2" localSheetId="111">#REF!</definedName>
    <definedName name="________BSD2" localSheetId="109">#REF!</definedName>
    <definedName name="________BSD2" localSheetId="110">#REF!</definedName>
    <definedName name="________BSD2" localSheetId="108">#REF!</definedName>
    <definedName name="________BSD2" localSheetId="84">#REF!</definedName>
    <definedName name="________BSD2" localSheetId="81">#REF!</definedName>
    <definedName name="________BSD2" localSheetId="78">#REF!</definedName>
    <definedName name="________BSD2">#REF!</definedName>
    <definedName name="________dem2" localSheetId="13" hidden="1">{"pl_t&amp;d",#N/A,FALSE,"p&amp;l_t&amp;D_01_02 (2)"}</definedName>
    <definedName name="________dem2" hidden="1">{"pl_t&amp;d",#N/A,FALSE,"p&amp;l_t&amp;D_01_02 (2)"}</definedName>
    <definedName name="________dem3" localSheetId="13" hidden="1">{"pl_t&amp;d",#N/A,FALSE,"p&amp;l_t&amp;D_01_02 (2)"}</definedName>
    <definedName name="________dem3" hidden="1">{"pl_t&amp;d",#N/A,FALSE,"p&amp;l_t&amp;D_01_02 (2)"}</definedName>
    <definedName name="________fin2" localSheetId="13" hidden="1">{"pl_t&amp;d",#N/A,FALSE,"p&amp;l_t&amp;D_01_02 (2)"}</definedName>
    <definedName name="________fin2" hidden="1">{"pl_t&amp;d",#N/A,FALSE,"p&amp;l_t&amp;D_01_02 (2)"}</definedName>
    <definedName name="________G1" localSheetId="11">#REF!</definedName>
    <definedName name="________G1" localSheetId="12">#REF!</definedName>
    <definedName name="________G1" localSheetId="34">#REF!</definedName>
    <definedName name="________G1" localSheetId="32">#REF!</definedName>
    <definedName name="________G1" localSheetId="38">#REF!</definedName>
    <definedName name="________G1" localSheetId="36">#REF!</definedName>
    <definedName name="________G1" localSheetId="40">#REF!</definedName>
    <definedName name="________G1" localSheetId="42">#REF!</definedName>
    <definedName name="________G1" localSheetId="44">#REF!</definedName>
    <definedName name="________G1" localSheetId="46">#REF!</definedName>
    <definedName name="________G1" localSheetId="48">#REF!</definedName>
    <definedName name="________G1" localSheetId="50">#REF!</definedName>
    <definedName name="________G1" localSheetId="52">#REF!</definedName>
    <definedName name="________G1" localSheetId="54">#REF!</definedName>
    <definedName name="________G1" localSheetId="56">#REF!</definedName>
    <definedName name="________G1" localSheetId="59">#REF!</definedName>
    <definedName name="________G1" localSheetId="60">#REF!</definedName>
    <definedName name="________G1" localSheetId="61">#REF!</definedName>
    <definedName name="________G1" localSheetId="68">#REF!</definedName>
    <definedName name="________G1" localSheetId="69">#REF!</definedName>
    <definedName name="________G1" localSheetId="70">#REF!</definedName>
    <definedName name="________G1" localSheetId="73">#REF!</definedName>
    <definedName name="________G1" localSheetId="87">#REF!</definedName>
    <definedName name="________G1" localSheetId="114">#REF!</definedName>
    <definedName name="________G1" localSheetId="115">#REF!</definedName>
    <definedName name="________G1" localSheetId="113">#REF!</definedName>
    <definedName name="________G1" localSheetId="112">#REF!</definedName>
    <definedName name="________G1" localSheetId="105">#REF!</definedName>
    <definedName name="________G1" localSheetId="107">#REF!</definedName>
    <definedName name="________G1" localSheetId="106">#REF!</definedName>
    <definedName name="________G1" localSheetId="104">#REF!</definedName>
    <definedName name="________G1" localSheetId="111">#REF!</definedName>
    <definedName name="________G1" localSheetId="109">#REF!</definedName>
    <definedName name="________G1" localSheetId="110">#REF!</definedName>
    <definedName name="________G1" localSheetId="108">#REF!</definedName>
    <definedName name="________G1" localSheetId="84">#REF!</definedName>
    <definedName name="________G1" localSheetId="81">#REF!</definedName>
    <definedName name="________G1" localSheetId="78">#REF!</definedName>
    <definedName name="________G1">#REF!</definedName>
    <definedName name="________IED1" localSheetId="11">#REF!</definedName>
    <definedName name="________IED1" localSheetId="12">#REF!</definedName>
    <definedName name="________IED1" localSheetId="34">#REF!</definedName>
    <definedName name="________IED1" localSheetId="32">#REF!</definedName>
    <definedName name="________IED1" localSheetId="38">#REF!</definedName>
    <definedName name="________IED1" localSheetId="36">#REF!</definedName>
    <definedName name="________IED1" localSheetId="40">#REF!</definedName>
    <definedName name="________IED1" localSheetId="42">#REF!</definedName>
    <definedName name="________IED1" localSheetId="44">#REF!</definedName>
    <definedName name="________IED1" localSheetId="46">#REF!</definedName>
    <definedName name="________IED1" localSheetId="48">#REF!</definedName>
    <definedName name="________IED1" localSheetId="50">#REF!</definedName>
    <definedName name="________IED1" localSheetId="52">#REF!</definedName>
    <definedName name="________IED1" localSheetId="54">#REF!</definedName>
    <definedName name="________IED1" localSheetId="56">#REF!</definedName>
    <definedName name="________IED1" localSheetId="59">#REF!</definedName>
    <definedName name="________IED1" localSheetId="60">#REF!</definedName>
    <definedName name="________IED1" localSheetId="61">#REF!</definedName>
    <definedName name="________IED1" localSheetId="68">#REF!</definedName>
    <definedName name="________IED1" localSheetId="69">#REF!</definedName>
    <definedName name="________IED1" localSheetId="70">#REF!</definedName>
    <definedName name="________IED1" localSheetId="73">#REF!</definedName>
    <definedName name="________IED1" localSheetId="87">#REF!</definedName>
    <definedName name="________IED1" localSheetId="114">#REF!</definedName>
    <definedName name="________IED1" localSheetId="115">#REF!</definedName>
    <definedName name="________IED1" localSheetId="113">#REF!</definedName>
    <definedName name="________IED1" localSheetId="112">#REF!</definedName>
    <definedName name="________IED1" localSheetId="105">#REF!</definedName>
    <definedName name="________IED1" localSheetId="107">#REF!</definedName>
    <definedName name="________IED1" localSheetId="106">#REF!</definedName>
    <definedName name="________IED1" localSheetId="104">#REF!</definedName>
    <definedName name="________IED1" localSheetId="111">#REF!</definedName>
    <definedName name="________IED1" localSheetId="109">#REF!</definedName>
    <definedName name="________IED1" localSheetId="110">#REF!</definedName>
    <definedName name="________IED1" localSheetId="108">#REF!</definedName>
    <definedName name="________IED1" localSheetId="84">#REF!</definedName>
    <definedName name="________IED1" localSheetId="81">#REF!</definedName>
    <definedName name="________IED1" localSheetId="78">#REF!</definedName>
    <definedName name="________IED1">#REF!</definedName>
    <definedName name="________IED2" localSheetId="11">#REF!</definedName>
    <definedName name="________IED2" localSheetId="12">#REF!</definedName>
    <definedName name="________IED2" localSheetId="34">#REF!</definedName>
    <definedName name="________IED2" localSheetId="32">#REF!</definedName>
    <definedName name="________IED2" localSheetId="38">#REF!</definedName>
    <definedName name="________IED2" localSheetId="36">#REF!</definedName>
    <definedName name="________IED2" localSheetId="40">#REF!</definedName>
    <definedName name="________IED2" localSheetId="42">#REF!</definedName>
    <definedName name="________IED2" localSheetId="44">#REF!</definedName>
    <definedName name="________IED2" localSheetId="46">#REF!</definedName>
    <definedName name="________IED2" localSheetId="48">#REF!</definedName>
    <definedName name="________IED2" localSheetId="50">#REF!</definedName>
    <definedName name="________IED2" localSheetId="52">#REF!</definedName>
    <definedName name="________IED2" localSheetId="54">#REF!</definedName>
    <definedName name="________IED2" localSheetId="56">#REF!</definedName>
    <definedName name="________IED2" localSheetId="59">#REF!</definedName>
    <definedName name="________IED2" localSheetId="60">#REF!</definedName>
    <definedName name="________IED2" localSheetId="61">#REF!</definedName>
    <definedName name="________IED2" localSheetId="68">#REF!</definedName>
    <definedName name="________IED2" localSheetId="69">#REF!</definedName>
    <definedName name="________IED2" localSheetId="70">#REF!</definedName>
    <definedName name="________IED2" localSheetId="73">#REF!</definedName>
    <definedName name="________IED2" localSheetId="87">#REF!</definedName>
    <definedName name="________IED2" localSheetId="114">#REF!</definedName>
    <definedName name="________IED2" localSheetId="115">#REF!</definedName>
    <definedName name="________IED2" localSheetId="113">#REF!</definedName>
    <definedName name="________IED2" localSheetId="112">#REF!</definedName>
    <definedName name="________IED2" localSheetId="105">#REF!</definedName>
    <definedName name="________IED2" localSheetId="107">#REF!</definedName>
    <definedName name="________IED2" localSheetId="106">#REF!</definedName>
    <definedName name="________IED2" localSheetId="104">#REF!</definedName>
    <definedName name="________IED2" localSheetId="111">#REF!</definedName>
    <definedName name="________IED2" localSheetId="109">#REF!</definedName>
    <definedName name="________IED2" localSheetId="110">#REF!</definedName>
    <definedName name="________IED2" localSheetId="108">#REF!</definedName>
    <definedName name="________IED2" localSheetId="84">#REF!</definedName>
    <definedName name="________IED2" localSheetId="81">#REF!</definedName>
    <definedName name="________IED2" localSheetId="78">#REF!</definedName>
    <definedName name="________IED2">#REF!</definedName>
    <definedName name="________j3" localSheetId="13" hidden="1">{"pl_t&amp;d",#N/A,FALSE,"p&amp;l_t&amp;D_01_02 (2)"}</definedName>
    <definedName name="________j3" hidden="1">{"pl_t&amp;d",#N/A,FALSE,"p&amp;l_t&amp;D_01_02 (2)"}</definedName>
    <definedName name="________j4" localSheetId="13" hidden="1">{"pl_t&amp;d",#N/A,FALSE,"p&amp;l_t&amp;D_01_02 (2)"}</definedName>
    <definedName name="________j4" hidden="1">{"pl_t&amp;d",#N/A,FALSE,"p&amp;l_t&amp;D_01_02 (2)"}</definedName>
    <definedName name="________j5" localSheetId="13" hidden="1">{"pl_t&amp;d",#N/A,FALSE,"p&amp;l_t&amp;D_01_02 (2)"}</definedName>
    <definedName name="________j5" hidden="1">{"pl_t&amp;d",#N/A,FALSE,"p&amp;l_t&amp;D_01_02 (2)"}</definedName>
    <definedName name="________k1" localSheetId="13" hidden="1">{"pl_t&amp;d",#N/A,FALSE,"p&amp;l_t&amp;D_01_02 (2)"}</definedName>
    <definedName name="________k1" hidden="1">{"pl_t&amp;d",#N/A,FALSE,"p&amp;l_t&amp;D_01_02 (2)"}</definedName>
    <definedName name="________LR1" localSheetId="11">#REF!</definedName>
    <definedName name="________LR1" localSheetId="12">#REF!</definedName>
    <definedName name="________LR1" localSheetId="34">#REF!</definedName>
    <definedName name="________LR1" localSheetId="32">#REF!</definedName>
    <definedName name="________LR1" localSheetId="38">#REF!</definedName>
    <definedName name="________LR1" localSheetId="36">#REF!</definedName>
    <definedName name="________LR1" localSheetId="40">#REF!</definedName>
    <definedName name="________LR1" localSheetId="42">#REF!</definedName>
    <definedName name="________LR1" localSheetId="44">#REF!</definedName>
    <definedName name="________LR1" localSheetId="46">#REF!</definedName>
    <definedName name="________LR1" localSheetId="48">#REF!</definedName>
    <definedName name="________LR1" localSheetId="50">#REF!</definedName>
    <definedName name="________LR1" localSheetId="52">#REF!</definedName>
    <definedName name="________LR1" localSheetId="54">#REF!</definedName>
    <definedName name="________LR1" localSheetId="56">#REF!</definedName>
    <definedName name="________LR1" localSheetId="59">#REF!</definedName>
    <definedName name="________LR1" localSheetId="60">#REF!</definedName>
    <definedName name="________LR1" localSheetId="61">#REF!</definedName>
    <definedName name="________LR1" localSheetId="68">#REF!</definedName>
    <definedName name="________LR1" localSheetId="69">#REF!</definedName>
    <definedName name="________LR1" localSheetId="70">#REF!</definedName>
    <definedName name="________LR1" localSheetId="73">#REF!</definedName>
    <definedName name="________LR1" localSheetId="87">#REF!</definedName>
    <definedName name="________LR1" localSheetId="114">#REF!</definedName>
    <definedName name="________LR1" localSheetId="115">#REF!</definedName>
    <definedName name="________LR1" localSheetId="113">#REF!</definedName>
    <definedName name="________LR1" localSheetId="112">#REF!</definedName>
    <definedName name="________LR1" localSheetId="105">#REF!</definedName>
    <definedName name="________LR1" localSheetId="107">#REF!</definedName>
    <definedName name="________LR1" localSheetId="106">#REF!</definedName>
    <definedName name="________LR1" localSheetId="104">#REF!</definedName>
    <definedName name="________LR1" localSheetId="111">#REF!</definedName>
    <definedName name="________LR1" localSheetId="109">#REF!</definedName>
    <definedName name="________LR1" localSheetId="110">#REF!</definedName>
    <definedName name="________LR1" localSheetId="108">#REF!</definedName>
    <definedName name="________LR1" localSheetId="84">#REF!</definedName>
    <definedName name="________LR1" localSheetId="81">#REF!</definedName>
    <definedName name="________LR1" localSheetId="78">#REF!</definedName>
    <definedName name="________LR1">#REF!</definedName>
    <definedName name="________LR2" localSheetId="11">#REF!</definedName>
    <definedName name="________LR2" localSheetId="12">#REF!</definedName>
    <definedName name="________LR2" localSheetId="34">#REF!</definedName>
    <definedName name="________LR2" localSheetId="32">#REF!</definedName>
    <definedName name="________LR2" localSheetId="38">#REF!</definedName>
    <definedName name="________LR2" localSheetId="36">#REF!</definedName>
    <definedName name="________LR2" localSheetId="40">#REF!</definedName>
    <definedName name="________LR2" localSheetId="42">#REF!</definedName>
    <definedName name="________LR2" localSheetId="44">#REF!</definedName>
    <definedName name="________LR2" localSheetId="46">#REF!</definedName>
    <definedName name="________LR2" localSheetId="48">#REF!</definedName>
    <definedName name="________LR2" localSheetId="50">#REF!</definedName>
    <definedName name="________LR2" localSheetId="52">#REF!</definedName>
    <definedName name="________LR2" localSheetId="54">#REF!</definedName>
    <definedName name="________LR2" localSheetId="56">#REF!</definedName>
    <definedName name="________LR2" localSheetId="59">#REF!</definedName>
    <definedName name="________LR2" localSheetId="60">#REF!</definedName>
    <definedName name="________LR2" localSheetId="61">#REF!</definedName>
    <definedName name="________LR2" localSheetId="68">#REF!</definedName>
    <definedName name="________LR2" localSheetId="69">#REF!</definedName>
    <definedName name="________LR2" localSheetId="70">#REF!</definedName>
    <definedName name="________LR2" localSheetId="73">#REF!</definedName>
    <definedName name="________LR2" localSheetId="87">#REF!</definedName>
    <definedName name="________LR2" localSheetId="114">#REF!</definedName>
    <definedName name="________LR2" localSheetId="115">#REF!</definedName>
    <definedName name="________LR2" localSheetId="113">#REF!</definedName>
    <definedName name="________LR2" localSheetId="112">#REF!</definedName>
    <definedName name="________LR2" localSheetId="105">#REF!</definedName>
    <definedName name="________LR2" localSheetId="107">#REF!</definedName>
    <definedName name="________LR2" localSheetId="106">#REF!</definedName>
    <definedName name="________LR2" localSheetId="104">#REF!</definedName>
    <definedName name="________LR2" localSheetId="111">#REF!</definedName>
    <definedName name="________LR2" localSheetId="109">#REF!</definedName>
    <definedName name="________LR2" localSheetId="110">#REF!</definedName>
    <definedName name="________LR2" localSheetId="108">#REF!</definedName>
    <definedName name="________LR2" localSheetId="84">#REF!</definedName>
    <definedName name="________LR2" localSheetId="81">#REF!</definedName>
    <definedName name="________LR2" localSheetId="78">#REF!</definedName>
    <definedName name="________LR2">#REF!</definedName>
    <definedName name="________new1" localSheetId="13" hidden="1">{"pl_t&amp;d",#N/A,FALSE,"p&amp;l_t&amp;D_01_02 (2)"}</definedName>
    <definedName name="________new1" hidden="1">{"pl_t&amp;d",#N/A,FALSE,"p&amp;l_t&amp;D_01_02 (2)"}</definedName>
    <definedName name="________no1" localSheetId="13" hidden="1">{"pl_t&amp;d",#N/A,FALSE,"p&amp;l_t&amp;D_01_02 (2)"}</definedName>
    <definedName name="________no1" hidden="1">{"pl_t&amp;d",#N/A,FALSE,"p&amp;l_t&amp;D_01_02 (2)"}</definedName>
    <definedName name="________not1" localSheetId="13" hidden="1">{"pl_t&amp;d",#N/A,FALSE,"p&amp;l_t&amp;D_01_02 (2)"}</definedName>
    <definedName name="________not1" hidden="1">{"pl_t&amp;d",#N/A,FALSE,"p&amp;l_t&amp;D_01_02 (2)"}</definedName>
    <definedName name="________p1" localSheetId="13" hidden="1">{"pl_t&amp;d",#N/A,FALSE,"p&amp;l_t&amp;D_01_02 (2)"}</definedName>
    <definedName name="________p1" hidden="1">{"pl_t&amp;d",#N/A,FALSE,"p&amp;l_t&amp;D_01_02 (2)"}</definedName>
    <definedName name="________p2" localSheetId="13" hidden="1">{"pl_td_01_02",#N/A,FALSE,"p&amp;l_t&amp;D_01_02 (2)"}</definedName>
    <definedName name="________p2" hidden="1">{"pl_td_01_02",#N/A,FALSE,"p&amp;l_t&amp;D_01_02 (2)"}</definedName>
    <definedName name="________p3" localSheetId="13" hidden="1">{"pl_t&amp;d",#N/A,FALSE,"p&amp;l_t&amp;D_01_02 (2)"}</definedName>
    <definedName name="________p3" hidden="1">{"pl_t&amp;d",#N/A,FALSE,"p&amp;l_t&amp;D_01_02 (2)"}</definedName>
    <definedName name="________p4" localSheetId="13" hidden="1">{"pl_t&amp;d",#N/A,FALSE,"p&amp;l_t&amp;D_01_02 (2)"}</definedName>
    <definedName name="________p4" hidden="1">{"pl_t&amp;d",#N/A,FALSE,"p&amp;l_t&amp;D_01_02 (2)"}</definedName>
    <definedName name="________q2" localSheetId="13" hidden="1">{"pl_t&amp;d",#N/A,FALSE,"p&amp;l_t&amp;D_01_02 (2)"}</definedName>
    <definedName name="________q2" hidden="1">{"pl_t&amp;d",#N/A,FALSE,"p&amp;l_t&amp;D_01_02 (2)"}</definedName>
    <definedName name="________q3" localSheetId="13" hidden="1">{"pl_t&amp;d",#N/A,FALSE,"p&amp;l_t&amp;D_01_02 (2)"}</definedName>
    <definedName name="________q3" hidden="1">{"pl_t&amp;d",#N/A,FALSE,"p&amp;l_t&amp;D_01_02 (2)"}</definedName>
    <definedName name="________s1" localSheetId="13" hidden="1">{"pl_t&amp;d",#N/A,FALSE,"p&amp;l_t&amp;D_01_02 (2)"}</definedName>
    <definedName name="________s1" hidden="1">{"pl_t&amp;d",#N/A,FALSE,"p&amp;l_t&amp;D_01_02 (2)"}</definedName>
    <definedName name="________s2" localSheetId="13" hidden="1">{"pl_t&amp;d",#N/A,FALSE,"p&amp;l_t&amp;D_01_02 (2)"}</definedName>
    <definedName name="________s2" hidden="1">{"pl_t&amp;d",#N/A,FALSE,"p&amp;l_t&amp;D_01_02 (2)"}</definedName>
    <definedName name="________ss1" localSheetId="13" hidden="1">{"pl_t&amp;d",#N/A,FALSE,"p&amp;l_t&amp;D_01_02 (2)"}</definedName>
    <definedName name="________ss1" hidden="1">{"pl_t&amp;d",#N/A,FALSE,"p&amp;l_t&amp;D_01_02 (2)"}</definedName>
    <definedName name="________ums1" localSheetId="13" hidden="1">{"pl_t&amp;d",#N/A,FALSE,"p&amp;l_t&amp;D_01_02 (2)"}</definedName>
    <definedName name="________ums1" hidden="1">{"pl_t&amp;d",#N/A,FALSE,"p&amp;l_t&amp;D_01_02 (2)"}</definedName>
    <definedName name="________vas1" localSheetId="13" hidden="1">{"pl_t&amp;d",#N/A,FALSE,"p&amp;l_t&amp;D_01_02 (2)"}</definedName>
    <definedName name="________vas1" hidden="1">{"pl_t&amp;d",#N/A,FALSE,"p&amp;l_t&amp;D_01_02 (2)"}</definedName>
    <definedName name="________vas2" localSheetId="13" hidden="1">{"pl_t&amp;d",#N/A,FALSE,"p&amp;l_t&amp;D_01_02 (2)"}</definedName>
    <definedName name="________vas2" hidden="1">{"pl_t&amp;d",#N/A,FALSE,"p&amp;l_t&amp;D_01_02 (2)"}</definedName>
    <definedName name="_______A1000000" localSheetId="11">#REF!</definedName>
    <definedName name="_______A1000000" localSheetId="12">#REF!</definedName>
    <definedName name="_______A1000000" localSheetId="34">#REF!</definedName>
    <definedName name="_______A1000000" localSheetId="32">#REF!</definedName>
    <definedName name="_______A1000000" localSheetId="38">#REF!</definedName>
    <definedName name="_______A1000000" localSheetId="36">#REF!</definedName>
    <definedName name="_______A1000000" localSheetId="40">#REF!</definedName>
    <definedName name="_______A1000000" localSheetId="42">#REF!</definedName>
    <definedName name="_______A1000000" localSheetId="44">#REF!</definedName>
    <definedName name="_______A1000000" localSheetId="46">#REF!</definedName>
    <definedName name="_______A1000000" localSheetId="48">#REF!</definedName>
    <definedName name="_______A1000000" localSheetId="50">#REF!</definedName>
    <definedName name="_______A1000000" localSheetId="52">#REF!</definedName>
    <definedName name="_______A1000000" localSheetId="54">#REF!</definedName>
    <definedName name="_______A1000000" localSheetId="56">#REF!</definedName>
    <definedName name="_______A1000000" localSheetId="59">#REF!</definedName>
    <definedName name="_______A1000000" localSheetId="60">#REF!</definedName>
    <definedName name="_______A1000000" localSheetId="61">#REF!</definedName>
    <definedName name="_______A1000000" localSheetId="68">#REF!</definedName>
    <definedName name="_______A1000000" localSheetId="69">#REF!</definedName>
    <definedName name="_______A1000000" localSheetId="70">#REF!</definedName>
    <definedName name="_______A1000000" localSheetId="73">#REF!</definedName>
    <definedName name="_______A1000000" localSheetId="87">#REF!</definedName>
    <definedName name="_______A1000000" localSheetId="114">#REF!</definedName>
    <definedName name="_______A1000000" localSheetId="115">#REF!</definedName>
    <definedName name="_______A1000000" localSheetId="113">#REF!</definedName>
    <definedName name="_______A1000000" localSheetId="112">#REF!</definedName>
    <definedName name="_______A1000000" localSheetId="105">#REF!</definedName>
    <definedName name="_______A1000000" localSheetId="107">#REF!</definedName>
    <definedName name="_______A1000000" localSheetId="106">#REF!</definedName>
    <definedName name="_______A1000000" localSheetId="104">#REF!</definedName>
    <definedName name="_______A1000000" localSheetId="111">#REF!</definedName>
    <definedName name="_______A1000000" localSheetId="109">#REF!</definedName>
    <definedName name="_______A1000000" localSheetId="110">#REF!</definedName>
    <definedName name="_______A1000000" localSheetId="108">#REF!</definedName>
    <definedName name="_______A1000000" localSheetId="84">#REF!</definedName>
    <definedName name="_______A1000000" localSheetId="81">#REF!</definedName>
    <definedName name="_______A1000000" localSheetId="78">#REF!</definedName>
    <definedName name="_______A1000000">#REF!</definedName>
    <definedName name="_______A22" localSheetId="13" hidden="1">{#N/A,#N/A,FALSE,"1.1";#N/A,#N/A,FALSE,"1.1a";#N/A,#N/A,FALSE,"1.1b";#N/A,#N/A,FALSE,"1.1c";#N/A,#N/A,FALSE,"1.1e";#N/A,#N/A,FALSE,"1.1f";#N/A,#N/A,FALSE,"1.1g";#N/A,#N/A,FALSE,"1.1h_D";#N/A,#N/A,FALSE,"1.1h_T";#N/A,#N/A,FALSE,"1.2";#N/A,#N/A,FALSE,"1.3b";#N/A,#N/A,FALSE,"1.3";#N/A,#N/A,FALSE,"1.4";#N/A,#N/A,FALSE,"1.5";#N/A,#N/A,FALSE,"1.6";#N/A,#N/A,FALSE,"SOD";#N/A,#N/A,FALSE,"CF"}</definedName>
    <definedName name="_______A22" hidden="1">{#N/A,#N/A,FALSE,"1.1";#N/A,#N/A,FALSE,"1.1a";#N/A,#N/A,FALSE,"1.1b";#N/A,#N/A,FALSE,"1.1c";#N/A,#N/A,FALSE,"1.1e";#N/A,#N/A,FALSE,"1.1f";#N/A,#N/A,FALSE,"1.1g";#N/A,#N/A,FALSE,"1.1h_D";#N/A,#N/A,FALSE,"1.1h_T";#N/A,#N/A,FALSE,"1.2";#N/A,#N/A,FALSE,"1.3b";#N/A,#N/A,FALSE,"1.3";#N/A,#N/A,FALSE,"1.4";#N/A,#N/A,FALSE,"1.5";#N/A,#N/A,FALSE,"1.6";#N/A,#N/A,FALSE,"SOD";#N/A,#N/A,FALSE,"CF"}</definedName>
    <definedName name="_______B1" localSheetId="13" hidden="1">{"pl_t&amp;d",#N/A,FALSE,"p&amp;l_t&amp;D_01_02 (2)"}</definedName>
    <definedName name="_______B1" hidden="1">{"pl_t&amp;d",#N/A,FALSE,"p&amp;l_t&amp;D_01_02 (2)"}</definedName>
    <definedName name="_______BSD1" localSheetId="11">#REF!</definedName>
    <definedName name="_______BSD1" localSheetId="12">#REF!</definedName>
    <definedName name="_______BSD1" localSheetId="34">#REF!</definedName>
    <definedName name="_______BSD1" localSheetId="32">#REF!</definedName>
    <definedName name="_______BSD1" localSheetId="38">#REF!</definedName>
    <definedName name="_______BSD1" localSheetId="36">#REF!</definedName>
    <definedName name="_______BSD1" localSheetId="40">#REF!</definedName>
    <definedName name="_______BSD1" localSheetId="42">#REF!</definedName>
    <definedName name="_______BSD1" localSheetId="44">#REF!</definedName>
    <definedName name="_______BSD1" localSheetId="46">#REF!</definedName>
    <definedName name="_______BSD1" localSheetId="48">#REF!</definedName>
    <definedName name="_______BSD1" localSheetId="50">#REF!</definedName>
    <definedName name="_______BSD1" localSheetId="52">#REF!</definedName>
    <definedName name="_______BSD1" localSheetId="54">#REF!</definedName>
    <definedName name="_______BSD1" localSheetId="56">#REF!</definedName>
    <definedName name="_______BSD1" localSheetId="59">#REF!</definedName>
    <definedName name="_______BSD1" localSheetId="60">#REF!</definedName>
    <definedName name="_______BSD1" localSheetId="61">#REF!</definedName>
    <definedName name="_______BSD1" localSheetId="68">#REF!</definedName>
    <definedName name="_______BSD1" localSheetId="69">#REF!</definedName>
    <definedName name="_______BSD1" localSheetId="70">#REF!</definedName>
    <definedName name="_______BSD1" localSheetId="73">#REF!</definedName>
    <definedName name="_______BSD1" localSheetId="87">#REF!</definedName>
    <definedName name="_______BSD1" localSheetId="114">#REF!</definedName>
    <definedName name="_______BSD1" localSheetId="115">#REF!</definedName>
    <definedName name="_______BSD1" localSheetId="113">#REF!</definedName>
    <definedName name="_______BSD1" localSheetId="112">#REF!</definedName>
    <definedName name="_______BSD1" localSheetId="105">#REF!</definedName>
    <definedName name="_______BSD1" localSheetId="107">#REF!</definedName>
    <definedName name="_______BSD1" localSheetId="106">#REF!</definedName>
    <definedName name="_______BSD1" localSheetId="104">#REF!</definedName>
    <definedName name="_______BSD1" localSheetId="111">#REF!</definedName>
    <definedName name="_______BSD1" localSheetId="109">#REF!</definedName>
    <definedName name="_______BSD1" localSheetId="110">#REF!</definedName>
    <definedName name="_______BSD1" localSheetId="108">#REF!</definedName>
    <definedName name="_______BSD1" localSheetId="84">#REF!</definedName>
    <definedName name="_______BSD1" localSheetId="81">#REF!</definedName>
    <definedName name="_______BSD1" localSheetId="78">#REF!</definedName>
    <definedName name="_______BSD1">#REF!</definedName>
    <definedName name="_______BSD2" localSheetId="11">#REF!</definedName>
    <definedName name="_______BSD2" localSheetId="12">#REF!</definedName>
    <definedName name="_______BSD2" localSheetId="34">#REF!</definedName>
    <definedName name="_______BSD2" localSheetId="32">#REF!</definedName>
    <definedName name="_______BSD2" localSheetId="38">#REF!</definedName>
    <definedName name="_______BSD2" localSheetId="36">#REF!</definedName>
    <definedName name="_______BSD2" localSheetId="40">#REF!</definedName>
    <definedName name="_______BSD2" localSheetId="42">#REF!</definedName>
    <definedName name="_______BSD2" localSheetId="44">#REF!</definedName>
    <definedName name="_______BSD2" localSheetId="46">#REF!</definedName>
    <definedName name="_______BSD2" localSheetId="48">#REF!</definedName>
    <definedName name="_______BSD2" localSheetId="50">#REF!</definedName>
    <definedName name="_______BSD2" localSheetId="52">#REF!</definedName>
    <definedName name="_______BSD2" localSheetId="54">#REF!</definedName>
    <definedName name="_______BSD2" localSheetId="56">#REF!</definedName>
    <definedName name="_______BSD2" localSheetId="59">#REF!</definedName>
    <definedName name="_______BSD2" localSheetId="60">#REF!</definedName>
    <definedName name="_______BSD2" localSheetId="61">#REF!</definedName>
    <definedName name="_______BSD2" localSheetId="68">#REF!</definedName>
    <definedName name="_______BSD2" localSheetId="69">#REF!</definedName>
    <definedName name="_______BSD2" localSheetId="70">#REF!</definedName>
    <definedName name="_______BSD2" localSheetId="73">#REF!</definedName>
    <definedName name="_______BSD2" localSheetId="87">#REF!</definedName>
    <definedName name="_______BSD2" localSheetId="114">#REF!</definedName>
    <definedName name="_______BSD2" localSheetId="115">#REF!</definedName>
    <definedName name="_______BSD2" localSheetId="113">#REF!</definedName>
    <definedName name="_______BSD2" localSheetId="112">#REF!</definedName>
    <definedName name="_______BSD2" localSheetId="105">#REF!</definedName>
    <definedName name="_______BSD2" localSheetId="107">#REF!</definedName>
    <definedName name="_______BSD2" localSheetId="106">#REF!</definedName>
    <definedName name="_______BSD2" localSheetId="104">#REF!</definedName>
    <definedName name="_______BSD2" localSheetId="111">#REF!</definedName>
    <definedName name="_______BSD2" localSheetId="109">#REF!</definedName>
    <definedName name="_______BSD2" localSheetId="110">#REF!</definedName>
    <definedName name="_______BSD2" localSheetId="108">#REF!</definedName>
    <definedName name="_______BSD2" localSheetId="84">#REF!</definedName>
    <definedName name="_______BSD2" localSheetId="81">#REF!</definedName>
    <definedName name="_______BSD2" localSheetId="78">#REF!</definedName>
    <definedName name="_______BSD2">#REF!</definedName>
    <definedName name="_______dem2" localSheetId="13" hidden="1">{"pl_t&amp;d",#N/A,FALSE,"p&amp;l_t&amp;D_01_02 (2)"}</definedName>
    <definedName name="_______dem2" hidden="1">{"pl_t&amp;d",#N/A,FALSE,"p&amp;l_t&amp;D_01_02 (2)"}</definedName>
    <definedName name="_______dem3" localSheetId="13" hidden="1">{"pl_t&amp;d",#N/A,FALSE,"p&amp;l_t&amp;D_01_02 (2)"}</definedName>
    <definedName name="_______dem3" hidden="1">{"pl_t&amp;d",#N/A,FALSE,"p&amp;l_t&amp;D_01_02 (2)"}</definedName>
    <definedName name="_______fin2" localSheetId="13" hidden="1">{"pl_t&amp;d",#N/A,FALSE,"p&amp;l_t&amp;D_01_02 (2)"}</definedName>
    <definedName name="_______fin2" hidden="1">{"pl_t&amp;d",#N/A,FALSE,"p&amp;l_t&amp;D_01_02 (2)"}</definedName>
    <definedName name="_______G1" localSheetId="11">#REF!</definedName>
    <definedName name="_______G1" localSheetId="12">#REF!</definedName>
    <definedName name="_______G1" localSheetId="34">#REF!</definedName>
    <definedName name="_______G1" localSheetId="32">#REF!</definedName>
    <definedName name="_______G1" localSheetId="38">#REF!</definedName>
    <definedName name="_______G1" localSheetId="36">#REF!</definedName>
    <definedName name="_______G1" localSheetId="40">#REF!</definedName>
    <definedName name="_______G1" localSheetId="42">#REF!</definedName>
    <definedName name="_______G1" localSheetId="44">#REF!</definedName>
    <definedName name="_______G1" localSheetId="46">#REF!</definedName>
    <definedName name="_______G1" localSheetId="48">#REF!</definedName>
    <definedName name="_______G1" localSheetId="50">#REF!</definedName>
    <definedName name="_______G1" localSheetId="52">#REF!</definedName>
    <definedName name="_______G1" localSheetId="54">#REF!</definedName>
    <definedName name="_______G1" localSheetId="56">#REF!</definedName>
    <definedName name="_______G1" localSheetId="59">#REF!</definedName>
    <definedName name="_______G1" localSheetId="60">#REF!</definedName>
    <definedName name="_______G1" localSheetId="61">#REF!</definedName>
    <definedName name="_______G1" localSheetId="68">#REF!</definedName>
    <definedName name="_______G1" localSheetId="69">#REF!</definedName>
    <definedName name="_______G1" localSheetId="70">#REF!</definedName>
    <definedName name="_______G1" localSheetId="73">#REF!</definedName>
    <definedName name="_______G1" localSheetId="87">#REF!</definedName>
    <definedName name="_______G1" localSheetId="114">#REF!</definedName>
    <definedName name="_______G1" localSheetId="115">#REF!</definedName>
    <definedName name="_______G1" localSheetId="113">#REF!</definedName>
    <definedName name="_______G1" localSheetId="112">#REF!</definedName>
    <definedName name="_______G1" localSheetId="105">#REF!</definedName>
    <definedName name="_______G1" localSheetId="107">#REF!</definedName>
    <definedName name="_______G1" localSheetId="106">#REF!</definedName>
    <definedName name="_______G1" localSheetId="104">#REF!</definedName>
    <definedName name="_______G1" localSheetId="111">#REF!</definedName>
    <definedName name="_______G1" localSheetId="109">#REF!</definedName>
    <definedName name="_______G1" localSheetId="110">#REF!</definedName>
    <definedName name="_______G1" localSheetId="108">#REF!</definedName>
    <definedName name="_______G1" localSheetId="84">#REF!</definedName>
    <definedName name="_______G1" localSheetId="81">#REF!</definedName>
    <definedName name="_______G1" localSheetId="78">#REF!</definedName>
    <definedName name="_______G1">#REF!</definedName>
    <definedName name="_______IED1" localSheetId="11">#REF!</definedName>
    <definedName name="_______IED1" localSheetId="12">#REF!</definedName>
    <definedName name="_______IED1" localSheetId="34">#REF!</definedName>
    <definedName name="_______IED1" localSheetId="32">#REF!</definedName>
    <definedName name="_______IED1" localSheetId="38">#REF!</definedName>
    <definedName name="_______IED1" localSheetId="36">#REF!</definedName>
    <definedName name="_______IED1" localSheetId="40">#REF!</definedName>
    <definedName name="_______IED1" localSheetId="42">#REF!</definedName>
    <definedName name="_______IED1" localSheetId="44">#REF!</definedName>
    <definedName name="_______IED1" localSheetId="46">#REF!</definedName>
    <definedName name="_______IED1" localSheetId="48">#REF!</definedName>
    <definedName name="_______IED1" localSheetId="50">#REF!</definedName>
    <definedName name="_______IED1" localSheetId="52">#REF!</definedName>
    <definedName name="_______IED1" localSheetId="54">#REF!</definedName>
    <definedName name="_______IED1" localSheetId="56">#REF!</definedName>
    <definedName name="_______IED1" localSheetId="59">#REF!</definedName>
    <definedName name="_______IED1" localSheetId="60">#REF!</definedName>
    <definedName name="_______IED1" localSheetId="61">#REF!</definedName>
    <definedName name="_______IED1" localSheetId="68">#REF!</definedName>
    <definedName name="_______IED1" localSheetId="69">#REF!</definedName>
    <definedName name="_______IED1" localSheetId="70">#REF!</definedName>
    <definedName name="_______IED1" localSheetId="73">#REF!</definedName>
    <definedName name="_______IED1" localSheetId="87">#REF!</definedName>
    <definedName name="_______IED1" localSheetId="114">#REF!</definedName>
    <definedName name="_______IED1" localSheetId="115">#REF!</definedName>
    <definedName name="_______IED1" localSheetId="113">#REF!</definedName>
    <definedName name="_______IED1" localSheetId="112">#REF!</definedName>
    <definedName name="_______IED1" localSheetId="105">#REF!</definedName>
    <definedName name="_______IED1" localSheetId="107">#REF!</definedName>
    <definedName name="_______IED1" localSheetId="106">#REF!</definedName>
    <definedName name="_______IED1" localSheetId="104">#REF!</definedName>
    <definedName name="_______IED1" localSheetId="111">#REF!</definedName>
    <definedName name="_______IED1" localSheetId="109">#REF!</definedName>
    <definedName name="_______IED1" localSheetId="110">#REF!</definedName>
    <definedName name="_______IED1" localSheetId="108">#REF!</definedName>
    <definedName name="_______IED1" localSheetId="84">#REF!</definedName>
    <definedName name="_______IED1" localSheetId="81">#REF!</definedName>
    <definedName name="_______IED1" localSheetId="78">#REF!</definedName>
    <definedName name="_______IED1">#REF!</definedName>
    <definedName name="_______IED2" localSheetId="11">#REF!</definedName>
    <definedName name="_______IED2" localSheetId="12">#REF!</definedName>
    <definedName name="_______IED2" localSheetId="34">#REF!</definedName>
    <definedName name="_______IED2" localSheetId="32">#REF!</definedName>
    <definedName name="_______IED2" localSheetId="38">#REF!</definedName>
    <definedName name="_______IED2" localSheetId="36">#REF!</definedName>
    <definedName name="_______IED2" localSheetId="40">#REF!</definedName>
    <definedName name="_______IED2" localSheetId="42">#REF!</definedName>
    <definedName name="_______IED2" localSheetId="44">#REF!</definedName>
    <definedName name="_______IED2" localSheetId="46">#REF!</definedName>
    <definedName name="_______IED2" localSheetId="48">#REF!</definedName>
    <definedName name="_______IED2" localSheetId="50">#REF!</definedName>
    <definedName name="_______IED2" localSheetId="52">#REF!</definedName>
    <definedName name="_______IED2" localSheetId="54">#REF!</definedName>
    <definedName name="_______IED2" localSheetId="56">#REF!</definedName>
    <definedName name="_______IED2" localSheetId="59">#REF!</definedName>
    <definedName name="_______IED2" localSheetId="60">#REF!</definedName>
    <definedName name="_______IED2" localSheetId="61">#REF!</definedName>
    <definedName name="_______IED2" localSheetId="68">#REF!</definedName>
    <definedName name="_______IED2" localSheetId="69">#REF!</definedName>
    <definedName name="_______IED2" localSheetId="70">#REF!</definedName>
    <definedName name="_______IED2" localSheetId="73">#REF!</definedName>
    <definedName name="_______IED2" localSheetId="87">#REF!</definedName>
    <definedName name="_______IED2" localSheetId="114">#REF!</definedName>
    <definedName name="_______IED2" localSheetId="115">#REF!</definedName>
    <definedName name="_______IED2" localSheetId="113">#REF!</definedName>
    <definedName name="_______IED2" localSheetId="112">#REF!</definedName>
    <definedName name="_______IED2" localSheetId="105">#REF!</definedName>
    <definedName name="_______IED2" localSheetId="107">#REF!</definedName>
    <definedName name="_______IED2" localSheetId="106">#REF!</definedName>
    <definedName name="_______IED2" localSheetId="104">#REF!</definedName>
    <definedName name="_______IED2" localSheetId="111">#REF!</definedName>
    <definedName name="_______IED2" localSheetId="109">#REF!</definedName>
    <definedName name="_______IED2" localSheetId="110">#REF!</definedName>
    <definedName name="_______IED2" localSheetId="108">#REF!</definedName>
    <definedName name="_______IED2" localSheetId="84">#REF!</definedName>
    <definedName name="_______IED2" localSheetId="81">#REF!</definedName>
    <definedName name="_______IED2" localSheetId="78">#REF!</definedName>
    <definedName name="_______IED2">#REF!</definedName>
    <definedName name="_______j3" localSheetId="13" hidden="1">{"pl_t&amp;d",#N/A,FALSE,"p&amp;l_t&amp;D_01_02 (2)"}</definedName>
    <definedName name="_______j3" hidden="1">{"pl_t&amp;d",#N/A,FALSE,"p&amp;l_t&amp;D_01_02 (2)"}</definedName>
    <definedName name="_______j4" localSheetId="13" hidden="1">{"pl_t&amp;d",#N/A,FALSE,"p&amp;l_t&amp;D_01_02 (2)"}</definedName>
    <definedName name="_______j4" hidden="1">{"pl_t&amp;d",#N/A,FALSE,"p&amp;l_t&amp;D_01_02 (2)"}</definedName>
    <definedName name="_______j5" localSheetId="13" hidden="1">{"pl_t&amp;d",#N/A,FALSE,"p&amp;l_t&amp;D_01_02 (2)"}</definedName>
    <definedName name="_______j5" hidden="1">{"pl_t&amp;d",#N/A,FALSE,"p&amp;l_t&amp;D_01_02 (2)"}</definedName>
    <definedName name="_______k1" localSheetId="13" hidden="1">{"pl_t&amp;d",#N/A,FALSE,"p&amp;l_t&amp;D_01_02 (2)"}</definedName>
    <definedName name="_______k1" hidden="1">{"pl_t&amp;d",#N/A,FALSE,"p&amp;l_t&amp;D_01_02 (2)"}</definedName>
    <definedName name="_______LR1" localSheetId="11">#REF!</definedName>
    <definedName name="_______LR1" localSheetId="12">#REF!</definedName>
    <definedName name="_______LR1" localSheetId="34">#REF!</definedName>
    <definedName name="_______LR1" localSheetId="32">#REF!</definedName>
    <definedName name="_______LR1" localSheetId="38">#REF!</definedName>
    <definedName name="_______LR1" localSheetId="36">#REF!</definedName>
    <definedName name="_______LR1" localSheetId="40">#REF!</definedName>
    <definedName name="_______LR1" localSheetId="42">#REF!</definedName>
    <definedName name="_______LR1" localSheetId="44">#REF!</definedName>
    <definedName name="_______LR1" localSheetId="46">#REF!</definedName>
    <definedName name="_______LR1" localSheetId="48">#REF!</definedName>
    <definedName name="_______LR1" localSheetId="50">#REF!</definedName>
    <definedName name="_______LR1" localSheetId="52">#REF!</definedName>
    <definedName name="_______LR1" localSheetId="54">#REF!</definedName>
    <definedName name="_______LR1" localSheetId="56">#REF!</definedName>
    <definedName name="_______LR1" localSheetId="59">#REF!</definedName>
    <definedName name="_______LR1" localSheetId="60">#REF!</definedName>
    <definedName name="_______LR1" localSheetId="61">#REF!</definedName>
    <definedName name="_______LR1" localSheetId="68">#REF!</definedName>
    <definedName name="_______LR1" localSheetId="69">#REF!</definedName>
    <definedName name="_______LR1" localSheetId="70">#REF!</definedName>
    <definedName name="_______LR1" localSheetId="73">#REF!</definedName>
    <definedName name="_______LR1" localSheetId="87">#REF!</definedName>
    <definedName name="_______LR1" localSheetId="114">#REF!</definedName>
    <definedName name="_______LR1" localSheetId="115">#REF!</definedName>
    <definedName name="_______LR1" localSheetId="113">#REF!</definedName>
    <definedName name="_______LR1" localSheetId="112">#REF!</definedName>
    <definedName name="_______LR1" localSheetId="105">#REF!</definedName>
    <definedName name="_______LR1" localSheetId="107">#REF!</definedName>
    <definedName name="_______LR1" localSheetId="106">#REF!</definedName>
    <definedName name="_______LR1" localSheetId="104">#REF!</definedName>
    <definedName name="_______LR1" localSheetId="111">#REF!</definedName>
    <definedName name="_______LR1" localSheetId="109">#REF!</definedName>
    <definedName name="_______LR1" localSheetId="110">#REF!</definedName>
    <definedName name="_______LR1" localSheetId="108">#REF!</definedName>
    <definedName name="_______LR1" localSheetId="84">#REF!</definedName>
    <definedName name="_______LR1" localSheetId="81">#REF!</definedName>
    <definedName name="_______LR1" localSheetId="78">#REF!</definedName>
    <definedName name="_______LR1">#REF!</definedName>
    <definedName name="_______LR2" localSheetId="11">#REF!</definedName>
    <definedName name="_______LR2" localSheetId="12">#REF!</definedName>
    <definedName name="_______LR2" localSheetId="34">#REF!</definedName>
    <definedName name="_______LR2" localSheetId="32">#REF!</definedName>
    <definedName name="_______LR2" localSheetId="38">#REF!</definedName>
    <definedName name="_______LR2" localSheetId="36">#REF!</definedName>
    <definedName name="_______LR2" localSheetId="40">#REF!</definedName>
    <definedName name="_______LR2" localSheetId="42">#REF!</definedName>
    <definedName name="_______LR2" localSheetId="44">#REF!</definedName>
    <definedName name="_______LR2" localSheetId="46">#REF!</definedName>
    <definedName name="_______LR2" localSheetId="48">#REF!</definedName>
    <definedName name="_______LR2" localSheetId="50">#REF!</definedName>
    <definedName name="_______LR2" localSheetId="52">#REF!</definedName>
    <definedName name="_______LR2" localSheetId="54">#REF!</definedName>
    <definedName name="_______LR2" localSheetId="56">#REF!</definedName>
    <definedName name="_______LR2" localSheetId="59">#REF!</definedName>
    <definedName name="_______LR2" localSheetId="60">#REF!</definedName>
    <definedName name="_______LR2" localSheetId="61">#REF!</definedName>
    <definedName name="_______LR2" localSheetId="68">#REF!</definedName>
    <definedName name="_______LR2" localSheetId="69">#REF!</definedName>
    <definedName name="_______LR2" localSheetId="70">#REF!</definedName>
    <definedName name="_______LR2" localSheetId="73">#REF!</definedName>
    <definedName name="_______LR2" localSheetId="87">#REF!</definedName>
    <definedName name="_______LR2" localSheetId="114">#REF!</definedName>
    <definedName name="_______LR2" localSheetId="115">#REF!</definedName>
    <definedName name="_______LR2" localSheetId="113">#REF!</definedName>
    <definedName name="_______LR2" localSheetId="112">#REF!</definedName>
    <definedName name="_______LR2" localSheetId="105">#REF!</definedName>
    <definedName name="_______LR2" localSheetId="107">#REF!</definedName>
    <definedName name="_______LR2" localSheetId="106">#REF!</definedName>
    <definedName name="_______LR2" localSheetId="104">#REF!</definedName>
    <definedName name="_______LR2" localSheetId="111">#REF!</definedName>
    <definedName name="_______LR2" localSheetId="109">#REF!</definedName>
    <definedName name="_______LR2" localSheetId="110">#REF!</definedName>
    <definedName name="_______LR2" localSheetId="108">#REF!</definedName>
    <definedName name="_______LR2" localSheetId="84">#REF!</definedName>
    <definedName name="_______LR2" localSheetId="81">#REF!</definedName>
    <definedName name="_______LR2" localSheetId="78">#REF!</definedName>
    <definedName name="_______LR2">#REF!</definedName>
    <definedName name="_______new1" localSheetId="13" hidden="1">{"pl_t&amp;d",#N/A,FALSE,"p&amp;l_t&amp;D_01_02 (2)"}</definedName>
    <definedName name="_______new1" hidden="1">{"pl_t&amp;d",#N/A,FALSE,"p&amp;l_t&amp;D_01_02 (2)"}</definedName>
    <definedName name="_______no1" localSheetId="13" hidden="1">{"pl_t&amp;d",#N/A,FALSE,"p&amp;l_t&amp;D_01_02 (2)"}</definedName>
    <definedName name="_______no1" hidden="1">{"pl_t&amp;d",#N/A,FALSE,"p&amp;l_t&amp;D_01_02 (2)"}</definedName>
    <definedName name="_______not1" localSheetId="13" hidden="1">{"pl_t&amp;d",#N/A,FALSE,"p&amp;l_t&amp;D_01_02 (2)"}</definedName>
    <definedName name="_______not1" hidden="1">{"pl_t&amp;d",#N/A,FALSE,"p&amp;l_t&amp;D_01_02 (2)"}</definedName>
    <definedName name="_______p1" localSheetId="13" hidden="1">{"pl_t&amp;d",#N/A,FALSE,"p&amp;l_t&amp;D_01_02 (2)"}</definedName>
    <definedName name="_______p1" hidden="1">{"pl_t&amp;d",#N/A,FALSE,"p&amp;l_t&amp;D_01_02 (2)"}</definedName>
    <definedName name="_______p2" localSheetId="13" hidden="1">{"pl_td_01_02",#N/A,FALSE,"p&amp;l_t&amp;D_01_02 (2)"}</definedName>
    <definedName name="_______p2" hidden="1">{"pl_td_01_02",#N/A,FALSE,"p&amp;l_t&amp;D_01_02 (2)"}</definedName>
    <definedName name="_______p3" localSheetId="13" hidden="1">{"pl_t&amp;d",#N/A,FALSE,"p&amp;l_t&amp;D_01_02 (2)"}</definedName>
    <definedName name="_______p3" hidden="1">{"pl_t&amp;d",#N/A,FALSE,"p&amp;l_t&amp;D_01_02 (2)"}</definedName>
    <definedName name="_______p4" localSheetId="13" hidden="1">{"pl_t&amp;d",#N/A,FALSE,"p&amp;l_t&amp;D_01_02 (2)"}</definedName>
    <definedName name="_______p4" hidden="1">{"pl_t&amp;d",#N/A,FALSE,"p&amp;l_t&amp;D_01_02 (2)"}</definedName>
    <definedName name="_______q2" localSheetId="13" hidden="1">{"pl_t&amp;d",#N/A,FALSE,"p&amp;l_t&amp;D_01_02 (2)"}</definedName>
    <definedName name="_______q2" hidden="1">{"pl_t&amp;d",#N/A,FALSE,"p&amp;l_t&amp;D_01_02 (2)"}</definedName>
    <definedName name="_______q3" localSheetId="13" hidden="1">{"pl_t&amp;d",#N/A,FALSE,"p&amp;l_t&amp;D_01_02 (2)"}</definedName>
    <definedName name="_______q3" hidden="1">{"pl_t&amp;d",#N/A,FALSE,"p&amp;l_t&amp;D_01_02 (2)"}</definedName>
    <definedName name="_______s1" localSheetId="13" hidden="1">{"pl_t&amp;d",#N/A,FALSE,"p&amp;l_t&amp;D_01_02 (2)"}</definedName>
    <definedName name="_______s1" hidden="1">{"pl_t&amp;d",#N/A,FALSE,"p&amp;l_t&amp;D_01_02 (2)"}</definedName>
    <definedName name="_______s2" localSheetId="13" hidden="1">{"pl_t&amp;d",#N/A,FALSE,"p&amp;l_t&amp;D_01_02 (2)"}</definedName>
    <definedName name="_______s2" hidden="1">{"pl_t&amp;d",#N/A,FALSE,"p&amp;l_t&amp;D_01_02 (2)"}</definedName>
    <definedName name="_______ss1" localSheetId="13" hidden="1">{"pl_t&amp;d",#N/A,FALSE,"p&amp;l_t&amp;D_01_02 (2)"}</definedName>
    <definedName name="_______ss1" hidden="1">{"pl_t&amp;d",#N/A,FALSE,"p&amp;l_t&amp;D_01_02 (2)"}</definedName>
    <definedName name="_______ums1" localSheetId="13" hidden="1">{"pl_t&amp;d",#N/A,FALSE,"p&amp;l_t&amp;D_01_02 (2)"}</definedName>
    <definedName name="_______ums1" hidden="1">{"pl_t&amp;d",#N/A,FALSE,"p&amp;l_t&amp;D_01_02 (2)"}</definedName>
    <definedName name="_______vas1" localSheetId="13" hidden="1">{"pl_t&amp;d",#N/A,FALSE,"p&amp;l_t&amp;D_01_02 (2)"}</definedName>
    <definedName name="_______vas1" hidden="1">{"pl_t&amp;d",#N/A,FALSE,"p&amp;l_t&amp;D_01_02 (2)"}</definedName>
    <definedName name="_______vas2" localSheetId="13" hidden="1">{"pl_t&amp;d",#N/A,FALSE,"p&amp;l_t&amp;D_01_02 (2)"}</definedName>
    <definedName name="_______vas2" hidden="1">{"pl_t&amp;d",#N/A,FALSE,"p&amp;l_t&amp;D_01_02 (2)"}</definedName>
    <definedName name="______A1000000" localSheetId="11">#REF!</definedName>
    <definedName name="______A1000000" localSheetId="12">#REF!</definedName>
    <definedName name="______A1000000" localSheetId="34">#REF!</definedName>
    <definedName name="______A1000000" localSheetId="32">#REF!</definedName>
    <definedName name="______A1000000" localSheetId="38">#REF!</definedName>
    <definedName name="______A1000000" localSheetId="36">#REF!</definedName>
    <definedName name="______A1000000" localSheetId="40">#REF!</definedName>
    <definedName name="______A1000000" localSheetId="42">#REF!</definedName>
    <definedName name="______A1000000" localSheetId="44">#REF!</definedName>
    <definedName name="______A1000000" localSheetId="46">#REF!</definedName>
    <definedName name="______A1000000" localSheetId="48">#REF!</definedName>
    <definedName name="______A1000000" localSheetId="50">#REF!</definedName>
    <definedName name="______A1000000" localSheetId="52">#REF!</definedName>
    <definedName name="______A1000000" localSheetId="54">#REF!</definedName>
    <definedName name="______A1000000" localSheetId="56">#REF!</definedName>
    <definedName name="______A1000000" localSheetId="59">#REF!</definedName>
    <definedName name="______A1000000" localSheetId="60">#REF!</definedName>
    <definedName name="______A1000000" localSheetId="61">#REF!</definedName>
    <definedName name="______A1000000" localSheetId="68">#REF!</definedName>
    <definedName name="______A1000000" localSheetId="69">#REF!</definedName>
    <definedName name="______A1000000" localSheetId="70">#REF!</definedName>
    <definedName name="______A1000000" localSheetId="73">#REF!</definedName>
    <definedName name="______A1000000" localSheetId="87">#REF!</definedName>
    <definedName name="______A1000000" localSheetId="114">#REF!</definedName>
    <definedName name="______A1000000" localSheetId="115">#REF!</definedName>
    <definedName name="______A1000000" localSheetId="113">#REF!</definedName>
    <definedName name="______A1000000" localSheetId="112">#REF!</definedName>
    <definedName name="______A1000000" localSheetId="105">#REF!</definedName>
    <definedName name="______A1000000" localSheetId="107">#REF!</definedName>
    <definedName name="______A1000000" localSheetId="106">#REF!</definedName>
    <definedName name="______A1000000" localSheetId="104">#REF!</definedName>
    <definedName name="______A1000000" localSheetId="111">#REF!</definedName>
    <definedName name="______A1000000" localSheetId="109">#REF!</definedName>
    <definedName name="______A1000000" localSheetId="110">#REF!</definedName>
    <definedName name="______A1000000" localSheetId="108">#REF!</definedName>
    <definedName name="______A1000000" localSheetId="84">#REF!</definedName>
    <definedName name="______A1000000" localSheetId="81">#REF!</definedName>
    <definedName name="______A1000000" localSheetId="78">#REF!</definedName>
    <definedName name="______A1000000">#REF!</definedName>
    <definedName name="______A22" localSheetId="13" hidden="1">{#N/A,#N/A,FALSE,"1.1";#N/A,#N/A,FALSE,"1.1a";#N/A,#N/A,FALSE,"1.1b";#N/A,#N/A,FALSE,"1.1c";#N/A,#N/A,FALSE,"1.1e";#N/A,#N/A,FALSE,"1.1f";#N/A,#N/A,FALSE,"1.1g";#N/A,#N/A,FALSE,"1.1h_D";#N/A,#N/A,FALSE,"1.1h_T";#N/A,#N/A,FALSE,"1.2";#N/A,#N/A,FALSE,"1.3b";#N/A,#N/A,FALSE,"1.3";#N/A,#N/A,FALSE,"1.4";#N/A,#N/A,FALSE,"1.5";#N/A,#N/A,FALSE,"1.6";#N/A,#N/A,FALSE,"SOD";#N/A,#N/A,FALSE,"CF"}</definedName>
    <definedName name="______A22" hidden="1">{#N/A,#N/A,FALSE,"1.1";#N/A,#N/A,FALSE,"1.1a";#N/A,#N/A,FALSE,"1.1b";#N/A,#N/A,FALSE,"1.1c";#N/A,#N/A,FALSE,"1.1e";#N/A,#N/A,FALSE,"1.1f";#N/A,#N/A,FALSE,"1.1g";#N/A,#N/A,FALSE,"1.1h_D";#N/A,#N/A,FALSE,"1.1h_T";#N/A,#N/A,FALSE,"1.2";#N/A,#N/A,FALSE,"1.3b";#N/A,#N/A,FALSE,"1.3";#N/A,#N/A,FALSE,"1.4";#N/A,#N/A,FALSE,"1.5";#N/A,#N/A,FALSE,"1.6";#N/A,#N/A,FALSE,"SOD";#N/A,#N/A,FALSE,"CF"}</definedName>
    <definedName name="______B1" localSheetId="13" hidden="1">{"pl_t&amp;d",#N/A,FALSE,"p&amp;l_t&amp;D_01_02 (2)"}</definedName>
    <definedName name="______B1" hidden="1">{"pl_t&amp;d",#N/A,FALSE,"p&amp;l_t&amp;D_01_02 (2)"}</definedName>
    <definedName name="______BSD1" localSheetId="11">#REF!</definedName>
    <definedName name="______BSD1" localSheetId="12">#REF!</definedName>
    <definedName name="______BSD1" localSheetId="34">#REF!</definedName>
    <definedName name="______BSD1" localSheetId="32">#REF!</definedName>
    <definedName name="______BSD1" localSheetId="38">#REF!</definedName>
    <definedName name="______BSD1" localSheetId="36">#REF!</definedName>
    <definedName name="______BSD1" localSheetId="40">#REF!</definedName>
    <definedName name="______BSD1" localSheetId="42">#REF!</definedName>
    <definedName name="______BSD1" localSheetId="44">#REF!</definedName>
    <definedName name="______BSD1" localSheetId="46">#REF!</definedName>
    <definedName name="______BSD1" localSheetId="48">#REF!</definedName>
    <definedName name="______BSD1" localSheetId="50">#REF!</definedName>
    <definedName name="______BSD1" localSheetId="52">#REF!</definedName>
    <definedName name="______BSD1" localSheetId="54">#REF!</definedName>
    <definedName name="______BSD1" localSheetId="56">#REF!</definedName>
    <definedName name="______BSD1" localSheetId="59">#REF!</definedName>
    <definedName name="______BSD1" localSheetId="60">#REF!</definedName>
    <definedName name="______BSD1" localSheetId="61">#REF!</definedName>
    <definedName name="______BSD1" localSheetId="68">#REF!</definedName>
    <definedName name="______BSD1" localSheetId="69">#REF!</definedName>
    <definedName name="______BSD1" localSheetId="70">#REF!</definedName>
    <definedName name="______BSD1" localSheetId="73">#REF!</definedName>
    <definedName name="______BSD1" localSheetId="87">#REF!</definedName>
    <definedName name="______BSD1" localSheetId="114">#REF!</definedName>
    <definedName name="______BSD1" localSheetId="115">#REF!</definedName>
    <definedName name="______BSD1" localSheetId="113">#REF!</definedName>
    <definedName name="______BSD1" localSheetId="112">#REF!</definedName>
    <definedName name="______BSD1" localSheetId="105">#REF!</definedName>
    <definedName name="______BSD1" localSheetId="107">#REF!</definedName>
    <definedName name="______BSD1" localSheetId="106">#REF!</definedName>
    <definedName name="______BSD1" localSheetId="104">#REF!</definedName>
    <definedName name="______BSD1" localSheetId="111">#REF!</definedName>
    <definedName name="______BSD1" localSheetId="109">#REF!</definedName>
    <definedName name="______BSD1" localSheetId="110">#REF!</definedName>
    <definedName name="______BSD1" localSheetId="108">#REF!</definedName>
    <definedName name="______BSD1" localSheetId="84">#REF!</definedName>
    <definedName name="______BSD1" localSheetId="81">#REF!</definedName>
    <definedName name="______BSD1" localSheetId="78">#REF!</definedName>
    <definedName name="______BSD1">#REF!</definedName>
    <definedName name="______BSD2" localSheetId="11">#REF!</definedName>
    <definedName name="______BSD2" localSheetId="12">#REF!</definedName>
    <definedName name="______BSD2" localSheetId="34">#REF!</definedName>
    <definedName name="______BSD2" localSheetId="32">#REF!</definedName>
    <definedName name="______BSD2" localSheetId="38">#REF!</definedName>
    <definedName name="______BSD2" localSheetId="36">#REF!</definedName>
    <definedName name="______BSD2" localSheetId="40">#REF!</definedName>
    <definedName name="______BSD2" localSheetId="42">#REF!</definedName>
    <definedName name="______BSD2" localSheetId="44">#REF!</definedName>
    <definedName name="______BSD2" localSheetId="46">#REF!</definedName>
    <definedName name="______BSD2" localSheetId="48">#REF!</definedName>
    <definedName name="______BSD2" localSheetId="50">#REF!</definedName>
    <definedName name="______BSD2" localSheetId="52">#REF!</definedName>
    <definedName name="______BSD2" localSheetId="54">#REF!</definedName>
    <definedName name="______BSD2" localSheetId="56">#REF!</definedName>
    <definedName name="______BSD2" localSheetId="59">#REF!</definedName>
    <definedName name="______BSD2" localSheetId="60">#REF!</definedName>
    <definedName name="______BSD2" localSheetId="61">#REF!</definedName>
    <definedName name="______BSD2" localSheetId="68">#REF!</definedName>
    <definedName name="______BSD2" localSheetId="69">#REF!</definedName>
    <definedName name="______BSD2" localSheetId="70">#REF!</definedName>
    <definedName name="______BSD2" localSheetId="73">#REF!</definedName>
    <definedName name="______BSD2" localSheetId="87">#REF!</definedName>
    <definedName name="______BSD2" localSheetId="114">#REF!</definedName>
    <definedName name="______BSD2" localSheetId="115">#REF!</definedName>
    <definedName name="______BSD2" localSheetId="113">#REF!</definedName>
    <definedName name="______BSD2" localSheetId="112">#REF!</definedName>
    <definedName name="______BSD2" localSheetId="105">#REF!</definedName>
    <definedName name="______BSD2" localSheetId="107">#REF!</definedName>
    <definedName name="______BSD2" localSheetId="106">#REF!</definedName>
    <definedName name="______BSD2" localSheetId="104">#REF!</definedName>
    <definedName name="______BSD2" localSheetId="111">#REF!</definedName>
    <definedName name="______BSD2" localSheetId="109">#REF!</definedName>
    <definedName name="______BSD2" localSheetId="110">#REF!</definedName>
    <definedName name="______BSD2" localSheetId="108">#REF!</definedName>
    <definedName name="______BSD2" localSheetId="84">#REF!</definedName>
    <definedName name="______BSD2" localSheetId="81">#REF!</definedName>
    <definedName name="______BSD2" localSheetId="78">#REF!</definedName>
    <definedName name="______BSD2">#REF!</definedName>
    <definedName name="______dem2" localSheetId="13" hidden="1">{"pl_t&amp;d",#N/A,FALSE,"p&amp;l_t&amp;D_01_02 (2)"}</definedName>
    <definedName name="______dem2" hidden="1">{"pl_t&amp;d",#N/A,FALSE,"p&amp;l_t&amp;D_01_02 (2)"}</definedName>
    <definedName name="______dem3" localSheetId="13" hidden="1">{"pl_t&amp;d",#N/A,FALSE,"p&amp;l_t&amp;D_01_02 (2)"}</definedName>
    <definedName name="______dem3" hidden="1">{"pl_t&amp;d",#N/A,FALSE,"p&amp;l_t&amp;D_01_02 (2)"}</definedName>
    <definedName name="______fin2" localSheetId="13" hidden="1">{"pl_t&amp;d",#N/A,FALSE,"p&amp;l_t&amp;D_01_02 (2)"}</definedName>
    <definedName name="______fin2" hidden="1">{"pl_t&amp;d",#N/A,FALSE,"p&amp;l_t&amp;D_01_02 (2)"}</definedName>
    <definedName name="______G1" localSheetId="11">#REF!</definedName>
    <definedName name="______G1" localSheetId="12">#REF!</definedName>
    <definedName name="______G1" localSheetId="34">#REF!</definedName>
    <definedName name="______G1" localSheetId="32">#REF!</definedName>
    <definedName name="______G1" localSheetId="38">#REF!</definedName>
    <definedName name="______G1" localSheetId="36">#REF!</definedName>
    <definedName name="______G1" localSheetId="40">#REF!</definedName>
    <definedName name="______G1" localSheetId="42">#REF!</definedName>
    <definedName name="______G1" localSheetId="44">#REF!</definedName>
    <definedName name="______G1" localSheetId="46">#REF!</definedName>
    <definedName name="______G1" localSheetId="48">#REF!</definedName>
    <definedName name="______G1" localSheetId="50">#REF!</definedName>
    <definedName name="______G1" localSheetId="52">#REF!</definedName>
    <definedName name="______G1" localSheetId="54">#REF!</definedName>
    <definedName name="______G1" localSheetId="56">#REF!</definedName>
    <definedName name="______G1" localSheetId="59">#REF!</definedName>
    <definedName name="______G1" localSheetId="60">#REF!</definedName>
    <definedName name="______G1" localSheetId="61">#REF!</definedName>
    <definedName name="______G1" localSheetId="68">#REF!</definedName>
    <definedName name="______G1" localSheetId="69">#REF!</definedName>
    <definedName name="______G1" localSheetId="70">#REF!</definedName>
    <definedName name="______G1" localSheetId="73">#REF!</definedName>
    <definedName name="______G1" localSheetId="87">#REF!</definedName>
    <definedName name="______G1" localSheetId="114">#REF!</definedName>
    <definedName name="______G1" localSheetId="115">#REF!</definedName>
    <definedName name="______G1" localSheetId="113">#REF!</definedName>
    <definedName name="______G1" localSheetId="112">#REF!</definedName>
    <definedName name="______G1" localSheetId="105">#REF!</definedName>
    <definedName name="______G1" localSheetId="107">#REF!</definedName>
    <definedName name="______G1" localSheetId="106">#REF!</definedName>
    <definedName name="______G1" localSheetId="104">#REF!</definedName>
    <definedName name="______G1" localSheetId="111">#REF!</definedName>
    <definedName name="______G1" localSheetId="109">#REF!</definedName>
    <definedName name="______G1" localSheetId="110">#REF!</definedName>
    <definedName name="______G1" localSheetId="108">#REF!</definedName>
    <definedName name="______G1" localSheetId="84">#REF!</definedName>
    <definedName name="______G1" localSheetId="81">#REF!</definedName>
    <definedName name="______G1" localSheetId="78">#REF!</definedName>
    <definedName name="______G1">#REF!</definedName>
    <definedName name="______IED1" localSheetId="11">#REF!</definedName>
    <definedName name="______IED1" localSheetId="12">#REF!</definedName>
    <definedName name="______IED1" localSheetId="34">#REF!</definedName>
    <definedName name="______IED1" localSheetId="32">#REF!</definedName>
    <definedName name="______IED1" localSheetId="38">#REF!</definedName>
    <definedName name="______IED1" localSheetId="36">#REF!</definedName>
    <definedName name="______IED1" localSheetId="40">#REF!</definedName>
    <definedName name="______IED1" localSheetId="42">#REF!</definedName>
    <definedName name="______IED1" localSheetId="44">#REF!</definedName>
    <definedName name="______IED1" localSheetId="46">#REF!</definedName>
    <definedName name="______IED1" localSheetId="48">#REF!</definedName>
    <definedName name="______IED1" localSheetId="50">#REF!</definedName>
    <definedName name="______IED1" localSheetId="52">#REF!</definedName>
    <definedName name="______IED1" localSheetId="54">#REF!</definedName>
    <definedName name="______IED1" localSheetId="56">#REF!</definedName>
    <definedName name="______IED1" localSheetId="59">#REF!</definedName>
    <definedName name="______IED1" localSheetId="60">#REF!</definedName>
    <definedName name="______IED1" localSheetId="61">#REF!</definedName>
    <definedName name="______IED1" localSheetId="68">#REF!</definedName>
    <definedName name="______IED1" localSheetId="69">#REF!</definedName>
    <definedName name="______IED1" localSheetId="70">#REF!</definedName>
    <definedName name="______IED1" localSheetId="73">#REF!</definedName>
    <definedName name="______IED1" localSheetId="87">#REF!</definedName>
    <definedName name="______IED1" localSheetId="114">#REF!</definedName>
    <definedName name="______IED1" localSheetId="115">#REF!</definedName>
    <definedName name="______IED1" localSheetId="113">#REF!</definedName>
    <definedName name="______IED1" localSheetId="112">#REF!</definedName>
    <definedName name="______IED1" localSheetId="105">#REF!</definedName>
    <definedName name="______IED1" localSheetId="107">#REF!</definedName>
    <definedName name="______IED1" localSheetId="106">#REF!</definedName>
    <definedName name="______IED1" localSheetId="104">#REF!</definedName>
    <definedName name="______IED1" localSheetId="111">#REF!</definedName>
    <definedName name="______IED1" localSheetId="109">#REF!</definedName>
    <definedName name="______IED1" localSheetId="110">#REF!</definedName>
    <definedName name="______IED1" localSheetId="108">#REF!</definedName>
    <definedName name="______IED1" localSheetId="84">#REF!</definedName>
    <definedName name="______IED1" localSheetId="81">#REF!</definedName>
    <definedName name="______IED1" localSheetId="78">#REF!</definedName>
    <definedName name="______IED1">#REF!</definedName>
    <definedName name="______IED2" localSheetId="11">#REF!</definedName>
    <definedName name="______IED2" localSheetId="12">#REF!</definedName>
    <definedName name="______IED2" localSheetId="34">#REF!</definedName>
    <definedName name="______IED2" localSheetId="32">#REF!</definedName>
    <definedName name="______IED2" localSheetId="38">#REF!</definedName>
    <definedName name="______IED2" localSheetId="36">#REF!</definedName>
    <definedName name="______IED2" localSheetId="40">#REF!</definedName>
    <definedName name="______IED2" localSheetId="42">#REF!</definedName>
    <definedName name="______IED2" localSheetId="44">#REF!</definedName>
    <definedName name="______IED2" localSheetId="46">#REF!</definedName>
    <definedName name="______IED2" localSheetId="48">#REF!</definedName>
    <definedName name="______IED2" localSheetId="50">#REF!</definedName>
    <definedName name="______IED2" localSheetId="52">#REF!</definedName>
    <definedName name="______IED2" localSheetId="54">#REF!</definedName>
    <definedName name="______IED2" localSheetId="56">#REF!</definedName>
    <definedName name="______IED2" localSheetId="59">#REF!</definedName>
    <definedName name="______IED2" localSheetId="60">#REF!</definedName>
    <definedName name="______IED2" localSheetId="61">#REF!</definedName>
    <definedName name="______IED2" localSheetId="68">#REF!</definedName>
    <definedName name="______IED2" localSheetId="69">#REF!</definedName>
    <definedName name="______IED2" localSheetId="70">#REF!</definedName>
    <definedName name="______IED2" localSheetId="73">#REF!</definedName>
    <definedName name="______IED2" localSheetId="87">#REF!</definedName>
    <definedName name="______IED2" localSheetId="114">#REF!</definedName>
    <definedName name="______IED2" localSheetId="115">#REF!</definedName>
    <definedName name="______IED2" localSheetId="113">#REF!</definedName>
    <definedName name="______IED2" localSheetId="112">#REF!</definedName>
    <definedName name="______IED2" localSheetId="105">#REF!</definedName>
    <definedName name="______IED2" localSheetId="107">#REF!</definedName>
    <definedName name="______IED2" localSheetId="106">#REF!</definedName>
    <definedName name="______IED2" localSheetId="104">#REF!</definedName>
    <definedName name="______IED2" localSheetId="111">#REF!</definedName>
    <definedName name="______IED2" localSheetId="109">#REF!</definedName>
    <definedName name="______IED2" localSheetId="110">#REF!</definedName>
    <definedName name="______IED2" localSheetId="108">#REF!</definedName>
    <definedName name="______IED2" localSheetId="84">#REF!</definedName>
    <definedName name="______IED2" localSheetId="81">#REF!</definedName>
    <definedName name="______IED2" localSheetId="78">#REF!</definedName>
    <definedName name="______IED2">#REF!</definedName>
    <definedName name="______j3" localSheetId="13" hidden="1">{"pl_t&amp;d",#N/A,FALSE,"p&amp;l_t&amp;D_01_02 (2)"}</definedName>
    <definedName name="______j3" hidden="1">{"pl_t&amp;d",#N/A,FALSE,"p&amp;l_t&amp;D_01_02 (2)"}</definedName>
    <definedName name="______j4" localSheetId="13" hidden="1">{"pl_t&amp;d",#N/A,FALSE,"p&amp;l_t&amp;D_01_02 (2)"}</definedName>
    <definedName name="______j4" hidden="1">{"pl_t&amp;d",#N/A,FALSE,"p&amp;l_t&amp;D_01_02 (2)"}</definedName>
    <definedName name="______j5" localSheetId="13" hidden="1">{"pl_t&amp;d",#N/A,FALSE,"p&amp;l_t&amp;D_01_02 (2)"}</definedName>
    <definedName name="______j5" hidden="1">{"pl_t&amp;d",#N/A,FALSE,"p&amp;l_t&amp;D_01_02 (2)"}</definedName>
    <definedName name="______k1" localSheetId="13" hidden="1">{"pl_t&amp;d",#N/A,FALSE,"p&amp;l_t&amp;D_01_02 (2)"}</definedName>
    <definedName name="______k1" hidden="1">{"pl_t&amp;d",#N/A,FALSE,"p&amp;l_t&amp;D_01_02 (2)"}</definedName>
    <definedName name="______LR1" localSheetId="11">#REF!</definedName>
    <definedName name="______LR1" localSheetId="12">#REF!</definedName>
    <definedName name="______LR1" localSheetId="34">#REF!</definedName>
    <definedName name="______LR1" localSheetId="32">#REF!</definedName>
    <definedName name="______LR1" localSheetId="38">#REF!</definedName>
    <definedName name="______LR1" localSheetId="36">#REF!</definedName>
    <definedName name="______LR1" localSheetId="40">#REF!</definedName>
    <definedName name="______LR1" localSheetId="42">#REF!</definedName>
    <definedName name="______LR1" localSheetId="44">#REF!</definedName>
    <definedName name="______LR1" localSheetId="46">#REF!</definedName>
    <definedName name="______LR1" localSheetId="48">#REF!</definedName>
    <definedName name="______LR1" localSheetId="50">#REF!</definedName>
    <definedName name="______LR1" localSheetId="52">#REF!</definedName>
    <definedName name="______LR1" localSheetId="54">#REF!</definedName>
    <definedName name="______LR1" localSheetId="56">#REF!</definedName>
    <definedName name="______LR1" localSheetId="59">#REF!</definedName>
    <definedName name="______LR1" localSheetId="60">#REF!</definedName>
    <definedName name="______LR1" localSheetId="61">#REF!</definedName>
    <definedName name="______LR1" localSheetId="68">#REF!</definedName>
    <definedName name="______LR1" localSheetId="69">#REF!</definedName>
    <definedName name="______LR1" localSheetId="70">#REF!</definedName>
    <definedName name="______LR1" localSheetId="73">#REF!</definedName>
    <definedName name="______LR1" localSheetId="87">#REF!</definedName>
    <definedName name="______LR1" localSheetId="114">#REF!</definedName>
    <definedName name="______LR1" localSheetId="115">#REF!</definedName>
    <definedName name="______LR1" localSheetId="113">#REF!</definedName>
    <definedName name="______LR1" localSheetId="112">#REF!</definedName>
    <definedName name="______LR1" localSheetId="105">#REF!</definedName>
    <definedName name="______LR1" localSheetId="107">#REF!</definedName>
    <definedName name="______LR1" localSheetId="106">#REF!</definedName>
    <definedName name="______LR1" localSheetId="104">#REF!</definedName>
    <definedName name="______LR1" localSheetId="111">#REF!</definedName>
    <definedName name="______LR1" localSheetId="109">#REF!</definedName>
    <definedName name="______LR1" localSheetId="110">#REF!</definedName>
    <definedName name="______LR1" localSheetId="108">#REF!</definedName>
    <definedName name="______LR1" localSheetId="84">#REF!</definedName>
    <definedName name="______LR1" localSheetId="81">#REF!</definedName>
    <definedName name="______LR1" localSheetId="78">#REF!</definedName>
    <definedName name="______LR1">#REF!</definedName>
    <definedName name="______LR2" localSheetId="11">#REF!</definedName>
    <definedName name="______LR2" localSheetId="12">#REF!</definedName>
    <definedName name="______LR2" localSheetId="34">#REF!</definedName>
    <definedName name="______LR2" localSheetId="32">#REF!</definedName>
    <definedName name="______LR2" localSheetId="38">#REF!</definedName>
    <definedName name="______LR2" localSheetId="36">#REF!</definedName>
    <definedName name="______LR2" localSheetId="40">#REF!</definedName>
    <definedName name="______LR2" localSheetId="42">#REF!</definedName>
    <definedName name="______LR2" localSheetId="44">#REF!</definedName>
    <definedName name="______LR2" localSheetId="46">#REF!</definedName>
    <definedName name="______LR2" localSheetId="48">#REF!</definedName>
    <definedName name="______LR2" localSheetId="50">#REF!</definedName>
    <definedName name="______LR2" localSheetId="52">#REF!</definedName>
    <definedName name="______LR2" localSheetId="54">#REF!</definedName>
    <definedName name="______LR2" localSheetId="56">#REF!</definedName>
    <definedName name="______LR2" localSheetId="59">#REF!</definedName>
    <definedName name="______LR2" localSheetId="60">#REF!</definedName>
    <definedName name="______LR2" localSheetId="61">#REF!</definedName>
    <definedName name="______LR2" localSheetId="68">#REF!</definedName>
    <definedName name="______LR2" localSheetId="69">#REF!</definedName>
    <definedName name="______LR2" localSheetId="70">#REF!</definedName>
    <definedName name="______LR2" localSheetId="73">#REF!</definedName>
    <definedName name="______LR2" localSheetId="87">#REF!</definedName>
    <definedName name="______LR2" localSheetId="114">#REF!</definedName>
    <definedName name="______LR2" localSheetId="115">#REF!</definedName>
    <definedName name="______LR2" localSheetId="113">#REF!</definedName>
    <definedName name="______LR2" localSheetId="112">#REF!</definedName>
    <definedName name="______LR2" localSheetId="105">#REF!</definedName>
    <definedName name="______LR2" localSheetId="107">#REF!</definedName>
    <definedName name="______LR2" localSheetId="106">#REF!</definedName>
    <definedName name="______LR2" localSheetId="104">#REF!</definedName>
    <definedName name="______LR2" localSheetId="111">#REF!</definedName>
    <definedName name="______LR2" localSheetId="109">#REF!</definedName>
    <definedName name="______LR2" localSheetId="110">#REF!</definedName>
    <definedName name="______LR2" localSheetId="108">#REF!</definedName>
    <definedName name="______LR2" localSheetId="84">#REF!</definedName>
    <definedName name="______LR2" localSheetId="81">#REF!</definedName>
    <definedName name="______LR2" localSheetId="78">#REF!</definedName>
    <definedName name="______LR2">#REF!</definedName>
    <definedName name="______new1" localSheetId="13" hidden="1">{"pl_t&amp;d",#N/A,FALSE,"p&amp;l_t&amp;D_01_02 (2)"}</definedName>
    <definedName name="______new1" hidden="1">{"pl_t&amp;d",#N/A,FALSE,"p&amp;l_t&amp;D_01_02 (2)"}</definedName>
    <definedName name="______no1" localSheetId="13" hidden="1">{"pl_t&amp;d",#N/A,FALSE,"p&amp;l_t&amp;D_01_02 (2)"}</definedName>
    <definedName name="______no1" hidden="1">{"pl_t&amp;d",#N/A,FALSE,"p&amp;l_t&amp;D_01_02 (2)"}</definedName>
    <definedName name="______not1" localSheetId="13" hidden="1">{"pl_t&amp;d",#N/A,FALSE,"p&amp;l_t&amp;D_01_02 (2)"}</definedName>
    <definedName name="______not1" hidden="1">{"pl_t&amp;d",#N/A,FALSE,"p&amp;l_t&amp;D_01_02 (2)"}</definedName>
    <definedName name="______p1" localSheetId="13" hidden="1">{"pl_t&amp;d",#N/A,FALSE,"p&amp;l_t&amp;D_01_02 (2)"}</definedName>
    <definedName name="______p1" hidden="1">{"pl_t&amp;d",#N/A,FALSE,"p&amp;l_t&amp;D_01_02 (2)"}</definedName>
    <definedName name="______p2" localSheetId="13" hidden="1">{"pl_td_01_02",#N/A,FALSE,"p&amp;l_t&amp;D_01_02 (2)"}</definedName>
    <definedName name="______p2" hidden="1">{"pl_td_01_02",#N/A,FALSE,"p&amp;l_t&amp;D_01_02 (2)"}</definedName>
    <definedName name="______p3" localSheetId="13" hidden="1">{"pl_t&amp;d",#N/A,FALSE,"p&amp;l_t&amp;D_01_02 (2)"}</definedName>
    <definedName name="______p3" hidden="1">{"pl_t&amp;d",#N/A,FALSE,"p&amp;l_t&amp;D_01_02 (2)"}</definedName>
    <definedName name="______p4" localSheetId="13" hidden="1">{"pl_t&amp;d",#N/A,FALSE,"p&amp;l_t&amp;D_01_02 (2)"}</definedName>
    <definedName name="______p4" hidden="1">{"pl_t&amp;d",#N/A,FALSE,"p&amp;l_t&amp;D_01_02 (2)"}</definedName>
    <definedName name="______q2" localSheetId="13" hidden="1">{"pl_t&amp;d",#N/A,FALSE,"p&amp;l_t&amp;D_01_02 (2)"}</definedName>
    <definedName name="______q2" hidden="1">{"pl_t&amp;d",#N/A,FALSE,"p&amp;l_t&amp;D_01_02 (2)"}</definedName>
    <definedName name="______q3" localSheetId="13" hidden="1">{"pl_t&amp;d",#N/A,FALSE,"p&amp;l_t&amp;D_01_02 (2)"}</definedName>
    <definedName name="______q3" hidden="1">{"pl_t&amp;d",#N/A,FALSE,"p&amp;l_t&amp;D_01_02 (2)"}</definedName>
    <definedName name="______s1" localSheetId="13" hidden="1">{"pl_t&amp;d",#N/A,FALSE,"p&amp;l_t&amp;D_01_02 (2)"}</definedName>
    <definedName name="______s1" hidden="1">{"pl_t&amp;d",#N/A,FALSE,"p&amp;l_t&amp;D_01_02 (2)"}</definedName>
    <definedName name="______s2" localSheetId="13" hidden="1">{"pl_t&amp;d",#N/A,FALSE,"p&amp;l_t&amp;D_01_02 (2)"}</definedName>
    <definedName name="______s2" hidden="1">{"pl_t&amp;d",#N/A,FALSE,"p&amp;l_t&amp;D_01_02 (2)"}</definedName>
    <definedName name="______ss1" localSheetId="13" hidden="1">{"pl_t&amp;d",#N/A,FALSE,"p&amp;l_t&amp;D_01_02 (2)"}</definedName>
    <definedName name="______ss1" hidden="1">{"pl_t&amp;d",#N/A,FALSE,"p&amp;l_t&amp;D_01_02 (2)"}</definedName>
    <definedName name="______ums1" localSheetId="13" hidden="1">{"pl_t&amp;d",#N/A,FALSE,"p&amp;l_t&amp;D_01_02 (2)"}</definedName>
    <definedName name="______ums1" hidden="1">{"pl_t&amp;d",#N/A,FALSE,"p&amp;l_t&amp;D_01_02 (2)"}</definedName>
    <definedName name="______vas1" localSheetId="13" hidden="1">{"pl_t&amp;d",#N/A,FALSE,"p&amp;l_t&amp;D_01_02 (2)"}</definedName>
    <definedName name="______vas1" hidden="1">{"pl_t&amp;d",#N/A,FALSE,"p&amp;l_t&amp;D_01_02 (2)"}</definedName>
    <definedName name="______vas2" localSheetId="13" hidden="1">{"pl_t&amp;d",#N/A,FALSE,"p&amp;l_t&amp;D_01_02 (2)"}</definedName>
    <definedName name="______vas2" hidden="1">{"pl_t&amp;d",#N/A,FALSE,"p&amp;l_t&amp;D_01_02 (2)"}</definedName>
    <definedName name="_____A1000000" localSheetId="11">#REF!</definedName>
    <definedName name="_____A1000000" localSheetId="12">#REF!</definedName>
    <definedName name="_____A1000000" localSheetId="34">#REF!</definedName>
    <definedName name="_____A1000000" localSheetId="32">#REF!</definedName>
    <definedName name="_____A1000000" localSheetId="38">#REF!</definedName>
    <definedName name="_____A1000000" localSheetId="36">#REF!</definedName>
    <definedName name="_____A1000000" localSheetId="40">#REF!</definedName>
    <definedName name="_____A1000000" localSheetId="42">#REF!</definedName>
    <definedName name="_____A1000000" localSheetId="44">#REF!</definedName>
    <definedName name="_____A1000000" localSheetId="46">#REF!</definedName>
    <definedName name="_____A1000000" localSheetId="48">#REF!</definedName>
    <definedName name="_____A1000000" localSheetId="50">#REF!</definedName>
    <definedName name="_____A1000000" localSheetId="52">#REF!</definedName>
    <definedName name="_____A1000000" localSheetId="54">#REF!</definedName>
    <definedName name="_____A1000000" localSheetId="56">#REF!</definedName>
    <definedName name="_____A1000000" localSheetId="59">#REF!</definedName>
    <definedName name="_____A1000000" localSheetId="60">#REF!</definedName>
    <definedName name="_____A1000000" localSheetId="61">#REF!</definedName>
    <definedName name="_____A1000000" localSheetId="68">#REF!</definedName>
    <definedName name="_____A1000000" localSheetId="69">#REF!</definedName>
    <definedName name="_____A1000000" localSheetId="70">#REF!</definedName>
    <definedName name="_____A1000000" localSheetId="73">#REF!</definedName>
    <definedName name="_____A1000000" localSheetId="87">#REF!</definedName>
    <definedName name="_____A1000000" localSheetId="114">#REF!</definedName>
    <definedName name="_____A1000000" localSheetId="115">#REF!</definedName>
    <definedName name="_____A1000000" localSheetId="113">#REF!</definedName>
    <definedName name="_____A1000000" localSheetId="112">#REF!</definedName>
    <definedName name="_____A1000000" localSheetId="105">#REF!</definedName>
    <definedName name="_____A1000000" localSheetId="107">#REF!</definedName>
    <definedName name="_____A1000000" localSheetId="106">#REF!</definedName>
    <definedName name="_____A1000000" localSheetId="104">#REF!</definedName>
    <definedName name="_____A1000000" localSheetId="111">#REF!</definedName>
    <definedName name="_____A1000000" localSheetId="109">#REF!</definedName>
    <definedName name="_____A1000000" localSheetId="110">#REF!</definedName>
    <definedName name="_____A1000000" localSheetId="108">#REF!</definedName>
    <definedName name="_____A1000000" localSheetId="84">#REF!</definedName>
    <definedName name="_____A1000000" localSheetId="81">#REF!</definedName>
    <definedName name="_____A1000000" localSheetId="78">#REF!</definedName>
    <definedName name="_____A1000000">#REF!</definedName>
    <definedName name="_____A22" localSheetId="13" hidden="1">{#N/A,#N/A,FALSE,"1.1";#N/A,#N/A,FALSE,"1.1a";#N/A,#N/A,FALSE,"1.1b";#N/A,#N/A,FALSE,"1.1c";#N/A,#N/A,FALSE,"1.1e";#N/A,#N/A,FALSE,"1.1f";#N/A,#N/A,FALSE,"1.1g";#N/A,#N/A,FALSE,"1.1h_D";#N/A,#N/A,FALSE,"1.1h_T";#N/A,#N/A,FALSE,"1.2";#N/A,#N/A,FALSE,"1.3b";#N/A,#N/A,FALSE,"1.3";#N/A,#N/A,FALSE,"1.4";#N/A,#N/A,FALSE,"1.5";#N/A,#N/A,FALSE,"1.6";#N/A,#N/A,FALSE,"SOD";#N/A,#N/A,FALSE,"CF"}</definedName>
    <definedName name="_____A22" hidden="1">{#N/A,#N/A,FALSE,"1.1";#N/A,#N/A,FALSE,"1.1a";#N/A,#N/A,FALSE,"1.1b";#N/A,#N/A,FALSE,"1.1c";#N/A,#N/A,FALSE,"1.1e";#N/A,#N/A,FALSE,"1.1f";#N/A,#N/A,FALSE,"1.1g";#N/A,#N/A,FALSE,"1.1h_D";#N/A,#N/A,FALSE,"1.1h_T";#N/A,#N/A,FALSE,"1.2";#N/A,#N/A,FALSE,"1.3b";#N/A,#N/A,FALSE,"1.3";#N/A,#N/A,FALSE,"1.4";#N/A,#N/A,FALSE,"1.5";#N/A,#N/A,FALSE,"1.6";#N/A,#N/A,FALSE,"SOD";#N/A,#N/A,FALSE,"CF"}</definedName>
    <definedName name="_____B1" localSheetId="13" hidden="1">{"pl_t&amp;d",#N/A,FALSE,"p&amp;l_t&amp;D_01_02 (2)"}</definedName>
    <definedName name="_____B1" hidden="1">{"pl_t&amp;d",#N/A,FALSE,"p&amp;l_t&amp;D_01_02 (2)"}</definedName>
    <definedName name="_____BSD1" localSheetId="11">#REF!</definedName>
    <definedName name="_____BSD1" localSheetId="12">#REF!</definedName>
    <definedName name="_____BSD1" localSheetId="34">#REF!</definedName>
    <definedName name="_____BSD1" localSheetId="32">#REF!</definedName>
    <definedName name="_____BSD1" localSheetId="38">#REF!</definedName>
    <definedName name="_____BSD1" localSheetId="36">#REF!</definedName>
    <definedName name="_____BSD1" localSheetId="40">#REF!</definedName>
    <definedName name="_____BSD1" localSheetId="42">#REF!</definedName>
    <definedName name="_____BSD1" localSheetId="44">#REF!</definedName>
    <definedName name="_____BSD1" localSheetId="46">#REF!</definedName>
    <definedName name="_____BSD1" localSheetId="48">#REF!</definedName>
    <definedName name="_____BSD1" localSheetId="50">#REF!</definedName>
    <definedName name="_____BSD1" localSheetId="52">#REF!</definedName>
    <definedName name="_____BSD1" localSheetId="54">#REF!</definedName>
    <definedName name="_____BSD1" localSheetId="56">#REF!</definedName>
    <definedName name="_____BSD1" localSheetId="59">#REF!</definedName>
    <definedName name="_____BSD1" localSheetId="60">#REF!</definedName>
    <definedName name="_____BSD1" localSheetId="61">#REF!</definedName>
    <definedName name="_____BSD1" localSheetId="68">#REF!</definedName>
    <definedName name="_____BSD1" localSheetId="69">#REF!</definedName>
    <definedName name="_____BSD1" localSheetId="70">#REF!</definedName>
    <definedName name="_____BSD1" localSheetId="73">#REF!</definedName>
    <definedName name="_____BSD1" localSheetId="87">#REF!</definedName>
    <definedName name="_____BSD1" localSheetId="114">#REF!</definedName>
    <definedName name="_____BSD1" localSheetId="115">#REF!</definedName>
    <definedName name="_____BSD1" localSheetId="113">#REF!</definedName>
    <definedName name="_____BSD1" localSheetId="112">#REF!</definedName>
    <definedName name="_____BSD1" localSheetId="105">#REF!</definedName>
    <definedName name="_____BSD1" localSheetId="107">#REF!</definedName>
    <definedName name="_____BSD1" localSheetId="106">#REF!</definedName>
    <definedName name="_____BSD1" localSheetId="104">#REF!</definedName>
    <definedName name="_____BSD1" localSheetId="111">#REF!</definedName>
    <definedName name="_____BSD1" localSheetId="109">#REF!</definedName>
    <definedName name="_____BSD1" localSheetId="110">#REF!</definedName>
    <definedName name="_____BSD1" localSheetId="108">#REF!</definedName>
    <definedName name="_____BSD1" localSheetId="84">#REF!</definedName>
    <definedName name="_____BSD1" localSheetId="81">#REF!</definedName>
    <definedName name="_____BSD1" localSheetId="78">#REF!</definedName>
    <definedName name="_____BSD1">#REF!</definedName>
    <definedName name="_____BSD2" localSheetId="11">#REF!</definedName>
    <definedName name="_____BSD2" localSheetId="12">#REF!</definedName>
    <definedName name="_____BSD2" localSheetId="34">#REF!</definedName>
    <definedName name="_____BSD2" localSheetId="32">#REF!</definedName>
    <definedName name="_____BSD2" localSheetId="38">#REF!</definedName>
    <definedName name="_____BSD2" localSheetId="36">#REF!</definedName>
    <definedName name="_____BSD2" localSheetId="40">#REF!</definedName>
    <definedName name="_____BSD2" localSheetId="42">#REF!</definedName>
    <definedName name="_____BSD2" localSheetId="44">#REF!</definedName>
    <definedName name="_____BSD2" localSheetId="46">#REF!</definedName>
    <definedName name="_____BSD2" localSheetId="48">#REF!</definedName>
    <definedName name="_____BSD2" localSheetId="50">#REF!</definedName>
    <definedName name="_____BSD2" localSheetId="52">#REF!</definedName>
    <definedName name="_____BSD2" localSheetId="54">#REF!</definedName>
    <definedName name="_____BSD2" localSheetId="56">#REF!</definedName>
    <definedName name="_____BSD2" localSheetId="59">#REF!</definedName>
    <definedName name="_____BSD2" localSheetId="60">#REF!</definedName>
    <definedName name="_____BSD2" localSheetId="61">#REF!</definedName>
    <definedName name="_____BSD2" localSheetId="68">#REF!</definedName>
    <definedName name="_____BSD2" localSheetId="69">#REF!</definedName>
    <definedName name="_____BSD2" localSheetId="70">#REF!</definedName>
    <definedName name="_____BSD2" localSheetId="73">#REF!</definedName>
    <definedName name="_____BSD2" localSheetId="87">#REF!</definedName>
    <definedName name="_____BSD2" localSheetId="114">#REF!</definedName>
    <definedName name="_____BSD2" localSheetId="115">#REF!</definedName>
    <definedName name="_____BSD2" localSheetId="113">#REF!</definedName>
    <definedName name="_____BSD2" localSheetId="112">#REF!</definedName>
    <definedName name="_____BSD2" localSheetId="105">#REF!</definedName>
    <definedName name="_____BSD2" localSheetId="107">#REF!</definedName>
    <definedName name="_____BSD2" localSheetId="106">#REF!</definedName>
    <definedName name="_____BSD2" localSheetId="104">#REF!</definedName>
    <definedName name="_____BSD2" localSheetId="111">#REF!</definedName>
    <definedName name="_____BSD2" localSheetId="109">#REF!</definedName>
    <definedName name="_____BSD2" localSheetId="110">#REF!</definedName>
    <definedName name="_____BSD2" localSheetId="108">#REF!</definedName>
    <definedName name="_____BSD2" localSheetId="84">#REF!</definedName>
    <definedName name="_____BSD2" localSheetId="81">#REF!</definedName>
    <definedName name="_____BSD2" localSheetId="78">#REF!</definedName>
    <definedName name="_____BSD2">#REF!</definedName>
    <definedName name="_____dem2" localSheetId="13" hidden="1">{"pl_t&amp;d",#N/A,FALSE,"p&amp;l_t&amp;D_01_02 (2)"}</definedName>
    <definedName name="_____dem2" hidden="1">{"pl_t&amp;d",#N/A,FALSE,"p&amp;l_t&amp;D_01_02 (2)"}</definedName>
    <definedName name="_____dem3" localSheetId="13" hidden="1">{"pl_t&amp;d",#N/A,FALSE,"p&amp;l_t&amp;D_01_02 (2)"}</definedName>
    <definedName name="_____dem3" hidden="1">{"pl_t&amp;d",#N/A,FALSE,"p&amp;l_t&amp;D_01_02 (2)"}</definedName>
    <definedName name="_____fin2" localSheetId="13" hidden="1">{"pl_t&amp;d",#N/A,FALSE,"p&amp;l_t&amp;D_01_02 (2)"}</definedName>
    <definedName name="_____fin2" hidden="1">{"pl_t&amp;d",#N/A,FALSE,"p&amp;l_t&amp;D_01_02 (2)"}</definedName>
    <definedName name="_____G1" localSheetId="11">#REF!</definedName>
    <definedName name="_____G1" localSheetId="12">#REF!</definedName>
    <definedName name="_____G1" localSheetId="34">#REF!</definedName>
    <definedName name="_____G1" localSheetId="32">#REF!</definedName>
    <definedName name="_____G1" localSheetId="38">#REF!</definedName>
    <definedName name="_____G1" localSheetId="36">#REF!</definedName>
    <definedName name="_____G1" localSheetId="40">#REF!</definedName>
    <definedName name="_____G1" localSheetId="42">#REF!</definedName>
    <definedName name="_____G1" localSheetId="44">#REF!</definedName>
    <definedName name="_____G1" localSheetId="46">#REF!</definedName>
    <definedName name="_____G1" localSheetId="48">#REF!</definedName>
    <definedName name="_____G1" localSheetId="50">#REF!</definedName>
    <definedName name="_____G1" localSheetId="52">#REF!</definedName>
    <definedName name="_____G1" localSheetId="54">#REF!</definedName>
    <definedName name="_____G1" localSheetId="56">#REF!</definedName>
    <definedName name="_____G1" localSheetId="59">#REF!</definedName>
    <definedName name="_____G1" localSheetId="60">#REF!</definedName>
    <definedName name="_____G1" localSheetId="61">#REF!</definedName>
    <definedName name="_____G1" localSheetId="68">#REF!</definedName>
    <definedName name="_____G1" localSheetId="69">#REF!</definedName>
    <definedName name="_____G1" localSheetId="70">#REF!</definedName>
    <definedName name="_____G1" localSheetId="73">#REF!</definedName>
    <definedName name="_____G1" localSheetId="87">#REF!</definedName>
    <definedName name="_____G1" localSheetId="114">#REF!</definedName>
    <definedName name="_____G1" localSheetId="115">#REF!</definedName>
    <definedName name="_____G1" localSheetId="113">#REF!</definedName>
    <definedName name="_____G1" localSheetId="112">#REF!</definedName>
    <definedName name="_____G1" localSheetId="105">#REF!</definedName>
    <definedName name="_____G1" localSheetId="107">#REF!</definedName>
    <definedName name="_____G1" localSheetId="106">#REF!</definedName>
    <definedName name="_____G1" localSheetId="104">#REF!</definedName>
    <definedName name="_____G1" localSheetId="111">#REF!</definedName>
    <definedName name="_____G1" localSheetId="109">#REF!</definedName>
    <definedName name="_____G1" localSheetId="110">#REF!</definedName>
    <definedName name="_____G1" localSheetId="108">#REF!</definedName>
    <definedName name="_____G1" localSheetId="84">#REF!</definedName>
    <definedName name="_____G1" localSheetId="81">#REF!</definedName>
    <definedName name="_____G1" localSheetId="78">#REF!</definedName>
    <definedName name="_____G1">#REF!</definedName>
    <definedName name="_____IED1" localSheetId="11">#REF!</definedName>
    <definedName name="_____IED1" localSheetId="12">#REF!</definedName>
    <definedName name="_____IED1" localSheetId="34">#REF!</definedName>
    <definedName name="_____IED1" localSheetId="32">#REF!</definedName>
    <definedName name="_____IED1" localSheetId="38">#REF!</definedName>
    <definedName name="_____IED1" localSheetId="36">#REF!</definedName>
    <definedName name="_____IED1" localSheetId="40">#REF!</definedName>
    <definedName name="_____IED1" localSheetId="42">#REF!</definedName>
    <definedName name="_____IED1" localSheetId="44">#REF!</definedName>
    <definedName name="_____IED1" localSheetId="46">#REF!</definedName>
    <definedName name="_____IED1" localSheetId="48">#REF!</definedName>
    <definedName name="_____IED1" localSheetId="50">#REF!</definedName>
    <definedName name="_____IED1" localSheetId="52">#REF!</definedName>
    <definedName name="_____IED1" localSheetId="54">#REF!</definedName>
    <definedName name="_____IED1" localSheetId="56">#REF!</definedName>
    <definedName name="_____IED1" localSheetId="59">#REF!</definedName>
    <definedName name="_____IED1" localSheetId="60">#REF!</definedName>
    <definedName name="_____IED1" localSheetId="61">#REF!</definedName>
    <definedName name="_____IED1" localSheetId="68">#REF!</definedName>
    <definedName name="_____IED1" localSheetId="69">#REF!</definedName>
    <definedName name="_____IED1" localSheetId="70">#REF!</definedName>
    <definedName name="_____IED1" localSheetId="73">#REF!</definedName>
    <definedName name="_____IED1" localSheetId="87">#REF!</definedName>
    <definedName name="_____IED1" localSheetId="114">#REF!</definedName>
    <definedName name="_____IED1" localSheetId="115">#REF!</definedName>
    <definedName name="_____IED1" localSheetId="113">#REF!</definedName>
    <definedName name="_____IED1" localSheetId="112">#REF!</definedName>
    <definedName name="_____IED1" localSheetId="105">#REF!</definedName>
    <definedName name="_____IED1" localSheetId="107">#REF!</definedName>
    <definedName name="_____IED1" localSheetId="106">#REF!</definedName>
    <definedName name="_____IED1" localSheetId="104">#REF!</definedName>
    <definedName name="_____IED1" localSheetId="111">#REF!</definedName>
    <definedName name="_____IED1" localSheetId="109">#REF!</definedName>
    <definedName name="_____IED1" localSheetId="110">#REF!</definedName>
    <definedName name="_____IED1" localSheetId="108">#REF!</definedName>
    <definedName name="_____IED1" localSheetId="84">#REF!</definedName>
    <definedName name="_____IED1" localSheetId="81">#REF!</definedName>
    <definedName name="_____IED1" localSheetId="78">#REF!</definedName>
    <definedName name="_____IED1">#REF!</definedName>
    <definedName name="_____IED2" localSheetId="11">#REF!</definedName>
    <definedName name="_____IED2" localSheetId="12">#REF!</definedName>
    <definedName name="_____IED2" localSheetId="34">#REF!</definedName>
    <definedName name="_____IED2" localSheetId="32">#REF!</definedName>
    <definedName name="_____IED2" localSheetId="38">#REF!</definedName>
    <definedName name="_____IED2" localSheetId="36">#REF!</definedName>
    <definedName name="_____IED2" localSheetId="40">#REF!</definedName>
    <definedName name="_____IED2" localSheetId="42">#REF!</definedName>
    <definedName name="_____IED2" localSheetId="44">#REF!</definedName>
    <definedName name="_____IED2" localSheetId="46">#REF!</definedName>
    <definedName name="_____IED2" localSheetId="48">#REF!</definedName>
    <definedName name="_____IED2" localSheetId="50">#REF!</definedName>
    <definedName name="_____IED2" localSheetId="52">#REF!</definedName>
    <definedName name="_____IED2" localSheetId="54">#REF!</definedName>
    <definedName name="_____IED2" localSheetId="56">#REF!</definedName>
    <definedName name="_____IED2" localSheetId="59">#REF!</definedName>
    <definedName name="_____IED2" localSheetId="60">#REF!</definedName>
    <definedName name="_____IED2" localSheetId="61">#REF!</definedName>
    <definedName name="_____IED2" localSheetId="68">#REF!</definedName>
    <definedName name="_____IED2" localSheetId="69">#REF!</definedName>
    <definedName name="_____IED2" localSheetId="70">#REF!</definedName>
    <definedName name="_____IED2" localSheetId="73">#REF!</definedName>
    <definedName name="_____IED2" localSheetId="87">#REF!</definedName>
    <definedName name="_____IED2" localSheetId="114">#REF!</definedName>
    <definedName name="_____IED2" localSheetId="115">#REF!</definedName>
    <definedName name="_____IED2" localSheetId="113">#REF!</definedName>
    <definedName name="_____IED2" localSheetId="112">#REF!</definedName>
    <definedName name="_____IED2" localSheetId="105">#REF!</definedName>
    <definedName name="_____IED2" localSheetId="107">#REF!</definedName>
    <definedName name="_____IED2" localSheetId="106">#REF!</definedName>
    <definedName name="_____IED2" localSheetId="104">#REF!</definedName>
    <definedName name="_____IED2" localSheetId="111">#REF!</definedName>
    <definedName name="_____IED2" localSheetId="109">#REF!</definedName>
    <definedName name="_____IED2" localSheetId="110">#REF!</definedName>
    <definedName name="_____IED2" localSheetId="108">#REF!</definedName>
    <definedName name="_____IED2" localSheetId="84">#REF!</definedName>
    <definedName name="_____IED2" localSheetId="81">#REF!</definedName>
    <definedName name="_____IED2" localSheetId="78">#REF!</definedName>
    <definedName name="_____IED2">#REF!</definedName>
    <definedName name="_____j3" localSheetId="13" hidden="1">{"pl_t&amp;d",#N/A,FALSE,"p&amp;l_t&amp;D_01_02 (2)"}</definedName>
    <definedName name="_____j3" hidden="1">{"pl_t&amp;d",#N/A,FALSE,"p&amp;l_t&amp;D_01_02 (2)"}</definedName>
    <definedName name="_____j4" localSheetId="13" hidden="1">{"pl_t&amp;d",#N/A,FALSE,"p&amp;l_t&amp;D_01_02 (2)"}</definedName>
    <definedName name="_____j4" hidden="1">{"pl_t&amp;d",#N/A,FALSE,"p&amp;l_t&amp;D_01_02 (2)"}</definedName>
    <definedName name="_____j5" localSheetId="13" hidden="1">{"pl_t&amp;d",#N/A,FALSE,"p&amp;l_t&amp;D_01_02 (2)"}</definedName>
    <definedName name="_____j5" hidden="1">{"pl_t&amp;d",#N/A,FALSE,"p&amp;l_t&amp;D_01_02 (2)"}</definedName>
    <definedName name="_____k1" localSheetId="13" hidden="1">{"pl_t&amp;d",#N/A,FALSE,"p&amp;l_t&amp;D_01_02 (2)"}</definedName>
    <definedName name="_____k1" hidden="1">{"pl_t&amp;d",#N/A,FALSE,"p&amp;l_t&amp;D_01_02 (2)"}</definedName>
    <definedName name="_____LR1" localSheetId="11">#REF!</definedName>
    <definedName name="_____LR1" localSheetId="12">#REF!</definedName>
    <definedName name="_____LR1" localSheetId="34">#REF!</definedName>
    <definedName name="_____LR1" localSheetId="32">#REF!</definedName>
    <definedName name="_____LR1" localSheetId="38">#REF!</definedName>
    <definedName name="_____LR1" localSheetId="36">#REF!</definedName>
    <definedName name="_____LR1" localSheetId="40">#REF!</definedName>
    <definedName name="_____LR1" localSheetId="42">#REF!</definedName>
    <definedName name="_____LR1" localSheetId="44">#REF!</definedName>
    <definedName name="_____LR1" localSheetId="46">#REF!</definedName>
    <definedName name="_____LR1" localSheetId="48">#REF!</definedName>
    <definedName name="_____LR1" localSheetId="50">#REF!</definedName>
    <definedName name="_____LR1" localSheetId="52">#REF!</definedName>
    <definedName name="_____LR1" localSheetId="54">#REF!</definedName>
    <definedName name="_____LR1" localSheetId="56">#REF!</definedName>
    <definedName name="_____LR1" localSheetId="59">#REF!</definedName>
    <definedName name="_____LR1" localSheetId="60">#REF!</definedName>
    <definedName name="_____LR1" localSheetId="61">#REF!</definedName>
    <definedName name="_____LR1" localSheetId="68">#REF!</definedName>
    <definedName name="_____LR1" localSheetId="69">#REF!</definedName>
    <definedName name="_____LR1" localSheetId="70">#REF!</definedName>
    <definedName name="_____LR1" localSheetId="73">#REF!</definedName>
    <definedName name="_____LR1" localSheetId="87">#REF!</definedName>
    <definedName name="_____LR1" localSheetId="114">#REF!</definedName>
    <definedName name="_____LR1" localSheetId="115">#REF!</definedName>
    <definedName name="_____LR1" localSheetId="113">#REF!</definedName>
    <definedName name="_____LR1" localSheetId="112">#REF!</definedName>
    <definedName name="_____LR1" localSheetId="105">#REF!</definedName>
    <definedName name="_____LR1" localSheetId="107">#REF!</definedName>
    <definedName name="_____LR1" localSheetId="106">#REF!</definedName>
    <definedName name="_____LR1" localSheetId="104">#REF!</definedName>
    <definedName name="_____LR1" localSheetId="111">#REF!</definedName>
    <definedName name="_____LR1" localSheetId="109">#REF!</definedName>
    <definedName name="_____LR1" localSheetId="110">#REF!</definedName>
    <definedName name="_____LR1" localSheetId="108">#REF!</definedName>
    <definedName name="_____LR1" localSheetId="84">#REF!</definedName>
    <definedName name="_____LR1" localSheetId="81">#REF!</definedName>
    <definedName name="_____LR1" localSheetId="78">#REF!</definedName>
    <definedName name="_____LR1">#REF!</definedName>
    <definedName name="_____LR2" localSheetId="11">#REF!</definedName>
    <definedName name="_____LR2" localSheetId="12">#REF!</definedName>
    <definedName name="_____LR2" localSheetId="34">#REF!</definedName>
    <definedName name="_____LR2" localSheetId="32">#REF!</definedName>
    <definedName name="_____LR2" localSheetId="38">#REF!</definedName>
    <definedName name="_____LR2" localSheetId="36">#REF!</definedName>
    <definedName name="_____LR2" localSheetId="40">#REF!</definedName>
    <definedName name="_____LR2" localSheetId="42">#REF!</definedName>
    <definedName name="_____LR2" localSheetId="44">#REF!</definedName>
    <definedName name="_____LR2" localSheetId="46">#REF!</definedName>
    <definedName name="_____LR2" localSheetId="48">#REF!</definedName>
    <definedName name="_____LR2" localSheetId="50">#REF!</definedName>
    <definedName name="_____LR2" localSheetId="52">#REF!</definedName>
    <definedName name="_____LR2" localSheetId="54">#REF!</definedName>
    <definedName name="_____LR2" localSheetId="56">#REF!</definedName>
    <definedName name="_____LR2" localSheetId="59">#REF!</definedName>
    <definedName name="_____LR2" localSheetId="60">#REF!</definedName>
    <definedName name="_____LR2" localSheetId="61">#REF!</definedName>
    <definedName name="_____LR2" localSheetId="68">#REF!</definedName>
    <definedName name="_____LR2" localSheetId="69">#REF!</definedName>
    <definedName name="_____LR2" localSheetId="70">#REF!</definedName>
    <definedName name="_____LR2" localSheetId="73">#REF!</definedName>
    <definedName name="_____LR2" localSheetId="87">#REF!</definedName>
    <definedName name="_____LR2" localSheetId="114">#REF!</definedName>
    <definedName name="_____LR2" localSheetId="115">#REF!</definedName>
    <definedName name="_____LR2" localSheetId="113">#REF!</definedName>
    <definedName name="_____LR2" localSheetId="112">#REF!</definedName>
    <definedName name="_____LR2" localSheetId="105">#REF!</definedName>
    <definedName name="_____LR2" localSheetId="107">#REF!</definedName>
    <definedName name="_____LR2" localSheetId="106">#REF!</definedName>
    <definedName name="_____LR2" localSheetId="104">#REF!</definedName>
    <definedName name="_____LR2" localSheetId="111">#REF!</definedName>
    <definedName name="_____LR2" localSheetId="109">#REF!</definedName>
    <definedName name="_____LR2" localSheetId="110">#REF!</definedName>
    <definedName name="_____LR2" localSheetId="108">#REF!</definedName>
    <definedName name="_____LR2" localSheetId="84">#REF!</definedName>
    <definedName name="_____LR2" localSheetId="81">#REF!</definedName>
    <definedName name="_____LR2" localSheetId="78">#REF!</definedName>
    <definedName name="_____LR2">#REF!</definedName>
    <definedName name="_____new1" localSheetId="13" hidden="1">{"pl_t&amp;d",#N/A,FALSE,"p&amp;l_t&amp;D_01_02 (2)"}</definedName>
    <definedName name="_____new1" hidden="1">{"pl_t&amp;d",#N/A,FALSE,"p&amp;l_t&amp;D_01_02 (2)"}</definedName>
    <definedName name="_____no1" localSheetId="13" hidden="1">{"pl_t&amp;d",#N/A,FALSE,"p&amp;l_t&amp;D_01_02 (2)"}</definedName>
    <definedName name="_____no1" hidden="1">{"pl_t&amp;d",#N/A,FALSE,"p&amp;l_t&amp;D_01_02 (2)"}</definedName>
    <definedName name="_____not1" localSheetId="13" hidden="1">{"pl_t&amp;d",#N/A,FALSE,"p&amp;l_t&amp;D_01_02 (2)"}</definedName>
    <definedName name="_____not1" hidden="1">{"pl_t&amp;d",#N/A,FALSE,"p&amp;l_t&amp;D_01_02 (2)"}</definedName>
    <definedName name="_____p1" localSheetId="13" hidden="1">{"pl_t&amp;d",#N/A,FALSE,"p&amp;l_t&amp;D_01_02 (2)"}</definedName>
    <definedName name="_____p1" hidden="1">{"pl_t&amp;d",#N/A,FALSE,"p&amp;l_t&amp;D_01_02 (2)"}</definedName>
    <definedName name="_____p2" localSheetId="13" hidden="1">{"pl_td_01_02",#N/A,FALSE,"p&amp;l_t&amp;D_01_02 (2)"}</definedName>
    <definedName name="_____p2" hidden="1">{"pl_td_01_02",#N/A,FALSE,"p&amp;l_t&amp;D_01_02 (2)"}</definedName>
    <definedName name="_____p3" localSheetId="13" hidden="1">{"pl_t&amp;d",#N/A,FALSE,"p&amp;l_t&amp;D_01_02 (2)"}</definedName>
    <definedName name="_____p3" hidden="1">{"pl_t&amp;d",#N/A,FALSE,"p&amp;l_t&amp;D_01_02 (2)"}</definedName>
    <definedName name="_____p4" localSheetId="13" hidden="1">{"pl_t&amp;d",#N/A,FALSE,"p&amp;l_t&amp;D_01_02 (2)"}</definedName>
    <definedName name="_____p4" hidden="1">{"pl_t&amp;d",#N/A,FALSE,"p&amp;l_t&amp;D_01_02 (2)"}</definedName>
    <definedName name="_____q2" localSheetId="13" hidden="1">{"pl_t&amp;d",#N/A,FALSE,"p&amp;l_t&amp;D_01_02 (2)"}</definedName>
    <definedName name="_____q2" hidden="1">{"pl_t&amp;d",#N/A,FALSE,"p&amp;l_t&amp;D_01_02 (2)"}</definedName>
    <definedName name="_____q3" localSheetId="13" hidden="1">{"pl_t&amp;d",#N/A,FALSE,"p&amp;l_t&amp;D_01_02 (2)"}</definedName>
    <definedName name="_____q3" hidden="1">{"pl_t&amp;d",#N/A,FALSE,"p&amp;l_t&amp;D_01_02 (2)"}</definedName>
    <definedName name="_____s1" localSheetId="13" hidden="1">{"pl_t&amp;d",#N/A,FALSE,"p&amp;l_t&amp;D_01_02 (2)"}</definedName>
    <definedName name="_____s1" hidden="1">{"pl_t&amp;d",#N/A,FALSE,"p&amp;l_t&amp;D_01_02 (2)"}</definedName>
    <definedName name="_____s2" localSheetId="13" hidden="1">{"pl_t&amp;d",#N/A,FALSE,"p&amp;l_t&amp;D_01_02 (2)"}</definedName>
    <definedName name="_____s2" hidden="1">{"pl_t&amp;d",#N/A,FALSE,"p&amp;l_t&amp;D_01_02 (2)"}</definedName>
    <definedName name="_____ss1" localSheetId="13" hidden="1">{"pl_t&amp;d",#N/A,FALSE,"p&amp;l_t&amp;D_01_02 (2)"}</definedName>
    <definedName name="_____ss1" hidden="1">{"pl_t&amp;d",#N/A,FALSE,"p&amp;l_t&amp;D_01_02 (2)"}</definedName>
    <definedName name="_____ums1" localSheetId="13" hidden="1">{"pl_t&amp;d",#N/A,FALSE,"p&amp;l_t&amp;D_01_02 (2)"}</definedName>
    <definedName name="_____ums1" hidden="1">{"pl_t&amp;d",#N/A,FALSE,"p&amp;l_t&amp;D_01_02 (2)"}</definedName>
    <definedName name="_____vas1" localSheetId="13" hidden="1">{"pl_t&amp;d",#N/A,FALSE,"p&amp;l_t&amp;D_01_02 (2)"}</definedName>
    <definedName name="_____vas1" hidden="1">{"pl_t&amp;d",#N/A,FALSE,"p&amp;l_t&amp;D_01_02 (2)"}</definedName>
    <definedName name="_____vas2" localSheetId="13" hidden="1">{"pl_t&amp;d",#N/A,FALSE,"p&amp;l_t&amp;D_01_02 (2)"}</definedName>
    <definedName name="_____vas2" hidden="1">{"pl_t&amp;d",#N/A,FALSE,"p&amp;l_t&amp;D_01_02 (2)"}</definedName>
    <definedName name="____A1000000" localSheetId="11">#REF!</definedName>
    <definedName name="____A1000000" localSheetId="12">#REF!</definedName>
    <definedName name="____A1000000" localSheetId="34">#REF!</definedName>
    <definedName name="____A1000000" localSheetId="32">#REF!</definedName>
    <definedName name="____A1000000" localSheetId="38">#REF!</definedName>
    <definedName name="____A1000000" localSheetId="36">#REF!</definedName>
    <definedName name="____A1000000" localSheetId="40">#REF!</definedName>
    <definedName name="____A1000000" localSheetId="42">#REF!</definedName>
    <definedName name="____A1000000" localSheetId="44">#REF!</definedName>
    <definedName name="____A1000000" localSheetId="46">#REF!</definedName>
    <definedName name="____A1000000" localSheetId="48">#REF!</definedName>
    <definedName name="____A1000000" localSheetId="50">#REF!</definedName>
    <definedName name="____A1000000" localSheetId="52">#REF!</definedName>
    <definedName name="____A1000000" localSheetId="54">#REF!</definedName>
    <definedName name="____A1000000" localSheetId="56">#REF!</definedName>
    <definedName name="____A1000000" localSheetId="59">#REF!</definedName>
    <definedName name="____A1000000" localSheetId="60">#REF!</definedName>
    <definedName name="____A1000000" localSheetId="61">#REF!</definedName>
    <definedName name="____A1000000" localSheetId="68">#REF!</definedName>
    <definedName name="____A1000000" localSheetId="69">#REF!</definedName>
    <definedName name="____A1000000" localSheetId="70">#REF!</definedName>
    <definedName name="____A1000000" localSheetId="73">#REF!</definedName>
    <definedName name="____A1000000" localSheetId="87">#REF!</definedName>
    <definedName name="____A1000000" localSheetId="114">#REF!</definedName>
    <definedName name="____A1000000" localSheetId="115">#REF!</definedName>
    <definedName name="____A1000000" localSheetId="113">#REF!</definedName>
    <definedName name="____A1000000" localSheetId="112">#REF!</definedName>
    <definedName name="____A1000000" localSheetId="105">#REF!</definedName>
    <definedName name="____A1000000" localSheetId="107">#REF!</definedName>
    <definedName name="____A1000000" localSheetId="106">#REF!</definedName>
    <definedName name="____A1000000" localSheetId="104">#REF!</definedName>
    <definedName name="____A1000000" localSheetId="111">#REF!</definedName>
    <definedName name="____A1000000" localSheetId="109">#REF!</definedName>
    <definedName name="____A1000000" localSheetId="110">#REF!</definedName>
    <definedName name="____A1000000" localSheetId="108">#REF!</definedName>
    <definedName name="____A1000000" localSheetId="84">#REF!</definedName>
    <definedName name="____A1000000" localSheetId="81">#REF!</definedName>
    <definedName name="____A1000000" localSheetId="78">#REF!</definedName>
    <definedName name="____A1000000">#REF!</definedName>
    <definedName name="____A22" localSheetId="13" hidden="1">{#N/A,#N/A,FALSE,"1.1";#N/A,#N/A,FALSE,"1.1a";#N/A,#N/A,FALSE,"1.1b";#N/A,#N/A,FALSE,"1.1c";#N/A,#N/A,FALSE,"1.1e";#N/A,#N/A,FALSE,"1.1f";#N/A,#N/A,FALSE,"1.1g";#N/A,#N/A,FALSE,"1.1h_D";#N/A,#N/A,FALSE,"1.1h_T";#N/A,#N/A,FALSE,"1.2";#N/A,#N/A,FALSE,"1.3b";#N/A,#N/A,FALSE,"1.3";#N/A,#N/A,FALSE,"1.4";#N/A,#N/A,FALSE,"1.5";#N/A,#N/A,FALSE,"1.6";#N/A,#N/A,FALSE,"SOD";#N/A,#N/A,FALSE,"CF"}</definedName>
    <definedName name="____A22" hidden="1">{#N/A,#N/A,FALSE,"1.1";#N/A,#N/A,FALSE,"1.1a";#N/A,#N/A,FALSE,"1.1b";#N/A,#N/A,FALSE,"1.1c";#N/A,#N/A,FALSE,"1.1e";#N/A,#N/A,FALSE,"1.1f";#N/A,#N/A,FALSE,"1.1g";#N/A,#N/A,FALSE,"1.1h_D";#N/A,#N/A,FALSE,"1.1h_T";#N/A,#N/A,FALSE,"1.2";#N/A,#N/A,FALSE,"1.3b";#N/A,#N/A,FALSE,"1.3";#N/A,#N/A,FALSE,"1.4";#N/A,#N/A,FALSE,"1.5";#N/A,#N/A,FALSE,"1.6";#N/A,#N/A,FALSE,"SOD";#N/A,#N/A,FALSE,"CF"}</definedName>
    <definedName name="____B1" localSheetId="13" hidden="1">{"pl_t&amp;d",#N/A,FALSE,"p&amp;l_t&amp;D_01_02 (2)"}</definedName>
    <definedName name="____B1" hidden="1">{"pl_t&amp;d",#N/A,FALSE,"p&amp;l_t&amp;D_01_02 (2)"}</definedName>
    <definedName name="____BSD1" localSheetId="11">#REF!</definedName>
    <definedName name="____BSD1" localSheetId="12">#REF!</definedName>
    <definedName name="____BSD1" localSheetId="34">#REF!</definedName>
    <definedName name="____BSD1" localSheetId="32">#REF!</definedName>
    <definedName name="____BSD1" localSheetId="38">#REF!</definedName>
    <definedName name="____BSD1" localSheetId="36">#REF!</definedName>
    <definedName name="____BSD1" localSheetId="40">#REF!</definedName>
    <definedName name="____BSD1" localSheetId="42">#REF!</definedName>
    <definedName name="____BSD1" localSheetId="44">#REF!</definedName>
    <definedName name="____BSD1" localSheetId="46">#REF!</definedName>
    <definedName name="____BSD1" localSheetId="48">#REF!</definedName>
    <definedName name="____BSD1" localSheetId="50">#REF!</definedName>
    <definedName name="____BSD1" localSheetId="52">#REF!</definedName>
    <definedName name="____BSD1" localSheetId="54">#REF!</definedName>
    <definedName name="____BSD1" localSheetId="56">#REF!</definedName>
    <definedName name="____BSD1" localSheetId="59">#REF!</definedName>
    <definedName name="____BSD1" localSheetId="60">#REF!</definedName>
    <definedName name="____BSD1" localSheetId="61">#REF!</definedName>
    <definedName name="____BSD1" localSheetId="68">#REF!</definedName>
    <definedName name="____BSD1" localSheetId="69">#REF!</definedName>
    <definedName name="____BSD1" localSheetId="70">#REF!</definedName>
    <definedName name="____BSD1" localSheetId="73">#REF!</definedName>
    <definedName name="____BSD1" localSheetId="87">#REF!</definedName>
    <definedName name="____BSD1" localSheetId="114">#REF!</definedName>
    <definedName name="____BSD1" localSheetId="115">#REF!</definedName>
    <definedName name="____BSD1" localSheetId="113">#REF!</definedName>
    <definedName name="____BSD1" localSheetId="112">#REF!</definedName>
    <definedName name="____BSD1" localSheetId="105">#REF!</definedName>
    <definedName name="____BSD1" localSheetId="107">#REF!</definedName>
    <definedName name="____BSD1" localSheetId="106">#REF!</definedName>
    <definedName name="____BSD1" localSheetId="104">#REF!</definedName>
    <definedName name="____BSD1" localSheetId="111">#REF!</definedName>
    <definedName name="____BSD1" localSheetId="109">#REF!</definedName>
    <definedName name="____BSD1" localSheetId="110">#REF!</definedName>
    <definedName name="____BSD1" localSheetId="108">#REF!</definedName>
    <definedName name="____BSD1" localSheetId="84">#REF!</definedName>
    <definedName name="____BSD1" localSheetId="81">#REF!</definedName>
    <definedName name="____BSD1" localSheetId="78">#REF!</definedName>
    <definedName name="____BSD1">#REF!</definedName>
    <definedName name="____BSD2" localSheetId="11">#REF!</definedName>
    <definedName name="____BSD2" localSheetId="12">#REF!</definedName>
    <definedName name="____BSD2" localSheetId="34">#REF!</definedName>
    <definedName name="____BSD2" localSheetId="32">#REF!</definedName>
    <definedName name="____BSD2" localSheetId="38">#REF!</definedName>
    <definedName name="____BSD2" localSheetId="36">#REF!</definedName>
    <definedName name="____BSD2" localSheetId="40">#REF!</definedName>
    <definedName name="____BSD2" localSheetId="42">#REF!</definedName>
    <definedName name="____BSD2" localSheetId="44">#REF!</definedName>
    <definedName name="____BSD2" localSheetId="46">#REF!</definedName>
    <definedName name="____BSD2" localSheetId="48">#REF!</definedName>
    <definedName name="____BSD2" localSheetId="50">#REF!</definedName>
    <definedName name="____BSD2" localSheetId="52">#REF!</definedName>
    <definedName name="____BSD2" localSheetId="54">#REF!</definedName>
    <definedName name="____BSD2" localSheetId="56">#REF!</definedName>
    <definedName name="____BSD2" localSheetId="59">#REF!</definedName>
    <definedName name="____BSD2" localSheetId="60">#REF!</definedName>
    <definedName name="____BSD2" localSheetId="61">#REF!</definedName>
    <definedName name="____BSD2" localSheetId="68">#REF!</definedName>
    <definedName name="____BSD2" localSheetId="69">#REF!</definedName>
    <definedName name="____BSD2" localSheetId="70">#REF!</definedName>
    <definedName name="____BSD2" localSheetId="73">#REF!</definedName>
    <definedName name="____BSD2" localSheetId="87">#REF!</definedName>
    <definedName name="____BSD2" localSheetId="114">#REF!</definedName>
    <definedName name="____BSD2" localSheetId="115">#REF!</definedName>
    <definedName name="____BSD2" localSheetId="113">#REF!</definedName>
    <definedName name="____BSD2" localSheetId="112">#REF!</definedName>
    <definedName name="____BSD2" localSheetId="105">#REF!</definedName>
    <definedName name="____BSD2" localSheetId="107">#REF!</definedName>
    <definedName name="____BSD2" localSheetId="106">#REF!</definedName>
    <definedName name="____BSD2" localSheetId="104">#REF!</definedName>
    <definedName name="____BSD2" localSheetId="111">#REF!</definedName>
    <definedName name="____BSD2" localSheetId="109">#REF!</definedName>
    <definedName name="____BSD2" localSheetId="110">#REF!</definedName>
    <definedName name="____BSD2" localSheetId="108">#REF!</definedName>
    <definedName name="____BSD2" localSheetId="84">#REF!</definedName>
    <definedName name="____BSD2" localSheetId="81">#REF!</definedName>
    <definedName name="____BSD2" localSheetId="78">#REF!</definedName>
    <definedName name="____BSD2">#REF!</definedName>
    <definedName name="____dem2" localSheetId="13" hidden="1">{"pl_t&amp;d",#N/A,FALSE,"p&amp;l_t&amp;D_01_02 (2)"}</definedName>
    <definedName name="____dem2" hidden="1">{"pl_t&amp;d",#N/A,FALSE,"p&amp;l_t&amp;D_01_02 (2)"}</definedName>
    <definedName name="____dem3" localSheetId="13" hidden="1">{"pl_t&amp;d",#N/A,FALSE,"p&amp;l_t&amp;D_01_02 (2)"}</definedName>
    <definedName name="____dem3" hidden="1">{"pl_t&amp;d",#N/A,FALSE,"p&amp;l_t&amp;D_01_02 (2)"}</definedName>
    <definedName name="____fin2" localSheetId="13" hidden="1">{"pl_t&amp;d",#N/A,FALSE,"p&amp;l_t&amp;D_01_02 (2)"}</definedName>
    <definedName name="____fin2" hidden="1">{"pl_t&amp;d",#N/A,FALSE,"p&amp;l_t&amp;D_01_02 (2)"}</definedName>
    <definedName name="____G1" localSheetId="11">#REF!</definedName>
    <definedName name="____G1" localSheetId="12">#REF!</definedName>
    <definedName name="____G1" localSheetId="34">#REF!</definedName>
    <definedName name="____G1" localSheetId="32">#REF!</definedName>
    <definedName name="____G1" localSheetId="38">#REF!</definedName>
    <definedName name="____G1" localSheetId="36">#REF!</definedName>
    <definedName name="____G1" localSheetId="40">#REF!</definedName>
    <definedName name="____G1" localSheetId="42">#REF!</definedName>
    <definedName name="____G1" localSheetId="44">#REF!</definedName>
    <definedName name="____G1" localSheetId="46">#REF!</definedName>
    <definedName name="____G1" localSheetId="48">#REF!</definedName>
    <definedName name="____G1" localSheetId="50">#REF!</definedName>
    <definedName name="____G1" localSheetId="52">#REF!</definedName>
    <definedName name="____G1" localSheetId="54">#REF!</definedName>
    <definedName name="____G1" localSheetId="56">#REF!</definedName>
    <definedName name="____G1" localSheetId="59">#REF!</definedName>
    <definedName name="____G1" localSheetId="60">#REF!</definedName>
    <definedName name="____G1" localSheetId="61">#REF!</definedName>
    <definedName name="____G1" localSheetId="68">#REF!</definedName>
    <definedName name="____G1" localSheetId="69">#REF!</definedName>
    <definedName name="____G1" localSheetId="70">#REF!</definedName>
    <definedName name="____G1" localSheetId="73">#REF!</definedName>
    <definedName name="____G1" localSheetId="87">#REF!</definedName>
    <definedName name="____G1" localSheetId="114">#REF!</definedName>
    <definedName name="____G1" localSheetId="115">#REF!</definedName>
    <definedName name="____G1" localSheetId="113">#REF!</definedName>
    <definedName name="____G1" localSheetId="112">#REF!</definedName>
    <definedName name="____G1" localSheetId="105">#REF!</definedName>
    <definedName name="____G1" localSheetId="107">#REF!</definedName>
    <definedName name="____G1" localSheetId="106">#REF!</definedName>
    <definedName name="____G1" localSheetId="104">#REF!</definedName>
    <definedName name="____G1" localSheetId="111">#REF!</definedName>
    <definedName name="____G1" localSheetId="109">#REF!</definedName>
    <definedName name="____G1" localSheetId="110">#REF!</definedName>
    <definedName name="____G1" localSheetId="108">#REF!</definedName>
    <definedName name="____G1" localSheetId="84">#REF!</definedName>
    <definedName name="____G1" localSheetId="81">#REF!</definedName>
    <definedName name="____G1" localSheetId="78">#REF!</definedName>
    <definedName name="____G1">#REF!</definedName>
    <definedName name="____IED1" localSheetId="11">#REF!</definedName>
    <definedName name="____IED1" localSheetId="12">#REF!</definedName>
    <definedName name="____IED1" localSheetId="34">#REF!</definedName>
    <definedName name="____IED1" localSheetId="32">#REF!</definedName>
    <definedName name="____IED1" localSheetId="38">#REF!</definedName>
    <definedName name="____IED1" localSheetId="36">#REF!</definedName>
    <definedName name="____IED1" localSheetId="40">#REF!</definedName>
    <definedName name="____IED1" localSheetId="42">#REF!</definedName>
    <definedName name="____IED1" localSheetId="44">#REF!</definedName>
    <definedName name="____IED1" localSheetId="46">#REF!</definedName>
    <definedName name="____IED1" localSheetId="48">#REF!</definedName>
    <definedName name="____IED1" localSheetId="50">#REF!</definedName>
    <definedName name="____IED1" localSheetId="52">#REF!</definedName>
    <definedName name="____IED1" localSheetId="54">#REF!</definedName>
    <definedName name="____IED1" localSheetId="56">#REF!</definedName>
    <definedName name="____IED1" localSheetId="59">#REF!</definedName>
    <definedName name="____IED1" localSheetId="60">#REF!</definedName>
    <definedName name="____IED1" localSheetId="61">#REF!</definedName>
    <definedName name="____IED1" localSheetId="68">#REF!</definedName>
    <definedName name="____IED1" localSheetId="69">#REF!</definedName>
    <definedName name="____IED1" localSheetId="70">#REF!</definedName>
    <definedName name="____IED1" localSheetId="73">#REF!</definedName>
    <definedName name="____IED1" localSheetId="87">#REF!</definedName>
    <definedName name="____IED1" localSheetId="114">#REF!</definedName>
    <definedName name="____IED1" localSheetId="115">#REF!</definedName>
    <definedName name="____IED1" localSheetId="113">#REF!</definedName>
    <definedName name="____IED1" localSheetId="112">#REF!</definedName>
    <definedName name="____IED1" localSheetId="105">#REF!</definedName>
    <definedName name="____IED1" localSheetId="107">#REF!</definedName>
    <definedName name="____IED1" localSheetId="106">#REF!</definedName>
    <definedName name="____IED1" localSheetId="104">#REF!</definedName>
    <definedName name="____IED1" localSheetId="111">#REF!</definedName>
    <definedName name="____IED1" localSheetId="109">#REF!</definedName>
    <definedName name="____IED1" localSheetId="110">#REF!</definedName>
    <definedName name="____IED1" localSheetId="108">#REF!</definedName>
    <definedName name="____IED1" localSheetId="84">#REF!</definedName>
    <definedName name="____IED1" localSheetId="81">#REF!</definedName>
    <definedName name="____IED1" localSheetId="78">#REF!</definedName>
    <definedName name="____IED1">#REF!</definedName>
    <definedName name="____IED2" localSheetId="11">#REF!</definedName>
    <definedName name="____IED2" localSheetId="12">#REF!</definedName>
    <definedName name="____IED2" localSheetId="34">#REF!</definedName>
    <definedName name="____IED2" localSheetId="32">#REF!</definedName>
    <definedName name="____IED2" localSheetId="38">#REF!</definedName>
    <definedName name="____IED2" localSheetId="36">#REF!</definedName>
    <definedName name="____IED2" localSheetId="40">#REF!</definedName>
    <definedName name="____IED2" localSheetId="42">#REF!</definedName>
    <definedName name="____IED2" localSheetId="44">#REF!</definedName>
    <definedName name="____IED2" localSheetId="46">#REF!</definedName>
    <definedName name="____IED2" localSheetId="48">#REF!</definedName>
    <definedName name="____IED2" localSheetId="50">#REF!</definedName>
    <definedName name="____IED2" localSheetId="52">#REF!</definedName>
    <definedName name="____IED2" localSheetId="54">#REF!</definedName>
    <definedName name="____IED2" localSheetId="56">#REF!</definedName>
    <definedName name="____IED2" localSheetId="59">#REF!</definedName>
    <definedName name="____IED2" localSheetId="60">#REF!</definedName>
    <definedName name="____IED2" localSheetId="61">#REF!</definedName>
    <definedName name="____IED2" localSheetId="68">#REF!</definedName>
    <definedName name="____IED2" localSheetId="69">#REF!</definedName>
    <definedName name="____IED2" localSheetId="70">#REF!</definedName>
    <definedName name="____IED2" localSheetId="73">#REF!</definedName>
    <definedName name="____IED2" localSheetId="87">#REF!</definedName>
    <definedName name="____IED2" localSheetId="114">#REF!</definedName>
    <definedName name="____IED2" localSheetId="115">#REF!</definedName>
    <definedName name="____IED2" localSheetId="113">#REF!</definedName>
    <definedName name="____IED2" localSheetId="112">#REF!</definedName>
    <definedName name="____IED2" localSheetId="105">#REF!</definedName>
    <definedName name="____IED2" localSheetId="107">#REF!</definedName>
    <definedName name="____IED2" localSheetId="106">#REF!</definedName>
    <definedName name="____IED2" localSheetId="104">#REF!</definedName>
    <definedName name="____IED2" localSheetId="111">#REF!</definedName>
    <definedName name="____IED2" localSheetId="109">#REF!</definedName>
    <definedName name="____IED2" localSheetId="110">#REF!</definedName>
    <definedName name="____IED2" localSheetId="108">#REF!</definedName>
    <definedName name="____IED2" localSheetId="84">#REF!</definedName>
    <definedName name="____IED2" localSheetId="81">#REF!</definedName>
    <definedName name="____IED2" localSheetId="78">#REF!</definedName>
    <definedName name="____IED2">#REF!</definedName>
    <definedName name="____j3" localSheetId="13" hidden="1">{"pl_t&amp;d",#N/A,FALSE,"p&amp;l_t&amp;D_01_02 (2)"}</definedName>
    <definedName name="____j3" hidden="1">{"pl_t&amp;d",#N/A,FALSE,"p&amp;l_t&amp;D_01_02 (2)"}</definedName>
    <definedName name="____j4" localSheetId="13" hidden="1">{"pl_t&amp;d",#N/A,FALSE,"p&amp;l_t&amp;D_01_02 (2)"}</definedName>
    <definedName name="____j4" hidden="1">{"pl_t&amp;d",#N/A,FALSE,"p&amp;l_t&amp;D_01_02 (2)"}</definedName>
    <definedName name="____j5" localSheetId="13" hidden="1">{"pl_t&amp;d",#N/A,FALSE,"p&amp;l_t&amp;D_01_02 (2)"}</definedName>
    <definedName name="____j5" hidden="1">{"pl_t&amp;d",#N/A,FALSE,"p&amp;l_t&amp;D_01_02 (2)"}</definedName>
    <definedName name="____k1" localSheetId="13" hidden="1">{"pl_t&amp;d",#N/A,FALSE,"p&amp;l_t&amp;D_01_02 (2)"}</definedName>
    <definedName name="____k1" hidden="1">{"pl_t&amp;d",#N/A,FALSE,"p&amp;l_t&amp;D_01_02 (2)"}</definedName>
    <definedName name="____LR1" localSheetId="11">#REF!</definedName>
    <definedName name="____LR1" localSheetId="12">#REF!</definedName>
    <definedName name="____LR1" localSheetId="34">#REF!</definedName>
    <definedName name="____LR1" localSheetId="32">#REF!</definedName>
    <definedName name="____LR1" localSheetId="38">#REF!</definedName>
    <definedName name="____LR1" localSheetId="36">#REF!</definedName>
    <definedName name="____LR1" localSheetId="40">#REF!</definedName>
    <definedName name="____LR1" localSheetId="42">#REF!</definedName>
    <definedName name="____LR1" localSheetId="44">#REF!</definedName>
    <definedName name="____LR1" localSheetId="46">#REF!</definedName>
    <definedName name="____LR1" localSheetId="48">#REF!</definedName>
    <definedName name="____LR1" localSheetId="50">#REF!</definedName>
    <definedName name="____LR1" localSheetId="52">#REF!</definedName>
    <definedName name="____LR1" localSheetId="54">#REF!</definedName>
    <definedName name="____LR1" localSheetId="56">#REF!</definedName>
    <definedName name="____LR1" localSheetId="59">#REF!</definedName>
    <definedName name="____LR1" localSheetId="60">#REF!</definedName>
    <definedName name="____LR1" localSheetId="61">#REF!</definedName>
    <definedName name="____LR1" localSheetId="68">#REF!</definedName>
    <definedName name="____LR1" localSheetId="69">#REF!</definedName>
    <definedName name="____LR1" localSheetId="70">#REF!</definedName>
    <definedName name="____LR1" localSheetId="73">#REF!</definedName>
    <definedName name="____LR1" localSheetId="87">#REF!</definedName>
    <definedName name="____LR1" localSheetId="114">#REF!</definedName>
    <definedName name="____LR1" localSheetId="115">#REF!</definedName>
    <definedName name="____LR1" localSheetId="113">#REF!</definedName>
    <definedName name="____LR1" localSheetId="112">#REF!</definedName>
    <definedName name="____LR1" localSheetId="105">#REF!</definedName>
    <definedName name="____LR1" localSheetId="107">#REF!</definedName>
    <definedName name="____LR1" localSheetId="106">#REF!</definedName>
    <definedName name="____LR1" localSheetId="104">#REF!</definedName>
    <definedName name="____LR1" localSheetId="111">#REF!</definedName>
    <definedName name="____LR1" localSheetId="109">#REF!</definedName>
    <definedName name="____LR1" localSheetId="110">#REF!</definedName>
    <definedName name="____LR1" localSheetId="108">#REF!</definedName>
    <definedName name="____LR1" localSheetId="84">#REF!</definedName>
    <definedName name="____LR1" localSheetId="81">#REF!</definedName>
    <definedName name="____LR1" localSheetId="78">#REF!</definedName>
    <definedName name="____LR1">#REF!</definedName>
    <definedName name="____LR2" localSheetId="11">#REF!</definedName>
    <definedName name="____LR2" localSheetId="12">#REF!</definedName>
    <definedName name="____LR2" localSheetId="34">#REF!</definedName>
    <definedName name="____LR2" localSheetId="32">#REF!</definedName>
    <definedName name="____LR2" localSheetId="38">#REF!</definedName>
    <definedName name="____LR2" localSheetId="36">#REF!</definedName>
    <definedName name="____LR2" localSheetId="40">#REF!</definedName>
    <definedName name="____LR2" localSheetId="42">#REF!</definedName>
    <definedName name="____LR2" localSheetId="44">#REF!</definedName>
    <definedName name="____LR2" localSheetId="46">#REF!</definedName>
    <definedName name="____LR2" localSheetId="48">#REF!</definedName>
    <definedName name="____LR2" localSheetId="50">#REF!</definedName>
    <definedName name="____LR2" localSheetId="52">#REF!</definedName>
    <definedName name="____LR2" localSheetId="54">#REF!</definedName>
    <definedName name="____LR2" localSheetId="56">#REF!</definedName>
    <definedName name="____LR2" localSheetId="59">#REF!</definedName>
    <definedName name="____LR2" localSheetId="60">#REF!</definedName>
    <definedName name="____LR2" localSheetId="61">#REF!</definedName>
    <definedName name="____LR2" localSheetId="68">#REF!</definedName>
    <definedName name="____LR2" localSheetId="69">#REF!</definedName>
    <definedName name="____LR2" localSheetId="70">#REF!</definedName>
    <definedName name="____LR2" localSheetId="73">#REF!</definedName>
    <definedName name="____LR2" localSheetId="87">#REF!</definedName>
    <definedName name="____LR2" localSheetId="114">#REF!</definedName>
    <definedName name="____LR2" localSheetId="115">#REF!</definedName>
    <definedName name="____LR2" localSheetId="113">#REF!</definedName>
    <definedName name="____LR2" localSheetId="112">#REF!</definedName>
    <definedName name="____LR2" localSheetId="105">#REF!</definedName>
    <definedName name="____LR2" localSheetId="107">#REF!</definedName>
    <definedName name="____LR2" localSheetId="106">#REF!</definedName>
    <definedName name="____LR2" localSheetId="104">#REF!</definedName>
    <definedName name="____LR2" localSheetId="111">#REF!</definedName>
    <definedName name="____LR2" localSheetId="109">#REF!</definedName>
    <definedName name="____LR2" localSheetId="110">#REF!</definedName>
    <definedName name="____LR2" localSheetId="108">#REF!</definedName>
    <definedName name="____LR2" localSheetId="84">#REF!</definedName>
    <definedName name="____LR2" localSheetId="81">#REF!</definedName>
    <definedName name="____LR2" localSheetId="78">#REF!</definedName>
    <definedName name="____LR2">#REF!</definedName>
    <definedName name="____new1" localSheetId="13" hidden="1">{"pl_t&amp;d",#N/A,FALSE,"p&amp;l_t&amp;D_01_02 (2)"}</definedName>
    <definedName name="____new1" hidden="1">{"pl_t&amp;d",#N/A,FALSE,"p&amp;l_t&amp;D_01_02 (2)"}</definedName>
    <definedName name="____no1" localSheetId="13" hidden="1">{"pl_t&amp;d",#N/A,FALSE,"p&amp;l_t&amp;D_01_02 (2)"}</definedName>
    <definedName name="____no1" hidden="1">{"pl_t&amp;d",#N/A,FALSE,"p&amp;l_t&amp;D_01_02 (2)"}</definedName>
    <definedName name="____not1" localSheetId="13" hidden="1">{"pl_t&amp;d",#N/A,FALSE,"p&amp;l_t&amp;D_01_02 (2)"}</definedName>
    <definedName name="____not1" hidden="1">{"pl_t&amp;d",#N/A,FALSE,"p&amp;l_t&amp;D_01_02 (2)"}</definedName>
    <definedName name="____p1" localSheetId="13" hidden="1">{"pl_t&amp;d",#N/A,FALSE,"p&amp;l_t&amp;D_01_02 (2)"}</definedName>
    <definedName name="____p1" hidden="1">{"pl_t&amp;d",#N/A,FALSE,"p&amp;l_t&amp;D_01_02 (2)"}</definedName>
    <definedName name="____p2" localSheetId="13" hidden="1">{"pl_td_01_02",#N/A,FALSE,"p&amp;l_t&amp;D_01_02 (2)"}</definedName>
    <definedName name="____p2" hidden="1">{"pl_td_01_02",#N/A,FALSE,"p&amp;l_t&amp;D_01_02 (2)"}</definedName>
    <definedName name="____p3" localSheetId="13" hidden="1">{"pl_t&amp;d",#N/A,FALSE,"p&amp;l_t&amp;D_01_02 (2)"}</definedName>
    <definedName name="____p3" hidden="1">{"pl_t&amp;d",#N/A,FALSE,"p&amp;l_t&amp;D_01_02 (2)"}</definedName>
    <definedName name="____p4" localSheetId="13" hidden="1">{"pl_t&amp;d",#N/A,FALSE,"p&amp;l_t&amp;D_01_02 (2)"}</definedName>
    <definedName name="____p4" hidden="1">{"pl_t&amp;d",#N/A,FALSE,"p&amp;l_t&amp;D_01_02 (2)"}</definedName>
    <definedName name="____q2" localSheetId="13" hidden="1">{"pl_t&amp;d",#N/A,FALSE,"p&amp;l_t&amp;D_01_02 (2)"}</definedName>
    <definedName name="____q2" hidden="1">{"pl_t&amp;d",#N/A,FALSE,"p&amp;l_t&amp;D_01_02 (2)"}</definedName>
    <definedName name="____q3" localSheetId="13" hidden="1">{"pl_t&amp;d",#N/A,FALSE,"p&amp;l_t&amp;D_01_02 (2)"}</definedName>
    <definedName name="____q3" hidden="1">{"pl_t&amp;d",#N/A,FALSE,"p&amp;l_t&amp;D_01_02 (2)"}</definedName>
    <definedName name="____s1" localSheetId="13" hidden="1">{"pl_t&amp;d",#N/A,FALSE,"p&amp;l_t&amp;D_01_02 (2)"}</definedName>
    <definedName name="____s1" hidden="1">{"pl_t&amp;d",#N/A,FALSE,"p&amp;l_t&amp;D_01_02 (2)"}</definedName>
    <definedName name="____s2" localSheetId="13" hidden="1">{"pl_t&amp;d",#N/A,FALSE,"p&amp;l_t&amp;D_01_02 (2)"}</definedName>
    <definedName name="____s2" hidden="1">{"pl_t&amp;d",#N/A,FALSE,"p&amp;l_t&amp;D_01_02 (2)"}</definedName>
    <definedName name="____ss1" localSheetId="13" hidden="1">{"pl_t&amp;d",#N/A,FALSE,"p&amp;l_t&amp;D_01_02 (2)"}</definedName>
    <definedName name="____ss1" hidden="1">{"pl_t&amp;d",#N/A,FALSE,"p&amp;l_t&amp;D_01_02 (2)"}</definedName>
    <definedName name="____ums1" localSheetId="13" hidden="1">{"pl_t&amp;d",#N/A,FALSE,"p&amp;l_t&amp;D_01_02 (2)"}</definedName>
    <definedName name="____ums1" hidden="1">{"pl_t&amp;d",#N/A,FALSE,"p&amp;l_t&amp;D_01_02 (2)"}</definedName>
    <definedName name="____vas1" localSheetId="13" hidden="1">{"pl_t&amp;d",#N/A,FALSE,"p&amp;l_t&amp;D_01_02 (2)"}</definedName>
    <definedName name="____vas1" hidden="1">{"pl_t&amp;d",#N/A,FALSE,"p&amp;l_t&amp;D_01_02 (2)"}</definedName>
    <definedName name="____vas2" localSheetId="13" hidden="1">{"pl_t&amp;d",#N/A,FALSE,"p&amp;l_t&amp;D_01_02 (2)"}</definedName>
    <definedName name="____vas2" hidden="1">{"pl_t&amp;d",#N/A,FALSE,"p&amp;l_t&amp;D_01_02 (2)"}</definedName>
    <definedName name="___A1000000" localSheetId="11">#REF!</definedName>
    <definedName name="___A1000000" localSheetId="12">#REF!</definedName>
    <definedName name="___A1000000" localSheetId="34">#REF!</definedName>
    <definedName name="___A1000000" localSheetId="32">#REF!</definedName>
    <definedName name="___A1000000" localSheetId="38">#REF!</definedName>
    <definedName name="___A1000000" localSheetId="36">#REF!</definedName>
    <definedName name="___A1000000" localSheetId="40">#REF!</definedName>
    <definedName name="___A1000000" localSheetId="42">#REF!</definedName>
    <definedName name="___A1000000" localSheetId="44">#REF!</definedName>
    <definedName name="___A1000000" localSheetId="46">#REF!</definedName>
    <definedName name="___A1000000" localSheetId="48">#REF!</definedName>
    <definedName name="___A1000000" localSheetId="50">#REF!</definedName>
    <definedName name="___A1000000" localSheetId="52">#REF!</definedName>
    <definedName name="___A1000000" localSheetId="54">#REF!</definedName>
    <definedName name="___A1000000" localSheetId="56">#REF!</definedName>
    <definedName name="___A1000000" localSheetId="59">#REF!</definedName>
    <definedName name="___A1000000" localSheetId="60">#REF!</definedName>
    <definedName name="___A1000000" localSheetId="61">#REF!</definedName>
    <definedName name="___A1000000" localSheetId="68">#REF!</definedName>
    <definedName name="___A1000000" localSheetId="69">#REF!</definedName>
    <definedName name="___A1000000" localSheetId="70">#REF!</definedName>
    <definedName name="___A1000000" localSheetId="73">#REF!</definedName>
    <definedName name="___A1000000" localSheetId="87">#REF!</definedName>
    <definedName name="___A1000000" localSheetId="114">#REF!</definedName>
    <definedName name="___A1000000" localSheetId="115">#REF!</definedName>
    <definedName name="___A1000000" localSheetId="113">#REF!</definedName>
    <definedName name="___A1000000" localSheetId="112">#REF!</definedName>
    <definedName name="___A1000000" localSheetId="105">#REF!</definedName>
    <definedName name="___A1000000" localSheetId="107">#REF!</definedName>
    <definedName name="___A1000000" localSheetId="106">#REF!</definedName>
    <definedName name="___A1000000" localSheetId="104">#REF!</definedName>
    <definedName name="___A1000000" localSheetId="111">#REF!</definedName>
    <definedName name="___A1000000" localSheetId="109">#REF!</definedName>
    <definedName name="___A1000000" localSheetId="110">#REF!</definedName>
    <definedName name="___A1000000" localSheetId="108">#REF!</definedName>
    <definedName name="___A1000000" localSheetId="84">#REF!</definedName>
    <definedName name="___A1000000" localSheetId="81">#REF!</definedName>
    <definedName name="___A1000000" localSheetId="78">#REF!</definedName>
    <definedName name="___A1000000">#REF!</definedName>
    <definedName name="___A22" localSheetId="13" hidden="1">{#N/A,#N/A,FALSE,"1.1";#N/A,#N/A,FALSE,"1.1a";#N/A,#N/A,FALSE,"1.1b";#N/A,#N/A,FALSE,"1.1c";#N/A,#N/A,FALSE,"1.1e";#N/A,#N/A,FALSE,"1.1f";#N/A,#N/A,FALSE,"1.1g";#N/A,#N/A,FALSE,"1.1h_D";#N/A,#N/A,FALSE,"1.1h_T";#N/A,#N/A,FALSE,"1.2";#N/A,#N/A,FALSE,"1.3b";#N/A,#N/A,FALSE,"1.3";#N/A,#N/A,FALSE,"1.4";#N/A,#N/A,FALSE,"1.5";#N/A,#N/A,FALSE,"1.6";#N/A,#N/A,FALSE,"SOD";#N/A,#N/A,FALSE,"CF"}</definedName>
    <definedName name="___A22" hidden="1">{#N/A,#N/A,FALSE,"1.1";#N/A,#N/A,FALSE,"1.1a";#N/A,#N/A,FALSE,"1.1b";#N/A,#N/A,FALSE,"1.1c";#N/A,#N/A,FALSE,"1.1e";#N/A,#N/A,FALSE,"1.1f";#N/A,#N/A,FALSE,"1.1g";#N/A,#N/A,FALSE,"1.1h_D";#N/A,#N/A,FALSE,"1.1h_T";#N/A,#N/A,FALSE,"1.2";#N/A,#N/A,FALSE,"1.3b";#N/A,#N/A,FALSE,"1.3";#N/A,#N/A,FALSE,"1.4";#N/A,#N/A,FALSE,"1.5";#N/A,#N/A,FALSE,"1.6";#N/A,#N/A,FALSE,"SOD";#N/A,#N/A,FALSE,"CF"}</definedName>
    <definedName name="___B1" localSheetId="13" hidden="1">{"pl_t&amp;d",#N/A,FALSE,"p&amp;l_t&amp;D_01_02 (2)"}</definedName>
    <definedName name="___B1" hidden="1">{"pl_t&amp;d",#N/A,FALSE,"p&amp;l_t&amp;D_01_02 (2)"}</definedName>
    <definedName name="___BSD1" localSheetId="11">#REF!</definedName>
    <definedName name="___BSD1" localSheetId="12">#REF!</definedName>
    <definedName name="___BSD1" localSheetId="34">#REF!</definedName>
    <definedName name="___BSD1" localSheetId="32">#REF!</definedName>
    <definedName name="___BSD1" localSheetId="38">#REF!</definedName>
    <definedName name="___BSD1" localSheetId="36">#REF!</definedName>
    <definedName name="___BSD1" localSheetId="40">#REF!</definedName>
    <definedName name="___BSD1" localSheetId="42">#REF!</definedName>
    <definedName name="___BSD1" localSheetId="44">#REF!</definedName>
    <definedName name="___BSD1" localSheetId="46">#REF!</definedName>
    <definedName name="___BSD1" localSheetId="48">#REF!</definedName>
    <definedName name="___BSD1" localSheetId="50">#REF!</definedName>
    <definedName name="___BSD1" localSheetId="52">#REF!</definedName>
    <definedName name="___BSD1" localSheetId="54">#REF!</definedName>
    <definedName name="___BSD1" localSheetId="56">#REF!</definedName>
    <definedName name="___BSD1" localSheetId="59">#REF!</definedName>
    <definedName name="___BSD1" localSheetId="60">#REF!</definedName>
    <definedName name="___BSD1" localSheetId="61">#REF!</definedName>
    <definedName name="___BSD1" localSheetId="68">#REF!</definedName>
    <definedName name="___BSD1" localSheetId="69">#REF!</definedName>
    <definedName name="___BSD1" localSheetId="70">#REF!</definedName>
    <definedName name="___BSD1" localSheetId="73">#REF!</definedName>
    <definedName name="___BSD1" localSheetId="87">#REF!</definedName>
    <definedName name="___BSD1" localSheetId="114">#REF!</definedName>
    <definedName name="___BSD1" localSheetId="115">#REF!</definedName>
    <definedName name="___BSD1" localSheetId="113">#REF!</definedName>
    <definedName name="___BSD1" localSheetId="112">#REF!</definedName>
    <definedName name="___BSD1" localSheetId="105">#REF!</definedName>
    <definedName name="___BSD1" localSheetId="107">#REF!</definedName>
    <definedName name="___BSD1" localSheetId="106">#REF!</definedName>
    <definedName name="___BSD1" localSheetId="104">#REF!</definedName>
    <definedName name="___BSD1" localSheetId="111">#REF!</definedName>
    <definedName name="___BSD1" localSheetId="109">#REF!</definedName>
    <definedName name="___BSD1" localSheetId="110">#REF!</definedName>
    <definedName name="___BSD1" localSheetId="108">#REF!</definedName>
    <definedName name="___BSD1" localSheetId="84">#REF!</definedName>
    <definedName name="___BSD1" localSheetId="81">#REF!</definedName>
    <definedName name="___BSD1" localSheetId="78">#REF!</definedName>
    <definedName name="___BSD1">#REF!</definedName>
    <definedName name="___BSD2" localSheetId="11">#REF!</definedName>
    <definedName name="___BSD2" localSheetId="12">#REF!</definedName>
    <definedName name="___BSD2" localSheetId="34">#REF!</definedName>
    <definedName name="___BSD2" localSheetId="32">#REF!</definedName>
    <definedName name="___BSD2" localSheetId="38">#REF!</definedName>
    <definedName name="___BSD2" localSheetId="36">#REF!</definedName>
    <definedName name="___BSD2" localSheetId="40">#REF!</definedName>
    <definedName name="___BSD2" localSheetId="42">#REF!</definedName>
    <definedName name="___BSD2" localSheetId="44">#REF!</definedName>
    <definedName name="___BSD2" localSheetId="46">#REF!</definedName>
    <definedName name="___BSD2" localSheetId="48">#REF!</definedName>
    <definedName name="___BSD2" localSheetId="50">#REF!</definedName>
    <definedName name="___BSD2" localSheetId="52">#REF!</definedName>
    <definedName name="___BSD2" localSheetId="54">#REF!</definedName>
    <definedName name="___BSD2" localSheetId="56">#REF!</definedName>
    <definedName name="___BSD2" localSheetId="59">#REF!</definedName>
    <definedName name="___BSD2" localSheetId="60">#REF!</definedName>
    <definedName name="___BSD2" localSheetId="61">#REF!</definedName>
    <definedName name="___BSD2" localSheetId="68">#REF!</definedName>
    <definedName name="___BSD2" localSheetId="69">#REF!</definedName>
    <definedName name="___BSD2" localSheetId="70">#REF!</definedName>
    <definedName name="___BSD2" localSheetId="73">#REF!</definedName>
    <definedName name="___BSD2" localSheetId="87">#REF!</definedName>
    <definedName name="___BSD2" localSheetId="114">#REF!</definedName>
    <definedName name="___BSD2" localSheetId="115">#REF!</definedName>
    <definedName name="___BSD2" localSheetId="113">#REF!</definedName>
    <definedName name="___BSD2" localSheetId="112">#REF!</definedName>
    <definedName name="___BSD2" localSheetId="105">#REF!</definedName>
    <definedName name="___BSD2" localSheetId="107">#REF!</definedName>
    <definedName name="___BSD2" localSheetId="106">#REF!</definedName>
    <definedName name="___BSD2" localSheetId="104">#REF!</definedName>
    <definedName name="___BSD2" localSheetId="111">#REF!</definedName>
    <definedName name="___BSD2" localSheetId="109">#REF!</definedName>
    <definedName name="___BSD2" localSheetId="110">#REF!</definedName>
    <definedName name="___BSD2" localSheetId="108">#REF!</definedName>
    <definedName name="___BSD2" localSheetId="84">#REF!</definedName>
    <definedName name="___BSD2" localSheetId="81">#REF!</definedName>
    <definedName name="___BSD2" localSheetId="78">#REF!</definedName>
    <definedName name="___BSD2">#REF!</definedName>
    <definedName name="___dem2" localSheetId="13" hidden="1">{"pl_t&amp;d",#N/A,FALSE,"p&amp;l_t&amp;D_01_02 (2)"}</definedName>
    <definedName name="___dem2" hidden="1">{"pl_t&amp;d",#N/A,FALSE,"p&amp;l_t&amp;D_01_02 (2)"}</definedName>
    <definedName name="___dem3" localSheetId="13" hidden="1">{"pl_t&amp;d",#N/A,FALSE,"p&amp;l_t&amp;D_01_02 (2)"}</definedName>
    <definedName name="___dem3" hidden="1">{"pl_t&amp;d",#N/A,FALSE,"p&amp;l_t&amp;D_01_02 (2)"}</definedName>
    <definedName name="___fin2" localSheetId="13" hidden="1">{"pl_t&amp;d",#N/A,FALSE,"p&amp;l_t&amp;D_01_02 (2)"}</definedName>
    <definedName name="___fin2" hidden="1">{"pl_t&amp;d",#N/A,FALSE,"p&amp;l_t&amp;D_01_02 (2)"}</definedName>
    <definedName name="___G1" localSheetId="11">#REF!</definedName>
    <definedName name="___G1" localSheetId="12">#REF!</definedName>
    <definedName name="___G1" localSheetId="34">#REF!</definedName>
    <definedName name="___G1" localSheetId="32">#REF!</definedName>
    <definedName name="___G1" localSheetId="38">#REF!</definedName>
    <definedName name="___G1" localSheetId="36">#REF!</definedName>
    <definedName name="___G1" localSheetId="40">#REF!</definedName>
    <definedName name="___G1" localSheetId="42">#REF!</definedName>
    <definedName name="___G1" localSheetId="44">#REF!</definedName>
    <definedName name="___G1" localSheetId="46">#REF!</definedName>
    <definedName name="___G1" localSheetId="48">#REF!</definedName>
    <definedName name="___G1" localSheetId="50">#REF!</definedName>
    <definedName name="___G1" localSheetId="52">#REF!</definedName>
    <definedName name="___G1" localSheetId="54">#REF!</definedName>
    <definedName name="___G1" localSheetId="56">#REF!</definedName>
    <definedName name="___G1" localSheetId="59">#REF!</definedName>
    <definedName name="___G1" localSheetId="60">#REF!</definedName>
    <definedName name="___G1" localSheetId="61">#REF!</definedName>
    <definedName name="___G1" localSheetId="68">#REF!</definedName>
    <definedName name="___G1" localSheetId="69">#REF!</definedName>
    <definedName name="___G1" localSheetId="70">#REF!</definedName>
    <definedName name="___G1" localSheetId="73">#REF!</definedName>
    <definedName name="___G1" localSheetId="87">#REF!</definedName>
    <definedName name="___G1" localSheetId="114">#REF!</definedName>
    <definedName name="___G1" localSheetId="115">#REF!</definedName>
    <definedName name="___G1" localSheetId="113">#REF!</definedName>
    <definedName name="___G1" localSheetId="112">#REF!</definedName>
    <definedName name="___G1" localSheetId="105">#REF!</definedName>
    <definedName name="___G1" localSheetId="107">#REF!</definedName>
    <definedName name="___G1" localSheetId="106">#REF!</definedName>
    <definedName name="___G1" localSheetId="104">#REF!</definedName>
    <definedName name="___G1" localSheetId="111">#REF!</definedName>
    <definedName name="___G1" localSheetId="109">#REF!</definedName>
    <definedName name="___G1" localSheetId="110">#REF!</definedName>
    <definedName name="___G1" localSheetId="108">#REF!</definedName>
    <definedName name="___G1" localSheetId="84">#REF!</definedName>
    <definedName name="___G1" localSheetId="81">#REF!</definedName>
    <definedName name="___G1" localSheetId="78">#REF!</definedName>
    <definedName name="___G1">#REF!</definedName>
    <definedName name="___IED1" localSheetId="11">#REF!</definedName>
    <definedName name="___IED1" localSheetId="12">#REF!</definedName>
    <definedName name="___IED1" localSheetId="34">#REF!</definedName>
    <definedName name="___IED1" localSheetId="32">#REF!</definedName>
    <definedName name="___IED1" localSheetId="38">#REF!</definedName>
    <definedName name="___IED1" localSheetId="36">#REF!</definedName>
    <definedName name="___IED1" localSheetId="40">#REF!</definedName>
    <definedName name="___IED1" localSheetId="42">#REF!</definedName>
    <definedName name="___IED1" localSheetId="44">#REF!</definedName>
    <definedName name="___IED1" localSheetId="46">#REF!</definedName>
    <definedName name="___IED1" localSheetId="48">#REF!</definedName>
    <definedName name="___IED1" localSheetId="50">#REF!</definedName>
    <definedName name="___IED1" localSheetId="52">#REF!</definedName>
    <definedName name="___IED1" localSheetId="54">#REF!</definedName>
    <definedName name="___IED1" localSheetId="56">#REF!</definedName>
    <definedName name="___IED1" localSheetId="59">#REF!</definedName>
    <definedName name="___IED1" localSheetId="60">#REF!</definedName>
    <definedName name="___IED1" localSheetId="61">#REF!</definedName>
    <definedName name="___IED1" localSheetId="68">#REF!</definedName>
    <definedName name="___IED1" localSheetId="69">#REF!</definedName>
    <definedName name="___IED1" localSheetId="70">#REF!</definedName>
    <definedName name="___IED1" localSheetId="73">#REF!</definedName>
    <definedName name="___IED1" localSheetId="87">#REF!</definedName>
    <definedName name="___IED1" localSheetId="114">#REF!</definedName>
    <definedName name="___IED1" localSheetId="115">#REF!</definedName>
    <definedName name="___IED1" localSheetId="113">#REF!</definedName>
    <definedName name="___IED1" localSheetId="112">#REF!</definedName>
    <definedName name="___IED1" localSheetId="105">#REF!</definedName>
    <definedName name="___IED1" localSheetId="107">#REF!</definedName>
    <definedName name="___IED1" localSheetId="106">#REF!</definedName>
    <definedName name="___IED1" localSheetId="104">#REF!</definedName>
    <definedName name="___IED1" localSheetId="111">#REF!</definedName>
    <definedName name="___IED1" localSheetId="109">#REF!</definedName>
    <definedName name="___IED1" localSheetId="110">#REF!</definedName>
    <definedName name="___IED1" localSheetId="108">#REF!</definedName>
    <definedName name="___IED1" localSheetId="84">#REF!</definedName>
    <definedName name="___IED1" localSheetId="81">#REF!</definedName>
    <definedName name="___IED1" localSheetId="78">#REF!</definedName>
    <definedName name="___IED1">#REF!</definedName>
    <definedName name="___IED2" localSheetId="11">#REF!</definedName>
    <definedName name="___IED2" localSheetId="12">#REF!</definedName>
    <definedName name="___IED2" localSheetId="34">#REF!</definedName>
    <definedName name="___IED2" localSheetId="32">#REF!</definedName>
    <definedName name="___IED2" localSheetId="38">#REF!</definedName>
    <definedName name="___IED2" localSheetId="36">#REF!</definedName>
    <definedName name="___IED2" localSheetId="40">#REF!</definedName>
    <definedName name="___IED2" localSheetId="42">#REF!</definedName>
    <definedName name="___IED2" localSheetId="44">#REF!</definedName>
    <definedName name="___IED2" localSheetId="46">#REF!</definedName>
    <definedName name="___IED2" localSheetId="48">#REF!</definedName>
    <definedName name="___IED2" localSheetId="50">#REF!</definedName>
    <definedName name="___IED2" localSheetId="52">#REF!</definedName>
    <definedName name="___IED2" localSheetId="54">#REF!</definedName>
    <definedName name="___IED2" localSheetId="56">#REF!</definedName>
    <definedName name="___IED2" localSheetId="59">#REF!</definedName>
    <definedName name="___IED2" localSheetId="60">#REF!</definedName>
    <definedName name="___IED2" localSheetId="61">#REF!</definedName>
    <definedName name="___IED2" localSheetId="68">#REF!</definedName>
    <definedName name="___IED2" localSheetId="69">#REF!</definedName>
    <definedName name="___IED2" localSheetId="70">#REF!</definedName>
    <definedName name="___IED2" localSheetId="73">#REF!</definedName>
    <definedName name="___IED2" localSheetId="87">#REF!</definedName>
    <definedName name="___IED2" localSheetId="114">#REF!</definedName>
    <definedName name="___IED2" localSheetId="115">#REF!</definedName>
    <definedName name="___IED2" localSheetId="113">#REF!</definedName>
    <definedName name="___IED2" localSheetId="112">#REF!</definedName>
    <definedName name="___IED2" localSheetId="105">#REF!</definedName>
    <definedName name="___IED2" localSheetId="107">#REF!</definedName>
    <definedName name="___IED2" localSheetId="106">#REF!</definedName>
    <definedName name="___IED2" localSheetId="104">#REF!</definedName>
    <definedName name="___IED2" localSheetId="111">#REF!</definedName>
    <definedName name="___IED2" localSheetId="109">#REF!</definedName>
    <definedName name="___IED2" localSheetId="110">#REF!</definedName>
    <definedName name="___IED2" localSheetId="108">#REF!</definedName>
    <definedName name="___IED2" localSheetId="84">#REF!</definedName>
    <definedName name="___IED2" localSheetId="81">#REF!</definedName>
    <definedName name="___IED2" localSheetId="78">#REF!</definedName>
    <definedName name="___IED2">#REF!</definedName>
    <definedName name="___j3" localSheetId="13" hidden="1">{"pl_t&amp;d",#N/A,FALSE,"p&amp;l_t&amp;D_01_02 (2)"}</definedName>
    <definedName name="___j3" hidden="1">{"pl_t&amp;d",#N/A,FALSE,"p&amp;l_t&amp;D_01_02 (2)"}</definedName>
    <definedName name="___j4" localSheetId="13" hidden="1">{"pl_t&amp;d",#N/A,FALSE,"p&amp;l_t&amp;D_01_02 (2)"}</definedName>
    <definedName name="___j4" hidden="1">{"pl_t&amp;d",#N/A,FALSE,"p&amp;l_t&amp;D_01_02 (2)"}</definedName>
    <definedName name="___j5" localSheetId="13" hidden="1">{"pl_t&amp;d",#N/A,FALSE,"p&amp;l_t&amp;D_01_02 (2)"}</definedName>
    <definedName name="___j5" hidden="1">{"pl_t&amp;d",#N/A,FALSE,"p&amp;l_t&amp;D_01_02 (2)"}</definedName>
    <definedName name="___k1" localSheetId="13" hidden="1">{"pl_t&amp;d",#N/A,FALSE,"p&amp;l_t&amp;D_01_02 (2)"}</definedName>
    <definedName name="___k1" hidden="1">{"pl_t&amp;d",#N/A,FALSE,"p&amp;l_t&amp;D_01_02 (2)"}</definedName>
    <definedName name="___LR1" localSheetId="11">#REF!</definedName>
    <definedName name="___LR1" localSheetId="12">#REF!</definedName>
    <definedName name="___LR1" localSheetId="34">#REF!</definedName>
    <definedName name="___LR1" localSheetId="32">#REF!</definedName>
    <definedName name="___LR1" localSheetId="38">#REF!</definedName>
    <definedName name="___LR1" localSheetId="36">#REF!</definedName>
    <definedName name="___LR1" localSheetId="40">#REF!</definedName>
    <definedName name="___LR1" localSheetId="42">#REF!</definedName>
    <definedName name="___LR1" localSheetId="44">#REF!</definedName>
    <definedName name="___LR1" localSheetId="46">#REF!</definedName>
    <definedName name="___LR1" localSheetId="48">#REF!</definedName>
    <definedName name="___LR1" localSheetId="50">#REF!</definedName>
    <definedName name="___LR1" localSheetId="52">#REF!</definedName>
    <definedName name="___LR1" localSheetId="54">#REF!</definedName>
    <definedName name="___LR1" localSheetId="56">#REF!</definedName>
    <definedName name="___LR1" localSheetId="59">#REF!</definedName>
    <definedName name="___LR1" localSheetId="60">#REF!</definedName>
    <definedName name="___LR1" localSheetId="61">#REF!</definedName>
    <definedName name="___LR1" localSheetId="68">#REF!</definedName>
    <definedName name="___LR1" localSheetId="69">#REF!</definedName>
    <definedName name="___LR1" localSheetId="70">#REF!</definedName>
    <definedName name="___LR1" localSheetId="73">#REF!</definedName>
    <definedName name="___LR1" localSheetId="87">#REF!</definedName>
    <definedName name="___LR1" localSheetId="114">#REF!</definedName>
    <definedName name="___LR1" localSheetId="115">#REF!</definedName>
    <definedName name="___LR1" localSheetId="113">#REF!</definedName>
    <definedName name="___LR1" localSheetId="112">#REF!</definedName>
    <definedName name="___LR1" localSheetId="105">#REF!</definedName>
    <definedName name="___LR1" localSheetId="107">#REF!</definedName>
    <definedName name="___LR1" localSheetId="106">#REF!</definedName>
    <definedName name="___LR1" localSheetId="104">#REF!</definedName>
    <definedName name="___LR1" localSheetId="111">#REF!</definedName>
    <definedName name="___LR1" localSheetId="109">#REF!</definedName>
    <definedName name="___LR1" localSheetId="110">#REF!</definedName>
    <definedName name="___LR1" localSheetId="108">#REF!</definedName>
    <definedName name="___LR1" localSheetId="84">#REF!</definedName>
    <definedName name="___LR1" localSheetId="81">#REF!</definedName>
    <definedName name="___LR1" localSheetId="78">#REF!</definedName>
    <definedName name="___LR1">#REF!</definedName>
    <definedName name="___LR2" localSheetId="11">#REF!</definedName>
    <definedName name="___LR2" localSheetId="12">#REF!</definedName>
    <definedName name="___LR2" localSheetId="34">#REF!</definedName>
    <definedName name="___LR2" localSheetId="32">#REF!</definedName>
    <definedName name="___LR2" localSheetId="38">#REF!</definedName>
    <definedName name="___LR2" localSheetId="36">#REF!</definedName>
    <definedName name="___LR2" localSheetId="40">#REF!</definedName>
    <definedName name="___LR2" localSheetId="42">#REF!</definedName>
    <definedName name="___LR2" localSheetId="44">#REF!</definedName>
    <definedName name="___LR2" localSheetId="46">#REF!</definedName>
    <definedName name="___LR2" localSheetId="48">#REF!</definedName>
    <definedName name="___LR2" localSheetId="50">#REF!</definedName>
    <definedName name="___LR2" localSheetId="52">#REF!</definedName>
    <definedName name="___LR2" localSheetId="54">#REF!</definedName>
    <definedName name="___LR2" localSheetId="56">#REF!</definedName>
    <definedName name="___LR2" localSheetId="59">#REF!</definedName>
    <definedName name="___LR2" localSheetId="60">#REF!</definedName>
    <definedName name="___LR2" localSheetId="61">#REF!</definedName>
    <definedName name="___LR2" localSheetId="68">#REF!</definedName>
    <definedName name="___LR2" localSheetId="69">#REF!</definedName>
    <definedName name="___LR2" localSheetId="70">#REF!</definedName>
    <definedName name="___LR2" localSheetId="73">#REF!</definedName>
    <definedName name="___LR2" localSheetId="87">#REF!</definedName>
    <definedName name="___LR2" localSheetId="114">#REF!</definedName>
    <definedName name="___LR2" localSheetId="115">#REF!</definedName>
    <definedName name="___LR2" localSheetId="113">#REF!</definedName>
    <definedName name="___LR2" localSheetId="112">#REF!</definedName>
    <definedName name="___LR2" localSheetId="105">#REF!</definedName>
    <definedName name="___LR2" localSheetId="107">#REF!</definedName>
    <definedName name="___LR2" localSheetId="106">#REF!</definedName>
    <definedName name="___LR2" localSheetId="104">#REF!</definedName>
    <definedName name="___LR2" localSheetId="111">#REF!</definedName>
    <definedName name="___LR2" localSheetId="109">#REF!</definedName>
    <definedName name="___LR2" localSheetId="110">#REF!</definedName>
    <definedName name="___LR2" localSheetId="108">#REF!</definedName>
    <definedName name="___LR2" localSheetId="84">#REF!</definedName>
    <definedName name="___LR2" localSheetId="81">#REF!</definedName>
    <definedName name="___LR2" localSheetId="78">#REF!</definedName>
    <definedName name="___LR2">#REF!</definedName>
    <definedName name="___new1" localSheetId="13" hidden="1">{"pl_t&amp;d",#N/A,FALSE,"p&amp;l_t&amp;D_01_02 (2)"}</definedName>
    <definedName name="___new1" hidden="1">{"pl_t&amp;d",#N/A,FALSE,"p&amp;l_t&amp;D_01_02 (2)"}</definedName>
    <definedName name="___no1" localSheetId="13" hidden="1">{"pl_t&amp;d",#N/A,FALSE,"p&amp;l_t&amp;D_01_02 (2)"}</definedName>
    <definedName name="___no1" hidden="1">{"pl_t&amp;d",#N/A,FALSE,"p&amp;l_t&amp;D_01_02 (2)"}</definedName>
    <definedName name="___not1" localSheetId="13" hidden="1">{"pl_t&amp;d",#N/A,FALSE,"p&amp;l_t&amp;D_01_02 (2)"}</definedName>
    <definedName name="___not1" hidden="1">{"pl_t&amp;d",#N/A,FALSE,"p&amp;l_t&amp;D_01_02 (2)"}</definedName>
    <definedName name="___p1" localSheetId="13" hidden="1">{"pl_t&amp;d",#N/A,FALSE,"p&amp;l_t&amp;D_01_02 (2)"}</definedName>
    <definedName name="___p1" hidden="1">{"pl_t&amp;d",#N/A,FALSE,"p&amp;l_t&amp;D_01_02 (2)"}</definedName>
    <definedName name="___p2" localSheetId="13" hidden="1">{"pl_td_01_02",#N/A,FALSE,"p&amp;l_t&amp;D_01_02 (2)"}</definedName>
    <definedName name="___p2" hidden="1">{"pl_td_01_02",#N/A,FALSE,"p&amp;l_t&amp;D_01_02 (2)"}</definedName>
    <definedName name="___p3" localSheetId="13" hidden="1">{"pl_t&amp;d",#N/A,FALSE,"p&amp;l_t&amp;D_01_02 (2)"}</definedName>
    <definedName name="___p3" hidden="1">{"pl_t&amp;d",#N/A,FALSE,"p&amp;l_t&amp;D_01_02 (2)"}</definedName>
    <definedName name="___p4" localSheetId="13" hidden="1">{"pl_t&amp;d",#N/A,FALSE,"p&amp;l_t&amp;D_01_02 (2)"}</definedName>
    <definedName name="___p4" hidden="1">{"pl_t&amp;d",#N/A,FALSE,"p&amp;l_t&amp;D_01_02 (2)"}</definedName>
    <definedName name="___q2" localSheetId="13" hidden="1">{"pl_t&amp;d",#N/A,FALSE,"p&amp;l_t&amp;D_01_02 (2)"}</definedName>
    <definedName name="___q2" hidden="1">{"pl_t&amp;d",#N/A,FALSE,"p&amp;l_t&amp;D_01_02 (2)"}</definedName>
    <definedName name="___q3" localSheetId="13" hidden="1">{"pl_t&amp;d",#N/A,FALSE,"p&amp;l_t&amp;D_01_02 (2)"}</definedName>
    <definedName name="___q3" hidden="1">{"pl_t&amp;d",#N/A,FALSE,"p&amp;l_t&amp;D_01_02 (2)"}</definedName>
    <definedName name="___s1" localSheetId="13" hidden="1">{"pl_t&amp;d",#N/A,FALSE,"p&amp;l_t&amp;D_01_02 (2)"}</definedName>
    <definedName name="___s1" hidden="1">{"pl_t&amp;d",#N/A,FALSE,"p&amp;l_t&amp;D_01_02 (2)"}</definedName>
    <definedName name="___s2" localSheetId="13" hidden="1">{"pl_t&amp;d",#N/A,FALSE,"p&amp;l_t&amp;D_01_02 (2)"}</definedName>
    <definedName name="___s2" hidden="1">{"pl_t&amp;d",#N/A,FALSE,"p&amp;l_t&amp;D_01_02 (2)"}</definedName>
    <definedName name="___ss1" localSheetId="13" hidden="1">{"pl_t&amp;d",#N/A,FALSE,"p&amp;l_t&amp;D_01_02 (2)"}</definedName>
    <definedName name="___ss1" hidden="1">{"pl_t&amp;d",#N/A,FALSE,"p&amp;l_t&amp;D_01_02 (2)"}</definedName>
    <definedName name="___ums1" localSheetId="13" hidden="1">{"pl_t&amp;d",#N/A,FALSE,"p&amp;l_t&amp;D_01_02 (2)"}</definedName>
    <definedName name="___ums1" hidden="1">{"pl_t&amp;d",#N/A,FALSE,"p&amp;l_t&amp;D_01_02 (2)"}</definedName>
    <definedName name="___vas1" localSheetId="13" hidden="1">{"pl_t&amp;d",#N/A,FALSE,"p&amp;l_t&amp;D_01_02 (2)"}</definedName>
    <definedName name="___vas1" hidden="1">{"pl_t&amp;d",#N/A,FALSE,"p&amp;l_t&amp;D_01_02 (2)"}</definedName>
    <definedName name="___vas2" localSheetId="13" hidden="1">{"pl_t&amp;d",#N/A,FALSE,"p&amp;l_t&amp;D_01_02 (2)"}</definedName>
    <definedName name="___vas2" hidden="1">{"pl_t&amp;d",#N/A,FALSE,"p&amp;l_t&amp;D_01_02 (2)"}</definedName>
    <definedName name="__123Graph_A" localSheetId="11" hidden="1">#REF!</definedName>
    <definedName name="__123Graph_A" localSheetId="12" hidden="1">#REF!</definedName>
    <definedName name="__123Graph_A" localSheetId="17" hidden="1">#REF!</definedName>
    <definedName name="__123Graph_A" localSheetId="18" hidden="1">#REF!</definedName>
    <definedName name="__123Graph_A" localSheetId="34" hidden="1">#REF!</definedName>
    <definedName name="__123Graph_A" localSheetId="33" hidden="1">#REF!</definedName>
    <definedName name="__123Graph_A" localSheetId="31" hidden="1">#REF!</definedName>
    <definedName name="__123Graph_A" localSheetId="32" hidden="1">#REF!</definedName>
    <definedName name="__123Graph_A" localSheetId="38" hidden="1">#REF!</definedName>
    <definedName name="__123Graph_A" localSheetId="36" hidden="1">#REF!</definedName>
    <definedName name="__123Graph_A" localSheetId="40" hidden="1">#REF!</definedName>
    <definedName name="__123Graph_A" localSheetId="42" hidden="1">#REF!</definedName>
    <definedName name="__123Graph_A" localSheetId="44" hidden="1">#REF!</definedName>
    <definedName name="__123Graph_A" localSheetId="46" hidden="1">#REF!</definedName>
    <definedName name="__123Graph_A" localSheetId="48" hidden="1">#REF!</definedName>
    <definedName name="__123Graph_A" localSheetId="50" hidden="1">#REF!</definedName>
    <definedName name="__123Graph_A" localSheetId="52" hidden="1">#REF!</definedName>
    <definedName name="__123Graph_A" localSheetId="54" hidden="1">#REF!</definedName>
    <definedName name="__123Graph_A" localSheetId="57" hidden="1">#REF!</definedName>
    <definedName name="__123Graph_A" localSheetId="56" hidden="1">#REF!</definedName>
    <definedName name="__123Graph_A" localSheetId="59" hidden="1">#REF!</definedName>
    <definedName name="__123Graph_A" localSheetId="60" hidden="1">#REF!</definedName>
    <definedName name="__123Graph_A" localSheetId="61" hidden="1">#REF!</definedName>
    <definedName name="__123Graph_A" localSheetId="62" hidden="1">#REF!</definedName>
    <definedName name="__123Graph_A" localSheetId="63" hidden="1">#REF!</definedName>
    <definedName name="__123Graph_A" localSheetId="64" hidden="1">#REF!</definedName>
    <definedName name="__123Graph_A" localSheetId="65" hidden="1">#REF!</definedName>
    <definedName name="__123Graph_A" localSheetId="66" hidden="1">#REF!</definedName>
    <definedName name="__123Graph_A" localSheetId="68" hidden="1">#REF!</definedName>
    <definedName name="__123Graph_A" localSheetId="69" hidden="1">#REF!</definedName>
    <definedName name="__123Graph_A" localSheetId="70" hidden="1">#REF!</definedName>
    <definedName name="__123Graph_A" localSheetId="71" hidden="1">#REF!</definedName>
    <definedName name="__123Graph_A" localSheetId="72" hidden="1">#REF!</definedName>
    <definedName name="__123Graph_A" localSheetId="73" hidden="1">#REF!</definedName>
    <definedName name="__123Graph_A" localSheetId="74" hidden="1">#REF!</definedName>
    <definedName name="__123Graph_A" localSheetId="75" hidden="1">#REF!</definedName>
    <definedName name="__123Graph_A" localSheetId="76" hidden="1">#REF!</definedName>
    <definedName name="__123Graph_A" localSheetId="77" hidden="1">#REF!</definedName>
    <definedName name="__123Graph_A" localSheetId="79" hidden="1">#REF!</definedName>
    <definedName name="__123Graph_A" localSheetId="80" hidden="1">#REF!</definedName>
    <definedName name="__123Graph_A" localSheetId="82" hidden="1">#REF!</definedName>
    <definedName name="__123Graph_A" localSheetId="83" hidden="1">#REF!</definedName>
    <definedName name="__123Graph_A" localSheetId="87" hidden="1">#REF!</definedName>
    <definedName name="__123Graph_A" localSheetId="114" hidden="1">#REF!</definedName>
    <definedName name="__123Graph_A" localSheetId="115" hidden="1">#REF!</definedName>
    <definedName name="__123Graph_A" localSheetId="113" hidden="1">#REF!</definedName>
    <definedName name="__123Graph_A" localSheetId="112" hidden="1">#REF!</definedName>
    <definedName name="__123Graph_A" localSheetId="105" hidden="1">#REF!</definedName>
    <definedName name="__123Graph_A" localSheetId="107" hidden="1">#REF!</definedName>
    <definedName name="__123Graph_A" localSheetId="106" hidden="1">#REF!</definedName>
    <definedName name="__123Graph_A" localSheetId="104" hidden="1">#REF!</definedName>
    <definedName name="__123Graph_A" localSheetId="111" hidden="1">#REF!</definedName>
    <definedName name="__123Graph_A" localSheetId="109" hidden="1">#REF!</definedName>
    <definedName name="__123Graph_A" localSheetId="110" hidden="1">#REF!</definedName>
    <definedName name="__123Graph_A" localSheetId="108" hidden="1">#REF!</definedName>
    <definedName name="__123Graph_A" localSheetId="84" hidden="1">#REF!</definedName>
    <definedName name="__123Graph_A" localSheetId="81" hidden="1">#REF!</definedName>
    <definedName name="__123Graph_A" localSheetId="78" hidden="1">#REF!</definedName>
    <definedName name="__123Graph_A" hidden="1">#REF!</definedName>
    <definedName name="__123Graph_B" localSheetId="11" hidden="1">#REF!</definedName>
    <definedName name="__123Graph_B" localSheetId="12" hidden="1">#REF!</definedName>
    <definedName name="__123Graph_B" localSheetId="17" hidden="1">#REF!</definedName>
    <definedName name="__123Graph_B" localSheetId="18" hidden="1">#REF!</definedName>
    <definedName name="__123Graph_B" localSheetId="34" hidden="1">#REF!</definedName>
    <definedName name="__123Graph_B" localSheetId="33" hidden="1">#REF!</definedName>
    <definedName name="__123Graph_B" localSheetId="31" hidden="1">#REF!</definedName>
    <definedName name="__123Graph_B" localSheetId="32" hidden="1">#REF!</definedName>
    <definedName name="__123Graph_B" localSheetId="38" hidden="1">#REF!</definedName>
    <definedName name="__123Graph_B" localSheetId="36" hidden="1">#REF!</definedName>
    <definedName name="__123Graph_B" localSheetId="40" hidden="1">#REF!</definedName>
    <definedName name="__123Graph_B" localSheetId="42" hidden="1">#REF!</definedName>
    <definedName name="__123Graph_B" localSheetId="44" hidden="1">#REF!</definedName>
    <definedName name="__123Graph_B" localSheetId="46" hidden="1">#REF!</definedName>
    <definedName name="__123Graph_B" localSheetId="48" hidden="1">#REF!</definedName>
    <definedName name="__123Graph_B" localSheetId="50" hidden="1">#REF!</definedName>
    <definedName name="__123Graph_B" localSheetId="52" hidden="1">#REF!</definedName>
    <definedName name="__123Graph_B" localSheetId="54" hidden="1">#REF!</definedName>
    <definedName name="__123Graph_B" localSheetId="57" hidden="1">#REF!</definedName>
    <definedName name="__123Graph_B" localSheetId="56" hidden="1">#REF!</definedName>
    <definedName name="__123Graph_B" localSheetId="59" hidden="1">#REF!</definedName>
    <definedName name="__123Graph_B" localSheetId="60" hidden="1">#REF!</definedName>
    <definedName name="__123Graph_B" localSheetId="61" hidden="1">#REF!</definedName>
    <definedName name="__123Graph_B" localSheetId="62" hidden="1">#REF!</definedName>
    <definedName name="__123Graph_B" localSheetId="63" hidden="1">#REF!</definedName>
    <definedName name="__123Graph_B" localSheetId="64" hidden="1">#REF!</definedName>
    <definedName name="__123Graph_B" localSheetId="65" hidden="1">#REF!</definedName>
    <definedName name="__123Graph_B" localSheetId="66" hidden="1">#REF!</definedName>
    <definedName name="__123Graph_B" localSheetId="68" hidden="1">#REF!</definedName>
    <definedName name="__123Graph_B" localSheetId="69" hidden="1">#REF!</definedName>
    <definedName name="__123Graph_B" localSheetId="70" hidden="1">#REF!</definedName>
    <definedName name="__123Graph_B" localSheetId="71" hidden="1">#REF!</definedName>
    <definedName name="__123Graph_B" localSheetId="72" hidden="1">#REF!</definedName>
    <definedName name="__123Graph_B" localSheetId="73" hidden="1">#REF!</definedName>
    <definedName name="__123Graph_B" localSheetId="74" hidden="1">#REF!</definedName>
    <definedName name="__123Graph_B" localSheetId="75" hidden="1">#REF!</definedName>
    <definedName name="__123Graph_B" localSheetId="76" hidden="1">#REF!</definedName>
    <definedName name="__123Graph_B" localSheetId="77" hidden="1">#REF!</definedName>
    <definedName name="__123Graph_B" localSheetId="79" hidden="1">#REF!</definedName>
    <definedName name="__123Graph_B" localSheetId="80" hidden="1">#REF!</definedName>
    <definedName name="__123Graph_B" localSheetId="82" hidden="1">#REF!</definedName>
    <definedName name="__123Graph_B" localSheetId="83" hidden="1">#REF!</definedName>
    <definedName name="__123Graph_B" localSheetId="87" hidden="1">#REF!</definedName>
    <definedName name="__123Graph_B" localSheetId="114" hidden="1">#REF!</definedName>
    <definedName name="__123Graph_B" localSheetId="115" hidden="1">#REF!</definedName>
    <definedName name="__123Graph_B" localSheetId="113" hidden="1">#REF!</definedName>
    <definedName name="__123Graph_B" localSheetId="112" hidden="1">#REF!</definedName>
    <definedName name="__123Graph_B" localSheetId="105" hidden="1">#REF!</definedName>
    <definedName name="__123Graph_B" localSheetId="107" hidden="1">#REF!</definedName>
    <definedName name="__123Graph_B" localSheetId="106" hidden="1">#REF!</definedName>
    <definedName name="__123Graph_B" localSheetId="104" hidden="1">#REF!</definedName>
    <definedName name="__123Graph_B" localSheetId="111" hidden="1">#REF!</definedName>
    <definedName name="__123Graph_B" localSheetId="109" hidden="1">#REF!</definedName>
    <definedName name="__123Graph_B" localSheetId="110" hidden="1">#REF!</definedName>
    <definedName name="__123Graph_B" localSheetId="108" hidden="1">#REF!</definedName>
    <definedName name="__123Graph_B" localSheetId="84" hidden="1">#REF!</definedName>
    <definedName name="__123Graph_B" localSheetId="81" hidden="1">#REF!</definedName>
    <definedName name="__123Graph_B" localSheetId="78" hidden="1">#REF!</definedName>
    <definedName name="__123Graph_B" hidden="1">#REF!</definedName>
    <definedName name="__123Graph_C" localSheetId="11" hidden="1">#REF!</definedName>
    <definedName name="__123Graph_C" localSheetId="12" hidden="1">#REF!</definedName>
    <definedName name="__123Graph_C" localSheetId="17" hidden="1">#REF!</definedName>
    <definedName name="__123Graph_C" localSheetId="18" hidden="1">#REF!</definedName>
    <definedName name="__123Graph_C" localSheetId="34" hidden="1">#REF!</definedName>
    <definedName name="__123Graph_C" localSheetId="33" hidden="1">#REF!</definedName>
    <definedName name="__123Graph_C" localSheetId="31" hidden="1">#REF!</definedName>
    <definedName name="__123Graph_C" localSheetId="32" hidden="1">#REF!</definedName>
    <definedName name="__123Graph_C" localSheetId="38" hidden="1">#REF!</definedName>
    <definedName name="__123Graph_C" localSheetId="36" hidden="1">#REF!</definedName>
    <definedName name="__123Graph_C" localSheetId="40" hidden="1">#REF!</definedName>
    <definedName name="__123Graph_C" localSheetId="42" hidden="1">#REF!</definedName>
    <definedName name="__123Graph_C" localSheetId="44" hidden="1">#REF!</definedName>
    <definedName name="__123Graph_C" localSheetId="46" hidden="1">#REF!</definedName>
    <definedName name="__123Graph_C" localSheetId="48" hidden="1">#REF!</definedName>
    <definedName name="__123Graph_C" localSheetId="50" hidden="1">#REF!</definedName>
    <definedName name="__123Graph_C" localSheetId="52" hidden="1">#REF!</definedName>
    <definedName name="__123Graph_C" localSheetId="54" hidden="1">#REF!</definedName>
    <definedName name="__123Graph_C" localSheetId="57" hidden="1">#REF!</definedName>
    <definedName name="__123Graph_C" localSheetId="56" hidden="1">#REF!</definedName>
    <definedName name="__123Graph_C" localSheetId="59" hidden="1">#REF!</definedName>
    <definedName name="__123Graph_C" localSheetId="60" hidden="1">#REF!</definedName>
    <definedName name="__123Graph_C" localSheetId="61" hidden="1">#REF!</definedName>
    <definedName name="__123Graph_C" localSheetId="62" hidden="1">#REF!</definedName>
    <definedName name="__123Graph_C" localSheetId="63" hidden="1">#REF!</definedName>
    <definedName name="__123Graph_C" localSheetId="64" hidden="1">#REF!</definedName>
    <definedName name="__123Graph_C" localSheetId="65" hidden="1">#REF!</definedName>
    <definedName name="__123Graph_C" localSheetId="66" hidden="1">#REF!</definedName>
    <definedName name="__123Graph_C" localSheetId="68" hidden="1">#REF!</definedName>
    <definedName name="__123Graph_C" localSheetId="69" hidden="1">#REF!</definedName>
    <definedName name="__123Graph_C" localSheetId="70" hidden="1">#REF!</definedName>
    <definedName name="__123Graph_C" localSheetId="71" hidden="1">#REF!</definedName>
    <definedName name="__123Graph_C" localSheetId="72" hidden="1">#REF!</definedName>
    <definedName name="__123Graph_C" localSheetId="73" hidden="1">#REF!</definedName>
    <definedName name="__123Graph_C" localSheetId="74" hidden="1">#REF!</definedName>
    <definedName name="__123Graph_C" localSheetId="75" hidden="1">#REF!</definedName>
    <definedName name="__123Graph_C" localSheetId="76" hidden="1">#REF!</definedName>
    <definedName name="__123Graph_C" localSheetId="77" hidden="1">#REF!</definedName>
    <definedName name="__123Graph_C" localSheetId="79" hidden="1">#REF!</definedName>
    <definedName name="__123Graph_C" localSheetId="80" hidden="1">#REF!</definedName>
    <definedName name="__123Graph_C" localSheetId="82" hidden="1">#REF!</definedName>
    <definedName name="__123Graph_C" localSheetId="83" hidden="1">#REF!</definedName>
    <definedName name="__123Graph_C" localSheetId="87" hidden="1">#REF!</definedName>
    <definedName name="__123Graph_C" localSheetId="114" hidden="1">#REF!</definedName>
    <definedName name="__123Graph_C" localSheetId="115" hidden="1">#REF!</definedName>
    <definedName name="__123Graph_C" localSheetId="113" hidden="1">#REF!</definedName>
    <definedName name="__123Graph_C" localSheetId="112" hidden="1">#REF!</definedName>
    <definedName name="__123Graph_C" localSheetId="105" hidden="1">#REF!</definedName>
    <definedName name="__123Graph_C" localSheetId="107" hidden="1">#REF!</definedName>
    <definedName name="__123Graph_C" localSheetId="106" hidden="1">#REF!</definedName>
    <definedName name="__123Graph_C" localSheetId="104" hidden="1">#REF!</definedName>
    <definedName name="__123Graph_C" localSheetId="111" hidden="1">#REF!</definedName>
    <definedName name="__123Graph_C" localSheetId="109" hidden="1">#REF!</definedName>
    <definedName name="__123Graph_C" localSheetId="110" hidden="1">#REF!</definedName>
    <definedName name="__123Graph_C" localSheetId="108" hidden="1">#REF!</definedName>
    <definedName name="__123Graph_C" localSheetId="84" hidden="1">#REF!</definedName>
    <definedName name="__123Graph_C" localSheetId="81" hidden="1">#REF!</definedName>
    <definedName name="__123Graph_C" localSheetId="78" hidden="1">#REF!</definedName>
    <definedName name="__123Graph_C" hidden="1">#REF!</definedName>
    <definedName name="__123Graph_D" localSheetId="11" hidden="1">#REF!</definedName>
    <definedName name="__123Graph_D" localSheetId="12" hidden="1">#REF!</definedName>
    <definedName name="__123Graph_D" localSheetId="17" hidden="1">#REF!</definedName>
    <definedName name="__123Graph_D" localSheetId="18" hidden="1">#REF!</definedName>
    <definedName name="__123Graph_D" localSheetId="34" hidden="1">#REF!</definedName>
    <definedName name="__123Graph_D" localSheetId="33" hidden="1">#REF!</definedName>
    <definedName name="__123Graph_D" localSheetId="31" hidden="1">#REF!</definedName>
    <definedName name="__123Graph_D" localSheetId="32" hidden="1">#REF!</definedName>
    <definedName name="__123Graph_D" localSheetId="38" hidden="1">#REF!</definedName>
    <definedName name="__123Graph_D" localSheetId="36" hidden="1">#REF!</definedName>
    <definedName name="__123Graph_D" localSheetId="40" hidden="1">#REF!</definedName>
    <definedName name="__123Graph_D" localSheetId="42" hidden="1">#REF!</definedName>
    <definedName name="__123Graph_D" localSheetId="44" hidden="1">#REF!</definedName>
    <definedName name="__123Graph_D" localSheetId="46" hidden="1">#REF!</definedName>
    <definedName name="__123Graph_D" localSheetId="48" hidden="1">#REF!</definedName>
    <definedName name="__123Graph_D" localSheetId="50" hidden="1">#REF!</definedName>
    <definedName name="__123Graph_D" localSheetId="52" hidden="1">#REF!</definedName>
    <definedName name="__123Graph_D" localSheetId="54" hidden="1">#REF!</definedName>
    <definedName name="__123Graph_D" localSheetId="57" hidden="1">#REF!</definedName>
    <definedName name="__123Graph_D" localSheetId="56" hidden="1">#REF!</definedName>
    <definedName name="__123Graph_D" localSheetId="59" hidden="1">#REF!</definedName>
    <definedName name="__123Graph_D" localSheetId="60" hidden="1">#REF!</definedName>
    <definedName name="__123Graph_D" localSheetId="61" hidden="1">#REF!</definedName>
    <definedName name="__123Graph_D" localSheetId="62" hidden="1">#REF!</definedName>
    <definedName name="__123Graph_D" localSheetId="63" hidden="1">#REF!</definedName>
    <definedName name="__123Graph_D" localSheetId="64" hidden="1">#REF!</definedName>
    <definedName name="__123Graph_D" localSheetId="65" hidden="1">#REF!</definedName>
    <definedName name="__123Graph_D" localSheetId="66" hidden="1">#REF!</definedName>
    <definedName name="__123Graph_D" localSheetId="68" hidden="1">#REF!</definedName>
    <definedName name="__123Graph_D" localSheetId="69" hidden="1">#REF!</definedName>
    <definedName name="__123Graph_D" localSheetId="70" hidden="1">#REF!</definedName>
    <definedName name="__123Graph_D" localSheetId="71" hidden="1">#REF!</definedName>
    <definedName name="__123Graph_D" localSheetId="72" hidden="1">#REF!</definedName>
    <definedName name="__123Graph_D" localSheetId="73" hidden="1">#REF!</definedName>
    <definedName name="__123Graph_D" localSheetId="74" hidden="1">#REF!</definedName>
    <definedName name="__123Graph_D" localSheetId="75" hidden="1">#REF!</definedName>
    <definedName name="__123Graph_D" localSheetId="76" hidden="1">#REF!</definedName>
    <definedName name="__123Graph_D" localSheetId="77" hidden="1">#REF!</definedName>
    <definedName name="__123Graph_D" localSheetId="79" hidden="1">#REF!</definedName>
    <definedName name="__123Graph_D" localSheetId="80" hidden="1">#REF!</definedName>
    <definedName name="__123Graph_D" localSheetId="82" hidden="1">#REF!</definedName>
    <definedName name="__123Graph_D" localSheetId="83" hidden="1">#REF!</definedName>
    <definedName name="__123Graph_D" localSheetId="87" hidden="1">#REF!</definedName>
    <definedName name="__123Graph_D" localSheetId="114" hidden="1">#REF!</definedName>
    <definedName name="__123Graph_D" localSheetId="115" hidden="1">#REF!</definedName>
    <definedName name="__123Graph_D" localSheetId="113" hidden="1">#REF!</definedName>
    <definedName name="__123Graph_D" localSheetId="112" hidden="1">#REF!</definedName>
    <definedName name="__123Graph_D" localSheetId="105" hidden="1">#REF!</definedName>
    <definedName name="__123Graph_D" localSheetId="107" hidden="1">#REF!</definedName>
    <definedName name="__123Graph_D" localSheetId="106" hidden="1">#REF!</definedName>
    <definedName name="__123Graph_D" localSheetId="104" hidden="1">#REF!</definedName>
    <definedName name="__123Graph_D" localSheetId="111" hidden="1">#REF!</definedName>
    <definedName name="__123Graph_D" localSheetId="109" hidden="1">#REF!</definedName>
    <definedName name="__123Graph_D" localSheetId="110" hidden="1">#REF!</definedName>
    <definedName name="__123Graph_D" localSheetId="108" hidden="1">#REF!</definedName>
    <definedName name="__123Graph_D" localSheetId="84" hidden="1">#REF!</definedName>
    <definedName name="__123Graph_D" localSheetId="81" hidden="1">#REF!</definedName>
    <definedName name="__123Graph_D" localSheetId="78" hidden="1">#REF!</definedName>
    <definedName name="__123Graph_D" hidden="1">#REF!</definedName>
    <definedName name="__123Graph_E" localSheetId="11" hidden="1">#REF!</definedName>
    <definedName name="__123Graph_E" localSheetId="12" hidden="1">#REF!</definedName>
    <definedName name="__123Graph_E" localSheetId="17" hidden="1">#REF!</definedName>
    <definedName name="__123Graph_E" localSheetId="18" hidden="1">#REF!</definedName>
    <definedName name="__123Graph_E" localSheetId="34" hidden="1">#REF!</definedName>
    <definedName name="__123Graph_E" localSheetId="33" hidden="1">#REF!</definedName>
    <definedName name="__123Graph_E" localSheetId="31" hidden="1">#REF!</definedName>
    <definedName name="__123Graph_E" localSheetId="32" hidden="1">#REF!</definedName>
    <definedName name="__123Graph_E" localSheetId="38" hidden="1">#REF!</definedName>
    <definedName name="__123Graph_E" localSheetId="36" hidden="1">#REF!</definedName>
    <definedName name="__123Graph_E" localSheetId="40" hidden="1">#REF!</definedName>
    <definedName name="__123Graph_E" localSheetId="42" hidden="1">#REF!</definedName>
    <definedName name="__123Graph_E" localSheetId="44" hidden="1">#REF!</definedName>
    <definedName name="__123Graph_E" localSheetId="46" hidden="1">#REF!</definedName>
    <definedName name="__123Graph_E" localSheetId="48" hidden="1">#REF!</definedName>
    <definedName name="__123Graph_E" localSheetId="50" hidden="1">#REF!</definedName>
    <definedName name="__123Graph_E" localSheetId="52" hidden="1">#REF!</definedName>
    <definedName name="__123Graph_E" localSheetId="54" hidden="1">#REF!</definedName>
    <definedName name="__123Graph_E" localSheetId="57" hidden="1">#REF!</definedName>
    <definedName name="__123Graph_E" localSheetId="56" hidden="1">#REF!</definedName>
    <definedName name="__123Graph_E" localSheetId="59" hidden="1">#REF!</definedName>
    <definedName name="__123Graph_E" localSheetId="60" hidden="1">#REF!</definedName>
    <definedName name="__123Graph_E" localSheetId="61" hidden="1">#REF!</definedName>
    <definedName name="__123Graph_E" localSheetId="62" hidden="1">#REF!</definedName>
    <definedName name="__123Graph_E" localSheetId="63" hidden="1">#REF!</definedName>
    <definedName name="__123Graph_E" localSheetId="64" hidden="1">#REF!</definedName>
    <definedName name="__123Graph_E" localSheetId="65" hidden="1">#REF!</definedName>
    <definedName name="__123Graph_E" localSheetId="66" hidden="1">#REF!</definedName>
    <definedName name="__123Graph_E" localSheetId="68" hidden="1">#REF!</definedName>
    <definedName name="__123Graph_E" localSheetId="69" hidden="1">#REF!</definedName>
    <definedName name="__123Graph_E" localSheetId="70" hidden="1">#REF!</definedName>
    <definedName name="__123Graph_E" localSheetId="71" hidden="1">#REF!</definedName>
    <definedName name="__123Graph_E" localSheetId="72" hidden="1">#REF!</definedName>
    <definedName name="__123Graph_E" localSheetId="73" hidden="1">#REF!</definedName>
    <definedName name="__123Graph_E" localSheetId="74" hidden="1">#REF!</definedName>
    <definedName name="__123Graph_E" localSheetId="75" hidden="1">#REF!</definedName>
    <definedName name="__123Graph_E" localSheetId="76" hidden="1">#REF!</definedName>
    <definedName name="__123Graph_E" localSheetId="77" hidden="1">#REF!</definedName>
    <definedName name="__123Graph_E" localSheetId="79" hidden="1">#REF!</definedName>
    <definedName name="__123Graph_E" localSheetId="80" hidden="1">#REF!</definedName>
    <definedName name="__123Graph_E" localSheetId="82" hidden="1">#REF!</definedName>
    <definedName name="__123Graph_E" localSheetId="83" hidden="1">#REF!</definedName>
    <definedName name="__123Graph_E" localSheetId="87" hidden="1">#REF!</definedName>
    <definedName name="__123Graph_E" localSheetId="114" hidden="1">#REF!</definedName>
    <definedName name="__123Graph_E" localSheetId="115" hidden="1">#REF!</definedName>
    <definedName name="__123Graph_E" localSheetId="113" hidden="1">#REF!</definedName>
    <definedName name="__123Graph_E" localSheetId="112" hidden="1">#REF!</definedName>
    <definedName name="__123Graph_E" localSheetId="105" hidden="1">#REF!</definedName>
    <definedName name="__123Graph_E" localSheetId="107" hidden="1">#REF!</definedName>
    <definedName name="__123Graph_E" localSheetId="106" hidden="1">#REF!</definedName>
    <definedName name="__123Graph_E" localSheetId="104" hidden="1">#REF!</definedName>
    <definedName name="__123Graph_E" localSheetId="111" hidden="1">#REF!</definedName>
    <definedName name="__123Graph_E" localSheetId="109" hidden="1">#REF!</definedName>
    <definedName name="__123Graph_E" localSheetId="110" hidden="1">#REF!</definedName>
    <definedName name="__123Graph_E" localSheetId="108" hidden="1">#REF!</definedName>
    <definedName name="__123Graph_E" localSheetId="84" hidden="1">#REF!</definedName>
    <definedName name="__123Graph_E" localSheetId="81" hidden="1">#REF!</definedName>
    <definedName name="__123Graph_E" localSheetId="78" hidden="1">#REF!</definedName>
    <definedName name="__123Graph_E" hidden="1">#REF!</definedName>
    <definedName name="__123Graph_F" localSheetId="11" hidden="1">#REF!</definedName>
    <definedName name="__123Graph_F" localSheetId="12" hidden="1">#REF!</definedName>
    <definedName name="__123Graph_F" localSheetId="17" hidden="1">#REF!</definedName>
    <definedName name="__123Graph_F" localSheetId="18" hidden="1">#REF!</definedName>
    <definedName name="__123Graph_F" localSheetId="34" hidden="1">#REF!</definedName>
    <definedName name="__123Graph_F" localSheetId="33" hidden="1">#REF!</definedName>
    <definedName name="__123Graph_F" localSheetId="31" hidden="1">#REF!</definedName>
    <definedName name="__123Graph_F" localSheetId="32" hidden="1">#REF!</definedName>
    <definedName name="__123Graph_F" localSheetId="38" hidden="1">#REF!</definedName>
    <definedName name="__123Graph_F" localSheetId="36" hidden="1">#REF!</definedName>
    <definedName name="__123Graph_F" localSheetId="40" hidden="1">#REF!</definedName>
    <definedName name="__123Graph_F" localSheetId="42" hidden="1">#REF!</definedName>
    <definedName name="__123Graph_F" localSheetId="44" hidden="1">#REF!</definedName>
    <definedName name="__123Graph_F" localSheetId="46" hidden="1">#REF!</definedName>
    <definedName name="__123Graph_F" localSheetId="48" hidden="1">#REF!</definedName>
    <definedName name="__123Graph_F" localSheetId="50" hidden="1">#REF!</definedName>
    <definedName name="__123Graph_F" localSheetId="52" hidden="1">#REF!</definedName>
    <definedName name="__123Graph_F" localSheetId="54" hidden="1">#REF!</definedName>
    <definedName name="__123Graph_F" localSheetId="57" hidden="1">#REF!</definedName>
    <definedName name="__123Graph_F" localSheetId="56" hidden="1">#REF!</definedName>
    <definedName name="__123Graph_F" localSheetId="59" hidden="1">#REF!</definedName>
    <definedName name="__123Graph_F" localSheetId="60" hidden="1">#REF!</definedName>
    <definedName name="__123Graph_F" localSheetId="61" hidden="1">#REF!</definedName>
    <definedName name="__123Graph_F" localSheetId="62" hidden="1">#REF!</definedName>
    <definedName name="__123Graph_F" localSheetId="63" hidden="1">#REF!</definedName>
    <definedName name="__123Graph_F" localSheetId="64" hidden="1">#REF!</definedName>
    <definedName name="__123Graph_F" localSheetId="65" hidden="1">#REF!</definedName>
    <definedName name="__123Graph_F" localSheetId="66" hidden="1">#REF!</definedName>
    <definedName name="__123Graph_F" localSheetId="68" hidden="1">#REF!</definedName>
    <definedName name="__123Graph_F" localSheetId="69" hidden="1">#REF!</definedName>
    <definedName name="__123Graph_F" localSheetId="70" hidden="1">#REF!</definedName>
    <definedName name="__123Graph_F" localSheetId="71" hidden="1">#REF!</definedName>
    <definedName name="__123Graph_F" localSheetId="72" hidden="1">#REF!</definedName>
    <definedName name="__123Graph_F" localSheetId="73" hidden="1">#REF!</definedName>
    <definedName name="__123Graph_F" localSheetId="74" hidden="1">#REF!</definedName>
    <definedName name="__123Graph_F" localSheetId="75" hidden="1">#REF!</definedName>
    <definedName name="__123Graph_F" localSheetId="76" hidden="1">#REF!</definedName>
    <definedName name="__123Graph_F" localSheetId="77" hidden="1">#REF!</definedName>
    <definedName name="__123Graph_F" localSheetId="79" hidden="1">#REF!</definedName>
    <definedName name="__123Graph_F" localSheetId="80" hidden="1">#REF!</definedName>
    <definedName name="__123Graph_F" localSheetId="82" hidden="1">#REF!</definedName>
    <definedName name="__123Graph_F" localSheetId="83" hidden="1">#REF!</definedName>
    <definedName name="__123Graph_F" localSheetId="87" hidden="1">#REF!</definedName>
    <definedName name="__123Graph_F" localSheetId="114" hidden="1">#REF!</definedName>
    <definedName name="__123Graph_F" localSheetId="115" hidden="1">#REF!</definedName>
    <definedName name="__123Graph_F" localSheetId="113" hidden="1">#REF!</definedName>
    <definedName name="__123Graph_F" localSheetId="112" hidden="1">#REF!</definedName>
    <definedName name="__123Graph_F" localSheetId="105" hidden="1">#REF!</definedName>
    <definedName name="__123Graph_F" localSheetId="107" hidden="1">#REF!</definedName>
    <definedName name="__123Graph_F" localSheetId="106" hidden="1">#REF!</definedName>
    <definedName name="__123Graph_F" localSheetId="104" hidden="1">#REF!</definedName>
    <definedName name="__123Graph_F" localSheetId="111" hidden="1">#REF!</definedName>
    <definedName name="__123Graph_F" localSheetId="109" hidden="1">#REF!</definedName>
    <definedName name="__123Graph_F" localSheetId="110" hidden="1">#REF!</definedName>
    <definedName name="__123Graph_F" localSheetId="108" hidden="1">#REF!</definedName>
    <definedName name="__123Graph_F" localSheetId="84" hidden="1">#REF!</definedName>
    <definedName name="__123Graph_F" localSheetId="81" hidden="1">#REF!</definedName>
    <definedName name="__123Graph_F" localSheetId="78" hidden="1">#REF!</definedName>
    <definedName name="__123Graph_F" hidden="1">#REF!</definedName>
    <definedName name="__123Graph_X" localSheetId="11" hidden="1">#REF!</definedName>
    <definedName name="__123Graph_X" localSheetId="12" hidden="1">#REF!</definedName>
    <definedName name="__123Graph_X" localSheetId="17" hidden="1">#REF!</definedName>
    <definedName name="__123Graph_X" localSheetId="18" hidden="1">#REF!</definedName>
    <definedName name="__123Graph_X" localSheetId="34" hidden="1">#REF!</definedName>
    <definedName name="__123Graph_X" localSheetId="33" hidden="1">#REF!</definedName>
    <definedName name="__123Graph_X" localSheetId="31" hidden="1">#REF!</definedName>
    <definedName name="__123Graph_X" localSheetId="32" hidden="1">#REF!</definedName>
    <definedName name="__123Graph_X" localSheetId="38" hidden="1">#REF!</definedName>
    <definedName name="__123Graph_X" localSheetId="36" hidden="1">#REF!</definedName>
    <definedName name="__123Graph_X" localSheetId="40" hidden="1">#REF!</definedName>
    <definedName name="__123Graph_X" localSheetId="42" hidden="1">#REF!</definedName>
    <definedName name="__123Graph_X" localSheetId="44" hidden="1">#REF!</definedName>
    <definedName name="__123Graph_X" localSheetId="46" hidden="1">#REF!</definedName>
    <definedName name="__123Graph_X" localSheetId="48" hidden="1">#REF!</definedName>
    <definedName name="__123Graph_X" localSheetId="50" hidden="1">#REF!</definedName>
    <definedName name="__123Graph_X" localSheetId="52" hidden="1">#REF!</definedName>
    <definedName name="__123Graph_X" localSheetId="54" hidden="1">#REF!</definedName>
    <definedName name="__123Graph_X" localSheetId="57" hidden="1">#REF!</definedName>
    <definedName name="__123Graph_X" localSheetId="56" hidden="1">#REF!</definedName>
    <definedName name="__123Graph_X" localSheetId="59" hidden="1">#REF!</definedName>
    <definedName name="__123Graph_X" localSheetId="60" hidden="1">#REF!</definedName>
    <definedName name="__123Graph_X" localSheetId="61" hidden="1">#REF!</definedName>
    <definedName name="__123Graph_X" localSheetId="62" hidden="1">#REF!</definedName>
    <definedName name="__123Graph_X" localSheetId="63" hidden="1">#REF!</definedName>
    <definedName name="__123Graph_X" localSheetId="64" hidden="1">#REF!</definedName>
    <definedName name="__123Graph_X" localSheetId="65" hidden="1">#REF!</definedName>
    <definedName name="__123Graph_X" localSheetId="66" hidden="1">#REF!</definedName>
    <definedName name="__123Graph_X" localSheetId="68" hidden="1">#REF!</definedName>
    <definedName name="__123Graph_X" localSheetId="69" hidden="1">#REF!</definedName>
    <definedName name="__123Graph_X" localSheetId="70" hidden="1">#REF!</definedName>
    <definedName name="__123Graph_X" localSheetId="71" hidden="1">#REF!</definedName>
    <definedName name="__123Graph_X" localSheetId="72" hidden="1">#REF!</definedName>
    <definedName name="__123Graph_X" localSheetId="73" hidden="1">#REF!</definedName>
    <definedName name="__123Graph_X" localSheetId="74" hidden="1">#REF!</definedName>
    <definedName name="__123Graph_X" localSheetId="75" hidden="1">#REF!</definedName>
    <definedName name="__123Graph_X" localSheetId="76" hidden="1">#REF!</definedName>
    <definedName name="__123Graph_X" localSheetId="77" hidden="1">#REF!</definedName>
    <definedName name="__123Graph_X" localSheetId="79" hidden="1">#REF!</definedName>
    <definedName name="__123Graph_X" localSheetId="80" hidden="1">#REF!</definedName>
    <definedName name="__123Graph_X" localSheetId="82" hidden="1">#REF!</definedName>
    <definedName name="__123Graph_X" localSheetId="83" hidden="1">#REF!</definedName>
    <definedName name="__123Graph_X" localSheetId="87" hidden="1">#REF!</definedName>
    <definedName name="__123Graph_X" localSheetId="114" hidden="1">#REF!</definedName>
    <definedName name="__123Graph_X" localSheetId="115" hidden="1">#REF!</definedName>
    <definedName name="__123Graph_X" localSheetId="113" hidden="1">#REF!</definedName>
    <definedName name="__123Graph_X" localSheetId="112" hidden="1">#REF!</definedName>
    <definedName name="__123Graph_X" localSheetId="105" hidden="1">#REF!</definedName>
    <definedName name="__123Graph_X" localSheetId="107" hidden="1">#REF!</definedName>
    <definedName name="__123Graph_X" localSheetId="106" hidden="1">#REF!</definedName>
    <definedName name="__123Graph_X" localSheetId="104" hidden="1">#REF!</definedName>
    <definedName name="__123Graph_X" localSheetId="111" hidden="1">#REF!</definedName>
    <definedName name="__123Graph_X" localSheetId="109" hidden="1">#REF!</definedName>
    <definedName name="__123Graph_X" localSheetId="110" hidden="1">#REF!</definedName>
    <definedName name="__123Graph_X" localSheetId="108" hidden="1">#REF!</definedName>
    <definedName name="__123Graph_X" localSheetId="84" hidden="1">#REF!</definedName>
    <definedName name="__123Graph_X" localSheetId="81" hidden="1">#REF!</definedName>
    <definedName name="__123Graph_X" localSheetId="78" hidden="1">#REF!</definedName>
    <definedName name="__123Graph_X" hidden="1">#REF!</definedName>
    <definedName name="__A1000000" localSheetId="11">#REF!</definedName>
    <definedName name="__A1000000" localSheetId="12">#REF!</definedName>
    <definedName name="__A1000000" localSheetId="34">#REF!</definedName>
    <definedName name="__A1000000" localSheetId="32">#REF!</definedName>
    <definedName name="__A1000000" localSheetId="38">#REF!</definedName>
    <definedName name="__A1000000" localSheetId="36">#REF!</definedName>
    <definedName name="__A1000000" localSheetId="40">#REF!</definedName>
    <definedName name="__A1000000" localSheetId="42">#REF!</definedName>
    <definedName name="__A1000000" localSheetId="44">#REF!</definedName>
    <definedName name="__A1000000" localSheetId="46">#REF!</definedName>
    <definedName name="__A1000000" localSheetId="48">#REF!</definedName>
    <definedName name="__A1000000" localSheetId="50">#REF!</definedName>
    <definedName name="__A1000000" localSheetId="52">#REF!</definedName>
    <definedName name="__A1000000" localSheetId="54">#REF!</definedName>
    <definedName name="__A1000000" localSheetId="56">#REF!</definedName>
    <definedName name="__A1000000" localSheetId="59">#REF!</definedName>
    <definedName name="__A1000000" localSheetId="60">#REF!</definedName>
    <definedName name="__A1000000" localSheetId="61">#REF!</definedName>
    <definedName name="__A1000000" localSheetId="68">#REF!</definedName>
    <definedName name="__A1000000" localSheetId="69">#REF!</definedName>
    <definedName name="__A1000000" localSheetId="70">#REF!</definedName>
    <definedName name="__A1000000" localSheetId="73">#REF!</definedName>
    <definedName name="__A1000000" localSheetId="87">#REF!</definedName>
    <definedName name="__A1000000" localSheetId="114">#REF!</definedName>
    <definedName name="__A1000000" localSheetId="115">#REF!</definedName>
    <definedName name="__A1000000" localSheetId="113">#REF!</definedName>
    <definedName name="__A1000000" localSheetId="112">#REF!</definedName>
    <definedName name="__A1000000" localSheetId="105">#REF!</definedName>
    <definedName name="__A1000000" localSheetId="107">#REF!</definedName>
    <definedName name="__A1000000" localSheetId="106">#REF!</definedName>
    <definedName name="__A1000000" localSheetId="104">#REF!</definedName>
    <definedName name="__A1000000" localSheetId="111">#REF!</definedName>
    <definedName name="__A1000000" localSheetId="109">#REF!</definedName>
    <definedName name="__A1000000" localSheetId="110">#REF!</definedName>
    <definedName name="__A1000000" localSheetId="108">#REF!</definedName>
    <definedName name="__A1000000" localSheetId="84">#REF!</definedName>
    <definedName name="__A1000000" localSheetId="81">#REF!</definedName>
    <definedName name="__A1000000" localSheetId="78">#REF!</definedName>
    <definedName name="__A1000000">#REF!</definedName>
    <definedName name="__A22" localSheetId="13" hidden="1">{#N/A,#N/A,FALSE,"1.1";#N/A,#N/A,FALSE,"1.1a";#N/A,#N/A,FALSE,"1.1b";#N/A,#N/A,FALSE,"1.1c";#N/A,#N/A,FALSE,"1.1e";#N/A,#N/A,FALSE,"1.1f";#N/A,#N/A,FALSE,"1.1g";#N/A,#N/A,FALSE,"1.1h_D";#N/A,#N/A,FALSE,"1.1h_T";#N/A,#N/A,FALSE,"1.2";#N/A,#N/A,FALSE,"1.3b";#N/A,#N/A,FALSE,"1.3";#N/A,#N/A,FALSE,"1.4";#N/A,#N/A,FALSE,"1.5";#N/A,#N/A,FALSE,"1.6";#N/A,#N/A,FALSE,"SOD";#N/A,#N/A,FALSE,"CF"}</definedName>
    <definedName name="__A22" hidden="1">{#N/A,#N/A,FALSE,"1.1";#N/A,#N/A,FALSE,"1.1a";#N/A,#N/A,FALSE,"1.1b";#N/A,#N/A,FALSE,"1.1c";#N/A,#N/A,FALSE,"1.1e";#N/A,#N/A,FALSE,"1.1f";#N/A,#N/A,FALSE,"1.1g";#N/A,#N/A,FALSE,"1.1h_D";#N/A,#N/A,FALSE,"1.1h_T";#N/A,#N/A,FALSE,"1.2";#N/A,#N/A,FALSE,"1.3b";#N/A,#N/A,FALSE,"1.3";#N/A,#N/A,FALSE,"1.4";#N/A,#N/A,FALSE,"1.5";#N/A,#N/A,FALSE,"1.6";#N/A,#N/A,FALSE,"SOD";#N/A,#N/A,FALSE,"CF"}</definedName>
    <definedName name="__B1" localSheetId="13" hidden="1">{"pl_t&amp;d",#N/A,FALSE,"p&amp;l_t&amp;D_01_02 (2)"}</definedName>
    <definedName name="__B1" hidden="1">{"pl_t&amp;d",#N/A,FALSE,"p&amp;l_t&amp;D_01_02 (2)"}</definedName>
    <definedName name="__BSD1" localSheetId="11">#REF!</definedName>
    <definedName name="__BSD1" localSheetId="12">#REF!</definedName>
    <definedName name="__BSD1" localSheetId="34">#REF!</definedName>
    <definedName name="__BSD1" localSheetId="32">#REF!</definedName>
    <definedName name="__BSD1" localSheetId="38">#REF!</definedName>
    <definedName name="__BSD1" localSheetId="36">#REF!</definedName>
    <definedName name="__BSD1" localSheetId="40">#REF!</definedName>
    <definedName name="__BSD1" localSheetId="42">#REF!</definedName>
    <definedName name="__BSD1" localSheetId="44">#REF!</definedName>
    <definedName name="__BSD1" localSheetId="46">#REF!</definedName>
    <definedName name="__BSD1" localSheetId="48">#REF!</definedName>
    <definedName name="__BSD1" localSheetId="50">#REF!</definedName>
    <definedName name="__BSD1" localSheetId="52">#REF!</definedName>
    <definedName name="__BSD1" localSheetId="54">#REF!</definedName>
    <definedName name="__BSD1" localSheetId="56">#REF!</definedName>
    <definedName name="__BSD1" localSheetId="59">#REF!</definedName>
    <definedName name="__BSD1" localSheetId="60">#REF!</definedName>
    <definedName name="__BSD1" localSheetId="61">#REF!</definedName>
    <definedName name="__BSD1" localSheetId="68">#REF!</definedName>
    <definedName name="__BSD1" localSheetId="69">#REF!</definedName>
    <definedName name="__BSD1" localSheetId="70">#REF!</definedName>
    <definedName name="__BSD1" localSheetId="73">#REF!</definedName>
    <definedName name="__BSD1" localSheetId="87">#REF!</definedName>
    <definedName name="__BSD1" localSheetId="114">#REF!</definedName>
    <definedName name="__BSD1" localSheetId="115">#REF!</definedName>
    <definedName name="__BSD1" localSheetId="113">#REF!</definedName>
    <definedName name="__BSD1" localSheetId="112">#REF!</definedName>
    <definedName name="__BSD1" localSheetId="105">#REF!</definedName>
    <definedName name="__BSD1" localSheetId="107">#REF!</definedName>
    <definedName name="__BSD1" localSheetId="106">#REF!</definedName>
    <definedName name="__BSD1" localSheetId="104">#REF!</definedName>
    <definedName name="__BSD1" localSheetId="111">#REF!</definedName>
    <definedName name="__BSD1" localSheetId="109">#REF!</definedName>
    <definedName name="__BSD1" localSheetId="110">#REF!</definedName>
    <definedName name="__BSD1" localSheetId="108">#REF!</definedName>
    <definedName name="__BSD1" localSheetId="84">#REF!</definedName>
    <definedName name="__BSD1" localSheetId="81">#REF!</definedName>
    <definedName name="__BSD1" localSheetId="78">#REF!</definedName>
    <definedName name="__BSD1">#REF!</definedName>
    <definedName name="__BSD2" localSheetId="11">#REF!</definedName>
    <definedName name="__BSD2" localSheetId="12">#REF!</definedName>
    <definedName name="__BSD2" localSheetId="34">#REF!</definedName>
    <definedName name="__BSD2" localSheetId="32">#REF!</definedName>
    <definedName name="__BSD2" localSheetId="38">#REF!</definedName>
    <definedName name="__BSD2" localSheetId="36">#REF!</definedName>
    <definedName name="__BSD2" localSheetId="40">#REF!</definedName>
    <definedName name="__BSD2" localSheetId="42">#REF!</definedName>
    <definedName name="__BSD2" localSheetId="44">#REF!</definedName>
    <definedName name="__BSD2" localSheetId="46">#REF!</definedName>
    <definedName name="__BSD2" localSheetId="48">#REF!</definedName>
    <definedName name="__BSD2" localSheetId="50">#REF!</definedName>
    <definedName name="__BSD2" localSheetId="52">#REF!</definedName>
    <definedName name="__BSD2" localSheetId="54">#REF!</definedName>
    <definedName name="__BSD2" localSheetId="56">#REF!</definedName>
    <definedName name="__BSD2" localSheetId="59">#REF!</definedName>
    <definedName name="__BSD2" localSheetId="60">#REF!</definedName>
    <definedName name="__BSD2" localSheetId="61">#REF!</definedName>
    <definedName name="__BSD2" localSheetId="68">#REF!</definedName>
    <definedName name="__BSD2" localSheetId="69">#REF!</definedName>
    <definedName name="__BSD2" localSheetId="70">#REF!</definedName>
    <definedName name="__BSD2" localSheetId="73">#REF!</definedName>
    <definedName name="__BSD2" localSheetId="87">#REF!</definedName>
    <definedName name="__BSD2" localSheetId="114">#REF!</definedName>
    <definedName name="__BSD2" localSheetId="115">#REF!</definedName>
    <definedName name="__BSD2" localSheetId="113">#REF!</definedName>
    <definedName name="__BSD2" localSheetId="112">#REF!</definedName>
    <definedName name="__BSD2" localSheetId="105">#REF!</definedName>
    <definedName name="__BSD2" localSheetId="107">#REF!</definedName>
    <definedName name="__BSD2" localSheetId="106">#REF!</definedName>
    <definedName name="__BSD2" localSheetId="104">#REF!</definedName>
    <definedName name="__BSD2" localSheetId="111">#REF!</definedName>
    <definedName name="__BSD2" localSheetId="109">#REF!</definedName>
    <definedName name="__BSD2" localSheetId="110">#REF!</definedName>
    <definedName name="__BSD2" localSheetId="108">#REF!</definedName>
    <definedName name="__BSD2" localSheetId="84">#REF!</definedName>
    <definedName name="__BSD2" localSheetId="81">#REF!</definedName>
    <definedName name="__BSD2" localSheetId="78">#REF!</definedName>
    <definedName name="__BSD2">#REF!</definedName>
    <definedName name="__dem2" localSheetId="13" hidden="1">{"pl_t&amp;d",#N/A,FALSE,"p&amp;l_t&amp;D_01_02 (2)"}</definedName>
    <definedName name="__dem2" hidden="1">{"pl_t&amp;d",#N/A,FALSE,"p&amp;l_t&amp;D_01_02 (2)"}</definedName>
    <definedName name="__dem3" localSheetId="13" hidden="1">{"pl_t&amp;d",#N/A,FALSE,"p&amp;l_t&amp;D_01_02 (2)"}</definedName>
    <definedName name="__dem3" hidden="1">{"pl_t&amp;d",#N/A,FALSE,"p&amp;l_t&amp;D_01_02 (2)"}</definedName>
    <definedName name="__fin2" localSheetId="13" hidden="1">{"pl_t&amp;d",#N/A,FALSE,"p&amp;l_t&amp;D_01_02 (2)"}</definedName>
    <definedName name="__fin2" hidden="1">{"pl_t&amp;d",#N/A,FALSE,"p&amp;l_t&amp;D_01_02 (2)"}</definedName>
    <definedName name="__G1" localSheetId="11">#REF!</definedName>
    <definedName name="__G1" localSheetId="12">#REF!</definedName>
    <definedName name="__G1" localSheetId="34">#REF!</definedName>
    <definedName name="__G1" localSheetId="32">#REF!</definedName>
    <definedName name="__G1" localSheetId="38">#REF!</definedName>
    <definedName name="__G1" localSheetId="36">#REF!</definedName>
    <definedName name="__G1" localSheetId="40">#REF!</definedName>
    <definedName name="__G1" localSheetId="42">#REF!</definedName>
    <definedName name="__G1" localSheetId="44">#REF!</definedName>
    <definedName name="__G1" localSheetId="46">#REF!</definedName>
    <definedName name="__G1" localSheetId="48">#REF!</definedName>
    <definedName name="__G1" localSheetId="50">#REF!</definedName>
    <definedName name="__G1" localSheetId="52">#REF!</definedName>
    <definedName name="__G1" localSheetId="54">#REF!</definedName>
    <definedName name="__G1" localSheetId="56">#REF!</definedName>
    <definedName name="__G1" localSheetId="59">#REF!</definedName>
    <definedName name="__G1" localSheetId="60">#REF!</definedName>
    <definedName name="__G1" localSheetId="61">#REF!</definedName>
    <definedName name="__G1" localSheetId="68">#REF!</definedName>
    <definedName name="__G1" localSheetId="69">#REF!</definedName>
    <definedName name="__G1" localSheetId="70">#REF!</definedName>
    <definedName name="__G1" localSheetId="73">#REF!</definedName>
    <definedName name="__G1" localSheetId="87">#REF!</definedName>
    <definedName name="__G1" localSheetId="114">#REF!</definedName>
    <definedName name="__G1" localSheetId="115">#REF!</definedName>
    <definedName name="__G1" localSheetId="113">#REF!</definedName>
    <definedName name="__G1" localSheetId="112">#REF!</definedName>
    <definedName name="__G1" localSheetId="105">#REF!</definedName>
    <definedName name="__G1" localSheetId="107">#REF!</definedName>
    <definedName name="__G1" localSheetId="106">#REF!</definedName>
    <definedName name="__G1" localSheetId="104">#REF!</definedName>
    <definedName name="__G1" localSheetId="111">#REF!</definedName>
    <definedName name="__G1" localSheetId="109">#REF!</definedName>
    <definedName name="__G1" localSheetId="110">#REF!</definedName>
    <definedName name="__G1" localSheetId="108">#REF!</definedName>
    <definedName name="__G1" localSheetId="84">#REF!</definedName>
    <definedName name="__G1" localSheetId="81">#REF!</definedName>
    <definedName name="__G1" localSheetId="78">#REF!</definedName>
    <definedName name="__G1">#REF!</definedName>
    <definedName name="__IED1" localSheetId="11">#REF!</definedName>
    <definedName name="__IED1" localSheetId="12">#REF!</definedName>
    <definedName name="__IED1" localSheetId="34">#REF!</definedName>
    <definedName name="__IED1" localSheetId="32">#REF!</definedName>
    <definedName name="__IED1" localSheetId="38">#REF!</definedName>
    <definedName name="__IED1" localSheetId="36">#REF!</definedName>
    <definedName name="__IED1" localSheetId="40">#REF!</definedName>
    <definedName name="__IED1" localSheetId="42">#REF!</definedName>
    <definedName name="__IED1" localSheetId="44">#REF!</definedName>
    <definedName name="__IED1" localSheetId="46">#REF!</definedName>
    <definedName name="__IED1" localSheetId="48">#REF!</definedName>
    <definedName name="__IED1" localSheetId="50">#REF!</definedName>
    <definedName name="__IED1" localSheetId="52">#REF!</definedName>
    <definedName name="__IED1" localSheetId="54">#REF!</definedName>
    <definedName name="__IED1" localSheetId="56">#REF!</definedName>
    <definedName name="__IED1" localSheetId="59">#REF!</definedName>
    <definedName name="__IED1" localSheetId="60">#REF!</definedName>
    <definedName name="__IED1" localSheetId="61">#REF!</definedName>
    <definedName name="__IED1" localSheetId="68">#REF!</definedName>
    <definedName name="__IED1" localSheetId="69">#REF!</definedName>
    <definedName name="__IED1" localSheetId="70">#REF!</definedName>
    <definedName name="__IED1" localSheetId="73">#REF!</definedName>
    <definedName name="__IED1" localSheetId="87">#REF!</definedName>
    <definedName name="__IED1" localSheetId="114">#REF!</definedName>
    <definedName name="__IED1" localSheetId="115">#REF!</definedName>
    <definedName name="__IED1" localSheetId="113">#REF!</definedName>
    <definedName name="__IED1" localSheetId="112">#REF!</definedName>
    <definedName name="__IED1" localSheetId="105">#REF!</definedName>
    <definedName name="__IED1" localSheetId="107">#REF!</definedName>
    <definedName name="__IED1" localSheetId="106">#REF!</definedName>
    <definedName name="__IED1" localSheetId="104">#REF!</definedName>
    <definedName name="__IED1" localSheetId="111">#REF!</definedName>
    <definedName name="__IED1" localSheetId="109">#REF!</definedName>
    <definedName name="__IED1" localSheetId="110">#REF!</definedName>
    <definedName name="__IED1" localSheetId="108">#REF!</definedName>
    <definedName name="__IED1" localSheetId="84">#REF!</definedName>
    <definedName name="__IED1" localSheetId="81">#REF!</definedName>
    <definedName name="__IED1" localSheetId="78">#REF!</definedName>
    <definedName name="__IED1">#REF!</definedName>
    <definedName name="__IED2" localSheetId="11">#REF!</definedName>
    <definedName name="__IED2" localSheetId="12">#REF!</definedName>
    <definedName name="__IED2" localSheetId="34">#REF!</definedName>
    <definedName name="__IED2" localSheetId="32">#REF!</definedName>
    <definedName name="__IED2" localSheetId="38">#REF!</definedName>
    <definedName name="__IED2" localSheetId="36">#REF!</definedName>
    <definedName name="__IED2" localSheetId="40">#REF!</definedName>
    <definedName name="__IED2" localSheetId="42">#REF!</definedName>
    <definedName name="__IED2" localSheetId="44">#REF!</definedName>
    <definedName name="__IED2" localSheetId="46">#REF!</definedName>
    <definedName name="__IED2" localSheetId="48">#REF!</definedName>
    <definedName name="__IED2" localSheetId="50">#REF!</definedName>
    <definedName name="__IED2" localSheetId="52">#REF!</definedName>
    <definedName name="__IED2" localSheetId="54">#REF!</definedName>
    <definedName name="__IED2" localSheetId="56">#REF!</definedName>
    <definedName name="__IED2" localSheetId="59">#REF!</definedName>
    <definedName name="__IED2" localSheetId="60">#REF!</definedName>
    <definedName name="__IED2" localSheetId="61">#REF!</definedName>
    <definedName name="__IED2" localSheetId="68">#REF!</definedName>
    <definedName name="__IED2" localSheetId="69">#REF!</definedName>
    <definedName name="__IED2" localSheetId="70">#REF!</definedName>
    <definedName name="__IED2" localSheetId="73">#REF!</definedName>
    <definedName name="__IED2" localSheetId="87">#REF!</definedName>
    <definedName name="__IED2" localSheetId="114">#REF!</definedName>
    <definedName name="__IED2" localSheetId="115">#REF!</definedName>
    <definedName name="__IED2" localSheetId="113">#REF!</definedName>
    <definedName name="__IED2" localSheetId="112">#REF!</definedName>
    <definedName name="__IED2" localSheetId="105">#REF!</definedName>
    <definedName name="__IED2" localSheetId="107">#REF!</definedName>
    <definedName name="__IED2" localSheetId="106">#REF!</definedName>
    <definedName name="__IED2" localSheetId="104">#REF!</definedName>
    <definedName name="__IED2" localSheetId="111">#REF!</definedName>
    <definedName name="__IED2" localSheetId="109">#REF!</definedName>
    <definedName name="__IED2" localSheetId="110">#REF!</definedName>
    <definedName name="__IED2" localSheetId="108">#REF!</definedName>
    <definedName name="__IED2" localSheetId="84">#REF!</definedName>
    <definedName name="__IED2" localSheetId="81">#REF!</definedName>
    <definedName name="__IED2" localSheetId="78">#REF!</definedName>
    <definedName name="__IED2">#REF!</definedName>
    <definedName name="__j3" localSheetId="13" hidden="1">{"pl_t&amp;d",#N/A,FALSE,"p&amp;l_t&amp;D_01_02 (2)"}</definedName>
    <definedName name="__j3" hidden="1">{"pl_t&amp;d",#N/A,FALSE,"p&amp;l_t&amp;D_01_02 (2)"}</definedName>
    <definedName name="__j4" localSheetId="13" hidden="1">{"pl_t&amp;d",#N/A,FALSE,"p&amp;l_t&amp;D_01_02 (2)"}</definedName>
    <definedName name="__j4" hidden="1">{"pl_t&amp;d",#N/A,FALSE,"p&amp;l_t&amp;D_01_02 (2)"}</definedName>
    <definedName name="__j5" localSheetId="13" hidden="1">{"pl_t&amp;d",#N/A,FALSE,"p&amp;l_t&amp;D_01_02 (2)"}</definedName>
    <definedName name="__j5" hidden="1">{"pl_t&amp;d",#N/A,FALSE,"p&amp;l_t&amp;D_01_02 (2)"}</definedName>
    <definedName name="__k1" localSheetId="13" hidden="1">{"pl_t&amp;d",#N/A,FALSE,"p&amp;l_t&amp;D_01_02 (2)"}</definedName>
    <definedName name="__k1" hidden="1">{"pl_t&amp;d",#N/A,FALSE,"p&amp;l_t&amp;D_01_02 (2)"}</definedName>
    <definedName name="__LR1" localSheetId="11">#REF!</definedName>
    <definedName name="__LR1" localSheetId="12">#REF!</definedName>
    <definedName name="__LR1" localSheetId="34">#REF!</definedName>
    <definedName name="__LR1" localSheetId="32">#REF!</definedName>
    <definedName name="__LR1" localSheetId="38">#REF!</definedName>
    <definedName name="__LR1" localSheetId="36">#REF!</definedName>
    <definedName name="__LR1" localSheetId="40">#REF!</definedName>
    <definedName name="__LR1" localSheetId="42">#REF!</definedName>
    <definedName name="__LR1" localSheetId="44">#REF!</definedName>
    <definedName name="__LR1" localSheetId="46">#REF!</definedName>
    <definedName name="__LR1" localSheetId="48">#REF!</definedName>
    <definedName name="__LR1" localSheetId="50">#REF!</definedName>
    <definedName name="__LR1" localSheetId="52">#REF!</definedName>
    <definedName name="__LR1" localSheetId="54">#REF!</definedName>
    <definedName name="__LR1" localSheetId="56">#REF!</definedName>
    <definedName name="__LR1" localSheetId="59">#REF!</definedName>
    <definedName name="__LR1" localSheetId="60">#REF!</definedName>
    <definedName name="__LR1" localSheetId="61">#REF!</definedName>
    <definedName name="__LR1" localSheetId="68">#REF!</definedName>
    <definedName name="__LR1" localSheetId="69">#REF!</definedName>
    <definedName name="__LR1" localSheetId="70">#REF!</definedName>
    <definedName name="__LR1" localSheetId="73">#REF!</definedName>
    <definedName name="__LR1" localSheetId="87">#REF!</definedName>
    <definedName name="__LR1" localSheetId="114">#REF!</definedName>
    <definedName name="__LR1" localSheetId="115">#REF!</definedName>
    <definedName name="__LR1" localSheetId="113">#REF!</definedName>
    <definedName name="__LR1" localSheetId="112">#REF!</definedName>
    <definedName name="__LR1" localSheetId="105">#REF!</definedName>
    <definedName name="__LR1" localSheetId="107">#REF!</definedName>
    <definedName name="__LR1" localSheetId="106">#REF!</definedName>
    <definedName name="__LR1" localSheetId="104">#REF!</definedName>
    <definedName name="__LR1" localSheetId="111">#REF!</definedName>
    <definedName name="__LR1" localSheetId="109">#REF!</definedName>
    <definedName name="__LR1" localSheetId="110">#REF!</definedName>
    <definedName name="__LR1" localSheetId="108">#REF!</definedName>
    <definedName name="__LR1" localSheetId="84">#REF!</definedName>
    <definedName name="__LR1" localSheetId="81">#REF!</definedName>
    <definedName name="__LR1" localSheetId="78">#REF!</definedName>
    <definedName name="__LR1">#REF!</definedName>
    <definedName name="__LR2" localSheetId="11">#REF!</definedName>
    <definedName name="__LR2" localSheetId="12">#REF!</definedName>
    <definedName name="__LR2" localSheetId="34">#REF!</definedName>
    <definedName name="__LR2" localSheetId="32">#REF!</definedName>
    <definedName name="__LR2" localSheetId="38">#REF!</definedName>
    <definedName name="__LR2" localSheetId="36">#REF!</definedName>
    <definedName name="__LR2" localSheetId="40">#REF!</definedName>
    <definedName name="__LR2" localSheetId="42">#REF!</definedName>
    <definedName name="__LR2" localSheetId="44">#REF!</definedName>
    <definedName name="__LR2" localSheetId="46">#REF!</definedName>
    <definedName name="__LR2" localSheetId="48">#REF!</definedName>
    <definedName name="__LR2" localSheetId="50">#REF!</definedName>
    <definedName name="__LR2" localSheetId="52">#REF!</definedName>
    <definedName name="__LR2" localSheetId="54">#REF!</definedName>
    <definedName name="__LR2" localSheetId="56">#REF!</definedName>
    <definedName name="__LR2" localSheetId="59">#REF!</definedName>
    <definedName name="__LR2" localSheetId="60">#REF!</definedName>
    <definedName name="__LR2" localSheetId="61">#REF!</definedName>
    <definedName name="__LR2" localSheetId="68">#REF!</definedName>
    <definedName name="__LR2" localSheetId="69">#REF!</definedName>
    <definedName name="__LR2" localSheetId="70">#REF!</definedName>
    <definedName name="__LR2" localSheetId="73">#REF!</definedName>
    <definedName name="__LR2" localSheetId="87">#REF!</definedName>
    <definedName name="__LR2" localSheetId="114">#REF!</definedName>
    <definedName name="__LR2" localSheetId="115">#REF!</definedName>
    <definedName name="__LR2" localSheetId="113">#REF!</definedName>
    <definedName name="__LR2" localSheetId="112">#REF!</definedName>
    <definedName name="__LR2" localSheetId="105">#REF!</definedName>
    <definedName name="__LR2" localSheetId="107">#REF!</definedName>
    <definedName name="__LR2" localSheetId="106">#REF!</definedName>
    <definedName name="__LR2" localSheetId="104">#REF!</definedName>
    <definedName name="__LR2" localSheetId="111">#REF!</definedName>
    <definedName name="__LR2" localSheetId="109">#REF!</definedName>
    <definedName name="__LR2" localSheetId="110">#REF!</definedName>
    <definedName name="__LR2" localSheetId="108">#REF!</definedName>
    <definedName name="__LR2" localSheetId="84">#REF!</definedName>
    <definedName name="__LR2" localSheetId="81">#REF!</definedName>
    <definedName name="__LR2" localSheetId="78">#REF!</definedName>
    <definedName name="__LR2">#REF!</definedName>
    <definedName name="__new1" localSheetId="13" hidden="1">{"pl_t&amp;d",#N/A,FALSE,"p&amp;l_t&amp;D_01_02 (2)"}</definedName>
    <definedName name="__new1" hidden="1">{"pl_t&amp;d",#N/A,FALSE,"p&amp;l_t&amp;D_01_02 (2)"}</definedName>
    <definedName name="__no1" localSheetId="13" hidden="1">{"pl_t&amp;d",#N/A,FALSE,"p&amp;l_t&amp;D_01_02 (2)"}</definedName>
    <definedName name="__no1" hidden="1">{"pl_t&amp;d",#N/A,FALSE,"p&amp;l_t&amp;D_01_02 (2)"}</definedName>
    <definedName name="__not1" localSheetId="13" hidden="1">{"pl_t&amp;d",#N/A,FALSE,"p&amp;l_t&amp;D_01_02 (2)"}</definedName>
    <definedName name="__not1" hidden="1">{"pl_t&amp;d",#N/A,FALSE,"p&amp;l_t&amp;D_01_02 (2)"}</definedName>
    <definedName name="__p1" localSheetId="13" hidden="1">{"pl_t&amp;d",#N/A,FALSE,"p&amp;l_t&amp;D_01_02 (2)"}</definedName>
    <definedName name="__p1" hidden="1">{"pl_t&amp;d",#N/A,FALSE,"p&amp;l_t&amp;D_01_02 (2)"}</definedName>
    <definedName name="__p2" localSheetId="13" hidden="1">{"pl_td_01_02",#N/A,FALSE,"p&amp;l_t&amp;D_01_02 (2)"}</definedName>
    <definedName name="__p2" hidden="1">{"pl_td_01_02",#N/A,FALSE,"p&amp;l_t&amp;D_01_02 (2)"}</definedName>
    <definedName name="__p3" localSheetId="13" hidden="1">{"pl_t&amp;d",#N/A,FALSE,"p&amp;l_t&amp;D_01_02 (2)"}</definedName>
    <definedName name="__p3" hidden="1">{"pl_t&amp;d",#N/A,FALSE,"p&amp;l_t&amp;D_01_02 (2)"}</definedName>
    <definedName name="__p4" localSheetId="13" hidden="1">{"pl_t&amp;d",#N/A,FALSE,"p&amp;l_t&amp;D_01_02 (2)"}</definedName>
    <definedName name="__p4" hidden="1">{"pl_t&amp;d",#N/A,FALSE,"p&amp;l_t&amp;D_01_02 (2)"}</definedName>
    <definedName name="__q2" localSheetId="13" hidden="1">{"pl_t&amp;d",#N/A,FALSE,"p&amp;l_t&amp;D_01_02 (2)"}</definedName>
    <definedName name="__q2" hidden="1">{"pl_t&amp;d",#N/A,FALSE,"p&amp;l_t&amp;D_01_02 (2)"}</definedName>
    <definedName name="__q3" localSheetId="13" hidden="1">{"pl_t&amp;d",#N/A,FALSE,"p&amp;l_t&amp;D_01_02 (2)"}</definedName>
    <definedName name="__q3" hidden="1">{"pl_t&amp;d",#N/A,FALSE,"p&amp;l_t&amp;D_01_02 (2)"}</definedName>
    <definedName name="__s1" localSheetId="13" hidden="1">{"pl_t&amp;d",#N/A,FALSE,"p&amp;l_t&amp;D_01_02 (2)"}</definedName>
    <definedName name="__s1" hidden="1">{"pl_t&amp;d",#N/A,FALSE,"p&amp;l_t&amp;D_01_02 (2)"}</definedName>
    <definedName name="__s2" localSheetId="13" hidden="1">{"pl_t&amp;d",#N/A,FALSE,"p&amp;l_t&amp;D_01_02 (2)"}</definedName>
    <definedName name="__s2" hidden="1">{"pl_t&amp;d",#N/A,FALSE,"p&amp;l_t&amp;D_01_02 (2)"}</definedName>
    <definedName name="__ss1" localSheetId="13" hidden="1">{"pl_t&amp;d",#N/A,FALSE,"p&amp;l_t&amp;D_01_02 (2)"}</definedName>
    <definedName name="__ss1" hidden="1">{"pl_t&amp;d",#N/A,FALSE,"p&amp;l_t&amp;D_01_02 (2)"}</definedName>
    <definedName name="__ums1" localSheetId="13" hidden="1">{"pl_t&amp;d",#N/A,FALSE,"p&amp;l_t&amp;D_01_02 (2)"}</definedName>
    <definedName name="__ums1" hidden="1">{"pl_t&amp;d",#N/A,FALSE,"p&amp;l_t&amp;D_01_02 (2)"}</definedName>
    <definedName name="__vas1" localSheetId="13" hidden="1">{"pl_t&amp;d",#N/A,FALSE,"p&amp;l_t&amp;D_01_02 (2)"}</definedName>
    <definedName name="__vas1" hidden="1">{"pl_t&amp;d",#N/A,FALSE,"p&amp;l_t&amp;D_01_02 (2)"}</definedName>
    <definedName name="__vas2" localSheetId="13" hidden="1">{"pl_t&amp;d",#N/A,FALSE,"p&amp;l_t&amp;D_01_02 (2)"}</definedName>
    <definedName name="__vas2" hidden="1">{"pl_t&amp;d",#N/A,FALSE,"p&amp;l_t&amp;D_01_02 (2)"}</definedName>
    <definedName name="_A1000000" localSheetId="11">#REF!</definedName>
    <definedName name="_A1000000" localSheetId="12">#REF!</definedName>
    <definedName name="_A1000000" localSheetId="34">#REF!</definedName>
    <definedName name="_A1000000" localSheetId="32">#REF!</definedName>
    <definedName name="_A1000000" localSheetId="38">#REF!</definedName>
    <definedName name="_A1000000" localSheetId="36">#REF!</definedName>
    <definedName name="_A1000000" localSheetId="40">#REF!</definedName>
    <definedName name="_A1000000" localSheetId="42">#REF!</definedName>
    <definedName name="_A1000000" localSheetId="44">#REF!</definedName>
    <definedName name="_A1000000" localSheetId="46">#REF!</definedName>
    <definedName name="_A1000000" localSheetId="48">#REF!</definedName>
    <definedName name="_A1000000" localSheetId="50">#REF!</definedName>
    <definedName name="_A1000000" localSheetId="52">#REF!</definedName>
    <definedName name="_A1000000" localSheetId="54">#REF!</definedName>
    <definedName name="_A1000000" localSheetId="56">#REF!</definedName>
    <definedName name="_A1000000" localSheetId="59">#REF!</definedName>
    <definedName name="_A1000000" localSheetId="60">#REF!</definedName>
    <definedName name="_A1000000" localSheetId="61">#REF!</definedName>
    <definedName name="_A1000000" localSheetId="68">#REF!</definedName>
    <definedName name="_A1000000" localSheetId="69">#REF!</definedName>
    <definedName name="_A1000000" localSheetId="70">#REF!</definedName>
    <definedName name="_A1000000" localSheetId="73">#REF!</definedName>
    <definedName name="_A1000000" localSheetId="13">#REF!</definedName>
    <definedName name="_A1000000" localSheetId="14">#REF!</definedName>
    <definedName name="_A1000000" localSheetId="87">#REF!</definedName>
    <definedName name="_A1000000" localSheetId="114">#REF!</definedName>
    <definedName name="_A1000000" localSheetId="115">#REF!</definedName>
    <definedName name="_A1000000" localSheetId="113">#REF!</definedName>
    <definedName name="_A1000000" localSheetId="112">#REF!</definedName>
    <definedName name="_A1000000" localSheetId="105">#REF!</definedName>
    <definedName name="_A1000000" localSheetId="107">#REF!</definedName>
    <definedName name="_A1000000" localSheetId="106">#REF!</definedName>
    <definedName name="_A1000000" localSheetId="104">#REF!</definedName>
    <definedName name="_A1000000" localSheetId="111">#REF!</definedName>
    <definedName name="_A1000000" localSheetId="109">#REF!</definedName>
    <definedName name="_A1000000" localSheetId="110">#REF!</definedName>
    <definedName name="_A1000000" localSheetId="108">#REF!</definedName>
    <definedName name="_A1000000" localSheetId="84">#REF!</definedName>
    <definedName name="_A1000000" localSheetId="81">#REF!</definedName>
    <definedName name="_A1000000" localSheetId="78">#REF!</definedName>
    <definedName name="_A1000000">#REF!</definedName>
    <definedName name="_A22" localSheetId="9" hidden="1">{#N/A,#N/A,FALSE,"1.1";#N/A,#N/A,FALSE,"1.1a";#N/A,#N/A,FALSE,"1.1b";#N/A,#N/A,FALSE,"1.1c";#N/A,#N/A,FALSE,"1.1e";#N/A,#N/A,FALSE,"1.1f";#N/A,#N/A,FALSE,"1.1g";#N/A,#N/A,FALSE,"1.1h_D";#N/A,#N/A,FALSE,"1.1h_T";#N/A,#N/A,FALSE,"1.2";#N/A,#N/A,FALSE,"1.3b";#N/A,#N/A,FALSE,"1.3";#N/A,#N/A,FALSE,"1.4";#N/A,#N/A,FALSE,"1.5";#N/A,#N/A,FALSE,"1.6";#N/A,#N/A,FALSE,"SOD";#N/A,#N/A,FALSE,"CF"}</definedName>
    <definedName name="_A22" localSheetId="10" hidden="1">{#N/A,#N/A,FALSE,"1.1";#N/A,#N/A,FALSE,"1.1a";#N/A,#N/A,FALSE,"1.1b";#N/A,#N/A,FALSE,"1.1c";#N/A,#N/A,FALSE,"1.1e";#N/A,#N/A,FALSE,"1.1f";#N/A,#N/A,FALSE,"1.1g";#N/A,#N/A,FALSE,"1.1h_D";#N/A,#N/A,FALSE,"1.1h_T";#N/A,#N/A,FALSE,"1.2";#N/A,#N/A,FALSE,"1.3b";#N/A,#N/A,FALSE,"1.3";#N/A,#N/A,FALSE,"1.4";#N/A,#N/A,FALSE,"1.5";#N/A,#N/A,FALSE,"1.6";#N/A,#N/A,FALSE,"SOD";#N/A,#N/A,FALSE,"CF"}</definedName>
    <definedName name="_A22" localSheetId="11" hidden="1">{#N/A,#N/A,FALSE,"1.1";#N/A,#N/A,FALSE,"1.1a";#N/A,#N/A,FALSE,"1.1b";#N/A,#N/A,FALSE,"1.1c";#N/A,#N/A,FALSE,"1.1e";#N/A,#N/A,FALSE,"1.1f";#N/A,#N/A,FALSE,"1.1g";#N/A,#N/A,FALSE,"1.1h_D";#N/A,#N/A,FALSE,"1.1h_T";#N/A,#N/A,FALSE,"1.2";#N/A,#N/A,FALSE,"1.3b";#N/A,#N/A,FALSE,"1.3";#N/A,#N/A,FALSE,"1.4";#N/A,#N/A,FALSE,"1.5";#N/A,#N/A,FALSE,"1.6";#N/A,#N/A,FALSE,"SOD";#N/A,#N/A,FALSE,"CF"}</definedName>
    <definedName name="_A22" localSheetId="12" hidden="1">{#N/A,#N/A,FALSE,"1.1";#N/A,#N/A,FALSE,"1.1a";#N/A,#N/A,FALSE,"1.1b";#N/A,#N/A,FALSE,"1.1c";#N/A,#N/A,FALSE,"1.1e";#N/A,#N/A,FALSE,"1.1f";#N/A,#N/A,FALSE,"1.1g";#N/A,#N/A,FALSE,"1.1h_D";#N/A,#N/A,FALSE,"1.1h_T";#N/A,#N/A,FALSE,"1.2";#N/A,#N/A,FALSE,"1.3b";#N/A,#N/A,FALSE,"1.3";#N/A,#N/A,FALSE,"1.4";#N/A,#N/A,FALSE,"1.5";#N/A,#N/A,FALSE,"1.6";#N/A,#N/A,FALSE,"SOD";#N/A,#N/A,FALSE,"CF"}</definedName>
    <definedName name="_A22" localSheetId="13" hidden="1">{#N/A,#N/A,FALSE,"1.1";#N/A,#N/A,FALSE,"1.1a";#N/A,#N/A,FALSE,"1.1b";#N/A,#N/A,FALSE,"1.1c";#N/A,#N/A,FALSE,"1.1e";#N/A,#N/A,FALSE,"1.1f";#N/A,#N/A,FALSE,"1.1g";#N/A,#N/A,FALSE,"1.1h_D";#N/A,#N/A,FALSE,"1.1h_T";#N/A,#N/A,FALSE,"1.2";#N/A,#N/A,FALSE,"1.3b";#N/A,#N/A,FALSE,"1.3";#N/A,#N/A,FALSE,"1.4";#N/A,#N/A,FALSE,"1.5";#N/A,#N/A,FALSE,"1.6";#N/A,#N/A,FALSE,"SOD";#N/A,#N/A,FALSE,"CF"}</definedName>
    <definedName name="_A22" localSheetId="14" hidden="1">{#N/A,#N/A,FALSE,"1.1";#N/A,#N/A,FALSE,"1.1a";#N/A,#N/A,FALSE,"1.1b";#N/A,#N/A,FALSE,"1.1c";#N/A,#N/A,FALSE,"1.1e";#N/A,#N/A,FALSE,"1.1f";#N/A,#N/A,FALSE,"1.1g";#N/A,#N/A,FALSE,"1.1h_D";#N/A,#N/A,FALSE,"1.1h_T";#N/A,#N/A,FALSE,"1.2";#N/A,#N/A,FALSE,"1.3b";#N/A,#N/A,FALSE,"1.3";#N/A,#N/A,FALSE,"1.4";#N/A,#N/A,FALSE,"1.5";#N/A,#N/A,FALSE,"1.6";#N/A,#N/A,FALSE,"SOD";#N/A,#N/A,FALSE,"CF"}</definedName>
    <definedName name="_A22" localSheetId="16" hidden="1">{#N/A,#N/A,FALSE,"1.1";#N/A,#N/A,FALSE,"1.1a";#N/A,#N/A,FALSE,"1.1b";#N/A,#N/A,FALSE,"1.1c";#N/A,#N/A,FALSE,"1.1e";#N/A,#N/A,FALSE,"1.1f";#N/A,#N/A,FALSE,"1.1g";#N/A,#N/A,FALSE,"1.1h_D";#N/A,#N/A,FALSE,"1.1h_T";#N/A,#N/A,FALSE,"1.2";#N/A,#N/A,FALSE,"1.3b";#N/A,#N/A,FALSE,"1.3";#N/A,#N/A,FALSE,"1.4";#N/A,#N/A,FALSE,"1.5";#N/A,#N/A,FALSE,"1.6";#N/A,#N/A,FALSE,"SOD";#N/A,#N/A,FALSE,"CF"}</definedName>
    <definedName name="_A22" localSheetId="0" hidden="1">{#N/A,#N/A,FALSE,"1.1";#N/A,#N/A,FALSE,"1.1a";#N/A,#N/A,FALSE,"1.1b";#N/A,#N/A,FALSE,"1.1c";#N/A,#N/A,FALSE,"1.1e";#N/A,#N/A,FALSE,"1.1f";#N/A,#N/A,FALSE,"1.1g";#N/A,#N/A,FALSE,"1.1h_D";#N/A,#N/A,FALSE,"1.1h_T";#N/A,#N/A,FALSE,"1.2";#N/A,#N/A,FALSE,"1.3b";#N/A,#N/A,FALSE,"1.3";#N/A,#N/A,FALSE,"1.4";#N/A,#N/A,FALSE,"1.5";#N/A,#N/A,FALSE,"1.6";#N/A,#N/A,FALSE,"SOD";#N/A,#N/A,FALSE,"CF"}</definedName>
    <definedName name="_A22" localSheetId="5" hidden="1">{#N/A,#N/A,FALSE,"1.1";#N/A,#N/A,FALSE,"1.1a";#N/A,#N/A,FALSE,"1.1b";#N/A,#N/A,FALSE,"1.1c";#N/A,#N/A,FALSE,"1.1e";#N/A,#N/A,FALSE,"1.1f";#N/A,#N/A,FALSE,"1.1g";#N/A,#N/A,FALSE,"1.1h_D";#N/A,#N/A,FALSE,"1.1h_T";#N/A,#N/A,FALSE,"1.2";#N/A,#N/A,FALSE,"1.3b";#N/A,#N/A,FALSE,"1.3";#N/A,#N/A,FALSE,"1.4";#N/A,#N/A,FALSE,"1.5";#N/A,#N/A,FALSE,"1.6";#N/A,#N/A,FALSE,"SOD";#N/A,#N/A,FALSE,"CF"}</definedName>
    <definedName name="_A22" localSheetId="114" hidden="1">{#N/A,#N/A,FALSE,"1.1";#N/A,#N/A,FALSE,"1.1a";#N/A,#N/A,FALSE,"1.1b";#N/A,#N/A,FALSE,"1.1c";#N/A,#N/A,FALSE,"1.1e";#N/A,#N/A,FALSE,"1.1f";#N/A,#N/A,FALSE,"1.1g";#N/A,#N/A,FALSE,"1.1h_D";#N/A,#N/A,FALSE,"1.1h_T";#N/A,#N/A,FALSE,"1.2";#N/A,#N/A,FALSE,"1.3b";#N/A,#N/A,FALSE,"1.3";#N/A,#N/A,FALSE,"1.4";#N/A,#N/A,FALSE,"1.5";#N/A,#N/A,FALSE,"1.6";#N/A,#N/A,FALSE,"SOD";#N/A,#N/A,FALSE,"CF"}</definedName>
    <definedName name="_A22" localSheetId="115" hidden="1">{#N/A,#N/A,FALSE,"1.1";#N/A,#N/A,FALSE,"1.1a";#N/A,#N/A,FALSE,"1.1b";#N/A,#N/A,FALSE,"1.1c";#N/A,#N/A,FALSE,"1.1e";#N/A,#N/A,FALSE,"1.1f";#N/A,#N/A,FALSE,"1.1g";#N/A,#N/A,FALSE,"1.1h_D";#N/A,#N/A,FALSE,"1.1h_T";#N/A,#N/A,FALSE,"1.2";#N/A,#N/A,FALSE,"1.3b";#N/A,#N/A,FALSE,"1.3";#N/A,#N/A,FALSE,"1.4";#N/A,#N/A,FALSE,"1.5";#N/A,#N/A,FALSE,"1.6";#N/A,#N/A,FALSE,"SOD";#N/A,#N/A,FALSE,"CF"}</definedName>
    <definedName name="_A22" localSheetId="113" hidden="1">{#N/A,#N/A,FALSE,"1.1";#N/A,#N/A,FALSE,"1.1a";#N/A,#N/A,FALSE,"1.1b";#N/A,#N/A,FALSE,"1.1c";#N/A,#N/A,FALSE,"1.1e";#N/A,#N/A,FALSE,"1.1f";#N/A,#N/A,FALSE,"1.1g";#N/A,#N/A,FALSE,"1.1h_D";#N/A,#N/A,FALSE,"1.1h_T";#N/A,#N/A,FALSE,"1.2";#N/A,#N/A,FALSE,"1.3b";#N/A,#N/A,FALSE,"1.3";#N/A,#N/A,FALSE,"1.4";#N/A,#N/A,FALSE,"1.5";#N/A,#N/A,FALSE,"1.6";#N/A,#N/A,FALSE,"SOD";#N/A,#N/A,FALSE,"CF"}</definedName>
    <definedName name="_A22" localSheetId="112" hidden="1">{#N/A,#N/A,FALSE,"1.1";#N/A,#N/A,FALSE,"1.1a";#N/A,#N/A,FALSE,"1.1b";#N/A,#N/A,FALSE,"1.1c";#N/A,#N/A,FALSE,"1.1e";#N/A,#N/A,FALSE,"1.1f";#N/A,#N/A,FALSE,"1.1g";#N/A,#N/A,FALSE,"1.1h_D";#N/A,#N/A,FALSE,"1.1h_T";#N/A,#N/A,FALSE,"1.2";#N/A,#N/A,FALSE,"1.3b";#N/A,#N/A,FALSE,"1.3";#N/A,#N/A,FALSE,"1.4";#N/A,#N/A,FALSE,"1.5";#N/A,#N/A,FALSE,"1.6";#N/A,#N/A,FALSE,"SOD";#N/A,#N/A,FALSE,"CF"}</definedName>
    <definedName name="_A22" localSheetId="105" hidden="1">{#N/A,#N/A,FALSE,"1.1";#N/A,#N/A,FALSE,"1.1a";#N/A,#N/A,FALSE,"1.1b";#N/A,#N/A,FALSE,"1.1c";#N/A,#N/A,FALSE,"1.1e";#N/A,#N/A,FALSE,"1.1f";#N/A,#N/A,FALSE,"1.1g";#N/A,#N/A,FALSE,"1.1h_D";#N/A,#N/A,FALSE,"1.1h_T";#N/A,#N/A,FALSE,"1.2";#N/A,#N/A,FALSE,"1.3b";#N/A,#N/A,FALSE,"1.3";#N/A,#N/A,FALSE,"1.4";#N/A,#N/A,FALSE,"1.5";#N/A,#N/A,FALSE,"1.6";#N/A,#N/A,FALSE,"SOD";#N/A,#N/A,FALSE,"CF"}</definedName>
    <definedName name="_A22" localSheetId="107" hidden="1">{#N/A,#N/A,FALSE,"1.1";#N/A,#N/A,FALSE,"1.1a";#N/A,#N/A,FALSE,"1.1b";#N/A,#N/A,FALSE,"1.1c";#N/A,#N/A,FALSE,"1.1e";#N/A,#N/A,FALSE,"1.1f";#N/A,#N/A,FALSE,"1.1g";#N/A,#N/A,FALSE,"1.1h_D";#N/A,#N/A,FALSE,"1.1h_T";#N/A,#N/A,FALSE,"1.2";#N/A,#N/A,FALSE,"1.3b";#N/A,#N/A,FALSE,"1.3";#N/A,#N/A,FALSE,"1.4";#N/A,#N/A,FALSE,"1.5";#N/A,#N/A,FALSE,"1.6";#N/A,#N/A,FALSE,"SOD";#N/A,#N/A,FALSE,"CF"}</definedName>
    <definedName name="_A22" localSheetId="106" hidden="1">{#N/A,#N/A,FALSE,"1.1";#N/A,#N/A,FALSE,"1.1a";#N/A,#N/A,FALSE,"1.1b";#N/A,#N/A,FALSE,"1.1c";#N/A,#N/A,FALSE,"1.1e";#N/A,#N/A,FALSE,"1.1f";#N/A,#N/A,FALSE,"1.1g";#N/A,#N/A,FALSE,"1.1h_D";#N/A,#N/A,FALSE,"1.1h_T";#N/A,#N/A,FALSE,"1.2";#N/A,#N/A,FALSE,"1.3b";#N/A,#N/A,FALSE,"1.3";#N/A,#N/A,FALSE,"1.4";#N/A,#N/A,FALSE,"1.5";#N/A,#N/A,FALSE,"1.6";#N/A,#N/A,FALSE,"SOD";#N/A,#N/A,FALSE,"CF"}</definedName>
    <definedName name="_A22" localSheetId="104" hidden="1">{#N/A,#N/A,FALSE,"1.1";#N/A,#N/A,FALSE,"1.1a";#N/A,#N/A,FALSE,"1.1b";#N/A,#N/A,FALSE,"1.1c";#N/A,#N/A,FALSE,"1.1e";#N/A,#N/A,FALSE,"1.1f";#N/A,#N/A,FALSE,"1.1g";#N/A,#N/A,FALSE,"1.1h_D";#N/A,#N/A,FALSE,"1.1h_T";#N/A,#N/A,FALSE,"1.2";#N/A,#N/A,FALSE,"1.3b";#N/A,#N/A,FALSE,"1.3";#N/A,#N/A,FALSE,"1.4";#N/A,#N/A,FALSE,"1.5";#N/A,#N/A,FALSE,"1.6";#N/A,#N/A,FALSE,"SOD";#N/A,#N/A,FALSE,"CF"}</definedName>
    <definedName name="_A22" localSheetId="111" hidden="1">{#N/A,#N/A,FALSE,"1.1";#N/A,#N/A,FALSE,"1.1a";#N/A,#N/A,FALSE,"1.1b";#N/A,#N/A,FALSE,"1.1c";#N/A,#N/A,FALSE,"1.1e";#N/A,#N/A,FALSE,"1.1f";#N/A,#N/A,FALSE,"1.1g";#N/A,#N/A,FALSE,"1.1h_D";#N/A,#N/A,FALSE,"1.1h_T";#N/A,#N/A,FALSE,"1.2";#N/A,#N/A,FALSE,"1.3b";#N/A,#N/A,FALSE,"1.3";#N/A,#N/A,FALSE,"1.4";#N/A,#N/A,FALSE,"1.5";#N/A,#N/A,FALSE,"1.6";#N/A,#N/A,FALSE,"SOD";#N/A,#N/A,FALSE,"CF"}</definedName>
    <definedName name="_A22" localSheetId="109" hidden="1">{#N/A,#N/A,FALSE,"1.1";#N/A,#N/A,FALSE,"1.1a";#N/A,#N/A,FALSE,"1.1b";#N/A,#N/A,FALSE,"1.1c";#N/A,#N/A,FALSE,"1.1e";#N/A,#N/A,FALSE,"1.1f";#N/A,#N/A,FALSE,"1.1g";#N/A,#N/A,FALSE,"1.1h_D";#N/A,#N/A,FALSE,"1.1h_T";#N/A,#N/A,FALSE,"1.2";#N/A,#N/A,FALSE,"1.3b";#N/A,#N/A,FALSE,"1.3";#N/A,#N/A,FALSE,"1.4";#N/A,#N/A,FALSE,"1.5";#N/A,#N/A,FALSE,"1.6";#N/A,#N/A,FALSE,"SOD";#N/A,#N/A,FALSE,"CF"}</definedName>
    <definedName name="_A22" localSheetId="110" hidden="1">{#N/A,#N/A,FALSE,"1.1";#N/A,#N/A,FALSE,"1.1a";#N/A,#N/A,FALSE,"1.1b";#N/A,#N/A,FALSE,"1.1c";#N/A,#N/A,FALSE,"1.1e";#N/A,#N/A,FALSE,"1.1f";#N/A,#N/A,FALSE,"1.1g";#N/A,#N/A,FALSE,"1.1h_D";#N/A,#N/A,FALSE,"1.1h_T";#N/A,#N/A,FALSE,"1.2";#N/A,#N/A,FALSE,"1.3b";#N/A,#N/A,FALSE,"1.3";#N/A,#N/A,FALSE,"1.4";#N/A,#N/A,FALSE,"1.5";#N/A,#N/A,FALSE,"1.6";#N/A,#N/A,FALSE,"SOD";#N/A,#N/A,FALSE,"CF"}</definedName>
    <definedName name="_A22" localSheetId="108" hidden="1">{#N/A,#N/A,FALSE,"1.1";#N/A,#N/A,FALSE,"1.1a";#N/A,#N/A,FALSE,"1.1b";#N/A,#N/A,FALSE,"1.1c";#N/A,#N/A,FALSE,"1.1e";#N/A,#N/A,FALSE,"1.1f";#N/A,#N/A,FALSE,"1.1g";#N/A,#N/A,FALSE,"1.1h_D";#N/A,#N/A,FALSE,"1.1h_T";#N/A,#N/A,FALSE,"1.2";#N/A,#N/A,FALSE,"1.3b";#N/A,#N/A,FALSE,"1.3";#N/A,#N/A,FALSE,"1.4";#N/A,#N/A,FALSE,"1.5";#N/A,#N/A,FALSE,"1.6";#N/A,#N/A,FALSE,"SOD";#N/A,#N/A,FALSE,"CF"}</definedName>
    <definedName name="_A22" hidden="1">{#N/A,#N/A,FALSE,"1.1";#N/A,#N/A,FALSE,"1.1a";#N/A,#N/A,FALSE,"1.1b";#N/A,#N/A,FALSE,"1.1c";#N/A,#N/A,FALSE,"1.1e";#N/A,#N/A,FALSE,"1.1f";#N/A,#N/A,FALSE,"1.1g";#N/A,#N/A,FALSE,"1.1h_D";#N/A,#N/A,FALSE,"1.1h_T";#N/A,#N/A,FALSE,"1.2";#N/A,#N/A,FALSE,"1.3b";#N/A,#N/A,FALSE,"1.3";#N/A,#N/A,FALSE,"1.4";#N/A,#N/A,FALSE,"1.5";#N/A,#N/A,FALSE,"1.6";#N/A,#N/A,FALSE,"SOD";#N/A,#N/A,FALSE,"CF"}</definedName>
    <definedName name="_B1" localSheetId="9" hidden="1">{"pl_t&amp;d",#N/A,FALSE,"p&amp;l_t&amp;D_01_02 (2)"}</definedName>
    <definedName name="_B1" localSheetId="10" hidden="1">{"pl_t&amp;d",#N/A,FALSE,"p&amp;l_t&amp;D_01_02 (2)"}</definedName>
    <definedName name="_B1" localSheetId="11" hidden="1">{"pl_t&amp;d",#N/A,FALSE,"p&amp;l_t&amp;D_01_02 (2)"}</definedName>
    <definedName name="_B1" localSheetId="12" hidden="1">{"pl_t&amp;d",#N/A,FALSE,"p&amp;l_t&amp;D_01_02 (2)"}</definedName>
    <definedName name="_B1" localSheetId="13" hidden="1">{"pl_t&amp;d",#N/A,FALSE,"p&amp;l_t&amp;D_01_02 (2)"}</definedName>
    <definedName name="_B1" localSheetId="14" hidden="1">{"pl_t&amp;d",#N/A,FALSE,"p&amp;l_t&amp;D_01_02 (2)"}</definedName>
    <definedName name="_B1" localSheetId="16" hidden="1">{"pl_t&amp;d",#N/A,FALSE,"p&amp;l_t&amp;D_01_02 (2)"}</definedName>
    <definedName name="_B1" localSheetId="0" hidden="1">{"pl_t&amp;d",#N/A,FALSE,"p&amp;l_t&amp;D_01_02 (2)"}</definedName>
    <definedName name="_B1" localSheetId="5" hidden="1">{"pl_t&amp;d",#N/A,FALSE,"p&amp;l_t&amp;D_01_02 (2)"}</definedName>
    <definedName name="_B1" localSheetId="114" hidden="1">{"pl_t&amp;d",#N/A,FALSE,"p&amp;l_t&amp;D_01_02 (2)"}</definedName>
    <definedName name="_B1" localSheetId="115" hidden="1">{"pl_t&amp;d",#N/A,FALSE,"p&amp;l_t&amp;D_01_02 (2)"}</definedName>
    <definedName name="_B1" localSheetId="113" hidden="1">{"pl_t&amp;d",#N/A,FALSE,"p&amp;l_t&amp;D_01_02 (2)"}</definedName>
    <definedName name="_B1" localSheetId="112" hidden="1">{"pl_t&amp;d",#N/A,FALSE,"p&amp;l_t&amp;D_01_02 (2)"}</definedName>
    <definedName name="_B1" localSheetId="105" hidden="1">{"pl_t&amp;d",#N/A,FALSE,"p&amp;l_t&amp;D_01_02 (2)"}</definedName>
    <definedName name="_B1" localSheetId="107" hidden="1">{"pl_t&amp;d",#N/A,FALSE,"p&amp;l_t&amp;D_01_02 (2)"}</definedName>
    <definedName name="_B1" localSheetId="106" hidden="1">{"pl_t&amp;d",#N/A,FALSE,"p&amp;l_t&amp;D_01_02 (2)"}</definedName>
    <definedName name="_B1" localSheetId="104" hidden="1">{"pl_t&amp;d",#N/A,FALSE,"p&amp;l_t&amp;D_01_02 (2)"}</definedName>
    <definedName name="_B1" localSheetId="111" hidden="1">{"pl_t&amp;d",#N/A,FALSE,"p&amp;l_t&amp;D_01_02 (2)"}</definedName>
    <definedName name="_B1" localSheetId="109" hidden="1">{"pl_t&amp;d",#N/A,FALSE,"p&amp;l_t&amp;D_01_02 (2)"}</definedName>
    <definedName name="_B1" localSheetId="110" hidden="1">{"pl_t&amp;d",#N/A,FALSE,"p&amp;l_t&amp;D_01_02 (2)"}</definedName>
    <definedName name="_B1" localSheetId="108" hidden="1">{"pl_t&amp;d",#N/A,FALSE,"p&amp;l_t&amp;D_01_02 (2)"}</definedName>
    <definedName name="_B1" localSheetId="7" hidden="1">{"pl_t&amp;d",#N/A,FALSE,"p&amp;l_t&amp;D_01_02 (2)"}</definedName>
    <definedName name="_B1" localSheetId="8" hidden="1">{"pl_t&amp;d",#N/A,FALSE,"p&amp;l_t&amp;D_01_02 (2)"}</definedName>
    <definedName name="_B1" hidden="1">{"pl_t&amp;d",#N/A,FALSE,"p&amp;l_t&amp;D_01_02 (2)"}</definedName>
    <definedName name="_BSD1" localSheetId="11">#REF!</definedName>
    <definedName name="_BSD1" localSheetId="12">#REF!</definedName>
    <definedName name="_BSD1" localSheetId="34">#REF!</definedName>
    <definedName name="_BSD1" localSheetId="32">#REF!</definedName>
    <definedName name="_BSD1" localSheetId="38">#REF!</definedName>
    <definedName name="_BSD1" localSheetId="36">#REF!</definedName>
    <definedName name="_BSD1" localSheetId="40">#REF!</definedName>
    <definedName name="_BSD1" localSheetId="42">#REF!</definedName>
    <definedName name="_BSD1" localSheetId="44">#REF!</definedName>
    <definedName name="_BSD1" localSheetId="46">#REF!</definedName>
    <definedName name="_BSD1" localSheetId="48">#REF!</definedName>
    <definedName name="_BSD1" localSheetId="50">#REF!</definedName>
    <definedName name="_BSD1" localSheetId="52">#REF!</definedName>
    <definedName name="_BSD1" localSheetId="54">#REF!</definedName>
    <definedName name="_BSD1" localSheetId="56">#REF!</definedName>
    <definedName name="_BSD1" localSheetId="59">#REF!</definedName>
    <definedName name="_BSD1" localSheetId="60">#REF!</definedName>
    <definedName name="_BSD1" localSheetId="61">#REF!</definedName>
    <definedName name="_BSD1" localSheetId="68">#REF!</definedName>
    <definedName name="_BSD1" localSheetId="69">#REF!</definedName>
    <definedName name="_BSD1" localSheetId="70">#REF!</definedName>
    <definedName name="_BSD1" localSheetId="73">#REF!</definedName>
    <definedName name="_BSD1" localSheetId="87">#REF!</definedName>
    <definedName name="_BSD1" localSheetId="114">#REF!</definedName>
    <definedName name="_BSD1" localSheetId="115">#REF!</definedName>
    <definedName name="_BSD1" localSheetId="113">#REF!</definedName>
    <definedName name="_BSD1" localSheetId="112">#REF!</definedName>
    <definedName name="_BSD1" localSheetId="105">#REF!</definedName>
    <definedName name="_BSD1" localSheetId="107">#REF!</definedName>
    <definedName name="_BSD1" localSheetId="106">#REF!</definedName>
    <definedName name="_BSD1" localSheetId="104">#REF!</definedName>
    <definedName name="_BSD1" localSheetId="111">#REF!</definedName>
    <definedName name="_BSD1" localSheetId="109">#REF!</definedName>
    <definedName name="_BSD1" localSheetId="110">#REF!</definedName>
    <definedName name="_BSD1" localSheetId="108">#REF!</definedName>
    <definedName name="_BSD1" localSheetId="84">#REF!</definedName>
    <definedName name="_BSD1" localSheetId="81">#REF!</definedName>
    <definedName name="_BSD1" localSheetId="78">#REF!</definedName>
    <definedName name="_BSD1">#REF!</definedName>
    <definedName name="_BSD2" localSheetId="11">#REF!</definedName>
    <definedName name="_BSD2" localSheetId="12">#REF!</definedName>
    <definedName name="_BSD2" localSheetId="34">#REF!</definedName>
    <definedName name="_BSD2" localSheetId="32">#REF!</definedName>
    <definedName name="_BSD2" localSheetId="38">#REF!</definedName>
    <definedName name="_BSD2" localSheetId="36">#REF!</definedName>
    <definedName name="_BSD2" localSheetId="40">#REF!</definedName>
    <definedName name="_BSD2" localSheetId="42">#REF!</definedName>
    <definedName name="_BSD2" localSheetId="44">#REF!</definedName>
    <definedName name="_BSD2" localSheetId="46">#REF!</definedName>
    <definedName name="_BSD2" localSheetId="48">#REF!</definedName>
    <definedName name="_BSD2" localSheetId="50">#REF!</definedName>
    <definedName name="_BSD2" localSheetId="52">#REF!</definedName>
    <definedName name="_BSD2" localSheetId="54">#REF!</definedName>
    <definedName name="_BSD2" localSheetId="56">#REF!</definedName>
    <definedName name="_BSD2" localSheetId="59">#REF!</definedName>
    <definedName name="_BSD2" localSheetId="60">#REF!</definedName>
    <definedName name="_BSD2" localSheetId="61">#REF!</definedName>
    <definedName name="_BSD2" localSheetId="68">#REF!</definedName>
    <definedName name="_BSD2" localSheetId="69">#REF!</definedName>
    <definedName name="_BSD2" localSheetId="70">#REF!</definedName>
    <definedName name="_BSD2" localSheetId="73">#REF!</definedName>
    <definedName name="_BSD2" localSheetId="87">#REF!</definedName>
    <definedName name="_BSD2" localSheetId="114">#REF!</definedName>
    <definedName name="_BSD2" localSheetId="115">#REF!</definedName>
    <definedName name="_BSD2" localSheetId="113">#REF!</definedName>
    <definedName name="_BSD2" localSheetId="112">#REF!</definedName>
    <definedName name="_BSD2" localSheetId="105">#REF!</definedName>
    <definedName name="_BSD2" localSheetId="107">#REF!</definedName>
    <definedName name="_BSD2" localSheetId="106">#REF!</definedName>
    <definedName name="_BSD2" localSheetId="104">#REF!</definedName>
    <definedName name="_BSD2" localSheetId="111">#REF!</definedName>
    <definedName name="_BSD2" localSheetId="109">#REF!</definedName>
    <definedName name="_BSD2" localSheetId="110">#REF!</definedName>
    <definedName name="_BSD2" localSheetId="108">#REF!</definedName>
    <definedName name="_BSD2" localSheetId="84">#REF!</definedName>
    <definedName name="_BSD2" localSheetId="81">#REF!</definedName>
    <definedName name="_BSD2" localSheetId="78">#REF!</definedName>
    <definedName name="_BSD2">#REF!</definedName>
    <definedName name="_dem2" localSheetId="9" hidden="1">{"pl_t&amp;d",#N/A,FALSE,"p&amp;l_t&amp;D_01_02 (2)"}</definedName>
    <definedName name="_dem2" localSheetId="10" hidden="1">{"pl_t&amp;d",#N/A,FALSE,"p&amp;l_t&amp;D_01_02 (2)"}</definedName>
    <definedName name="_dem2" localSheetId="11" hidden="1">{"pl_t&amp;d",#N/A,FALSE,"p&amp;l_t&amp;D_01_02 (2)"}</definedName>
    <definedName name="_dem2" localSheetId="12" hidden="1">{"pl_t&amp;d",#N/A,FALSE,"p&amp;l_t&amp;D_01_02 (2)"}</definedName>
    <definedName name="_dem2" localSheetId="13" hidden="1">{"pl_t&amp;d",#N/A,FALSE,"p&amp;l_t&amp;D_01_02 (2)"}</definedName>
    <definedName name="_dem2" localSheetId="14" hidden="1">{"pl_t&amp;d",#N/A,FALSE,"p&amp;l_t&amp;D_01_02 (2)"}</definedName>
    <definedName name="_dem2" localSheetId="16" hidden="1">{"pl_t&amp;d",#N/A,FALSE,"p&amp;l_t&amp;D_01_02 (2)"}</definedName>
    <definedName name="_dem2" localSheetId="0" hidden="1">{"pl_t&amp;d",#N/A,FALSE,"p&amp;l_t&amp;D_01_02 (2)"}</definedName>
    <definedName name="_dem2" localSheetId="1" hidden="1">{"pl_t&amp;d",#N/A,FALSE,"p&amp;l_t&amp;D_01_02 (2)"}</definedName>
    <definedName name="_dem2" localSheetId="5" hidden="1">{"pl_t&amp;d",#N/A,FALSE,"p&amp;l_t&amp;D_01_02 (2)"}</definedName>
    <definedName name="_dem2" localSheetId="114" hidden="1">{"pl_t&amp;d",#N/A,FALSE,"p&amp;l_t&amp;D_01_02 (2)"}</definedName>
    <definedName name="_dem2" localSheetId="115" hidden="1">{"pl_t&amp;d",#N/A,FALSE,"p&amp;l_t&amp;D_01_02 (2)"}</definedName>
    <definedName name="_dem2" localSheetId="113" hidden="1">{"pl_t&amp;d",#N/A,FALSE,"p&amp;l_t&amp;D_01_02 (2)"}</definedName>
    <definedName name="_dem2" localSheetId="112" hidden="1">{"pl_t&amp;d",#N/A,FALSE,"p&amp;l_t&amp;D_01_02 (2)"}</definedName>
    <definedName name="_dem2" localSheetId="105" hidden="1">{"pl_t&amp;d",#N/A,FALSE,"p&amp;l_t&amp;D_01_02 (2)"}</definedName>
    <definedName name="_dem2" localSheetId="107" hidden="1">{"pl_t&amp;d",#N/A,FALSE,"p&amp;l_t&amp;D_01_02 (2)"}</definedName>
    <definedName name="_dem2" localSheetId="106" hidden="1">{"pl_t&amp;d",#N/A,FALSE,"p&amp;l_t&amp;D_01_02 (2)"}</definedName>
    <definedName name="_dem2" localSheetId="104" hidden="1">{"pl_t&amp;d",#N/A,FALSE,"p&amp;l_t&amp;D_01_02 (2)"}</definedName>
    <definedName name="_dem2" localSheetId="111" hidden="1">{"pl_t&amp;d",#N/A,FALSE,"p&amp;l_t&amp;D_01_02 (2)"}</definedName>
    <definedName name="_dem2" localSheetId="109" hidden="1">{"pl_t&amp;d",#N/A,FALSE,"p&amp;l_t&amp;D_01_02 (2)"}</definedName>
    <definedName name="_dem2" localSheetId="110" hidden="1">{"pl_t&amp;d",#N/A,FALSE,"p&amp;l_t&amp;D_01_02 (2)"}</definedName>
    <definedName name="_dem2" localSheetId="108" hidden="1">{"pl_t&amp;d",#N/A,FALSE,"p&amp;l_t&amp;D_01_02 (2)"}</definedName>
    <definedName name="_dem2" hidden="1">{"pl_t&amp;d",#N/A,FALSE,"p&amp;l_t&amp;D_01_02 (2)"}</definedName>
    <definedName name="_dem3" localSheetId="9" hidden="1">{"pl_t&amp;d",#N/A,FALSE,"p&amp;l_t&amp;D_01_02 (2)"}</definedName>
    <definedName name="_dem3" localSheetId="10" hidden="1">{"pl_t&amp;d",#N/A,FALSE,"p&amp;l_t&amp;D_01_02 (2)"}</definedName>
    <definedName name="_dem3" localSheetId="11" hidden="1">{"pl_t&amp;d",#N/A,FALSE,"p&amp;l_t&amp;D_01_02 (2)"}</definedName>
    <definedName name="_dem3" localSheetId="12" hidden="1">{"pl_t&amp;d",#N/A,FALSE,"p&amp;l_t&amp;D_01_02 (2)"}</definedName>
    <definedName name="_dem3" localSheetId="13" hidden="1">{"pl_t&amp;d",#N/A,FALSE,"p&amp;l_t&amp;D_01_02 (2)"}</definedName>
    <definedName name="_dem3" localSheetId="14" hidden="1">{"pl_t&amp;d",#N/A,FALSE,"p&amp;l_t&amp;D_01_02 (2)"}</definedName>
    <definedName name="_dem3" localSheetId="16" hidden="1">{"pl_t&amp;d",#N/A,FALSE,"p&amp;l_t&amp;D_01_02 (2)"}</definedName>
    <definedName name="_dem3" localSheetId="0" hidden="1">{"pl_t&amp;d",#N/A,FALSE,"p&amp;l_t&amp;D_01_02 (2)"}</definedName>
    <definedName name="_dem3" localSheetId="5" hidden="1">{"pl_t&amp;d",#N/A,FALSE,"p&amp;l_t&amp;D_01_02 (2)"}</definedName>
    <definedName name="_dem3" localSheetId="114" hidden="1">{"pl_t&amp;d",#N/A,FALSE,"p&amp;l_t&amp;D_01_02 (2)"}</definedName>
    <definedName name="_dem3" localSheetId="115" hidden="1">{"pl_t&amp;d",#N/A,FALSE,"p&amp;l_t&amp;D_01_02 (2)"}</definedName>
    <definedName name="_dem3" localSheetId="113" hidden="1">{"pl_t&amp;d",#N/A,FALSE,"p&amp;l_t&amp;D_01_02 (2)"}</definedName>
    <definedName name="_dem3" localSheetId="112" hidden="1">{"pl_t&amp;d",#N/A,FALSE,"p&amp;l_t&amp;D_01_02 (2)"}</definedName>
    <definedName name="_dem3" localSheetId="105" hidden="1">{"pl_t&amp;d",#N/A,FALSE,"p&amp;l_t&amp;D_01_02 (2)"}</definedName>
    <definedName name="_dem3" localSheetId="107" hidden="1">{"pl_t&amp;d",#N/A,FALSE,"p&amp;l_t&amp;D_01_02 (2)"}</definedName>
    <definedName name="_dem3" localSheetId="106" hidden="1">{"pl_t&amp;d",#N/A,FALSE,"p&amp;l_t&amp;D_01_02 (2)"}</definedName>
    <definedName name="_dem3" localSheetId="104" hidden="1">{"pl_t&amp;d",#N/A,FALSE,"p&amp;l_t&amp;D_01_02 (2)"}</definedName>
    <definedName name="_dem3" localSheetId="111" hidden="1">{"pl_t&amp;d",#N/A,FALSE,"p&amp;l_t&amp;D_01_02 (2)"}</definedName>
    <definedName name="_dem3" localSheetId="109" hidden="1">{"pl_t&amp;d",#N/A,FALSE,"p&amp;l_t&amp;D_01_02 (2)"}</definedName>
    <definedName name="_dem3" localSheetId="110" hidden="1">{"pl_t&amp;d",#N/A,FALSE,"p&amp;l_t&amp;D_01_02 (2)"}</definedName>
    <definedName name="_dem3" localSheetId="108" hidden="1">{"pl_t&amp;d",#N/A,FALSE,"p&amp;l_t&amp;D_01_02 (2)"}</definedName>
    <definedName name="_dem3" hidden="1">{"pl_t&amp;d",#N/A,FALSE,"p&amp;l_t&amp;D_01_02 (2)"}</definedName>
    <definedName name="_xlnm._FilterDatabase" localSheetId="3" hidden="1">II!$A$4:$Q$226</definedName>
    <definedName name="_fin2" localSheetId="13" hidden="1">{"pl_t&amp;d",#N/A,FALSE,"p&amp;l_t&amp;D_01_02 (2)"}</definedName>
    <definedName name="_fin2" localSheetId="14" hidden="1">{"pl_t&amp;d",#N/A,FALSE,"p&amp;l_t&amp;D_01_02 (2)"}</definedName>
    <definedName name="_fin2" hidden="1">{"pl_t&amp;d",#N/A,FALSE,"p&amp;l_t&amp;D_01_02 (2)"}</definedName>
    <definedName name="_G1" localSheetId="11">#REF!</definedName>
    <definedName name="_G1" localSheetId="12">#REF!</definedName>
    <definedName name="_G1" localSheetId="34">#REF!</definedName>
    <definedName name="_G1" localSheetId="32">#REF!</definedName>
    <definedName name="_G1" localSheetId="38">#REF!</definedName>
    <definedName name="_G1" localSheetId="36">#REF!</definedName>
    <definedName name="_G1" localSheetId="40">#REF!</definedName>
    <definedName name="_G1" localSheetId="42">#REF!</definedName>
    <definedName name="_G1" localSheetId="44">#REF!</definedName>
    <definedName name="_G1" localSheetId="46">#REF!</definedName>
    <definedName name="_G1" localSheetId="48">#REF!</definedName>
    <definedName name="_G1" localSheetId="50">#REF!</definedName>
    <definedName name="_G1" localSheetId="52">#REF!</definedName>
    <definedName name="_G1" localSheetId="54">#REF!</definedName>
    <definedName name="_G1" localSheetId="56">#REF!</definedName>
    <definedName name="_G1" localSheetId="59">#REF!</definedName>
    <definedName name="_G1" localSheetId="60">#REF!</definedName>
    <definedName name="_G1" localSheetId="61">#REF!</definedName>
    <definedName name="_G1" localSheetId="68">#REF!</definedName>
    <definedName name="_G1" localSheetId="69">#REF!</definedName>
    <definedName name="_G1" localSheetId="70">#REF!</definedName>
    <definedName name="_G1" localSheetId="73">#REF!</definedName>
    <definedName name="_G1" localSheetId="87">#REF!</definedName>
    <definedName name="_G1" localSheetId="114">#REF!</definedName>
    <definedName name="_G1" localSheetId="115">#REF!</definedName>
    <definedName name="_G1" localSheetId="113">#REF!</definedName>
    <definedName name="_G1" localSheetId="112">#REF!</definedName>
    <definedName name="_G1" localSheetId="105">#REF!</definedName>
    <definedName name="_G1" localSheetId="107">#REF!</definedName>
    <definedName name="_G1" localSheetId="106">#REF!</definedName>
    <definedName name="_G1" localSheetId="104">#REF!</definedName>
    <definedName name="_G1" localSheetId="111">#REF!</definedName>
    <definedName name="_G1" localSheetId="109">#REF!</definedName>
    <definedName name="_G1" localSheetId="110">#REF!</definedName>
    <definedName name="_G1" localSheetId="108">#REF!</definedName>
    <definedName name="_G1" localSheetId="84">#REF!</definedName>
    <definedName name="_G1" localSheetId="81">#REF!</definedName>
    <definedName name="_G1" localSheetId="78">#REF!</definedName>
    <definedName name="_G1">#REF!</definedName>
    <definedName name="_IED1" localSheetId="11">#REF!</definedName>
    <definedName name="_IED1" localSheetId="12">#REF!</definedName>
    <definedName name="_IED1" localSheetId="34">#REF!</definedName>
    <definedName name="_IED1" localSheetId="32">#REF!</definedName>
    <definedName name="_IED1" localSheetId="38">#REF!</definedName>
    <definedName name="_IED1" localSheetId="36">#REF!</definedName>
    <definedName name="_IED1" localSheetId="40">#REF!</definedName>
    <definedName name="_IED1" localSheetId="42">#REF!</definedName>
    <definedName name="_IED1" localSheetId="44">#REF!</definedName>
    <definedName name="_IED1" localSheetId="46">#REF!</definedName>
    <definedName name="_IED1" localSheetId="48">#REF!</definedName>
    <definedName name="_IED1" localSheetId="50">#REF!</definedName>
    <definedName name="_IED1" localSheetId="52">#REF!</definedName>
    <definedName name="_IED1" localSheetId="54">#REF!</definedName>
    <definedName name="_IED1" localSheetId="56">#REF!</definedName>
    <definedName name="_IED1" localSheetId="59">#REF!</definedName>
    <definedName name="_IED1" localSheetId="60">#REF!</definedName>
    <definedName name="_IED1" localSheetId="61">#REF!</definedName>
    <definedName name="_IED1" localSheetId="68">#REF!</definedName>
    <definedName name="_IED1" localSheetId="69">#REF!</definedName>
    <definedName name="_IED1" localSheetId="70">#REF!</definedName>
    <definedName name="_IED1" localSheetId="73">#REF!</definedName>
    <definedName name="_IED1" localSheetId="87">#REF!</definedName>
    <definedName name="_IED1" localSheetId="114">#REF!</definedName>
    <definedName name="_IED1" localSheetId="115">#REF!</definedName>
    <definedName name="_IED1" localSheetId="113">#REF!</definedName>
    <definedName name="_IED1" localSheetId="112">#REF!</definedName>
    <definedName name="_IED1" localSheetId="105">#REF!</definedName>
    <definedName name="_IED1" localSheetId="107">#REF!</definedName>
    <definedName name="_IED1" localSheetId="106">#REF!</definedName>
    <definedName name="_IED1" localSheetId="104">#REF!</definedName>
    <definedName name="_IED1" localSheetId="111">#REF!</definedName>
    <definedName name="_IED1" localSheetId="109">#REF!</definedName>
    <definedName name="_IED1" localSheetId="110">#REF!</definedName>
    <definedName name="_IED1" localSheetId="108">#REF!</definedName>
    <definedName name="_IED1" localSheetId="84">#REF!</definedName>
    <definedName name="_IED1" localSheetId="81">#REF!</definedName>
    <definedName name="_IED1" localSheetId="78">#REF!</definedName>
    <definedName name="_IED1">#REF!</definedName>
    <definedName name="_IED2" localSheetId="11">#REF!</definedName>
    <definedName name="_IED2" localSheetId="12">#REF!</definedName>
    <definedName name="_IED2" localSheetId="34">#REF!</definedName>
    <definedName name="_IED2" localSheetId="32">#REF!</definedName>
    <definedName name="_IED2" localSheetId="38">#REF!</definedName>
    <definedName name="_IED2" localSheetId="36">#REF!</definedName>
    <definedName name="_IED2" localSheetId="40">#REF!</definedName>
    <definedName name="_IED2" localSheetId="42">#REF!</definedName>
    <definedName name="_IED2" localSheetId="44">#REF!</definedName>
    <definedName name="_IED2" localSheetId="46">#REF!</definedName>
    <definedName name="_IED2" localSheetId="48">#REF!</definedName>
    <definedName name="_IED2" localSheetId="50">#REF!</definedName>
    <definedName name="_IED2" localSheetId="52">#REF!</definedName>
    <definedName name="_IED2" localSheetId="54">#REF!</definedName>
    <definedName name="_IED2" localSheetId="56">#REF!</definedName>
    <definedName name="_IED2" localSheetId="59">#REF!</definedName>
    <definedName name="_IED2" localSheetId="60">#REF!</definedName>
    <definedName name="_IED2" localSheetId="61">#REF!</definedName>
    <definedName name="_IED2" localSheetId="68">#REF!</definedName>
    <definedName name="_IED2" localSheetId="69">#REF!</definedName>
    <definedName name="_IED2" localSheetId="70">#REF!</definedName>
    <definedName name="_IED2" localSheetId="73">#REF!</definedName>
    <definedName name="_IED2" localSheetId="87">#REF!</definedName>
    <definedName name="_IED2" localSheetId="114">#REF!</definedName>
    <definedName name="_IED2" localSheetId="115">#REF!</definedName>
    <definedName name="_IED2" localSheetId="113">#REF!</definedName>
    <definedName name="_IED2" localSheetId="112">#REF!</definedName>
    <definedName name="_IED2" localSheetId="105">#REF!</definedName>
    <definedName name="_IED2" localSheetId="107">#REF!</definedName>
    <definedName name="_IED2" localSheetId="106">#REF!</definedName>
    <definedName name="_IED2" localSheetId="104">#REF!</definedName>
    <definedName name="_IED2" localSheetId="111">#REF!</definedName>
    <definedName name="_IED2" localSheetId="109">#REF!</definedName>
    <definedName name="_IED2" localSheetId="110">#REF!</definedName>
    <definedName name="_IED2" localSheetId="108">#REF!</definedName>
    <definedName name="_IED2" localSheetId="84">#REF!</definedName>
    <definedName name="_IED2" localSheetId="81">#REF!</definedName>
    <definedName name="_IED2" localSheetId="78">#REF!</definedName>
    <definedName name="_IED2">#REF!</definedName>
    <definedName name="_j3" localSheetId="9" hidden="1">{"pl_t&amp;d",#N/A,FALSE,"p&amp;l_t&amp;D_01_02 (2)"}</definedName>
    <definedName name="_j3" localSheetId="10" hidden="1">{"pl_t&amp;d",#N/A,FALSE,"p&amp;l_t&amp;D_01_02 (2)"}</definedName>
    <definedName name="_j3" localSheetId="11" hidden="1">{"pl_t&amp;d",#N/A,FALSE,"p&amp;l_t&amp;D_01_02 (2)"}</definedName>
    <definedName name="_j3" localSheetId="12" hidden="1">{"pl_t&amp;d",#N/A,FALSE,"p&amp;l_t&amp;D_01_02 (2)"}</definedName>
    <definedName name="_j3" localSheetId="13" hidden="1">{"pl_t&amp;d",#N/A,FALSE,"p&amp;l_t&amp;D_01_02 (2)"}</definedName>
    <definedName name="_j3" localSheetId="14" hidden="1">{"pl_t&amp;d",#N/A,FALSE,"p&amp;l_t&amp;D_01_02 (2)"}</definedName>
    <definedName name="_j3" localSheetId="16" hidden="1">{"pl_t&amp;d",#N/A,FALSE,"p&amp;l_t&amp;D_01_02 (2)"}</definedName>
    <definedName name="_j3" localSheetId="0" hidden="1">{"pl_t&amp;d",#N/A,FALSE,"p&amp;l_t&amp;D_01_02 (2)"}</definedName>
    <definedName name="_j3" localSheetId="5" hidden="1">{"pl_t&amp;d",#N/A,FALSE,"p&amp;l_t&amp;D_01_02 (2)"}</definedName>
    <definedName name="_j3" localSheetId="114" hidden="1">{"pl_t&amp;d",#N/A,FALSE,"p&amp;l_t&amp;D_01_02 (2)"}</definedName>
    <definedName name="_j3" localSheetId="115" hidden="1">{"pl_t&amp;d",#N/A,FALSE,"p&amp;l_t&amp;D_01_02 (2)"}</definedName>
    <definedName name="_j3" localSheetId="113" hidden="1">{"pl_t&amp;d",#N/A,FALSE,"p&amp;l_t&amp;D_01_02 (2)"}</definedName>
    <definedName name="_j3" localSheetId="112" hidden="1">{"pl_t&amp;d",#N/A,FALSE,"p&amp;l_t&amp;D_01_02 (2)"}</definedName>
    <definedName name="_j3" localSheetId="105" hidden="1">{"pl_t&amp;d",#N/A,FALSE,"p&amp;l_t&amp;D_01_02 (2)"}</definedName>
    <definedName name="_j3" localSheetId="107" hidden="1">{"pl_t&amp;d",#N/A,FALSE,"p&amp;l_t&amp;D_01_02 (2)"}</definedName>
    <definedName name="_j3" localSheetId="106" hidden="1">{"pl_t&amp;d",#N/A,FALSE,"p&amp;l_t&amp;D_01_02 (2)"}</definedName>
    <definedName name="_j3" localSheetId="104" hidden="1">{"pl_t&amp;d",#N/A,FALSE,"p&amp;l_t&amp;D_01_02 (2)"}</definedName>
    <definedName name="_j3" localSheetId="111" hidden="1">{"pl_t&amp;d",#N/A,FALSE,"p&amp;l_t&amp;D_01_02 (2)"}</definedName>
    <definedName name="_j3" localSheetId="109" hidden="1">{"pl_t&amp;d",#N/A,FALSE,"p&amp;l_t&amp;D_01_02 (2)"}</definedName>
    <definedName name="_j3" localSheetId="110" hidden="1">{"pl_t&amp;d",#N/A,FALSE,"p&amp;l_t&amp;D_01_02 (2)"}</definedName>
    <definedName name="_j3" localSheetId="108" hidden="1">{"pl_t&amp;d",#N/A,FALSE,"p&amp;l_t&amp;D_01_02 (2)"}</definedName>
    <definedName name="_j3" localSheetId="7" hidden="1">{"pl_t&amp;d",#N/A,FALSE,"p&amp;l_t&amp;D_01_02 (2)"}</definedName>
    <definedName name="_j3" localSheetId="8" hidden="1">{"pl_t&amp;d",#N/A,FALSE,"p&amp;l_t&amp;D_01_02 (2)"}</definedName>
    <definedName name="_j3" hidden="1">{"pl_t&amp;d",#N/A,FALSE,"p&amp;l_t&amp;D_01_02 (2)"}</definedName>
    <definedName name="_j4" localSheetId="9" hidden="1">{"pl_t&amp;d",#N/A,FALSE,"p&amp;l_t&amp;D_01_02 (2)"}</definedName>
    <definedName name="_j4" localSheetId="10" hidden="1">{"pl_t&amp;d",#N/A,FALSE,"p&amp;l_t&amp;D_01_02 (2)"}</definedName>
    <definedName name="_j4" localSheetId="11" hidden="1">{"pl_t&amp;d",#N/A,FALSE,"p&amp;l_t&amp;D_01_02 (2)"}</definedName>
    <definedName name="_j4" localSheetId="12" hidden="1">{"pl_t&amp;d",#N/A,FALSE,"p&amp;l_t&amp;D_01_02 (2)"}</definedName>
    <definedName name="_j4" localSheetId="13" hidden="1">{"pl_t&amp;d",#N/A,FALSE,"p&amp;l_t&amp;D_01_02 (2)"}</definedName>
    <definedName name="_j4" localSheetId="14" hidden="1">{"pl_t&amp;d",#N/A,FALSE,"p&amp;l_t&amp;D_01_02 (2)"}</definedName>
    <definedName name="_j4" localSheetId="16" hidden="1">{"pl_t&amp;d",#N/A,FALSE,"p&amp;l_t&amp;D_01_02 (2)"}</definedName>
    <definedName name="_j4" localSheetId="0" hidden="1">{"pl_t&amp;d",#N/A,FALSE,"p&amp;l_t&amp;D_01_02 (2)"}</definedName>
    <definedName name="_j4" localSheetId="5" hidden="1">{"pl_t&amp;d",#N/A,FALSE,"p&amp;l_t&amp;D_01_02 (2)"}</definedName>
    <definedName name="_j4" localSheetId="114" hidden="1">{"pl_t&amp;d",#N/A,FALSE,"p&amp;l_t&amp;D_01_02 (2)"}</definedName>
    <definedName name="_j4" localSheetId="115" hidden="1">{"pl_t&amp;d",#N/A,FALSE,"p&amp;l_t&amp;D_01_02 (2)"}</definedName>
    <definedName name="_j4" localSheetId="113" hidden="1">{"pl_t&amp;d",#N/A,FALSE,"p&amp;l_t&amp;D_01_02 (2)"}</definedName>
    <definedName name="_j4" localSheetId="112" hidden="1">{"pl_t&amp;d",#N/A,FALSE,"p&amp;l_t&amp;D_01_02 (2)"}</definedName>
    <definedName name="_j4" localSheetId="105" hidden="1">{"pl_t&amp;d",#N/A,FALSE,"p&amp;l_t&amp;D_01_02 (2)"}</definedName>
    <definedName name="_j4" localSheetId="107" hidden="1">{"pl_t&amp;d",#N/A,FALSE,"p&amp;l_t&amp;D_01_02 (2)"}</definedName>
    <definedName name="_j4" localSheetId="106" hidden="1">{"pl_t&amp;d",#N/A,FALSE,"p&amp;l_t&amp;D_01_02 (2)"}</definedName>
    <definedName name="_j4" localSheetId="104" hidden="1">{"pl_t&amp;d",#N/A,FALSE,"p&amp;l_t&amp;D_01_02 (2)"}</definedName>
    <definedName name="_j4" localSheetId="111" hidden="1">{"pl_t&amp;d",#N/A,FALSE,"p&amp;l_t&amp;D_01_02 (2)"}</definedName>
    <definedName name="_j4" localSheetId="109" hidden="1">{"pl_t&amp;d",#N/A,FALSE,"p&amp;l_t&amp;D_01_02 (2)"}</definedName>
    <definedName name="_j4" localSheetId="110" hidden="1">{"pl_t&amp;d",#N/A,FALSE,"p&amp;l_t&amp;D_01_02 (2)"}</definedName>
    <definedName name="_j4" localSheetId="108" hidden="1">{"pl_t&amp;d",#N/A,FALSE,"p&amp;l_t&amp;D_01_02 (2)"}</definedName>
    <definedName name="_j4" localSheetId="7" hidden="1">{"pl_t&amp;d",#N/A,FALSE,"p&amp;l_t&amp;D_01_02 (2)"}</definedName>
    <definedName name="_j4" localSheetId="8" hidden="1">{"pl_t&amp;d",#N/A,FALSE,"p&amp;l_t&amp;D_01_02 (2)"}</definedName>
    <definedName name="_j4" hidden="1">{"pl_t&amp;d",#N/A,FALSE,"p&amp;l_t&amp;D_01_02 (2)"}</definedName>
    <definedName name="_j5" localSheetId="9" hidden="1">{"pl_t&amp;d",#N/A,FALSE,"p&amp;l_t&amp;D_01_02 (2)"}</definedName>
    <definedName name="_j5" localSheetId="10" hidden="1">{"pl_t&amp;d",#N/A,FALSE,"p&amp;l_t&amp;D_01_02 (2)"}</definedName>
    <definedName name="_j5" localSheetId="11" hidden="1">{"pl_t&amp;d",#N/A,FALSE,"p&amp;l_t&amp;D_01_02 (2)"}</definedName>
    <definedName name="_j5" localSheetId="12" hidden="1">{"pl_t&amp;d",#N/A,FALSE,"p&amp;l_t&amp;D_01_02 (2)"}</definedName>
    <definedName name="_j5" localSheetId="13" hidden="1">{"pl_t&amp;d",#N/A,FALSE,"p&amp;l_t&amp;D_01_02 (2)"}</definedName>
    <definedName name="_j5" localSheetId="14" hidden="1">{"pl_t&amp;d",#N/A,FALSE,"p&amp;l_t&amp;D_01_02 (2)"}</definedName>
    <definedName name="_j5" localSheetId="16" hidden="1">{"pl_t&amp;d",#N/A,FALSE,"p&amp;l_t&amp;D_01_02 (2)"}</definedName>
    <definedName name="_j5" localSheetId="0" hidden="1">{"pl_t&amp;d",#N/A,FALSE,"p&amp;l_t&amp;D_01_02 (2)"}</definedName>
    <definedName name="_j5" localSheetId="5" hidden="1">{"pl_t&amp;d",#N/A,FALSE,"p&amp;l_t&amp;D_01_02 (2)"}</definedName>
    <definedName name="_j5" localSheetId="114" hidden="1">{"pl_t&amp;d",#N/A,FALSE,"p&amp;l_t&amp;D_01_02 (2)"}</definedName>
    <definedName name="_j5" localSheetId="115" hidden="1">{"pl_t&amp;d",#N/A,FALSE,"p&amp;l_t&amp;D_01_02 (2)"}</definedName>
    <definedName name="_j5" localSheetId="113" hidden="1">{"pl_t&amp;d",#N/A,FALSE,"p&amp;l_t&amp;D_01_02 (2)"}</definedName>
    <definedName name="_j5" localSheetId="112" hidden="1">{"pl_t&amp;d",#N/A,FALSE,"p&amp;l_t&amp;D_01_02 (2)"}</definedName>
    <definedName name="_j5" localSheetId="105" hidden="1">{"pl_t&amp;d",#N/A,FALSE,"p&amp;l_t&amp;D_01_02 (2)"}</definedName>
    <definedName name="_j5" localSheetId="107" hidden="1">{"pl_t&amp;d",#N/A,FALSE,"p&amp;l_t&amp;D_01_02 (2)"}</definedName>
    <definedName name="_j5" localSheetId="106" hidden="1">{"pl_t&amp;d",#N/A,FALSE,"p&amp;l_t&amp;D_01_02 (2)"}</definedName>
    <definedName name="_j5" localSheetId="104" hidden="1">{"pl_t&amp;d",#N/A,FALSE,"p&amp;l_t&amp;D_01_02 (2)"}</definedName>
    <definedName name="_j5" localSheetId="111" hidden="1">{"pl_t&amp;d",#N/A,FALSE,"p&amp;l_t&amp;D_01_02 (2)"}</definedName>
    <definedName name="_j5" localSheetId="109" hidden="1">{"pl_t&amp;d",#N/A,FALSE,"p&amp;l_t&amp;D_01_02 (2)"}</definedName>
    <definedName name="_j5" localSheetId="110" hidden="1">{"pl_t&amp;d",#N/A,FALSE,"p&amp;l_t&amp;D_01_02 (2)"}</definedName>
    <definedName name="_j5" localSheetId="108" hidden="1">{"pl_t&amp;d",#N/A,FALSE,"p&amp;l_t&amp;D_01_02 (2)"}</definedName>
    <definedName name="_j5" localSheetId="7" hidden="1">{"pl_t&amp;d",#N/A,FALSE,"p&amp;l_t&amp;D_01_02 (2)"}</definedName>
    <definedName name="_j5" localSheetId="8" hidden="1">{"pl_t&amp;d",#N/A,FALSE,"p&amp;l_t&amp;D_01_02 (2)"}</definedName>
    <definedName name="_j5" hidden="1">{"pl_t&amp;d",#N/A,FALSE,"p&amp;l_t&amp;D_01_02 (2)"}</definedName>
    <definedName name="_k1" localSheetId="9" hidden="1">{"pl_t&amp;d",#N/A,FALSE,"p&amp;l_t&amp;D_01_02 (2)"}</definedName>
    <definedName name="_k1" localSheetId="10" hidden="1">{"pl_t&amp;d",#N/A,FALSE,"p&amp;l_t&amp;D_01_02 (2)"}</definedName>
    <definedName name="_k1" localSheetId="11" hidden="1">{"pl_t&amp;d",#N/A,FALSE,"p&amp;l_t&amp;D_01_02 (2)"}</definedName>
    <definedName name="_k1" localSheetId="12" hidden="1">{"pl_t&amp;d",#N/A,FALSE,"p&amp;l_t&amp;D_01_02 (2)"}</definedName>
    <definedName name="_k1" localSheetId="13" hidden="1">{"pl_t&amp;d",#N/A,FALSE,"p&amp;l_t&amp;D_01_02 (2)"}</definedName>
    <definedName name="_k1" localSheetId="14" hidden="1">{"pl_t&amp;d",#N/A,FALSE,"p&amp;l_t&amp;D_01_02 (2)"}</definedName>
    <definedName name="_k1" localSheetId="16" hidden="1">{"pl_t&amp;d",#N/A,FALSE,"p&amp;l_t&amp;D_01_02 (2)"}</definedName>
    <definedName name="_k1" localSheetId="0" hidden="1">{"pl_t&amp;d",#N/A,FALSE,"p&amp;l_t&amp;D_01_02 (2)"}</definedName>
    <definedName name="_k1" localSheetId="5" hidden="1">{"pl_t&amp;d",#N/A,FALSE,"p&amp;l_t&amp;D_01_02 (2)"}</definedName>
    <definedName name="_k1" localSheetId="114" hidden="1">{"pl_t&amp;d",#N/A,FALSE,"p&amp;l_t&amp;D_01_02 (2)"}</definedName>
    <definedName name="_k1" localSheetId="115" hidden="1">{"pl_t&amp;d",#N/A,FALSE,"p&amp;l_t&amp;D_01_02 (2)"}</definedName>
    <definedName name="_k1" localSheetId="113" hidden="1">{"pl_t&amp;d",#N/A,FALSE,"p&amp;l_t&amp;D_01_02 (2)"}</definedName>
    <definedName name="_k1" localSheetId="112" hidden="1">{"pl_t&amp;d",#N/A,FALSE,"p&amp;l_t&amp;D_01_02 (2)"}</definedName>
    <definedName name="_k1" localSheetId="105" hidden="1">{"pl_t&amp;d",#N/A,FALSE,"p&amp;l_t&amp;D_01_02 (2)"}</definedName>
    <definedName name="_k1" localSheetId="107" hidden="1">{"pl_t&amp;d",#N/A,FALSE,"p&amp;l_t&amp;D_01_02 (2)"}</definedName>
    <definedName name="_k1" localSheetId="106" hidden="1">{"pl_t&amp;d",#N/A,FALSE,"p&amp;l_t&amp;D_01_02 (2)"}</definedName>
    <definedName name="_k1" localSheetId="104" hidden="1">{"pl_t&amp;d",#N/A,FALSE,"p&amp;l_t&amp;D_01_02 (2)"}</definedName>
    <definedName name="_k1" localSheetId="111" hidden="1">{"pl_t&amp;d",#N/A,FALSE,"p&amp;l_t&amp;D_01_02 (2)"}</definedName>
    <definedName name="_k1" localSheetId="109" hidden="1">{"pl_t&amp;d",#N/A,FALSE,"p&amp;l_t&amp;D_01_02 (2)"}</definedName>
    <definedName name="_k1" localSheetId="110" hidden="1">{"pl_t&amp;d",#N/A,FALSE,"p&amp;l_t&amp;D_01_02 (2)"}</definedName>
    <definedName name="_k1" localSheetId="108" hidden="1">{"pl_t&amp;d",#N/A,FALSE,"p&amp;l_t&amp;D_01_02 (2)"}</definedName>
    <definedName name="_k1" localSheetId="7" hidden="1">{"pl_t&amp;d",#N/A,FALSE,"p&amp;l_t&amp;D_01_02 (2)"}</definedName>
    <definedName name="_k1" localSheetId="8" hidden="1">{"pl_t&amp;d",#N/A,FALSE,"p&amp;l_t&amp;D_01_02 (2)"}</definedName>
    <definedName name="_k1" hidden="1">{"pl_t&amp;d",#N/A,FALSE,"p&amp;l_t&amp;D_01_02 (2)"}</definedName>
    <definedName name="_LR1" localSheetId="11">#REF!</definedName>
    <definedName name="_LR1" localSheetId="12">#REF!</definedName>
    <definedName name="_LR1" localSheetId="34">#REF!</definedName>
    <definedName name="_LR1" localSheetId="32">#REF!</definedName>
    <definedName name="_LR1" localSheetId="38">#REF!</definedName>
    <definedName name="_LR1" localSheetId="36">#REF!</definedName>
    <definedName name="_LR1" localSheetId="40">#REF!</definedName>
    <definedName name="_LR1" localSheetId="42">#REF!</definedName>
    <definedName name="_LR1" localSheetId="44">#REF!</definedName>
    <definedName name="_LR1" localSheetId="46">#REF!</definedName>
    <definedName name="_LR1" localSheetId="48">#REF!</definedName>
    <definedName name="_LR1" localSheetId="50">#REF!</definedName>
    <definedName name="_LR1" localSheetId="52">#REF!</definedName>
    <definedName name="_LR1" localSheetId="54">#REF!</definedName>
    <definedName name="_LR1" localSheetId="56">#REF!</definedName>
    <definedName name="_LR1" localSheetId="59">#REF!</definedName>
    <definedName name="_LR1" localSheetId="60">#REF!</definedName>
    <definedName name="_LR1" localSheetId="61">#REF!</definedName>
    <definedName name="_LR1" localSheetId="68">#REF!</definedName>
    <definedName name="_LR1" localSheetId="69">#REF!</definedName>
    <definedName name="_LR1" localSheetId="70">#REF!</definedName>
    <definedName name="_LR1" localSheetId="73">#REF!</definedName>
    <definedName name="_LR1" localSheetId="13">#REF!</definedName>
    <definedName name="_LR1" localSheetId="14">#REF!</definedName>
    <definedName name="_LR1" localSheetId="87">#REF!</definedName>
    <definedName name="_LR1" localSheetId="114">#REF!</definedName>
    <definedName name="_LR1" localSheetId="115">#REF!</definedName>
    <definedName name="_LR1" localSheetId="113">#REF!</definedName>
    <definedName name="_LR1" localSheetId="112">#REF!</definedName>
    <definedName name="_LR1" localSheetId="105">#REF!</definedName>
    <definedName name="_LR1" localSheetId="107">#REF!</definedName>
    <definedName name="_LR1" localSheetId="106">#REF!</definedName>
    <definedName name="_LR1" localSheetId="104">#REF!</definedName>
    <definedName name="_LR1" localSheetId="111">#REF!</definedName>
    <definedName name="_LR1" localSheetId="109">#REF!</definedName>
    <definedName name="_LR1" localSheetId="110">#REF!</definedName>
    <definedName name="_LR1" localSheetId="108">#REF!</definedName>
    <definedName name="_LR1" localSheetId="84">#REF!</definedName>
    <definedName name="_LR1" localSheetId="81">#REF!</definedName>
    <definedName name="_LR1" localSheetId="78">#REF!</definedName>
    <definedName name="_LR1">#REF!</definedName>
    <definedName name="_LR2" localSheetId="11">#REF!</definedName>
    <definedName name="_LR2" localSheetId="12">#REF!</definedName>
    <definedName name="_LR2" localSheetId="34">#REF!</definedName>
    <definedName name="_LR2" localSheetId="32">#REF!</definedName>
    <definedName name="_LR2" localSheetId="38">#REF!</definedName>
    <definedName name="_LR2" localSheetId="36">#REF!</definedName>
    <definedName name="_LR2" localSheetId="40">#REF!</definedName>
    <definedName name="_LR2" localSheetId="42">#REF!</definedName>
    <definedName name="_LR2" localSheetId="44">#REF!</definedName>
    <definedName name="_LR2" localSheetId="46">#REF!</definedName>
    <definedName name="_LR2" localSheetId="48">#REF!</definedName>
    <definedName name="_LR2" localSheetId="50">#REF!</definedName>
    <definedName name="_LR2" localSheetId="52">#REF!</definedName>
    <definedName name="_LR2" localSheetId="54">#REF!</definedName>
    <definedName name="_LR2" localSheetId="56">#REF!</definedName>
    <definedName name="_LR2" localSheetId="59">#REF!</definedName>
    <definedName name="_LR2" localSheetId="60">#REF!</definedName>
    <definedName name="_LR2" localSheetId="61">#REF!</definedName>
    <definedName name="_LR2" localSheetId="68">#REF!</definedName>
    <definedName name="_LR2" localSheetId="69">#REF!</definedName>
    <definedName name="_LR2" localSheetId="70">#REF!</definedName>
    <definedName name="_LR2" localSheetId="73">#REF!</definedName>
    <definedName name="_LR2" localSheetId="13">#REF!</definedName>
    <definedName name="_LR2" localSheetId="14">#REF!</definedName>
    <definedName name="_LR2" localSheetId="87">#REF!</definedName>
    <definedName name="_LR2" localSheetId="114">#REF!</definedName>
    <definedName name="_LR2" localSheetId="115">#REF!</definedName>
    <definedName name="_LR2" localSheetId="113">#REF!</definedName>
    <definedName name="_LR2" localSheetId="112">#REF!</definedName>
    <definedName name="_LR2" localSheetId="105">#REF!</definedName>
    <definedName name="_LR2" localSheetId="107">#REF!</definedName>
    <definedName name="_LR2" localSheetId="106">#REF!</definedName>
    <definedName name="_LR2" localSheetId="104">#REF!</definedName>
    <definedName name="_LR2" localSheetId="111">#REF!</definedName>
    <definedName name="_LR2" localSheetId="109">#REF!</definedName>
    <definedName name="_LR2" localSheetId="110">#REF!</definedName>
    <definedName name="_LR2" localSheetId="108">#REF!</definedName>
    <definedName name="_LR2" localSheetId="84">#REF!</definedName>
    <definedName name="_LR2" localSheetId="81">#REF!</definedName>
    <definedName name="_LR2" localSheetId="78">#REF!</definedName>
    <definedName name="_LR2">#REF!</definedName>
    <definedName name="_new1" localSheetId="13" hidden="1">{"pl_t&amp;d",#N/A,FALSE,"p&amp;l_t&amp;D_01_02 (2)"}</definedName>
    <definedName name="_new1" localSheetId="14" hidden="1">{"pl_t&amp;d",#N/A,FALSE,"p&amp;l_t&amp;D_01_02 (2)"}</definedName>
    <definedName name="_new1" hidden="1">{"pl_t&amp;d",#N/A,FALSE,"p&amp;l_t&amp;D_01_02 (2)"}</definedName>
    <definedName name="_no1" localSheetId="9" hidden="1">{"pl_t&amp;d",#N/A,FALSE,"p&amp;l_t&amp;D_01_02 (2)"}</definedName>
    <definedName name="_no1" localSheetId="10" hidden="1">{"pl_t&amp;d",#N/A,FALSE,"p&amp;l_t&amp;D_01_02 (2)"}</definedName>
    <definedName name="_no1" localSheetId="11" hidden="1">{"pl_t&amp;d",#N/A,FALSE,"p&amp;l_t&amp;D_01_02 (2)"}</definedName>
    <definedName name="_no1" localSheetId="12" hidden="1">{"pl_t&amp;d",#N/A,FALSE,"p&amp;l_t&amp;D_01_02 (2)"}</definedName>
    <definedName name="_no1" localSheetId="13" hidden="1">{"pl_t&amp;d",#N/A,FALSE,"p&amp;l_t&amp;D_01_02 (2)"}</definedName>
    <definedName name="_no1" localSheetId="14" hidden="1">{"pl_t&amp;d",#N/A,FALSE,"p&amp;l_t&amp;D_01_02 (2)"}</definedName>
    <definedName name="_no1" localSheetId="16" hidden="1">{"pl_t&amp;d",#N/A,FALSE,"p&amp;l_t&amp;D_01_02 (2)"}</definedName>
    <definedName name="_no1" localSheetId="0" hidden="1">{"pl_t&amp;d",#N/A,FALSE,"p&amp;l_t&amp;D_01_02 (2)"}</definedName>
    <definedName name="_no1" localSheetId="5" hidden="1">{"pl_t&amp;d",#N/A,FALSE,"p&amp;l_t&amp;D_01_02 (2)"}</definedName>
    <definedName name="_no1" localSheetId="114" hidden="1">{"pl_t&amp;d",#N/A,FALSE,"p&amp;l_t&amp;D_01_02 (2)"}</definedName>
    <definedName name="_no1" localSheetId="115" hidden="1">{"pl_t&amp;d",#N/A,FALSE,"p&amp;l_t&amp;D_01_02 (2)"}</definedName>
    <definedName name="_no1" localSheetId="113" hidden="1">{"pl_t&amp;d",#N/A,FALSE,"p&amp;l_t&amp;D_01_02 (2)"}</definedName>
    <definedName name="_no1" localSheetId="112" hidden="1">{"pl_t&amp;d",#N/A,FALSE,"p&amp;l_t&amp;D_01_02 (2)"}</definedName>
    <definedName name="_no1" localSheetId="105" hidden="1">{"pl_t&amp;d",#N/A,FALSE,"p&amp;l_t&amp;D_01_02 (2)"}</definedName>
    <definedName name="_no1" localSheetId="107" hidden="1">{"pl_t&amp;d",#N/A,FALSE,"p&amp;l_t&amp;D_01_02 (2)"}</definedName>
    <definedName name="_no1" localSheetId="106" hidden="1">{"pl_t&amp;d",#N/A,FALSE,"p&amp;l_t&amp;D_01_02 (2)"}</definedName>
    <definedName name="_no1" localSheetId="104" hidden="1">{"pl_t&amp;d",#N/A,FALSE,"p&amp;l_t&amp;D_01_02 (2)"}</definedName>
    <definedName name="_no1" localSheetId="111" hidden="1">{"pl_t&amp;d",#N/A,FALSE,"p&amp;l_t&amp;D_01_02 (2)"}</definedName>
    <definedName name="_no1" localSheetId="109" hidden="1">{"pl_t&amp;d",#N/A,FALSE,"p&amp;l_t&amp;D_01_02 (2)"}</definedName>
    <definedName name="_no1" localSheetId="110" hidden="1">{"pl_t&amp;d",#N/A,FALSE,"p&amp;l_t&amp;D_01_02 (2)"}</definedName>
    <definedName name="_no1" localSheetId="108" hidden="1">{"pl_t&amp;d",#N/A,FALSE,"p&amp;l_t&amp;D_01_02 (2)"}</definedName>
    <definedName name="_no1" localSheetId="7" hidden="1">{"pl_t&amp;d",#N/A,FALSE,"p&amp;l_t&amp;D_01_02 (2)"}</definedName>
    <definedName name="_no1" localSheetId="8" hidden="1">{"pl_t&amp;d",#N/A,FALSE,"p&amp;l_t&amp;D_01_02 (2)"}</definedName>
    <definedName name="_no1" hidden="1">{"pl_t&amp;d",#N/A,FALSE,"p&amp;l_t&amp;D_01_02 (2)"}</definedName>
    <definedName name="_not1" localSheetId="9" hidden="1">{"pl_t&amp;d",#N/A,FALSE,"p&amp;l_t&amp;D_01_02 (2)"}</definedName>
    <definedName name="_not1" localSheetId="10" hidden="1">{"pl_t&amp;d",#N/A,FALSE,"p&amp;l_t&amp;D_01_02 (2)"}</definedName>
    <definedName name="_not1" localSheetId="11" hidden="1">{"pl_t&amp;d",#N/A,FALSE,"p&amp;l_t&amp;D_01_02 (2)"}</definedName>
    <definedName name="_not1" localSheetId="12" hidden="1">{"pl_t&amp;d",#N/A,FALSE,"p&amp;l_t&amp;D_01_02 (2)"}</definedName>
    <definedName name="_not1" localSheetId="13" hidden="1">{"pl_t&amp;d",#N/A,FALSE,"p&amp;l_t&amp;D_01_02 (2)"}</definedName>
    <definedName name="_not1" localSheetId="14" hidden="1">{"pl_t&amp;d",#N/A,FALSE,"p&amp;l_t&amp;D_01_02 (2)"}</definedName>
    <definedName name="_not1" localSheetId="16" hidden="1">{"pl_t&amp;d",#N/A,FALSE,"p&amp;l_t&amp;D_01_02 (2)"}</definedName>
    <definedName name="_not1" localSheetId="0" hidden="1">{"pl_t&amp;d",#N/A,FALSE,"p&amp;l_t&amp;D_01_02 (2)"}</definedName>
    <definedName name="_not1" localSheetId="5" hidden="1">{"pl_t&amp;d",#N/A,FALSE,"p&amp;l_t&amp;D_01_02 (2)"}</definedName>
    <definedName name="_not1" localSheetId="114" hidden="1">{"pl_t&amp;d",#N/A,FALSE,"p&amp;l_t&amp;D_01_02 (2)"}</definedName>
    <definedName name="_not1" localSheetId="115" hidden="1">{"pl_t&amp;d",#N/A,FALSE,"p&amp;l_t&amp;D_01_02 (2)"}</definedName>
    <definedName name="_not1" localSheetId="113" hidden="1">{"pl_t&amp;d",#N/A,FALSE,"p&amp;l_t&amp;D_01_02 (2)"}</definedName>
    <definedName name="_not1" localSheetId="112" hidden="1">{"pl_t&amp;d",#N/A,FALSE,"p&amp;l_t&amp;D_01_02 (2)"}</definedName>
    <definedName name="_not1" localSheetId="105" hidden="1">{"pl_t&amp;d",#N/A,FALSE,"p&amp;l_t&amp;D_01_02 (2)"}</definedName>
    <definedName name="_not1" localSheetId="107" hidden="1">{"pl_t&amp;d",#N/A,FALSE,"p&amp;l_t&amp;D_01_02 (2)"}</definedName>
    <definedName name="_not1" localSheetId="106" hidden="1">{"pl_t&amp;d",#N/A,FALSE,"p&amp;l_t&amp;D_01_02 (2)"}</definedName>
    <definedName name="_not1" localSheetId="104" hidden="1">{"pl_t&amp;d",#N/A,FALSE,"p&amp;l_t&amp;D_01_02 (2)"}</definedName>
    <definedName name="_not1" localSheetId="111" hidden="1">{"pl_t&amp;d",#N/A,FALSE,"p&amp;l_t&amp;D_01_02 (2)"}</definedName>
    <definedName name="_not1" localSheetId="109" hidden="1">{"pl_t&amp;d",#N/A,FALSE,"p&amp;l_t&amp;D_01_02 (2)"}</definedName>
    <definedName name="_not1" localSheetId="110" hidden="1">{"pl_t&amp;d",#N/A,FALSE,"p&amp;l_t&amp;D_01_02 (2)"}</definedName>
    <definedName name="_not1" localSheetId="108" hidden="1">{"pl_t&amp;d",#N/A,FALSE,"p&amp;l_t&amp;D_01_02 (2)"}</definedName>
    <definedName name="_not1" localSheetId="7" hidden="1">{"pl_t&amp;d",#N/A,FALSE,"p&amp;l_t&amp;D_01_02 (2)"}</definedName>
    <definedName name="_not1" localSheetId="8" hidden="1">{"pl_t&amp;d",#N/A,FALSE,"p&amp;l_t&amp;D_01_02 (2)"}</definedName>
    <definedName name="_not1" hidden="1">{"pl_t&amp;d",#N/A,FALSE,"p&amp;l_t&amp;D_01_02 (2)"}</definedName>
    <definedName name="_Order1" hidden="1">255</definedName>
    <definedName name="_Order2" hidden="1">0</definedName>
    <definedName name="_p1" localSheetId="9" hidden="1">{"pl_t&amp;d",#N/A,FALSE,"p&amp;l_t&amp;D_01_02 (2)"}</definedName>
    <definedName name="_p1" localSheetId="10" hidden="1">{"pl_t&amp;d",#N/A,FALSE,"p&amp;l_t&amp;D_01_02 (2)"}</definedName>
    <definedName name="_p1" localSheetId="11" hidden="1">{"pl_t&amp;d",#N/A,FALSE,"p&amp;l_t&amp;D_01_02 (2)"}</definedName>
    <definedName name="_p1" localSheetId="12" hidden="1">{"pl_t&amp;d",#N/A,FALSE,"p&amp;l_t&amp;D_01_02 (2)"}</definedName>
    <definedName name="_p1" localSheetId="13" hidden="1">{"pl_t&amp;d",#N/A,FALSE,"p&amp;l_t&amp;D_01_02 (2)"}</definedName>
    <definedName name="_p1" localSheetId="14" hidden="1">{"pl_t&amp;d",#N/A,FALSE,"p&amp;l_t&amp;D_01_02 (2)"}</definedName>
    <definedName name="_p1" localSheetId="16" hidden="1">{"pl_t&amp;d",#N/A,FALSE,"p&amp;l_t&amp;D_01_02 (2)"}</definedName>
    <definedName name="_p1" localSheetId="0" hidden="1">{"pl_t&amp;d",#N/A,FALSE,"p&amp;l_t&amp;D_01_02 (2)"}</definedName>
    <definedName name="_p1" localSheetId="5" hidden="1">{"pl_t&amp;d",#N/A,FALSE,"p&amp;l_t&amp;D_01_02 (2)"}</definedName>
    <definedName name="_p1" localSheetId="114" hidden="1">{"pl_t&amp;d",#N/A,FALSE,"p&amp;l_t&amp;D_01_02 (2)"}</definedName>
    <definedName name="_p1" localSheetId="115" hidden="1">{"pl_t&amp;d",#N/A,FALSE,"p&amp;l_t&amp;D_01_02 (2)"}</definedName>
    <definedName name="_p1" localSheetId="113" hidden="1">{"pl_t&amp;d",#N/A,FALSE,"p&amp;l_t&amp;D_01_02 (2)"}</definedName>
    <definedName name="_p1" localSheetId="112" hidden="1">{"pl_t&amp;d",#N/A,FALSE,"p&amp;l_t&amp;D_01_02 (2)"}</definedName>
    <definedName name="_p1" localSheetId="105" hidden="1">{"pl_t&amp;d",#N/A,FALSE,"p&amp;l_t&amp;D_01_02 (2)"}</definedName>
    <definedName name="_p1" localSheetId="107" hidden="1">{"pl_t&amp;d",#N/A,FALSE,"p&amp;l_t&amp;D_01_02 (2)"}</definedName>
    <definedName name="_p1" localSheetId="106" hidden="1">{"pl_t&amp;d",#N/A,FALSE,"p&amp;l_t&amp;D_01_02 (2)"}</definedName>
    <definedName name="_p1" localSheetId="104" hidden="1">{"pl_t&amp;d",#N/A,FALSE,"p&amp;l_t&amp;D_01_02 (2)"}</definedName>
    <definedName name="_p1" localSheetId="111" hidden="1">{"pl_t&amp;d",#N/A,FALSE,"p&amp;l_t&amp;D_01_02 (2)"}</definedName>
    <definedName name="_p1" localSheetId="109" hidden="1">{"pl_t&amp;d",#N/A,FALSE,"p&amp;l_t&amp;D_01_02 (2)"}</definedName>
    <definedName name="_p1" localSheetId="110" hidden="1">{"pl_t&amp;d",#N/A,FALSE,"p&amp;l_t&amp;D_01_02 (2)"}</definedName>
    <definedName name="_p1" localSheetId="108" hidden="1">{"pl_t&amp;d",#N/A,FALSE,"p&amp;l_t&amp;D_01_02 (2)"}</definedName>
    <definedName name="_p1" localSheetId="7" hidden="1">{"pl_t&amp;d",#N/A,FALSE,"p&amp;l_t&amp;D_01_02 (2)"}</definedName>
    <definedName name="_p1" localSheetId="8" hidden="1">{"pl_t&amp;d",#N/A,FALSE,"p&amp;l_t&amp;D_01_02 (2)"}</definedName>
    <definedName name="_p1" hidden="1">{"pl_t&amp;d",#N/A,FALSE,"p&amp;l_t&amp;D_01_02 (2)"}</definedName>
    <definedName name="_p2" localSheetId="9" hidden="1">{"pl_td_01_02",#N/A,FALSE,"p&amp;l_t&amp;D_01_02 (2)"}</definedName>
    <definedName name="_p2" localSheetId="10" hidden="1">{"pl_td_01_02",#N/A,FALSE,"p&amp;l_t&amp;D_01_02 (2)"}</definedName>
    <definedName name="_p2" localSheetId="11" hidden="1">{"pl_td_01_02",#N/A,FALSE,"p&amp;l_t&amp;D_01_02 (2)"}</definedName>
    <definedName name="_p2" localSheetId="12" hidden="1">{"pl_td_01_02",#N/A,FALSE,"p&amp;l_t&amp;D_01_02 (2)"}</definedName>
    <definedName name="_p2" localSheetId="13" hidden="1">{"pl_td_01_02",#N/A,FALSE,"p&amp;l_t&amp;D_01_02 (2)"}</definedName>
    <definedName name="_p2" localSheetId="14" hidden="1">{"pl_td_01_02",#N/A,FALSE,"p&amp;l_t&amp;D_01_02 (2)"}</definedName>
    <definedName name="_p2" localSheetId="16" hidden="1">{"pl_td_01_02",#N/A,FALSE,"p&amp;l_t&amp;D_01_02 (2)"}</definedName>
    <definedName name="_p2" localSheetId="0" hidden="1">{"pl_td_01_02",#N/A,FALSE,"p&amp;l_t&amp;D_01_02 (2)"}</definedName>
    <definedName name="_p2" localSheetId="5" hidden="1">{"pl_td_01_02",#N/A,FALSE,"p&amp;l_t&amp;D_01_02 (2)"}</definedName>
    <definedName name="_p2" localSheetId="114" hidden="1">{"pl_td_01_02",#N/A,FALSE,"p&amp;l_t&amp;D_01_02 (2)"}</definedName>
    <definedName name="_p2" localSheetId="115" hidden="1">{"pl_td_01_02",#N/A,FALSE,"p&amp;l_t&amp;D_01_02 (2)"}</definedName>
    <definedName name="_p2" localSheetId="113" hidden="1">{"pl_td_01_02",#N/A,FALSE,"p&amp;l_t&amp;D_01_02 (2)"}</definedName>
    <definedName name="_p2" localSheetId="112" hidden="1">{"pl_td_01_02",#N/A,FALSE,"p&amp;l_t&amp;D_01_02 (2)"}</definedName>
    <definedName name="_p2" localSheetId="105" hidden="1">{"pl_td_01_02",#N/A,FALSE,"p&amp;l_t&amp;D_01_02 (2)"}</definedName>
    <definedName name="_p2" localSheetId="107" hidden="1">{"pl_td_01_02",#N/A,FALSE,"p&amp;l_t&amp;D_01_02 (2)"}</definedName>
    <definedName name="_p2" localSheetId="106" hidden="1">{"pl_td_01_02",#N/A,FALSE,"p&amp;l_t&amp;D_01_02 (2)"}</definedName>
    <definedName name="_p2" localSheetId="104" hidden="1">{"pl_td_01_02",#N/A,FALSE,"p&amp;l_t&amp;D_01_02 (2)"}</definedName>
    <definedName name="_p2" localSheetId="111" hidden="1">{"pl_td_01_02",#N/A,FALSE,"p&amp;l_t&amp;D_01_02 (2)"}</definedName>
    <definedName name="_p2" localSheetId="109" hidden="1">{"pl_td_01_02",#N/A,FALSE,"p&amp;l_t&amp;D_01_02 (2)"}</definedName>
    <definedName name="_p2" localSheetId="110" hidden="1">{"pl_td_01_02",#N/A,FALSE,"p&amp;l_t&amp;D_01_02 (2)"}</definedName>
    <definedName name="_p2" localSheetId="108" hidden="1">{"pl_td_01_02",#N/A,FALSE,"p&amp;l_t&amp;D_01_02 (2)"}</definedName>
    <definedName name="_p2" localSheetId="7" hidden="1">{"pl_td_01_02",#N/A,FALSE,"p&amp;l_t&amp;D_01_02 (2)"}</definedName>
    <definedName name="_p2" localSheetId="8" hidden="1">{"pl_td_01_02",#N/A,FALSE,"p&amp;l_t&amp;D_01_02 (2)"}</definedName>
    <definedName name="_p2" hidden="1">{"pl_td_01_02",#N/A,FALSE,"p&amp;l_t&amp;D_01_02 (2)"}</definedName>
    <definedName name="_p3" localSheetId="9" hidden="1">{"pl_t&amp;d",#N/A,FALSE,"p&amp;l_t&amp;D_01_02 (2)"}</definedName>
    <definedName name="_p3" localSheetId="10" hidden="1">{"pl_t&amp;d",#N/A,FALSE,"p&amp;l_t&amp;D_01_02 (2)"}</definedName>
    <definedName name="_p3" localSheetId="11" hidden="1">{"pl_t&amp;d",#N/A,FALSE,"p&amp;l_t&amp;D_01_02 (2)"}</definedName>
    <definedName name="_p3" localSheetId="12" hidden="1">{"pl_t&amp;d",#N/A,FALSE,"p&amp;l_t&amp;D_01_02 (2)"}</definedName>
    <definedName name="_p3" localSheetId="13" hidden="1">{"pl_t&amp;d",#N/A,FALSE,"p&amp;l_t&amp;D_01_02 (2)"}</definedName>
    <definedName name="_p3" localSheetId="14" hidden="1">{"pl_t&amp;d",#N/A,FALSE,"p&amp;l_t&amp;D_01_02 (2)"}</definedName>
    <definedName name="_p3" localSheetId="16" hidden="1">{"pl_t&amp;d",#N/A,FALSE,"p&amp;l_t&amp;D_01_02 (2)"}</definedName>
    <definedName name="_p3" localSheetId="0" hidden="1">{"pl_t&amp;d",#N/A,FALSE,"p&amp;l_t&amp;D_01_02 (2)"}</definedName>
    <definedName name="_p3" localSheetId="5" hidden="1">{"pl_t&amp;d",#N/A,FALSE,"p&amp;l_t&amp;D_01_02 (2)"}</definedName>
    <definedName name="_p3" localSheetId="114" hidden="1">{"pl_t&amp;d",#N/A,FALSE,"p&amp;l_t&amp;D_01_02 (2)"}</definedName>
    <definedName name="_p3" localSheetId="115" hidden="1">{"pl_t&amp;d",#N/A,FALSE,"p&amp;l_t&amp;D_01_02 (2)"}</definedName>
    <definedName name="_p3" localSheetId="113" hidden="1">{"pl_t&amp;d",#N/A,FALSE,"p&amp;l_t&amp;D_01_02 (2)"}</definedName>
    <definedName name="_p3" localSheetId="112" hidden="1">{"pl_t&amp;d",#N/A,FALSE,"p&amp;l_t&amp;D_01_02 (2)"}</definedName>
    <definedName name="_p3" localSheetId="105" hidden="1">{"pl_t&amp;d",#N/A,FALSE,"p&amp;l_t&amp;D_01_02 (2)"}</definedName>
    <definedName name="_p3" localSheetId="107" hidden="1">{"pl_t&amp;d",#N/A,FALSE,"p&amp;l_t&amp;D_01_02 (2)"}</definedName>
    <definedName name="_p3" localSheetId="106" hidden="1">{"pl_t&amp;d",#N/A,FALSE,"p&amp;l_t&amp;D_01_02 (2)"}</definedName>
    <definedName name="_p3" localSheetId="104" hidden="1">{"pl_t&amp;d",#N/A,FALSE,"p&amp;l_t&amp;D_01_02 (2)"}</definedName>
    <definedName name="_p3" localSheetId="111" hidden="1">{"pl_t&amp;d",#N/A,FALSE,"p&amp;l_t&amp;D_01_02 (2)"}</definedName>
    <definedName name="_p3" localSheetId="109" hidden="1">{"pl_t&amp;d",#N/A,FALSE,"p&amp;l_t&amp;D_01_02 (2)"}</definedName>
    <definedName name="_p3" localSheetId="110" hidden="1">{"pl_t&amp;d",#N/A,FALSE,"p&amp;l_t&amp;D_01_02 (2)"}</definedName>
    <definedName name="_p3" localSheetId="108" hidden="1">{"pl_t&amp;d",#N/A,FALSE,"p&amp;l_t&amp;D_01_02 (2)"}</definedName>
    <definedName name="_p3" localSheetId="7" hidden="1">{"pl_t&amp;d",#N/A,FALSE,"p&amp;l_t&amp;D_01_02 (2)"}</definedName>
    <definedName name="_p3" localSheetId="8" hidden="1">{"pl_t&amp;d",#N/A,FALSE,"p&amp;l_t&amp;D_01_02 (2)"}</definedName>
    <definedName name="_p3" hidden="1">{"pl_t&amp;d",#N/A,FALSE,"p&amp;l_t&amp;D_01_02 (2)"}</definedName>
    <definedName name="_p4" localSheetId="9" hidden="1">{"pl_t&amp;d",#N/A,FALSE,"p&amp;l_t&amp;D_01_02 (2)"}</definedName>
    <definedName name="_p4" localSheetId="10" hidden="1">{"pl_t&amp;d",#N/A,FALSE,"p&amp;l_t&amp;D_01_02 (2)"}</definedName>
    <definedName name="_p4" localSheetId="11" hidden="1">{"pl_t&amp;d",#N/A,FALSE,"p&amp;l_t&amp;D_01_02 (2)"}</definedName>
    <definedName name="_p4" localSheetId="12" hidden="1">{"pl_t&amp;d",#N/A,FALSE,"p&amp;l_t&amp;D_01_02 (2)"}</definedName>
    <definedName name="_p4" localSheetId="13" hidden="1">{"pl_t&amp;d",#N/A,FALSE,"p&amp;l_t&amp;D_01_02 (2)"}</definedName>
    <definedName name="_p4" localSheetId="14" hidden="1">{"pl_t&amp;d",#N/A,FALSE,"p&amp;l_t&amp;D_01_02 (2)"}</definedName>
    <definedName name="_p4" localSheetId="16" hidden="1">{"pl_t&amp;d",#N/A,FALSE,"p&amp;l_t&amp;D_01_02 (2)"}</definedName>
    <definedName name="_p4" localSheetId="0" hidden="1">{"pl_t&amp;d",#N/A,FALSE,"p&amp;l_t&amp;D_01_02 (2)"}</definedName>
    <definedName name="_p4" localSheetId="5" hidden="1">{"pl_t&amp;d",#N/A,FALSE,"p&amp;l_t&amp;D_01_02 (2)"}</definedName>
    <definedName name="_p4" localSheetId="114" hidden="1">{"pl_t&amp;d",#N/A,FALSE,"p&amp;l_t&amp;D_01_02 (2)"}</definedName>
    <definedName name="_p4" localSheetId="115" hidden="1">{"pl_t&amp;d",#N/A,FALSE,"p&amp;l_t&amp;D_01_02 (2)"}</definedName>
    <definedName name="_p4" localSheetId="113" hidden="1">{"pl_t&amp;d",#N/A,FALSE,"p&amp;l_t&amp;D_01_02 (2)"}</definedName>
    <definedName name="_p4" localSheetId="112" hidden="1">{"pl_t&amp;d",#N/A,FALSE,"p&amp;l_t&amp;D_01_02 (2)"}</definedName>
    <definedName name="_p4" localSheetId="105" hidden="1">{"pl_t&amp;d",#N/A,FALSE,"p&amp;l_t&amp;D_01_02 (2)"}</definedName>
    <definedName name="_p4" localSheetId="107" hidden="1">{"pl_t&amp;d",#N/A,FALSE,"p&amp;l_t&amp;D_01_02 (2)"}</definedName>
    <definedName name="_p4" localSheetId="106" hidden="1">{"pl_t&amp;d",#N/A,FALSE,"p&amp;l_t&amp;D_01_02 (2)"}</definedName>
    <definedName name="_p4" localSheetId="104" hidden="1">{"pl_t&amp;d",#N/A,FALSE,"p&amp;l_t&amp;D_01_02 (2)"}</definedName>
    <definedName name="_p4" localSheetId="111" hidden="1">{"pl_t&amp;d",#N/A,FALSE,"p&amp;l_t&amp;D_01_02 (2)"}</definedName>
    <definedName name="_p4" localSheetId="109" hidden="1">{"pl_t&amp;d",#N/A,FALSE,"p&amp;l_t&amp;D_01_02 (2)"}</definedName>
    <definedName name="_p4" localSheetId="110" hidden="1">{"pl_t&amp;d",#N/A,FALSE,"p&amp;l_t&amp;D_01_02 (2)"}</definedName>
    <definedName name="_p4" localSheetId="108" hidden="1">{"pl_t&amp;d",#N/A,FALSE,"p&amp;l_t&amp;D_01_02 (2)"}</definedName>
    <definedName name="_p4" localSheetId="7" hidden="1">{"pl_t&amp;d",#N/A,FALSE,"p&amp;l_t&amp;D_01_02 (2)"}</definedName>
    <definedName name="_p4" localSheetId="8" hidden="1">{"pl_t&amp;d",#N/A,FALSE,"p&amp;l_t&amp;D_01_02 (2)"}</definedName>
    <definedName name="_p4" hidden="1">{"pl_t&amp;d",#N/A,FALSE,"p&amp;l_t&amp;D_01_02 (2)"}</definedName>
    <definedName name="_Parse_Out" localSheetId="11" hidden="1">#REF!</definedName>
    <definedName name="_Parse_Out" localSheetId="12" hidden="1">#REF!</definedName>
    <definedName name="_Parse_Out" localSheetId="34" hidden="1">#REF!</definedName>
    <definedName name="_Parse_Out" localSheetId="32" hidden="1">#REF!</definedName>
    <definedName name="_Parse_Out" localSheetId="38" hidden="1">#REF!</definedName>
    <definedName name="_Parse_Out" localSheetId="36" hidden="1">#REF!</definedName>
    <definedName name="_Parse_Out" localSheetId="40" hidden="1">#REF!</definedName>
    <definedName name="_Parse_Out" localSheetId="42" hidden="1">#REF!</definedName>
    <definedName name="_Parse_Out" localSheetId="44" hidden="1">#REF!</definedName>
    <definedName name="_Parse_Out" localSheetId="46" hidden="1">#REF!</definedName>
    <definedName name="_Parse_Out" localSheetId="48" hidden="1">#REF!</definedName>
    <definedName name="_Parse_Out" localSheetId="50" hidden="1">#REF!</definedName>
    <definedName name="_Parse_Out" localSheetId="52" hidden="1">#REF!</definedName>
    <definedName name="_Parse_Out" localSheetId="54" hidden="1">#REF!</definedName>
    <definedName name="_Parse_Out" localSheetId="56" hidden="1">#REF!</definedName>
    <definedName name="_Parse_Out" localSheetId="59" hidden="1">#REF!</definedName>
    <definedName name="_Parse_Out" localSheetId="60" hidden="1">#REF!</definedName>
    <definedName name="_Parse_Out" localSheetId="61" hidden="1">#REF!</definedName>
    <definedName name="_Parse_Out" localSheetId="68" hidden="1">#REF!</definedName>
    <definedName name="_Parse_Out" localSheetId="69" hidden="1">#REF!</definedName>
    <definedName name="_Parse_Out" localSheetId="70" hidden="1">#REF!</definedName>
    <definedName name="_Parse_Out" localSheetId="73" hidden="1">#REF!</definedName>
    <definedName name="_Parse_Out" localSheetId="87" hidden="1">#REF!</definedName>
    <definedName name="_Parse_Out" localSheetId="114" hidden="1">#REF!</definedName>
    <definedName name="_Parse_Out" localSheetId="115" hidden="1">#REF!</definedName>
    <definedName name="_Parse_Out" localSheetId="113" hidden="1">#REF!</definedName>
    <definedName name="_Parse_Out" localSheetId="112" hidden="1">#REF!</definedName>
    <definedName name="_Parse_Out" localSheetId="105" hidden="1">#REF!</definedName>
    <definedName name="_Parse_Out" localSheetId="107" hidden="1">#REF!</definedName>
    <definedName name="_Parse_Out" localSheetId="106" hidden="1">#REF!</definedName>
    <definedName name="_Parse_Out" localSheetId="104" hidden="1">#REF!</definedName>
    <definedName name="_Parse_Out" localSheetId="111" hidden="1">#REF!</definedName>
    <definedName name="_Parse_Out" localSheetId="109" hidden="1">#REF!</definedName>
    <definedName name="_Parse_Out" localSheetId="110" hidden="1">#REF!</definedName>
    <definedName name="_Parse_Out" localSheetId="108" hidden="1">#REF!</definedName>
    <definedName name="_Parse_Out" localSheetId="84" hidden="1">#REF!</definedName>
    <definedName name="_Parse_Out" localSheetId="81" hidden="1">#REF!</definedName>
    <definedName name="_Parse_Out" localSheetId="78" hidden="1">#REF!</definedName>
    <definedName name="_Parse_Out" hidden="1">#REF!</definedName>
    <definedName name="_q2" localSheetId="9" hidden="1">{"pl_t&amp;d",#N/A,FALSE,"p&amp;l_t&amp;D_01_02 (2)"}</definedName>
    <definedName name="_q2" localSheetId="10" hidden="1">{"pl_t&amp;d",#N/A,FALSE,"p&amp;l_t&amp;D_01_02 (2)"}</definedName>
    <definedName name="_q2" localSheetId="11" hidden="1">{"pl_t&amp;d",#N/A,FALSE,"p&amp;l_t&amp;D_01_02 (2)"}</definedName>
    <definedName name="_q2" localSheetId="12" hidden="1">{"pl_t&amp;d",#N/A,FALSE,"p&amp;l_t&amp;D_01_02 (2)"}</definedName>
    <definedName name="_q2" localSheetId="13" hidden="1">{"pl_t&amp;d",#N/A,FALSE,"p&amp;l_t&amp;D_01_02 (2)"}</definedName>
    <definedName name="_q2" localSheetId="14" hidden="1">{"pl_t&amp;d",#N/A,FALSE,"p&amp;l_t&amp;D_01_02 (2)"}</definedName>
    <definedName name="_q2" localSheetId="16" hidden="1">{"pl_t&amp;d",#N/A,FALSE,"p&amp;l_t&amp;D_01_02 (2)"}</definedName>
    <definedName name="_q2" localSheetId="0" hidden="1">{"pl_t&amp;d",#N/A,FALSE,"p&amp;l_t&amp;D_01_02 (2)"}</definedName>
    <definedName name="_q2" localSheetId="5" hidden="1">{"pl_t&amp;d",#N/A,FALSE,"p&amp;l_t&amp;D_01_02 (2)"}</definedName>
    <definedName name="_q2" localSheetId="114" hidden="1">{"pl_t&amp;d",#N/A,FALSE,"p&amp;l_t&amp;D_01_02 (2)"}</definedName>
    <definedName name="_q2" localSheetId="115" hidden="1">{"pl_t&amp;d",#N/A,FALSE,"p&amp;l_t&amp;D_01_02 (2)"}</definedName>
    <definedName name="_q2" localSheetId="113" hidden="1">{"pl_t&amp;d",#N/A,FALSE,"p&amp;l_t&amp;D_01_02 (2)"}</definedName>
    <definedName name="_q2" localSheetId="112" hidden="1">{"pl_t&amp;d",#N/A,FALSE,"p&amp;l_t&amp;D_01_02 (2)"}</definedName>
    <definedName name="_q2" localSheetId="105" hidden="1">{"pl_t&amp;d",#N/A,FALSE,"p&amp;l_t&amp;D_01_02 (2)"}</definedName>
    <definedName name="_q2" localSheetId="107" hidden="1">{"pl_t&amp;d",#N/A,FALSE,"p&amp;l_t&amp;D_01_02 (2)"}</definedName>
    <definedName name="_q2" localSheetId="106" hidden="1">{"pl_t&amp;d",#N/A,FALSE,"p&amp;l_t&amp;D_01_02 (2)"}</definedName>
    <definedName name="_q2" localSheetId="104" hidden="1">{"pl_t&amp;d",#N/A,FALSE,"p&amp;l_t&amp;D_01_02 (2)"}</definedName>
    <definedName name="_q2" localSheetId="111" hidden="1">{"pl_t&amp;d",#N/A,FALSE,"p&amp;l_t&amp;D_01_02 (2)"}</definedName>
    <definedName name="_q2" localSheetId="109" hidden="1">{"pl_t&amp;d",#N/A,FALSE,"p&amp;l_t&amp;D_01_02 (2)"}</definedName>
    <definedName name="_q2" localSheetId="110" hidden="1">{"pl_t&amp;d",#N/A,FALSE,"p&amp;l_t&amp;D_01_02 (2)"}</definedName>
    <definedName name="_q2" localSheetId="108" hidden="1">{"pl_t&amp;d",#N/A,FALSE,"p&amp;l_t&amp;D_01_02 (2)"}</definedName>
    <definedName name="_q2" localSheetId="7" hidden="1">{"pl_t&amp;d",#N/A,FALSE,"p&amp;l_t&amp;D_01_02 (2)"}</definedName>
    <definedName name="_q2" localSheetId="8" hidden="1">{"pl_t&amp;d",#N/A,FALSE,"p&amp;l_t&amp;D_01_02 (2)"}</definedName>
    <definedName name="_q2" hidden="1">{"pl_t&amp;d",#N/A,FALSE,"p&amp;l_t&amp;D_01_02 (2)"}</definedName>
    <definedName name="_q3" localSheetId="9" hidden="1">{"pl_t&amp;d",#N/A,FALSE,"p&amp;l_t&amp;D_01_02 (2)"}</definedName>
    <definedName name="_q3" localSheetId="10" hidden="1">{"pl_t&amp;d",#N/A,FALSE,"p&amp;l_t&amp;D_01_02 (2)"}</definedName>
    <definedName name="_q3" localSheetId="11" hidden="1">{"pl_t&amp;d",#N/A,FALSE,"p&amp;l_t&amp;D_01_02 (2)"}</definedName>
    <definedName name="_q3" localSheetId="12" hidden="1">{"pl_t&amp;d",#N/A,FALSE,"p&amp;l_t&amp;D_01_02 (2)"}</definedName>
    <definedName name="_q3" localSheetId="13" hidden="1">{"pl_t&amp;d",#N/A,FALSE,"p&amp;l_t&amp;D_01_02 (2)"}</definedName>
    <definedName name="_q3" localSheetId="14" hidden="1">{"pl_t&amp;d",#N/A,FALSE,"p&amp;l_t&amp;D_01_02 (2)"}</definedName>
    <definedName name="_q3" localSheetId="16" hidden="1">{"pl_t&amp;d",#N/A,FALSE,"p&amp;l_t&amp;D_01_02 (2)"}</definedName>
    <definedName name="_q3" localSheetId="0" hidden="1">{"pl_t&amp;d",#N/A,FALSE,"p&amp;l_t&amp;D_01_02 (2)"}</definedName>
    <definedName name="_q3" localSheetId="5" hidden="1">{"pl_t&amp;d",#N/A,FALSE,"p&amp;l_t&amp;D_01_02 (2)"}</definedName>
    <definedName name="_q3" localSheetId="114" hidden="1">{"pl_t&amp;d",#N/A,FALSE,"p&amp;l_t&amp;D_01_02 (2)"}</definedName>
    <definedName name="_q3" localSheetId="115" hidden="1">{"pl_t&amp;d",#N/A,FALSE,"p&amp;l_t&amp;D_01_02 (2)"}</definedName>
    <definedName name="_q3" localSheetId="113" hidden="1">{"pl_t&amp;d",#N/A,FALSE,"p&amp;l_t&amp;D_01_02 (2)"}</definedName>
    <definedName name="_q3" localSheetId="112" hidden="1">{"pl_t&amp;d",#N/A,FALSE,"p&amp;l_t&amp;D_01_02 (2)"}</definedName>
    <definedName name="_q3" localSheetId="105" hidden="1">{"pl_t&amp;d",#N/A,FALSE,"p&amp;l_t&amp;D_01_02 (2)"}</definedName>
    <definedName name="_q3" localSheetId="107" hidden="1">{"pl_t&amp;d",#N/A,FALSE,"p&amp;l_t&amp;D_01_02 (2)"}</definedName>
    <definedName name="_q3" localSheetId="106" hidden="1">{"pl_t&amp;d",#N/A,FALSE,"p&amp;l_t&amp;D_01_02 (2)"}</definedName>
    <definedName name="_q3" localSheetId="104" hidden="1">{"pl_t&amp;d",#N/A,FALSE,"p&amp;l_t&amp;D_01_02 (2)"}</definedName>
    <definedName name="_q3" localSheetId="111" hidden="1">{"pl_t&amp;d",#N/A,FALSE,"p&amp;l_t&amp;D_01_02 (2)"}</definedName>
    <definedName name="_q3" localSheetId="109" hidden="1">{"pl_t&amp;d",#N/A,FALSE,"p&amp;l_t&amp;D_01_02 (2)"}</definedName>
    <definedName name="_q3" localSheetId="110" hidden="1">{"pl_t&amp;d",#N/A,FALSE,"p&amp;l_t&amp;D_01_02 (2)"}</definedName>
    <definedName name="_q3" localSheetId="108" hidden="1">{"pl_t&amp;d",#N/A,FALSE,"p&amp;l_t&amp;D_01_02 (2)"}</definedName>
    <definedName name="_q3" localSheetId="7" hidden="1">{"pl_t&amp;d",#N/A,FALSE,"p&amp;l_t&amp;D_01_02 (2)"}</definedName>
    <definedName name="_q3" localSheetId="8" hidden="1">{"pl_t&amp;d",#N/A,FALSE,"p&amp;l_t&amp;D_01_02 (2)"}</definedName>
    <definedName name="_q3" hidden="1">{"pl_t&amp;d",#N/A,FALSE,"p&amp;l_t&amp;D_01_02 (2)"}</definedName>
    <definedName name="_s1" localSheetId="9" hidden="1">{"pl_t&amp;d",#N/A,FALSE,"p&amp;l_t&amp;D_01_02 (2)"}</definedName>
    <definedName name="_s1" localSheetId="10" hidden="1">{"pl_t&amp;d",#N/A,FALSE,"p&amp;l_t&amp;D_01_02 (2)"}</definedName>
    <definedName name="_s1" localSheetId="11" hidden="1">{"pl_t&amp;d",#N/A,FALSE,"p&amp;l_t&amp;D_01_02 (2)"}</definedName>
    <definedName name="_s1" localSheetId="12" hidden="1">{"pl_t&amp;d",#N/A,FALSE,"p&amp;l_t&amp;D_01_02 (2)"}</definedName>
    <definedName name="_s1" localSheetId="13" hidden="1">{"pl_t&amp;d",#N/A,FALSE,"p&amp;l_t&amp;D_01_02 (2)"}</definedName>
    <definedName name="_s1" localSheetId="14" hidden="1">{"pl_t&amp;d",#N/A,FALSE,"p&amp;l_t&amp;D_01_02 (2)"}</definedName>
    <definedName name="_s1" localSheetId="16" hidden="1">{"pl_t&amp;d",#N/A,FALSE,"p&amp;l_t&amp;D_01_02 (2)"}</definedName>
    <definedName name="_s1" localSheetId="0" hidden="1">{"pl_t&amp;d",#N/A,FALSE,"p&amp;l_t&amp;D_01_02 (2)"}</definedName>
    <definedName name="_s1" localSheetId="5" hidden="1">{"pl_t&amp;d",#N/A,FALSE,"p&amp;l_t&amp;D_01_02 (2)"}</definedName>
    <definedName name="_s1" localSheetId="114" hidden="1">{"pl_t&amp;d",#N/A,FALSE,"p&amp;l_t&amp;D_01_02 (2)"}</definedName>
    <definedName name="_s1" localSheetId="115" hidden="1">{"pl_t&amp;d",#N/A,FALSE,"p&amp;l_t&amp;D_01_02 (2)"}</definedName>
    <definedName name="_s1" localSheetId="113" hidden="1">{"pl_t&amp;d",#N/A,FALSE,"p&amp;l_t&amp;D_01_02 (2)"}</definedName>
    <definedName name="_s1" localSheetId="112" hidden="1">{"pl_t&amp;d",#N/A,FALSE,"p&amp;l_t&amp;D_01_02 (2)"}</definedName>
    <definedName name="_s1" localSheetId="105" hidden="1">{"pl_t&amp;d",#N/A,FALSE,"p&amp;l_t&amp;D_01_02 (2)"}</definedName>
    <definedName name="_s1" localSheetId="107" hidden="1">{"pl_t&amp;d",#N/A,FALSE,"p&amp;l_t&amp;D_01_02 (2)"}</definedName>
    <definedName name="_s1" localSheetId="106" hidden="1">{"pl_t&amp;d",#N/A,FALSE,"p&amp;l_t&amp;D_01_02 (2)"}</definedName>
    <definedName name="_s1" localSheetId="104" hidden="1">{"pl_t&amp;d",#N/A,FALSE,"p&amp;l_t&amp;D_01_02 (2)"}</definedName>
    <definedName name="_s1" localSheetId="111" hidden="1">{"pl_t&amp;d",#N/A,FALSE,"p&amp;l_t&amp;D_01_02 (2)"}</definedName>
    <definedName name="_s1" localSheetId="109" hidden="1">{"pl_t&amp;d",#N/A,FALSE,"p&amp;l_t&amp;D_01_02 (2)"}</definedName>
    <definedName name="_s1" localSheetId="110" hidden="1">{"pl_t&amp;d",#N/A,FALSE,"p&amp;l_t&amp;D_01_02 (2)"}</definedName>
    <definedName name="_s1" localSheetId="108" hidden="1">{"pl_t&amp;d",#N/A,FALSE,"p&amp;l_t&amp;D_01_02 (2)"}</definedName>
    <definedName name="_s1" localSheetId="7" hidden="1">{"pl_t&amp;d",#N/A,FALSE,"p&amp;l_t&amp;D_01_02 (2)"}</definedName>
    <definedName name="_s1" localSheetId="8" hidden="1">{"pl_t&amp;d",#N/A,FALSE,"p&amp;l_t&amp;D_01_02 (2)"}</definedName>
    <definedName name="_s1" hidden="1">{"pl_t&amp;d",#N/A,FALSE,"p&amp;l_t&amp;D_01_02 (2)"}</definedName>
    <definedName name="_s2" localSheetId="9" hidden="1">{"pl_t&amp;d",#N/A,FALSE,"p&amp;l_t&amp;D_01_02 (2)"}</definedName>
    <definedName name="_s2" localSheetId="10" hidden="1">{"pl_t&amp;d",#N/A,FALSE,"p&amp;l_t&amp;D_01_02 (2)"}</definedName>
    <definedName name="_s2" localSheetId="11" hidden="1">{"pl_t&amp;d",#N/A,FALSE,"p&amp;l_t&amp;D_01_02 (2)"}</definedName>
    <definedName name="_s2" localSheetId="12" hidden="1">{"pl_t&amp;d",#N/A,FALSE,"p&amp;l_t&amp;D_01_02 (2)"}</definedName>
    <definedName name="_s2" localSheetId="13" hidden="1">{"pl_t&amp;d",#N/A,FALSE,"p&amp;l_t&amp;D_01_02 (2)"}</definedName>
    <definedName name="_s2" localSheetId="14" hidden="1">{"pl_t&amp;d",#N/A,FALSE,"p&amp;l_t&amp;D_01_02 (2)"}</definedName>
    <definedName name="_s2" localSheetId="16" hidden="1">{"pl_t&amp;d",#N/A,FALSE,"p&amp;l_t&amp;D_01_02 (2)"}</definedName>
    <definedName name="_s2" localSheetId="0" hidden="1">{"pl_t&amp;d",#N/A,FALSE,"p&amp;l_t&amp;D_01_02 (2)"}</definedName>
    <definedName name="_s2" localSheetId="5" hidden="1">{"pl_t&amp;d",#N/A,FALSE,"p&amp;l_t&amp;D_01_02 (2)"}</definedName>
    <definedName name="_s2" localSheetId="114" hidden="1">{"pl_t&amp;d",#N/A,FALSE,"p&amp;l_t&amp;D_01_02 (2)"}</definedName>
    <definedName name="_s2" localSheetId="115" hidden="1">{"pl_t&amp;d",#N/A,FALSE,"p&amp;l_t&amp;D_01_02 (2)"}</definedName>
    <definedName name="_s2" localSheetId="113" hidden="1">{"pl_t&amp;d",#N/A,FALSE,"p&amp;l_t&amp;D_01_02 (2)"}</definedName>
    <definedName name="_s2" localSheetId="112" hidden="1">{"pl_t&amp;d",#N/A,FALSE,"p&amp;l_t&amp;D_01_02 (2)"}</definedName>
    <definedName name="_s2" localSheetId="105" hidden="1">{"pl_t&amp;d",#N/A,FALSE,"p&amp;l_t&amp;D_01_02 (2)"}</definedName>
    <definedName name="_s2" localSheetId="107" hidden="1">{"pl_t&amp;d",#N/A,FALSE,"p&amp;l_t&amp;D_01_02 (2)"}</definedName>
    <definedName name="_s2" localSheetId="106" hidden="1">{"pl_t&amp;d",#N/A,FALSE,"p&amp;l_t&amp;D_01_02 (2)"}</definedName>
    <definedName name="_s2" localSheetId="104" hidden="1">{"pl_t&amp;d",#N/A,FALSE,"p&amp;l_t&amp;D_01_02 (2)"}</definedName>
    <definedName name="_s2" localSheetId="111" hidden="1">{"pl_t&amp;d",#N/A,FALSE,"p&amp;l_t&amp;D_01_02 (2)"}</definedName>
    <definedName name="_s2" localSheetId="109" hidden="1">{"pl_t&amp;d",#N/A,FALSE,"p&amp;l_t&amp;D_01_02 (2)"}</definedName>
    <definedName name="_s2" localSheetId="110" hidden="1">{"pl_t&amp;d",#N/A,FALSE,"p&amp;l_t&amp;D_01_02 (2)"}</definedName>
    <definedName name="_s2" localSheetId="108" hidden="1">{"pl_t&amp;d",#N/A,FALSE,"p&amp;l_t&amp;D_01_02 (2)"}</definedName>
    <definedName name="_s2" localSheetId="7" hidden="1">{"pl_t&amp;d",#N/A,FALSE,"p&amp;l_t&amp;D_01_02 (2)"}</definedName>
    <definedName name="_s2" localSheetId="8" hidden="1">{"pl_t&amp;d",#N/A,FALSE,"p&amp;l_t&amp;D_01_02 (2)"}</definedName>
    <definedName name="_s2" hidden="1">{"pl_t&amp;d",#N/A,FALSE,"p&amp;l_t&amp;D_01_02 (2)"}</definedName>
    <definedName name="_ss1" localSheetId="9" hidden="1">{"pl_t&amp;d",#N/A,FALSE,"p&amp;l_t&amp;D_01_02 (2)"}</definedName>
    <definedName name="_ss1" localSheetId="10" hidden="1">{"pl_t&amp;d",#N/A,FALSE,"p&amp;l_t&amp;D_01_02 (2)"}</definedName>
    <definedName name="_ss1" localSheetId="11" hidden="1">{"pl_t&amp;d",#N/A,FALSE,"p&amp;l_t&amp;D_01_02 (2)"}</definedName>
    <definedName name="_ss1" localSheetId="12" hidden="1">{"pl_t&amp;d",#N/A,FALSE,"p&amp;l_t&amp;D_01_02 (2)"}</definedName>
    <definedName name="_ss1" localSheetId="13" hidden="1">{"pl_t&amp;d",#N/A,FALSE,"p&amp;l_t&amp;D_01_02 (2)"}</definedName>
    <definedName name="_ss1" localSheetId="14" hidden="1">{"pl_t&amp;d",#N/A,FALSE,"p&amp;l_t&amp;D_01_02 (2)"}</definedName>
    <definedName name="_ss1" localSheetId="16" hidden="1">{"pl_t&amp;d",#N/A,FALSE,"p&amp;l_t&amp;D_01_02 (2)"}</definedName>
    <definedName name="_ss1" localSheetId="0" hidden="1">{"pl_t&amp;d",#N/A,FALSE,"p&amp;l_t&amp;D_01_02 (2)"}</definedName>
    <definedName name="_ss1" localSheetId="5" hidden="1">{"pl_t&amp;d",#N/A,FALSE,"p&amp;l_t&amp;D_01_02 (2)"}</definedName>
    <definedName name="_ss1" localSheetId="114" hidden="1">{"pl_t&amp;d",#N/A,FALSE,"p&amp;l_t&amp;D_01_02 (2)"}</definedName>
    <definedName name="_ss1" localSheetId="115" hidden="1">{"pl_t&amp;d",#N/A,FALSE,"p&amp;l_t&amp;D_01_02 (2)"}</definedName>
    <definedName name="_ss1" localSheetId="113" hidden="1">{"pl_t&amp;d",#N/A,FALSE,"p&amp;l_t&amp;D_01_02 (2)"}</definedName>
    <definedName name="_ss1" localSheetId="112" hidden="1">{"pl_t&amp;d",#N/A,FALSE,"p&amp;l_t&amp;D_01_02 (2)"}</definedName>
    <definedName name="_ss1" localSheetId="105" hidden="1">{"pl_t&amp;d",#N/A,FALSE,"p&amp;l_t&amp;D_01_02 (2)"}</definedName>
    <definedName name="_ss1" localSheetId="107" hidden="1">{"pl_t&amp;d",#N/A,FALSE,"p&amp;l_t&amp;D_01_02 (2)"}</definedName>
    <definedName name="_ss1" localSheetId="106" hidden="1">{"pl_t&amp;d",#N/A,FALSE,"p&amp;l_t&amp;D_01_02 (2)"}</definedName>
    <definedName name="_ss1" localSheetId="104" hidden="1">{"pl_t&amp;d",#N/A,FALSE,"p&amp;l_t&amp;D_01_02 (2)"}</definedName>
    <definedName name="_ss1" localSheetId="111" hidden="1">{"pl_t&amp;d",#N/A,FALSE,"p&amp;l_t&amp;D_01_02 (2)"}</definedName>
    <definedName name="_ss1" localSheetId="109" hidden="1">{"pl_t&amp;d",#N/A,FALSE,"p&amp;l_t&amp;D_01_02 (2)"}</definedName>
    <definedName name="_ss1" localSheetId="110" hidden="1">{"pl_t&amp;d",#N/A,FALSE,"p&amp;l_t&amp;D_01_02 (2)"}</definedName>
    <definedName name="_ss1" localSheetId="108" hidden="1">{"pl_t&amp;d",#N/A,FALSE,"p&amp;l_t&amp;D_01_02 (2)"}</definedName>
    <definedName name="_ss1" localSheetId="7" hidden="1">{"pl_t&amp;d",#N/A,FALSE,"p&amp;l_t&amp;D_01_02 (2)"}</definedName>
    <definedName name="_ss1" localSheetId="8" hidden="1">{"pl_t&amp;d",#N/A,FALSE,"p&amp;l_t&amp;D_01_02 (2)"}</definedName>
    <definedName name="_ss1" hidden="1">{"pl_t&amp;d",#N/A,FALSE,"p&amp;l_t&amp;D_01_02 (2)"}</definedName>
    <definedName name="_ums1" localSheetId="13" hidden="1">{"pl_t&amp;d",#N/A,FALSE,"p&amp;l_t&amp;D_01_02 (2)"}</definedName>
    <definedName name="_ums1" localSheetId="14" hidden="1">{"pl_t&amp;d",#N/A,FALSE,"p&amp;l_t&amp;D_01_02 (2)"}</definedName>
    <definedName name="_ums1" hidden="1">{"pl_t&amp;d",#N/A,FALSE,"p&amp;l_t&amp;D_01_02 (2)"}</definedName>
    <definedName name="_vas1" localSheetId="13" hidden="1">{"pl_t&amp;d",#N/A,FALSE,"p&amp;l_t&amp;D_01_02 (2)"}</definedName>
    <definedName name="_vas1" localSheetId="14" hidden="1">{"pl_t&amp;d",#N/A,FALSE,"p&amp;l_t&amp;D_01_02 (2)"}</definedName>
    <definedName name="_vas1" hidden="1">{"pl_t&amp;d",#N/A,FALSE,"p&amp;l_t&amp;D_01_02 (2)"}</definedName>
    <definedName name="_vas2" localSheetId="13" hidden="1">{"pl_t&amp;d",#N/A,FALSE,"p&amp;l_t&amp;D_01_02 (2)"}</definedName>
    <definedName name="_vas2" localSheetId="14" hidden="1">{"pl_t&amp;d",#N/A,FALSE,"p&amp;l_t&amp;D_01_02 (2)"}</definedName>
    <definedName name="_vas2" hidden="1">{"pl_t&amp;d",#N/A,FALSE,"p&amp;l_t&amp;D_01_02 (2)"}</definedName>
    <definedName name="a" localSheetId="9" hidden="1">{"pl_t&amp;d",#N/A,FALSE,"p&amp;l_t&amp;D_01_02 (2)"}</definedName>
    <definedName name="a" localSheetId="10" hidden="1">{"pl_t&amp;d",#N/A,FALSE,"p&amp;l_t&amp;D_01_02 (2)"}</definedName>
    <definedName name="a" localSheetId="11" hidden="1">{"pl_t&amp;d",#N/A,FALSE,"p&amp;l_t&amp;D_01_02 (2)"}</definedName>
    <definedName name="a" localSheetId="12" hidden="1">{"pl_t&amp;d",#N/A,FALSE,"p&amp;l_t&amp;D_01_02 (2)"}</definedName>
    <definedName name="a" localSheetId="33" hidden="1">{"pl_t&amp;d",#N/A,FALSE,"p&amp;l_t&amp;D_01_02 (2)"}</definedName>
    <definedName name="a" localSheetId="31" hidden="1">{"pl_t&amp;d",#N/A,FALSE,"p&amp;l_t&amp;D_01_02 (2)"}</definedName>
    <definedName name="a" localSheetId="37" hidden="1">{"pl_t&amp;d",#N/A,FALSE,"p&amp;l_t&amp;D_01_02 (2)"}</definedName>
    <definedName name="a" localSheetId="35" hidden="1">{"pl_t&amp;d",#N/A,FALSE,"p&amp;l_t&amp;D_01_02 (2)"}</definedName>
    <definedName name="a" localSheetId="39" hidden="1">{"pl_t&amp;d",#N/A,FALSE,"p&amp;l_t&amp;D_01_02 (2)"}</definedName>
    <definedName name="a" localSheetId="41" hidden="1">{"pl_t&amp;d",#N/A,FALSE,"p&amp;l_t&amp;D_01_02 (2)"}</definedName>
    <definedName name="a" localSheetId="43" hidden="1">{"pl_t&amp;d",#N/A,FALSE,"p&amp;l_t&amp;D_01_02 (2)"}</definedName>
    <definedName name="a" localSheetId="45" hidden="1">{"pl_t&amp;d",#N/A,FALSE,"p&amp;l_t&amp;D_01_02 (2)"}</definedName>
    <definedName name="a" localSheetId="47" hidden="1">{"pl_t&amp;d",#N/A,FALSE,"p&amp;l_t&amp;D_01_02 (2)"}</definedName>
    <definedName name="a" localSheetId="49" hidden="1">{"pl_t&amp;d",#N/A,FALSE,"p&amp;l_t&amp;D_01_02 (2)"}</definedName>
    <definedName name="a" localSheetId="51" hidden="1">{"pl_t&amp;d",#N/A,FALSE,"p&amp;l_t&amp;D_01_02 (2)"}</definedName>
    <definedName name="a" localSheetId="53" hidden="1">{"pl_t&amp;d",#N/A,FALSE,"p&amp;l_t&amp;D_01_02 (2)"}</definedName>
    <definedName name="a" localSheetId="55" hidden="1">{"pl_t&amp;d",#N/A,FALSE,"p&amp;l_t&amp;D_01_02 (2)"}</definedName>
    <definedName name="a" localSheetId="57" hidden="1">{"pl_t&amp;d",#N/A,FALSE,"p&amp;l_t&amp;D_01_02 (2)"}</definedName>
    <definedName name="a" localSheetId="56" hidden="1">{"pl_t&amp;d",#N/A,FALSE,"p&amp;l_t&amp;D_01_02 (2)"}</definedName>
    <definedName name="a" localSheetId="58" hidden="1">{"pl_t&amp;d",#N/A,FALSE,"p&amp;l_t&amp;D_01_02 (2)"}</definedName>
    <definedName name="a" localSheetId="59" hidden="1">{"pl_t&amp;d",#N/A,FALSE,"p&amp;l_t&amp;D_01_02 (2)"}</definedName>
    <definedName name="a" localSheetId="60" hidden="1">{"pl_t&amp;d",#N/A,FALSE,"p&amp;l_t&amp;D_01_02 (2)"}</definedName>
    <definedName name="a" localSheetId="61" hidden="1">{"pl_t&amp;d",#N/A,FALSE,"p&amp;l_t&amp;D_01_02 (2)"}</definedName>
    <definedName name="a" localSheetId="62" hidden="1">{"pl_t&amp;d",#N/A,FALSE,"p&amp;l_t&amp;D_01_02 (2)"}</definedName>
    <definedName name="a" localSheetId="63" hidden="1">{"pl_t&amp;d",#N/A,FALSE,"p&amp;l_t&amp;D_01_02 (2)"}</definedName>
    <definedName name="a" localSheetId="64" hidden="1">{"pl_t&amp;d",#N/A,FALSE,"p&amp;l_t&amp;D_01_02 (2)"}</definedName>
    <definedName name="a" localSheetId="65" hidden="1">{"pl_t&amp;d",#N/A,FALSE,"p&amp;l_t&amp;D_01_02 (2)"}</definedName>
    <definedName name="a" localSheetId="66" hidden="1">{"pl_t&amp;d",#N/A,FALSE,"p&amp;l_t&amp;D_01_02 (2)"}</definedName>
    <definedName name="a" localSheetId="67" hidden="1">{"pl_t&amp;d",#N/A,FALSE,"p&amp;l_t&amp;D_01_02 (2)"}</definedName>
    <definedName name="a" localSheetId="68" hidden="1">{"pl_t&amp;d",#N/A,FALSE,"p&amp;l_t&amp;D_01_02 (2)"}</definedName>
    <definedName name="a" localSheetId="69" hidden="1">{"pl_t&amp;d",#N/A,FALSE,"p&amp;l_t&amp;D_01_02 (2)"}</definedName>
    <definedName name="a" localSheetId="70" hidden="1">{"pl_t&amp;d",#N/A,FALSE,"p&amp;l_t&amp;D_01_02 (2)"}</definedName>
    <definedName name="a" localSheetId="71" hidden="1">{"pl_t&amp;d",#N/A,FALSE,"p&amp;l_t&amp;D_01_02 (2)"}</definedName>
    <definedName name="a" localSheetId="72" hidden="1">{"pl_t&amp;d",#N/A,FALSE,"p&amp;l_t&amp;D_01_02 (2)"}</definedName>
    <definedName name="a" localSheetId="73" hidden="1">{"pl_t&amp;d",#N/A,FALSE,"p&amp;l_t&amp;D_01_02 (2)"}</definedName>
    <definedName name="a" localSheetId="74" hidden="1">{"pl_t&amp;d",#N/A,FALSE,"p&amp;l_t&amp;D_01_02 (2)"}</definedName>
    <definedName name="a" localSheetId="75" hidden="1">{"pl_t&amp;d",#N/A,FALSE,"p&amp;l_t&amp;D_01_02 (2)"}</definedName>
    <definedName name="a" localSheetId="85" hidden="1">{"pl_t&amp;d",#N/A,FALSE,"p&amp;l_t&amp;D_01_02 (2)"}</definedName>
    <definedName name="a" localSheetId="76" hidden="1">{"pl_t&amp;d",#N/A,FALSE,"p&amp;l_t&amp;D_01_02 (2)"}</definedName>
    <definedName name="a" localSheetId="77" hidden="1">{"pl_t&amp;d",#N/A,FALSE,"p&amp;l_t&amp;D_01_02 (2)"}</definedName>
    <definedName name="a" localSheetId="86" hidden="1">{"pl_t&amp;d",#N/A,FALSE,"p&amp;l_t&amp;D_01_02 (2)"}</definedName>
    <definedName name="a" localSheetId="79" hidden="1">{"pl_t&amp;d",#N/A,FALSE,"p&amp;l_t&amp;D_01_02 (2)"}</definedName>
    <definedName name="a" localSheetId="80" hidden="1">{"pl_t&amp;d",#N/A,FALSE,"p&amp;l_t&amp;D_01_02 (2)"}</definedName>
    <definedName name="a" localSheetId="82" hidden="1">{"pl_t&amp;d",#N/A,FALSE,"p&amp;l_t&amp;D_01_02 (2)"}</definedName>
    <definedName name="a" localSheetId="83" hidden="1">{"pl_t&amp;d",#N/A,FALSE,"p&amp;l_t&amp;D_01_02 (2)"}</definedName>
    <definedName name="a" localSheetId="13" hidden="1">{"pl_t&amp;d",#N/A,FALSE,"p&amp;l_t&amp;D_01_02 (2)"}</definedName>
    <definedName name="a" localSheetId="14" hidden="1">{"pl_t&amp;d",#N/A,FALSE,"p&amp;l_t&amp;D_01_02 (2)"}</definedName>
    <definedName name="a" localSheetId="16" hidden="1">{"pl_t&amp;d",#N/A,FALSE,"p&amp;l_t&amp;D_01_02 (2)"}</definedName>
    <definedName name="a" localSheetId="87" hidden="1">{"pl_t&amp;d",#N/A,FALSE,"p&amp;l_t&amp;D_01_02 (2)"}</definedName>
    <definedName name="a" localSheetId="0" hidden="1">{"pl_t&amp;d",#N/A,FALSE,"p&amp;l_t&amp;D_01_02 (2)"}</definedName>
    <definedName name="a" localSheetId="5" hidden="1">{"pl_t&amp;d",#N/A,FALSE,"p&amp;l_t&amp;D_01_02 (2)"}</definedName>
    <definedName name="a" localSheetId="114" hidden="1">{"pl_t&amp;d",#N/A,FALSE,"p&amp;l_t&amp;D_01_02 (2)"}</definedName>
    <definedName name="a" localSheetId="115" hidden="1">{"pl_t&amp;d",#N/A,FALSE,"p&amp;l_t&amp;D_01_02 (2)"}</definedName>
    <definedName name="a" localSheetId="113" hidden="1">{"pl_t&amp;d",#N/A,FALSE,"p&amp;l_t&amp;D_01_02 (2)"}</definedName>
    <definedName name="a" localSheetId="112" hidden="1">{"pl_t&amp;d",#N/A,FALSE,"p&amp;l_t&amp;D_01_02 (2)"}</definedName>
    <definedName name="a" localSheetId="105" hidden="1">{"pl_t&amp;d",#N/A,FALSE,"p&amp;l_t&amp;D_01_02 (2)"}</definedName>
    <definedName name="a" localSheetId="107" hidden="1">{"pl_t&amp;d",#N/A,FALSE,"p&amp;l_t&amp;D_01_02 (2)"}</definedName>
    <definedName name="a" localSheetId="106" hidden="1">{"pl_t&amp;d",#N/A,FALSE,"p&amp;l_t&amp;D_01_02 (2)"}</definedName>
    <definedName name="a" localSheetId="104" hidden="1">{"pl_t&amp;d",#N/A,FALSE,"p&amp;l_t&amp;D_01_02 (2)"}</definedName>
    <definedName name="a" localSheetId="111" hidden="1">{"pl_t&amp;d",#N/A,FALSE,"p&amp;l_t&amp;D_01_02 (2)"}</definedName>
    <definedName name="a" localSheetId="109" hidden="1">{"pl_t&amp;d",#N/A,FALSE,"p&amp;l_t&amp;D_01_02 (2)"}</definedName>
    <definedName name="a" localSheetId="110" hidden="1">{"pl_t&amp;d",#N/A,FALSE,"p&amp;l_t&amp;D_01_02 (2)"}</definedName>
    <definedName name="a" localSheetId="108" hidden="1">{"pl_t&amp;d",#N/A,FALSE,"p&amp;l_t&amp;D_01_02 (2)"}</definedName>
    <definedName name="a" localSheetId="7" hidden="1">{"pl_t&amp;d",#N/A,FALSE,"p&amp;l_t&amp;D_01_02 (2)"}</definedName>
    <definedName name="a" localSheetId="8" hidden="1">{"pl_t&amp;d",#N/A,FALSE,"p&amp;l_t&amp;D_01_02 (2)"}</definedName>
    <definedName name="a" hidden="1">{"pl_t&amp;d",#N/A,FALSE,"p&amp;l_t&amp;D_01_02 (2)"}</definedName>
    <definedName name="A1000000___0" localSheetId="11">#REF!</definedName>
    <definedName name="A1000000___0" localSheetId="12">#REF!</definedName>
    <definedName name="A1000000___0" localSheetId="34">#REF!</definedName>
    <definedName name="A1000000___0" localSheetId="33">#REF!</definedName>
    <definedName name="A1000000___0" localSheetId="31">#REF!</definedName>
    <definedName name="A1000000___0" localSheetId="32">#REF!</definedName>
    <definedName name="A1000000___0" localSheetId="38">#REF!</definedName>
    <definedName name="A1000000___0" localSheetId="36">#REF!</definedName>
    <definedName name="A1000000___0" localSheetId="40">#REF!</definedName>
    <definedName name="A1000000___0" localSheetId="42">#REF!</definedName>
    <definedName name="A1000000___0" localSheetId="44">#REF!</definedName>
    <definedName name="A1000000___0" localSheetId="46">#REF!</definedName>
    <definedName name="A1000000___0" localSheetId="48">#REF!</definedName>
    <definedName name="A1000000___0" localSheetId="50">#REF!</definedName>
    <definedName name="A1000000___0" localSheetId="52">#REF!</definedName>
    <definedName name="A1000000___0" localSheetId="54">#REF!</definedName>
    <definedName name="A1000000___0" localSheetId="57">#REF!</definedName>
    <definedName name="A1000000___0" localSheetId="56">#REF!</definedName>
    <definedName name="A1000000___0" localSheetId="59">#REF!</definedName>
    <definedName name="A1000000___0" localSheetId="60">#REF!</definedName>
    <definedName name="A1000000___0" localSheetId="61">#REF!</definedName>
    <definedName name="A1000000___0" localSheetId="68">#REF!</definedName>
    <definedName name="A1000000___0" localSheetId="69">#REF!</definedName>
    <definedName name="A1000000___0" localSheetId="70">#REF!</definedName>
    <definedName name="A1000000___0" localSheetId="73">#REF!</definedName>
    <definedName name="A1000000___0" localSheetId="74">#REF!</definedName>
    <definedName name="A1000000___0" localSheetId="75">#REF!</definedName>
    <definedName name="A1000000___0" localSheetId="13">#REF!</definedName>
    <definedName name="A1000000___0" localSheetId="14">#REF!</definedName>
    <definedName name="A1000000___0" localSheetId="87">#REF!</definedName>
    <definedName name="A1000000___0" localSheetId="114">#REF!</definedName>
    <definedName name="A1000000___0" localSheetId="115">#REF!</definedName>
    <definedName name="A1000000___0" localSheetId="113">#REF!</definedName>
    <definedName name="A1000000___0" localSheetId="112">#REF!</definedName>
    <definedName name="A1000000___0" localSheetId="105">#REF!</definedName>
    <definedName name="A1000000___0" localSheetId="107">#REF!</definedName>
    <definedName name="A1000000___0" localSheetId="106">#REF!</definedName>
    <definedName name="A1000000___0" localSheetId="104">#REF!</definedName>
    <definedName name="A1000000___0" localSheetId="111">#REF!</definedName>
    <definedName name="A1000000___0" localSheetId="109">#REF!</definedName>
    <definedName name="A1000000___0" localSheetId="110">#REF!</definedName>
    <definedName name="A1000000___0" localSheetId="108">#REF!</definedName>
    <definedName name="A1000000___0" localSheetId="84">#REF!</definedName>
    <definedName name="A1000000___0" localSheetId="81">#REF!</definedName>
    <definedName name="A1000000___0" localSheetId="78">#REF!</definedName>
    <definedName name="A1000000___0">#REF!</definedName>
    <definedName name="a942." localSheetId="11">#REF!</definedName>
    <definedName name="a942." localSheetId="12">#REF!</definedName>
    <definedName name="a942." localSheetId="17">#REF!</definedName>
    <definedName name="a942." localSheetId="18">#REF!</definedName>
    <definedName name="a942." localSheetId="34">#REF!</definedName>
    <definedName name="a942." localSheetId="33">#REF!</definedName>
    <definedName name="a942." localSheetId="31">#REF!</definedName>
    <definedName name="a942." localSheetId="32">#REF!</definedName>
    <definedName name="a942." localSheetId="38">#REF!</definedName>
    <definedName name="a942." localSheetId="36">#REF!</definedName>
    <definedName name="a942." localSheetId="40">#REF!</definedName>
    <definedName name="a942." localSheetId="42">#REF!</definedName>
    <definedName name="a942." localSheetId="44">#REF!</definedName>
    <definedName name="a942." localSheetId="46">#REF!</definedName>
    <definedName name="a942." localSheetId="48">#REF!</definedName>
    <definedName name="a942." localSheetId="50">#REF!</definedName>
    <definedName name="a942." localSheetId="52">#REF!</definedName>
    <definedName name="a942." localSheetId="54">#REF!</definedName>
    <definedName name="a942." localSheetId="57">#REF!</definedName>
    <definedName name="a942." localSheetId="56">#REF!</definedName>
    <definedName name="a942." localSheetId="59">#REF!</definedName>
    <definedName name="a942." localSheetId="60">#REF!</definedName>
    <definedName name="a942." localSheetId="61">#REF!</definedName>
    <definedName name="a942." localSheetId="68">#REF!</definedName>
    <definedName name="a942." localSheetId="69">#REF!</definedName>
    <definedName name="a942." localSheetId="70">#REF!</definedName>
    <definedName name="a942." localSheetId="73">#REF!</definedName>
    <definedName name="a942." localSheetId="74">#REF!</definedName>
    <definedName name="a942." localSheetId="75">#REF!</definedName>
    <definedName name="a942." localSheetId="13">#REF!</definedName>
    <definedName name="a942." localSheetId="14">#REF!</definedName>
    <definedName name="a942." localSheetId="87">#REF!</definedName>
    <definedName name="a942." localSheetId="114">#REF!</definedName>
    <definedName name="a942." localSheetId="115">#REF!</definedName>
    <definedName name="a942." localSheetId="113">#REF!</definedName>
    <definedName name="a942." localSheetId="112">#REF!</definedName>
    <definedName name="a942." localSheetId="105">#REF!</definedName>
    <definedName name="a942." localSheetId="107">#REF!</definedName>
    <definedName name="a942." localSheetId="106">#REF!</definedName>
    <definedName name="a942." localSheetId="104">#REF!</definedName>
    <definedName name="a942." localSheetId="111">#REF!</definedName>
    <definedName name="a942." localSheetId="109">#REF!</definedName>
    <definedName name="a942." localSheetId="110">#REF!</definedName>
    <definedName name="a942." localSheetId="108">#REF!</definedName>
    <definedName name="a942." localSheetId="84">#REF!</definedName>
    <definedName name="a942." localSheetId="81">#REF!</definedName>
    <definedName name="a942." localSheetId="78">#REF!</definedName>
    <definedName name="a942.">#REF!</definedName>
    <definedName name="aa" localSheetId="9" hidden="1">{"pl_t&amp;d",#N/A,FALSE,"p&amp;l_t&amp;D_01_02 (2)"}</definedName>
    <definedName name="aa" localSheetId="10" hidden="1">{"pl_t&amp;d",#N/A,FALSE,"p&amp;l_t&amp;D_01_02 (2)"}</definedName>
    <definedName name="aa" localSheetId="11" hidden="1">{"pl_t&amp;d",#N/A,FALSE,"p&amp;l_t&amp;D_01_02 (2)"}</definedName>
    <definedName name="aa" localSheetId="12" hidden="1">{"pl_t&amp;d",#N/A,FALSE,"p&amp;l_t&amp;D_01_02 (2)"}</definedName>
    <definedName name="aa" localSheetId="33" hidden="1">{"pl_t&amp;d",#N/A,FALSE,"p&amp;l_t&amp;D_01_02 (2)"}</definedName>
    <definedName name="aa" localSheetId="31" hidden="1">{"pl_t&amp;d",#N/A,FALSE,"p&amp;l_t&amp;D_01_02 (2)"}</definedName>
    <definedName name="aa" localSheetId="37" hidden="1">{"pl_t&amp;d",#N/A,FALSE,"p&amp;l_t&amp;D_01_02 (2)"}</definedName>
    <definedName name="aa" localSheetId="35" hidden="1">{"pl_t&amp;d",#N/A,FALSE,"p&amp;l_t&amp;D_01_02 (2)"}</definedName>
    <definedName name="aa" localSheetId="39" hidden="1">{"pl_t&amp;d",#N/A,FALSE,"p&amp;l_t&amp;D_01_02 (2)"}</definedName>
    <definedName name="aa" localSheetId="41" hidden="1">{"pl_t&amp;d",#N/A,FALSE,"p&amp;l_t&amp;D_01_02 (2)"}</definedName>
    <definedName name="aa" localSheetId="43" hidden="1">{"pl_t&amp;d",#N/A,FALSE,"p&amp;l_t&amp;D_01_02 (2)"}</definedName>
    <definedName name="aa" localSheetId="45" hidden="1">{"pl_t&amp;d",#N/A,FALSE,"p&amp;l_t&amp;D_01_02 (2)"}</definedName>
    <definedName name="aa" localSheetId="47" hidden="1">{"pl_t&amp;d",#N/A,FALSE,"p&amp;l_t&amp;D_01_02 (2)"}</definedName>
    <definedName name="aa" localSheetId="49" hidden="1">{"pl_t&amp;d",#N/A,FALSE,"p&amp;l_t&amp;D_01_02 (2)"}</definedName>
    <definedName name="aa" localSheetId="51" hidden="1">{"pl_t&amp;d",#N/A,FALSE,"p&amp;l_t&amp;D_01_02 (2)"}</definedName>
    <definedName name="aa" localSheetId="53" hidden="1">{"pl_t&amp;d",#N/A,FALSE,"p&amp;l_t&amp;D_01_02 (2)"}</definedName>
    <definedName name="aa" localSheetId="55" hidden="1">{"pl_t&amp;d",#N/A,FALSE,"p&amp;l_t&amp;D_01_02 (2)"}</definedName>
    <definedName name="aa" localSheetId="57" hidden="1">{"pl_t&amp;d",#N/A,FALSE,"p&amp;l_t&amp;D_01_02 (2)"}</definedName>
    <definedName name="aa" localSheetId="56" hidden="1">{"pl_t&amp;d",#N/A,FALSE,"p&amp;l_t&amp;D_01_02 (2)"}</definedName>
    <definedName name="aa" localSheetId="58" hidden="1">{"pl_t&amp;d",#N/A,FALSE,"p&amp;l_t&amp;D_01_02 (2)"}</definedName>
    <definedName name="aa" localSheetId="59" hidden="1">{"pl_t&amp;d",#N/A,FALSE,"p&amp;l_t&amp;D_01_02 (2)"}</definedName>
    <definedName name="aa" localSheetId="60" hidden="1">{"pl_t&amp;d",#N/A,FALSE,"p&amp;l_t&amp;D_01_02 (2)"}</definedName>
    <definedName name="aa" localSheetId="61" hidden="1">{"pl_t&amp;d",#N/A,FALSE,"p&amp;l_t&amp;D_01_02 (2)"}</definedName>
    <definedName name="aa" localSheetId="62" hidden="1">{"pl_t&amp;d",#N/A,FALSE,"p&amp;l_t&amp;D_01_02 (2)"}</definedName>
    <definedName name="aa" localSheetId="63" hidden="1">{"pl_t&amp;d",#N/A,FALSE,"p&amp;l_t&amp;D_01_02 (2)"}</definedName>
    <definedName name="aa" localSheetId="64" hidden="1">{"pl_t&amp;d",#N/A,FALSE,"p&amp;l_t&amp;D_01_02 (2)"}</definedName>
    <definedName name="aa" localSheetId="65" hidden="1">{"pl_t&amp;d",#N/A,FALSE,"p&amp;l_t&amp;D_01_02 (2)"}</definedName>
    <definedName name="aa" localSheetId="66" hidden="1">{"pl_t&amp;d",#N/A,FALSE,"p&amp;l_t&amp;D_01_02 (2)"}</definedName>
    <definedName name="aa" localSheetId="67" hidden="1">{"pl_t&amp;d",#N/A,FALSE,"p&amp;l_t&amp;D_01_02 (2)"}</definedName>
    <definedName name="aa" localSheetId="68" hidden="1">{"pl_t&amp;d",#N/A,FALSE,"p&amp;l_t&amp;D_01_02 (2)"}</definedName>
    <definedName name="aa" localSheetId="69" hidden="1">{"pl_t&amp;d",#N/A,FALSE,"p&amp;l_t&amp;D_01_02 (2)"}</definedName>
    <definedName name="aa" localSheetId="70" hidden="1">{"pl_t&amp;d",#N/A,FALSE,"p&amp;l_t&amp;D_01_02 (2)"}</definedName>
    <definedName name="aa" localSheetId="71" hidden="1">{"pl_t&amp;d",#N/A,FALSE,"p&amp;l_t&amp;D_01_02 (2)"}</definedName>
    <definedName name="aa" localSheetId="72" hidden="1">{"pl_t&amp;d",#N/A,FALSE,"p&amp;l_t&amp;D_01_02 (2)"}</definedName>
    <definedName name="aa" localSheetId="73" hidden="1">{"pl_t&amp;d",#N/A,FALSE,"p&amp;l_t&amp;D_01_02 (2)"}</definedName>
    <definedName name="aa" localSheetId="74" hidden="1">{"pl_t&amp;d",#N/A,FALSE,"p&amp;l_t&amp;D_01_02 (2)"}</definedName>
    <definedName name="aa" localSheetId="75" hidden="1">{"pl_t&amp;d",#N/A,FALSE,"p&amp;l_t&amp;D_01_02 (2)"}</definedName>
    <definedName name="aa" localSheetId="85" hidden="1">{"pl_t&amp;d",#N/A,FALSE,"p&amp;l_t&amp;D_01_02 (2)"}</definedName>
    <definedName name="aa" localSheetId="76" hidden="1">{"pl_t&amp;d",#N/A,FALSE,"p&amp;l_t&amp;D_01_02 (2)"}</definedName>
    <definedName name="aa" localSheetId="77" hidden="1">{"pl_t&amp;d",#N/A,FALSE,"p&amp;l_t&amp;D_01_02 (2)"}</definedName>
    <definedName name="aa" localSheetId="86" hidden="1">{"pl_t&amp;d",#N/A,FALSE,"p&amp;l_t&amp;D_01_02 (2)"}</definedName>
    <definedName name="aa" localSheetId="79" hidden="1">{"pl_t&amp;d",#N/A,FALSE,"p&amp;l_t&amp;D_01_02 (2)"}</definedName>
    <definedName name="aa" localSheetId="80" hidden="1">{"pl_t&amp;d",#N/A,FALSE,"p&amp;l_t&amp;D_01_02 (2)"}</definedName>
    <definedName name="aa" localSheetId="82" hidden="1">{"pl_t&amp;d",#N/A,FALSE,"p&amp;l_t&amp;D_01_02 (2)"}</definedName>
    <definedName name="aa" localSheetId="83" hidden="1">{"pl_t&amp;d",#N/A,FALSE,"p&amp;l_t&amp;D_01_02 (2)"}</definedName>
    <definedName name="aa" localSheetId="13" hidden="1">{"pl_t&amp;d",#N/A,FALSE,"p&amp;l_t&amp;D_01_02 (2)"}</definedName>
    <definedName name="aa" localSheetId="14" hidden="1">{"pl_t&amp;d",#N/A,FALSE,"p&amp;l_t&amp;D_01_02 (2)"}</definedName>
    <definedName name="aa" localSheetId="16" hidden="1">{"pl_t&amp;d",#N/A,FALSE,"p&amp;l_t&amp;D_01_02 (2)"}</definedName>
    <definedName name="aa" localSheetId="87" hidden="1">{"pl_t&amp;d",#N/A,FALSE,"p&amp;l_t&amp;D_01_02 (2)"}</definedName>
    <definedName name="aa" localSheetId="0" hidden="1">{"pl_t&amp;d",#N/A,FALSE,"p&amp;l_t&amp;D_01_02 (2)"}</definedName>
    <definedName name="aa" localSheetId="5" hidden="1">{"pl_t&amp;d",#N/A,FALSE,"p&amp;l_t&amp;D_01_02 (2)"}</definedName>
    <definedName name="aa" localSheetId="114" hidden="1">{"pl_t&amp;d",#N/A,FALSE,"p&amp;l_t&amp;D_01_02 (2)"}</definedName>
    <definedName name="aa" localSheetId="115" hidden="1">{"pl_t&amp;d",#N/A,FALSE,"p&amp;l_t&amp;D_01_02 (2)"}</definedName>
    <definedName name="aa" localSheetId="113" hidden="1">{"pl_t&amp;d",#N/A,FALSE,"p&amp;l_t&amp;D_01_02 (2)"}</definedName>
    <definedName name="aa" localSheetId="112" hidden="1">{"pl_t&amp;d",#N/A,FALSE,"p&amp;l_t&amp;D_01_02 (2)"}</definedName>
    <definedName name="aa" localSheetId="105" hidden="1">{"pl_t&amp;d",#N/A,FALSE,"p&amp;l_t&amp;D_01_02 (2)"}</definedName>
    <definedName name="aa" localSheetId="107" hidden="1">{"pl_t&amp;d",#N/A,FALSE,"p&amp;l_t&amp;D_01_02 (2)"}</definedName>
    <definedName name="aa" localSheetId="106" hidden="1">{"pl_t&amp;d",#N/A,FALSE,"p&amp;l_t&amp;D_01_02 (2)"}</definedName>
    <definedName name="aa" localSheetId="104" hidden="1">{"pl_t&amp;d",#N/A,FALSE,"p&amp;l_t&amp;D_01_02 (2)"}</definedName>
    <definedName name="aa" localSheetId="111" hidden="1">{"pl_t&amp;d",#N/A,FALSE,"p&amp;l_t&amp;D_01_02 (2)"}</definedName>
    <definedName name="aa" localSheetId="109" hidden="1">{"pl_t&amp;d",#N/A,FALSE,"p&amp;l_t&amp;D_01_02 (2)"}</definedName>
    <definedName name="aa" localSheetId="110" hidden="1">{"pl_t&amp;d",#N/A,FALSE,"p&amp;l_t&amp;D_01_02 (2)"}</definedName>
    <definedName name="aa" localSheetId="108" hidden="1">{"pl_t&amp;d",#N/A,FALSE,"p&amp;l_t&amp;D_01_02 (2)"}</definedName>
    <definedName name="aa" localSheetId="7" hidden="1">{"pl_t&amp;d",#N/A,FALSE,"p&amp;l_t&amp;D_01_02 (2)"}</definedName>
    <definedName name="aa" localSheetId="8" hidden="1">{"pl_t&amp;d",#N/A,FALSE,"p&amp;l_t&amp;D_01_02 (2)"}</definedName>
    <definedName name="aa" hidden="1">{"pl_t&amp;d",#N/A,FALSE,"p&amp;l_t&amp;D_01_02 (2)"}</definedName>
    <definedName name="AAA" localSheetId="11">#REF!</definedName>
    <definedName name="AAA" localSheetId="12">#REF!</definedName>
    <definedName name="AAA" localSheetId="34">#REF!</definedName>
    <definedName name="AAA" localSheetId="32">#REF!</definedName>
    <definedName name="AAA" localSheetId="38">#REF!</definedName>
    <definedName name="AAA" localSheetId="36">#REF!</definedName>
    <definedName name="AAA" localSheetId="40">#REF!</definedName>
    <definedName name="AAA" localSheetId="42">#REF!</definedName>
    <definedName name="AAA" localSheetId="44">#REF!</definedName>
    <definedName name="AAA" localSheetId="46">#REF!</definedName>
    <definedName name="AAA" localSheetId="48">#REF!</definedName>
    <definedName name="AAA" localSheetId="50">#REF!</definedName>
    <definedName name="AAA" localSheetId="52">#REF!</definedName>
    <definedName name="AAA" localSheetId="54">#REF!</definedName>
    <definedName name="AAA" localSheetId="56">#REF!</definedName>
    <definedName name="AAA" localSheetId="59">#REF!</definedName>
    <definedName name="AAA" localSheetId="60">#REF!</definedName>
    <definedName name="AAA" localSheetId="61">#REF!</definedName>
    <definedName name="AAA" localSheetId="68">#REF!</definedName>
    <definedName name="AAA" localSheetId="69">#REF!</definedName>
    <definedName name="AAA" localSheetId="70">#REF!</definedName>
    <definedName name="AAA" localSheetId="73">#REF!</definedName>
    <definedName name="AAA" localSheetId="87">#REF!</definedName>
    <definedName name="AAA" localSheetId="114">#REF!</definedName>
    <definedName name="AAA" localSheetId="115">#REF!</definedName>
    <definedName name="AAA" localSheetId="113">#REF!</definedName>
    <definedName name="AAA" localSheetId="112">#REF!</definedName>
    <definedName name="AAA" localSheetId="105">#REF!</definedName>
    <definedName name="AAA" localSheetId="107">#REF!</definedName>
    <definedName name="AAA" localSheetId="106">#REF!</definedName>
    <definedName name="AAA" localSheetId="104">#REF!</definedName>
    <definedName name="AAA" localSheetId="111">#REF!</definedName>
    <definedName name="AAA" localSheetId="109">#REF!</definedName>
    <definedName name="AAA" localSheetId="110">#REF!</definedName>
    <definedName name="AAA" localSheetId="108">#REF!</definedName>
    <definedName name="AAA" localSheetId="84">#REF!</definedName>
    <definedName name="AAA" localSheetId="81">#REF!</definedName>
    <definedName name="AAA" localSheetId="78">#REF!</definedName>
    <definedName name="AAA">#REF!</definedName>
    <definedName name="AAAAA" localSheetId="9" hidden="1">{"pl_t&amp;d",#N/A,FALSE,"p&amp;l_t&amp;D_01_02 (2)"}</definedName>
    <definedName name="AAAAA" localSheetId="10" hidden="1">{"pl_t&amp;d",#N/A,FALSE,"p&amp;l_t&amp;D_01_02 (2)"}</definedName>
    <definedName name="AAAAA" localSheetId="11" hidden="1">{"pl_t&amp;d",#N/A,FALSE,"p&amp;l_t&amp;D_01_02 (2)"}</definedName>
    <definedName name="AAAAA" localSheetId="12" hidden="1">{"pl_t&amp;d",#N/A,FALSE,"p&amp;l_t&amp;D_01_02 (2)"}</definedName>
    <definedName name="AAAAA" localSheetId="117" hidden="1">{"pl_t&amp;d",#N/A,FALSE,"p&amp;l_t&amp;D_01_02 (2)"}</definedName>
    <definedName name="AAAAA" localSheetId="19" hidden="1">{"pl_t&amp;d",#N/A,FALSE,"p&amp;l_t&amp;D_01_02 (2)"}</definedName>
    <definedName name="AAAAA" localSheetId="17" hidden="1">{"pl_t&amp;d",#N/A,FALSE,"p&amp;l_t&amp;D_01_02 (2)"}</definedName>
    <definedName name="AAAAA" localSheetId="21" hidden="1">{"pl_t&amp;d",#N/A,FALSE,"p&amp;l_t&amp;D_01_02 (2)"}</definedName>
    <definedName name="AAAAA" localSheetId="23" hidden="1">{"pl_t&amp;d",#N/A,FALSE,"p&amp;l_t&amp;D_01_02 (2)"}</definedName>
    <definedName name="AAAAA" localSheetId="25" hidden="1">{"pl_t&amp;d",#N/A,FALSE,"p&amp;l_t&amp;D_01_02 (2)"}</definedName>
    <definedName name="AAAAA" localSheetId="27" hidden="1">{"pl_t&amp;d",#N/A,FALSE,"p&amp;l_t&amp;D_01_02 (2)"}</definedName>
    <definedName name="AAAAA" localSheetId="29" hidden="1">{"pl_t&amp;d",#N/A,FALSE,"p&amp;l_t&amp;D_01_02 (2)"}</definedName>
    <definedName name="AAAAA" localSheetId="33" hidden="1">{"pl_t&amp;d",#N/A,FALSE,"p&amp;l_t&amp;D_01_02 (2)"}</definedName>
    <definedName name="AAAAA" localSheetId="31" hidden="1">{"pl_t&amp;d",#N/A,FALSE,"p&amp;l_t&amp;D_01_02 (2)"}</definedName>
    <definedName name="AAAAA" localSheetId="37" hidden="1">{"pl_t&amp;d",#N/A,FALSE,"p&amp;l_t&amp;D_01_02 (2)"}</definedName>
    <definedName name="AAAAA" localSheetId="35" hidden="1">{"pl_t&amp;d",#N/A,FALSE,"p&amp;l_t&amp;D_01_02 (2)"}</definedName>
    <definedName name="AAAAA" localSheetId="39" hidden="1">{"pl_t&amp;d",#N/A,FALSE,"p&amp;l_t&amp;D_01_02 (2)"}</definedName>
    <definedName name="AAAAA" localSheetId="41" hidden="1">{"pl_t&amp;d",#N/A,FALSE,"p&amp;l_t&amp;D_01_02 (2)"}</definedName>
    <definedName name="AAAAA" localSheetId="43" hidden="1">{"pl_t&amp;d",#N/A,FALSE,"p&amp;l_t&amp;D_01_02 (2)"}</definedName>
    <definedName name="AAAAA" localSheetId="45" hidden="1">{"pl_t&amp;d",#N/A,FALSE,"p&amp;l_t&amp;D_01_02 (2)"}</definedName>
    <definedName name="AAAAA" localSheetId="47" hidden="1">{"pl_t&amp;d",#N/A,FALSE,"p&amp;l_t&amp;D_01_02 (2)"}</definedName>
    <definedName name="AAAAA" localSheetId="49" hidden="1">{"pl_t&amp;d",#N/A,FALSE,"p&amp;l_t&amp;D_01_02 (2)"}</definedName>
    <definedName name="AAAAA" localSheetId="51" hidden="1">{"pl_t&amp;d",#N/A,FALSE,"p&amp;l_t&amp;D_01_02 (2)"}</definedName>
    <definedName name="AAAAA" localSheetId="53" hidden="1">{"pl_t&amp;d",#N/A,FALSE,"p&amp;l_t&amp;D_01_02 (2)"}</definedName>
    <definedName name="AAAAA" localSheetId="55" hidden="1">{"pl_t&amp;d",#N/A,FALSE,"p&amp;l_t&amp;D_01_02 (2)"}</definedName>
    <definedName name="AAAAA" localSheetId="57" hidden="1">{"pl_t&amp;d",#N/A,FALSE,"p&amp;l_t&amp;D_01_02 (2)"}</definedName>
    <definedName name="AAAAA" localSheetId="56" hidden="1">{"pl_t&amp;d",#N/A,FALSE,"p&amp;l_t&amp;D_01_02 (2)"}</definedName>
    <definedName name="AAAAA" localSheetId="58" hidden="1">{"pl_t&amp;d",#N/A,FALSE,"p&amp;l_t&amp;D_01_02 (2)"}</definedName>
    <definedName name="AAAAA" localSheetId="59" hidden="1">{"pl_t&amp;d",#N/A,FALSE,"p&amp;l_t&amp;D_01_02 (2)"}</definedName>
    <definedName name="AAAAA" localSheetId="60" hidden="1">{"pl_t&amp;d",#N/A,FALSE,"p&amp;l_t&amp;D_01_02 (2)"}</definedName>
    <definedName name="AAAAA" localSheetId="61" hidden="1">{"pl_t&amp;d",#N/A,FALSE,"p&amp;l_t&amp;D_01_02 (2)"}</definedName>
    <definedName name="AAAAA" localSheetId="62" hidden="1">{"pl_t&amp;d",#N/A,FALSE,"p&amp;l_t&amp;D_01_02 (2)"}</definedName>
    <definedName name="AAAAA" localSheetId="63" hidden="1">{"pl_t&amp;d",#N/A,FALSE,"p&amp;l_t&amp;D_01_02 (2)"}</definedName>
    <definedName name="AAAAA" localSheetId="64" hidden="1">{"pl_t&amp;d",#N/A,FALSE,"p&amp;l_t&amp;D_01_02 (2)"}</definedName>
    <definedName name="AAAAA" localSheetId="65" hidden="1">{"pl_t&amp;d",#N/A,FALSE,"p&amp;l_t&amp;D_01_02 (2)"}</definedName>
    <definedName name="AAAAA" localSheetId="66" hidden="1">{"pl_t&amp;d",#N/A,FALSE,"p&amp;l_t&amp;D_01_02 (2)"}</definedName>
    <definedName name="AAAAA" localSheetId="67" hidden="1">{"pl_t&amp;d",#N/A,FALSE,"p&amp;l_t&amp;D_01_02 (2)"}</definedName>
    <definedName name="AAAAA" localSheetId="68" hidden="1">{"pl_t&amp;d",#N/A,FALSE,"p&amp;l_t&amp;D_01_02 (2)"}</definedName>
    <definedName name="AAAAA" localSheetId="69" hidden="1">{"pl_t&amp;d",#N/A,FALSE,"p&amp;l_t&amp;D_01_02 (2)"}</definedName>
    <definedName name="AAAAA" localSheetId="70" hidden="1">{"pl_t&amp;d",#N/A,FALSE,"p&amp;l_t&amp;D_01_02 (2)"}</definedName>
    <definedName name="AAAAA" localSheetId="71" hidden="1">{"pl_t&amp;d",#N/A,FALSE,"p&amp;l_t&amp;D_01_02 (2)"}</definedName>
    <definedName name="AAAAA" localSheetId="72" hidden="1">{"pl_t&amp;d",#N/A,FALSE,"p&amp;l_t&amp;D_01_02 (2)"}</definedName>
    <definedName name="AAAAA" localSheetId="73" hidden="1">{"pl_t&amp;d",#N/A,FALSE,"p&amp;l_t&amp;D_01_02 (2)"}</definedName>
    <definedName name="AAAAA" localSheetId="74" hidden="1">{"pl_t&amp;d",#N/A,FALSE,"p&amp;l_t&amp;D_01_02 (2)"}</definedName>
    <definedName name="AAAAA" localSheetId="75" hidden="1">{"pl_t&amp;d",#N/A,FALSE,"p&amp;l_t&amp;D_01_02 (2)"}</definedName>
    <definedName name="AAAAA" localSheetId="85" hidden="1">{"pl_t&amp;d",#N/A,FALSE,"p&amp;l_t&amp;D_01_02 (2)"}</definedName>
    <definedName name="AAAAA" localSheetId="76" hidden="1">{"pl_t&amp;d",#N/A,FALSE,"p&amp;l_t&amp;D_01_02 (2)"}</definedName>
    <definedName name="AAAAA" localSheetId="77" hidden="1">{"pl_t&amp;d",#N/A,FALSE,"p&amp;l_t&amp;D_01_02 (2)"}</definedName>
    <definedName name="AAAAA" localSheetId="86" hidden="1">{"pl_t&amp;d",#N/A,FALSE,"p&amp;l_t&amp;D_01_02 (2)"}</definedName>
    <definedName name="AAAAA" localSheetId="79" hidden="1">{"pl_t&amp;d",#N/A,FALSE,"p&amp;l_t&amp;D_01_02 (2)"}</definedName>
    <definedName name="AAAAA" localSheetId="80" hidden="1">{"pl_t&amp;d",#N/A,FALSE,"p&amp;l_t&amp;D_01_02 (2)"}</definedName>
    <definedName name="AAAAA" localSheetId="82" hidden="1">{"pl_t&amp;d",#N/A,FALSE,"p&amp;l_t&amp;D_01_02 (2)"}</definedName>
    <definedName name="AAAAA" localSheetId="83" hidden="1">{"pl_t&amp;d",#N/A,FALSE,"p&amp;l_t&amp;D_01_02 (2)"}</definedName>
    <definedName name="AAAAA" localSheetId="13" hidden="1">{"pl_t&amp;d",#N/A,FALSE,"p&amp;l_t&amp;D_01_02 (2)"}</definedName>
    <definedName name="AAAAA" localSheetId="14" hidden="1">{"pl_t&amp;d",#N/A,FALSE,"p&amp;l_t&amp;D_01_02 (2)"}</definedName>
    <definedName name="AAAAA" localSheetId="16" hidden="1">{"pl_t&amp;d",#N/A,FALSE,"p&amp;l_t&amp;D_01_02 (2)"}</definedName>
    <definedName name="AAAAA" localSheetId="87" hidden="1">{"pl_t&amp;d",#N/A,FALSE,"p&amp;l_t&amp;D_01_02 (2)"}</definedName>
    <definedName name="AAAAA" localSheetId="0" hidden="1">{"pl_t&amp;d",#N/A,FALSE,"p&amp;l_t&amp;D_01_02 (2)"}</definedName>
    <definedName name="AAAAA" localSheetId="1" hidden="1">{"pl_t&amp;d",#N/A,FALSE,"p&amp;l_t&amp;D_01_02 (2)"}</definedName>
    <definedName name="AAAAA" localSheetId="5" hidden="1">{"pl_t&amp;d",#N/A,FALSE,"p&amp;l_t&amp;D_01_02 (2)"}</definedName>
    <definedName name="AAAAA" localSheetId="114" hidden="1">{"pl_t&amp;d",#N/A,FALSE,"p&amp;l_t&amp;D_01_02 (2)"}</definedName>
    <definedName name="AAAAA" localSheetId="115" hidden="1">{"pl_t&amp;d",#N/A,FALSE,"p&amp;l_t&amp;D_01_02 (2)"}</definedName>
    <definedName name="AAAAA" localSheetId="113" hidden="1">{"pl_t&amp;d",#N/A,FALSE,"p&amp;l_t&amp;D_01_02 (2)"}</definedName>
    <definedName name="AAAAA" localSheetId="112" hidden="1">{"pl_t&amp;d",#N/A,FALSE,"p&amp;l_t&amp;D_01_02 (2)"}</definedName>
    <definedName name="AAAAA" localSheetId="105" hidden="1">{"pl_t&amp;d",#N/A,FALSE,"p&amp;l_t&amp;D_01_02 (2)"}</definedName>
    <definedName name="AAAAA" localSheetId="107" hidden="1">{"pl_t&amp;d",#N/A,FALSE,"p&amp;l_t&amp;D_01_02 (2)"}</definedName>
    <definedName name="AAAAA" localSheetId="106" hidden="1">{"pl_t&amp;d",#N/A,FALSE,"p&amp;l_t&amp;D_01_02 (2)"}</definedName>
    <definedName name="AAAAA" localSheetId="104" hidden="1">{"pl_t&amp;d",#N/A,FALSE,"p&amp;l_t&amp;D_01_02 (2)"}</definedName>
    <definedName name="AAAAA" localSheetId="111" hidden="1">{"pl_t&amp;d",#N/A,FALSE,"p&amp;l_t&amp;D_01_02 (2)"}</definedName>
    <definedName name="AAAAA" localSheetId="109" hidden="1">{"pl_t&amp;d",#N/A,FALSE,"p&amp;l_t&amp;D_01_02 (2)"}</definedName>
    <definedName name="AAAAA" localSheetId="110" hidden="1">{"pl_t&amp;d",#N/A,FALSE,"p&amp;l_t&amp;D_01_02 (2)"}</definedName>
    <definedName name="AAAAA" localSheetId="108" hidden="1">{"pl_t&amp;d",#N/A,FALSE,"p&amp;l_t&amp;D_01_02 (2)"}</definedName>
    <definedName name="AAAAA" hidden="1">{"pl_t&amp;d",#N/A,FALSE,"p&amp;l_t&amp;D_01_02 (2)"}</definedName>
    <definedName name="aaaaaaa" localSheetId="13" hidden="1">{"pl_t&amp;d",#N/A,FALSE,"p&amp;l_t&amp;D_01_02 (2)"}</definedName>
    <definedName name="aaaaaaa" localSheetId="14" hidden="1">{"pl_t&amp;d",#N/A,FALSE,"p&amp;l_t&amp;D_01_02 (2)"}</definedName>
    <definedName name="aaaaaaa" hidden="1">{"pl_t&amp;d",#N/A,FALSE,"p&amp;l_t&amp;D_01_02 (2)"}</definedName>
    <definedName name="aaaaaaaaaa" localSheetId="9" hidden="1">{"pl_t&amp;d",#N/A,FALSE,"p&amp;l_t&amp;D_01_02 (2)"}</definedName>
    <definedName name="aaaaaaaaaa" localSheetId="10" hidden="1">{"pl_t&amp;d",#N/A,FALSE,"p&amp;l_t&amp;D_01_02 (2)"}</definedName>
    <definedName name="aaaaaaaaaa" localSheetId="11" hidden="1">{"pl_t&amp;d",#N/A,FALSE,"p&amp;l_t&amp;D_01_02 (2)"}</definedName>
    <definedName name="aaaaaaaaaa" localSheetId="12" hidden="1">{"pl_t&amp;d",#N/A,FALSE,"p&amp;l_t&amp;D_01_02 (2)"}</definedName>
    <definedName name="aaaaaaaaaa" localSheetId="33" hidden="1">{"pl_t&amp;d",#N/A,FALSE,"p&amp;l_t&amp;D_01_02 (2)"}</definedName>
    <definedName name="aaaaaaaaaa" localSheetId="31" hidden="1">{"pl_t&amp;d",#N/A,FALSE,"p&amp;l_t&amp;D_01_02 (2)"}</definedName>
    <definedName name="aaaaaaaaaa" localSheetId="37" hidden="1">{"pl_t&amp;d",#N/A,FALSE,"p&amp;l_t&amp;D_01_02 (2)"}</definedName>
    <definedName name="aaaaaaaaaa" localSheetId="35" hidden="1">{"pl_t&amp;d",#N/A,FALSE,"p&amp;l_t&amp;D_01_02 (2)"}</definedName>
    <definedName name="aaaaaaaaaa" localSheetId="39" hidden="1">{"pl_t&amp;d",#N/A,FALSE,"p&amp;l_t&amp;D_01_02 (2)"}</definedName>
    <definedName name="aaaaaaaaaa" localSheetId="41" hidden="1">{"pl_t&amp;d",#N/A,FALSE,"p&amp;l_t&amp;D_01_02 (2)"}</definedName>
    <definedName name="aaaaaaaaaa" localSheetId="43" hidden="1">{"pl_t&amp;d",#N/A,FALSE,"p&amp;l_t&amp;D_01_02 (2)"}</definedName>
    <definedName name="aaaaaaaaaa" localSheetId="45" hidden="1">{"pl_t&amp;d",#N/A,FALSE,"p&amp;l_t&amp;D_01_02 (2)"}</definedName>
    <definedName name="aaaaaaaaaa" localSheetId="47" hidden="1">{"pl_t&amp;d",#N/A,FALSE,"p&amp;l_t&amp;D_01_02 (2)"}</definedName>
    <definedName name="aaaaaaaaaa" localSheetId="49" hidden="1">{"pl_t&amp;d",#N/A,FALSE,"p&amp;l_t&amp;D_01_02 (2)"}</definedName>
    <definedName name="aaaaaaaaaa" localSheetId="51" hidden="1">{"pl_t&amp;d",#N/A,FALSE,"p&amp;l_t&amp;D_01_02 (2)"}</definedName>
    <definedName name="aaaaaaaaaa" localSheetId="53" hidden="1">{"pl_t&amp;d",#N/A,FALSE,"p&amp;l_t&amp;D_01_02 (2)"}</definedName>
    <definedName name="aaaaaaaaaa" localSheetId="55" hidden="1">{"pl_t&amp;d",#N/A,FALSE,"p&amp;l_t&amp;D_01_02 (2)"}</definedName>
    <definedName name="aaaaaaaaaa" localSheetId="57" hidden="1">{"pl_t&amp;d",#N/A,FALSE,"p&amp;l_t&amp;D_01_02 (2)"}</definedName>
    <definedName name="aaaaaaaaaa" localSheetId="56" hidden="1">{"pl_t&amp;d",#N/A,FALSE,"p&amp;l_t&amp;D_01_02 (2)"}</definedName>
    <definedName name="aaaaaaaaaa" localSheetId="58" hidden="1">{"pl_t&amp;d",#N/A,FALSE,"p&amp;l_t&amp;D_01_02 (2)"}</definedName>
    <definedName name="aaaaaaaaaa" localSheetId="59" hidden="1">{"pl_t&amp;d",#N/A,FALSE,"p&amp;l_t&amp;D_01_02 (2)"}</definedName>
    <definedName name="aaaaaaaaaa" localSheetId="60" hidden="1">{"pl_t&amp;d",#N/A,FALSE,"p&amp;l_t&amp;D_01_02 (2)"}</definedName>
    <definedName name="aaaaaaaaaa" localSheetId="61" hidden="1">{"pl_t&amp;d",#N/A,FALSE,"p&amp;l_t&amp;D_01_02 (2)"}</definedName>
    <definedName name="aaaaaaaaaa" localSheetId="62" hidden="1">{"pl_t&amp;d",#N/A,FALSE,"p&amp;l_t&amp;D_01_02 (2)"}</definedName>
    <definedName name="aaaaaaaaaa" localSheetId="63" hidden="1">{"pl_t&amp;d",#N/A,FALSE,"p&amp;l_t&amp;D_01_02 (2)"}</definedName>
    <definedName name="aaaaaaaaaa" localSheetId="64" hidden="1">{"pl_t&amp;d",#N/A,FALSE,"p&amp;l_t&amp;D_01_02 (2)"}</definedName>
    <definedName name="aaaaaaaaaa" localSheetId="65" hidden="1">{"pl_t&amp;d",#N/A,FALSE,"p&amp;l_t&amp;D_01_02 (2)"}</definedName>
    <definedName name="aaaaaaaaaa" localSheetId="66" hidden="1">{"pl_t&amp;d",#N/A,FALSE,"p&amp;l_t&amp;D_01_02 (2)"}</definedName>
    <definedName name="aaaaaaaaaa" localSheetId="67" hidden="1">{"pl_t&amp;d",#N/A,FALSE,"p&amp;l_t&amp;D_01_02 (2)"}</definedName>
    <definedName name="aaaaaaaaaa" localSheetId="68" hidden="1">{"pl_t&amp;d",#N/A,FALSE,"p&amp;l_t&amp;D_01_02 (2)"}</definedName>
    <definedName name="aaaaaaaaaa" localSheetId="69" hidden="1">{"pl_t&amp;d",#N/A,FALSE,"p&amp;l_t&amp;D_01_02 (2)"}</definedName>
    <definedName name="aaaaaaaaaa" localSheetId="70" hidden="1">{"pl_t&amp;d",#N/A,FALSE,"p&amp;l_t&amp;D_01_02 (2)"}</definedName>
    <definedName name="aaaaaaaaaa" localSheetId="71" hidden="1">{"pl_t&amp;d",#N/A,FALSE,"p&amp;l_t&amp;D_01_02 (2)"}</definedName>
    <definedName name="aaaaaaaaaa" localSheetId="72" hidden="1">{"pl_t&amp;d",#N/A,FALSE,"p&amp;l_t&amp;D_01_02 (2)"}</definedName>
    <definedName name="aaaaaaaaaa" localSheetId="73" hidden="1">{"pl_t&amp;d",#N/A,FALSE,"p&amp;l_t&amp;D_01_02 (2)"}</definedName>
    <definedName name="aaaaaaaaaa" localSheetId="74" hidden="1">{"pl_t&amp;d",#N/A,FALSE,"p&amp;l_t&amp;D_01_02 (2)"}</definedName>
    <definedName name="aaaaaaaaaa" localSheetId="75" hidden="1">{"pl_t&amp;d",#N/A,FALSE,"p&amp;l_t&amp;D_01_02 (2)"}</definedName>
    <definedName name="aaaaaaaaaa" localSheetId="85" hidden="1">{"pl_t&amp;d",#N/A,FALSE,"p&amp;l_t&amp;D_01_02 (2)"}</definedName>
    <definedName name="aaaaaaaaaa" localSheetId="76" hidden="1">{"pl_t&amp;d",#N/A,FALSE,"p&amp;l_t&amp;D_01_02 (2)"}</definedName>
    <definedName name="aaaaaaaaaa" localSheetId="77" hidden="1">{"pl_t&amp;d",#N/A,FALSE,"p&amp;l_t&amp;D_01_02 (2)"}</definedName>
    <definedName name="aaaaaaaaaa" localSheetId="86" hidden="1">{"pl_t&amp;d",#N/A,FALSE,"p&amp;l_t&amp;D_01_02 (2)"}</definedName>
    <definedName name="aaaaaaaaaa" localSheetId="79" hidden="1">{"pl_t&amp;d",#N/A,FALSE,"p&amp;l_t&amp;D_01_02 (2)"}</definedName>
    <definedName name="aaaaaaaaaa" localSheetId="80" hidden="1">{"pl_t&amp;d",#N/A,FALSE,"p&amp;l_t&amp;D_01_02 (2)"}</definedName>
    <definedName name="aaaaaaaaaa" localSheetId="82" hidden="1">{"pl_t&amp;d",#N/A,FALSE,"p&amp;l_t&amp;D_01_02 (2)"}</definedName>
    <definedName name="aaaaaaaaaa" localSheetId="83" hidden="1">{"pl_t&amp;d",#N/A,FALSE,"p&amp;l_t&amp;D_01_02 (2)"}</definedName>
    <definedName name="aaaaaaaaaa" localSheetId="13" hidden="1">{"pl_t&amp;d",#N/A,FALSE,"p&amp;l_t&amp;D_01_02 (2)"}</definedName>
    <definedName name="aaaaaaaaaa" localSheetId="14" hidden="1">{"pl_t&amp;d",#N/A,FALSE,"p&amp;l_t&amp;D_01_02 (2)"}</definedName>
    <definedName name="aaaaaaaaaa" localSheetId="16" hidden="1">{"pl_t&amp;d",#N/A,FALSE,"p&amp;l_t&amp;D_01_02 (2)"}</definedName>
    <definedName name="aaaaaaaaaa" localSheetId="87" hidden="1">{"pl_t&amp;d",#N/A,FALSE,"p&amp;l_t&amp;D_01_02 (2)"}</definedName>
    <definedName name="aaaaaaaaaa" localSheetId="0" hidden="1">{"pl_t&amp;d",#N/A,FALSE,"p&amp;l_t&amp;D_01_02 (2)"}</definedName>
    <definedName name="aaaaaaaaaa" localSheetId="5" hidden="1">{"pl_t&amp;d",#N/A,FALSE,"p&amp;l_t&amp;D_01_02 (2)"}</definedName>
    <definedName name="aaaaaaaaaa" localSheetId="114" hidden="1">{"pl_t&amp;d",#N/A,FALSE,"p&amp;l_t&amp;D_01_02 (2)"}</definedName>
    <definedName name="aaaaaaaaaa" localSheetId="115" hidden="1">{"pl_t&amp;d",#N/A,FALSE,"p&amp;l_t&amp;D_01_02 (2)"}</definedName>
    <definedName name="aaaaaaaaaa" localSheetId="113" hidden="1">{"pl_t&amp;d",#N/A,FALSE,"p&amp;l_t&amp;D_01_02 (2)"}</definedName>
    <definedName name="aaaaaaaaaa" localSheetId="112" hidden="1">{"pl_t&amp;d",#N/A,FALSE,"p&amp;l_t&amp;D_01_02 (2)"}</definedName>
    <definedName name="aaaaaaaaaa" localSheetId="105" hidden="1">{"pl_t&amp;d",#N/A,FALSE,"p&amp;l_t&amp;D_01_02 (2)"}</definedName>
    <definedName name="aaaaaaaaaa" localSheetId="107" hidden="1">{"pl_t&amp;d",#N/A,FALSE,"p&amp;l_t&amp;D_01_02 (2)"}</definedName>
    <definedName name="aaaaaaaaaa" localSheetId="106" hidden="1">{"pl_t&amp;d",#N/A,FALSE,"p&amp;l_t&amp;D_01_02 (2)"}</definedName>
    <definedName name="aaaaaaaaaa" localSheetId="104" hidden="1">{"pl_t&amp;d",#N/A,FALSE,"p&amp;l_t&amp;D_01_02 (2)"}</definedName>
    <definedName name="aaaaaaaaaa" localSheetId="111" hidden="1">{"pl_t&amp;d",#N/A,FALSE,"p&amp;l_t&amp;D_01_02 (2)"}</definedName>
    <definedName name="aaaaaaaaaa" localSheetId="109" hidden="1">{"pl_t&amp;d",#N/A,FALSE,"p&amp;l_t&amp;D_01_02 (2)"}</definedName>
    <definedName name="aaaaaaaaaa" localSheetId="110" hidden="1">{"pl_t&amp;d",#N/A,FALSE,"p&amp;l_t&amp;D_01_02 (2)"}</definedName>
    <definedName name="aaaaaaaaaa" localSheetId="108" hidden="1">{"pl_t&amp;d",#N/A,FALSE,"p&amp;l_t&amp;D_01_02 (2)"}</definedName>
    <definedName name="aaaaaaaaaa" localSheetId="7" hidden="1">{"pl_t&amp;d",#N/A,FALSE,"p&amp;l_t&amp;D_01_02 (2)"}</definedName>
    <definedName name="aaaaaaaaaa" localSheetId="8" hidden="1">{"pl_t&amp;d",#N/A,FALSE,"p&amp;l_t&amp;D_01_02 (2)"}</definedName>
    <definedName name="aaaaaaaaaa" hidden="1">{"pl_t&amp;d",#N/A,FALSE,"p&amp;l_t&amp;D_01_02 (2)"}</definedName>
    <definedName name="AAAAAAAAAAAAAAAAAAA" localSheetId="13" hidden="1">{"pl_t&amp;d",#N/A,FALSE,"p&amp;l_t&amp;D_01_02 (2)"}</definedName>
    <definedName name="AAAAAAAAAAAAAAAAAAA" localSheetId="14" hidden="1">{"pl_t&amp;d",#N/A,FALSE,"p&amp;l_t&amp;D_01_02 (2)"}</definedName>
    <definedName name="AAAAAAAAAAAAAAAAAAA" hidden="1">{"pl_t&amp;d",#N/A,FALSE,"p&amp;l_t&amp;D_01_02 (2)"}</definedName>
    <definedName name="AAAAAB" localSheetId="13" hidden="1">{"pl_t&amp;d",#N/A,FALSE,"p&amp;l_t&amp;D_01_02 (2)"}</definedName>
    <definedName name="AAAAAB" localSheetId="14" hidden="1">{"pl_t&amp;d",#N/A,FALSE,"p&amp;l_t&amp;D_01_02 (2)"}</definedName>
    <definedName name="AAAAAB" hidden="1">{"pl_t&amp;d",#N/A,FALSE,"p&amp;l_t&amp;D_01_02 (2)"}</definedName>
    <definedName name="AAABB" localSheetId="13" hidden="1">{"pl_t&amp;d",#N/A,FALSE,"p&amp;l_t&amp;D_01_02 (2)"}</definedName>
    <definedName name="AAABB" localSheetId="14" hidden="1">{"pl_t&amp;d",#N/A,FALSE,"p&amp;l_t&amp;D_01_02 (2)"}</definedName>
    <definedName name="AAABB" hidden="1">{"pl_t&amp;d",#N/A,FALSE,"p&amp;l_t&amp;D_01_02 (2)"}</definedName>
    <definedName name="AAB" localSheetId="13" hidden="1">{"pl_t&amp;d",#N/A,FALSE,"p&amp;l_t&amp;D_01_02 (2)"}</definedName>
    <definedName name="AAB" localSheetId="14" hidden="1">{"pl_t&amp;d",#N/A,FALSE,"p&amp;l_t&amp;D_01_02 (2)"}</definedName>
    <definedName name="AAB" hidden="1">{"pl_t&amp;d",#N/A,FALSE,"p&amp;l_t&amp;D_01_02 (2)"}</definedName>
    <definedName name="AASASASSAA" localSheetId="13" hidden="1">{"pl_t&amp;d",#N/A,FALSE,"p&amp;l_t&amp;D_01_02 (2)"}</definedName>
    <definedName name="AASASASSAA" localSheetId="14" hidden="1">{"pl_t&amp;d",#N/A,FALSE,"p&amp;l_t&amp;D_01_02 (2)"}</definedName>
    <definedName name="AASASASSAA" hidden="1">{"pl_t&amp;d",#N/A,FALSE,"p&amp;l_t&amp;D_01_02 (2)"}</definedName>
    <definedName name="ab" localSheetId="9" hidden="1">{"pl_td_01_02",#N/A,FALSE,"p&amp;l_t&amp;D_01_02 (2)"}</definedName>
    <definedName name="ab" localSheetId="10" hidden="1">{"pl_td_01_02",#N/A,FALSE,"p&amp;l_t&amp;D_01_02 (2)"}</definedName>
    <definedName name="ab" localSheetId="11" hidden="1">{"pl_td_01_02",#N/A,FALSE,"p&amp;l_t&amp;D_01_02 (2)"}</definedName>
    <definedName name="ab" localSheetId="12" hidden="1">{"pl_td_01_02",#N/A,FALSE,"p&amp;l_t&amp;D_01_02 (2)"}</definedName>
    <definedName name="ab" localSheetId="117" hidden="1">{"pl_td_01_02",#N/A,FALSE,"p&amp;l_t&amp;D_01_02 (2)"}</definedName>
    <definedName name="ab" localSheetId="19" hidden="1">{"pl_td_01_02",#N/A,FALSE,"p&amp;l_t&amp;D_01_02 (2)"}</definedName>
    <definedName name="ab" localSheetId="17" hidden="1">{"pl_td_01_02",#N/A,FALSE,"p&amp;l_t&amp;D_01_02 (2)"}</definedName>
    <definedName name="ab" localSheetId="21" hidden="1">{"pl_td_01_02",#N/A,FALSE,"p&amp;l_t&amp;D_01_02 (2)"}</definedName>
    <definedName name="ab" localSheetId="23" hidden="1">{"pl_td_01_02",#N/A,FALSE,"p&amp;l_t&amp;D_01_02 (2)"}</definedName>
    <definedName name="ab" localSheetId="25" hidden="1">{"pl_td_01_02",#N/A,FALSE,"p&amp;l_t&amp;D_01_02 (2)"}</definedName>
    <definedName name="ab" localSheetId="27" hidden="1">{"pl_td_01_02",#N/A,FALSE,"p&amp;l_t&amp;D_01_02 (2)"}</definedName>
    <definedName name="ab" localSheetId="29" hidden="1">{"pl_td_01_02",#N/A,FALSE,"p&amp;l_t&amp;D_01_02 (2)"}</definedName>
    <definedName name="ab" localSheetId="33" hidden="1">{"pl_td_01_02",#N/A,FALSE,"p&amp;l_t&amp;D_01_02 (2)"}</definedName>
    <definedName name="ab" localSheetId="31" hidden="1">{"pl_td_01_02",#N/A,FALSE,"p&amp;l_t&amp;D_01_02 (2)"}</definedName>
    <definedName name="ab" localSheetId="37" hidden="1">{"pl_td_01_02",#N/A,FALSE,"p&amp;l_t&amp;D_01_02 (2)"}</definedName>
    <definedName name="ab" localSheetId="35" hidden="1">{"pl_td_01_02",#N/A,FALSE,"p&amp;l_t&amp;D_01_02 (2)"}</definedName>
    <definedName name="ab" localSheetId="39" hidden="1">{"pl_td_01_02",#N/A,FALSE,"p&amp;l_t&amp;D_01_02 (2)"}</definedName>
    <definedName name="ab" localSheetId="41" hidden="1">{"pl_td_01_02",#N/A,FALSE,"p&amp;l_t&amp;D_01_02 (2)"}</definedName>
    <definedName name="ab" localSheetId="43" hidden="1">{"pl_td_01_02",#N/A,FALSE,"p&amp;l_t&amp;D_01_02 (2)"}</definedName>
    <definedName name="ab" localSheetId="45" hidden="1">{"pl_td_01_02",#N/A,FALSE,"p&amp;l_t&amp;D_01_02 (2)"}</definedName>
    <definedName name="ab" localSheetId="47" hidden="1">{"pl_td_01_02",#N/A,FALSE,"p&amp;l_t&amp;D_01_02 (2)"}</definedName>
    <definedName name="ab" localSheetId="49" hidden="1">{"pl_td_01_02",#N/A,FALSE,"p&amp;l_t&amp;D_01_02 (2)"}</definedName>
    <definedName name="ab" localSheetId="51" hidden="1">{"pl_td_01_02",#N/A,FALSE,"p&amp;l_t&amp;D_01_02 (2)"}</definedName>
    <definedName name="ab" localSheetId="53" hidden="1">{"pl_td_01_02",#N/A,FALSE,"p&amp;l_t&amp;D_01_02 (2)"}</definedName>
    <definedName name="ab" localSheetId="55" hidden="1">{"pl_td_01_02",#N/A,FALSE,"p&amp;l_t&amp;D_01_02 (2)"}</definedName>
    <definedName name="ab" localSheetId="57" hidden="1">{"pl_td_01_02",#N/A,FALSE,"p&amp;l_t&amp;D_01_02 (2)"}</definedName>
    <definedName name="ab" localSheetId="56" hidden="1">{"pl_td_01_02",#N/A,FALSE,"p&amp;l_t&amp;D_01_02 (2)"}</definedName>
    <definedName name="ab" localSheetId="58" hidden="1">{"pl_td_01_02",#N/A,FALSE,"p&amp;l_t&amp;D_01_02 (2)"}</definedName>
    <definedName name="ab" localSheetId="59" hidden="1">{"pl_td_01_02",#N/A,FALSE,"p&amp;l_t&amp;D_01_02 (2)"}</definedName>
    <definedName name="ab" localSheetId="60" hidden="1">{"pl_td_01_02",#N/A,FALSE,"p&amp;l_t&amp;D_01_02 (2)"}</definedName>
    <definedName name="ab" localSheetId="61" hidden="1">{"pl_td_01_02",#N/A,FALSE,"p&amp;l_t&amp;D_01_02 (2)"}</definedName>
    <definedName name="ab" localSheetId="62" hidden="1">{"pl_td_01_02",#N/A,FALSE,"p&amp;l_t&amp;D_01_02 (2)"}</definedName>
    <definedName name="ab" localSheetId="63" hidden="1">{"pl_td_01_02",#N/A,FALSE,"p&amp;l_t&amp;D_01_02 (2)"}</definedName>
    <definedName name="ab" localSheetId="64" hidden="1">{"pl_td_01_02",#N/A,FALSE,"p&amp;l_t&amp;D_01_02 (2)"}</definedName>
    <definedName name="ab" localSheetId="65" hidden="1">{"pl_td_01_02",#N/A,FALSE,"p&amp;l_t&amp;D_01_02 (2)"}</definedName>
    <definedName name="ab" localSheetId="66" hidden="1">{"pl_td_01_02",#N/A,FALSE,"p&amp;l_t&amp;D_01_02 (2)"}</definedName>
    <definedName name="ab" localSheetId="67" hidden="1">{"pl_td_01_02",#N/A,FALSE,"p&amp;l_t&amp;D_01_02 (2)"}</definedName>
    <definedName name="ab" localSheetId="68" hidden="1">{"pl_td_01_02",#N/A,FALSE,"p&amp;l_t&amp;D_01_02 (2)"}</definedName>
    <definedName name="ab" localSheetId="69" hidden="1">{"pl_td_01_02",#N/A,FALSE,"p&amp;l_t&amp;D_01_02 (2)"}</definedName>
    <definedName name="ab" localSheetId="70" hidden="1">{"pl_td_01_02",#N/A,FALSE,"p&amp;l_t&amp;D_01_02 (2)"}</definedName>
    <definedName name="ab" localSheetId="71" hidden="1">{"pl_td_01_02",#N/A,FALSE,"p&amp;l_t&amp;D_01_02 (2)"}</definedName>
    <definedName name="ab" localSheetId="72" hidden="1">{"pl_td_01_02",#N/A,FALSE,"p&amp;l_t&amp;D_01_02 (2)"}</definedName>
    <definedName name="ab" localSheetId="73" hidden="1">{"pl_td_01_02",#N/A,FALSE,"p&amp;l_t&amp;D_01_02 (2)"}</definedName>
    <definedName name="ab" localSheetId="74" hidden="1">{"pl_td_01_02",#N/A,FALSE,"p&amp;l_t&amp;D_01_02 (2)"}</definedName>
    <definedName name="ab" localSheetId="75" hidden="1">{"pl_t&amp;d",#N/A,FALSE,"p&amp;l_t&amp;D_01_02 (2)"}</definedName>
    <definedName name="ab" localSheetId="85" hidden="1">{"pl_td_01_02",#N/A,FALSE,"p&amp;l_t&amp;D_01_02 (2)"}</definedName>
    <definedName name="ab" localSheetId="76" hidden="1">{"pl_td_01_02",#N/A,FALSE,"p&amp;l_t&amp;D_01_02 (2)"}</definedName>
    <definedName name="ab" localSheetId="77" hidden="1">{"pl_td_01_02",#N/A,FALSE,"p&amp;l_t&amp;D_01_02 (2)"}</definedName>
    <definedName name="ab" localSheetId="86" hidden="1">{"pl_td_01_02",#N/A,FALSE,"p&amp;l_t&amp;D_01_02 (2)"}</definedName>
    <definedName name="ab" localSheetId="79" hidden="1">{"pl_td_01_02",#N/A,FALSE,"p&amp;l_t&amp;D_01_02 (2)"}</definedName>
    <definedName name="ab" localSheetId="80" hidden="1">{"pl_td_01_02",#N/A,FALSE,"p&amp;l_t&amp;D_01_02 (2)"}</definedName>
    <definedName name="ab" localSheetId="82" hidden="1">{"pl_td_01_02",#N/A,FALSE,"p&amp;l_t&amp;D_01_02 (2)"}</definedName>
    <definedName name="ab" localSheetId="83" hidden="1">{"pl_td_01_02",#N/A,FALSE,"p&amp;l_t&amp;D_01_02 (2)"}</definedName>
    <definedName name="ab" localSheetId="13" hidden="1">{"pl_td_01_02",#N/A,FALSE,"p&amp;l_t&amp;D_01_02 (2)"}</definedName>
    <definedName name="ab" localSheetId="14" hidden="1">{"pl_td_01_02",#N/A,FALSE,"p&amp;l_t&amp;D_01_02 (2)"}</definedName>
    <definedName name="ab" localSheetId="16" hidden="1">{"pl_td_01_02",#N/A,FALSE,"p&amp;l_t&amp;D_01_02 (2)"}</definedName>
    <definedName name="ab" localSheetId="87" hidden="1">{"pl_td_01_02",#N/A,FALSE,"p&amp;l_t&amp;D_01_02 (2)"}</definedName>
    <definedName name="ab" localSheetId="0" hidden="1">{"pl_t&amp;d",#N/A,FALSE,"p&amp;l_t&amp;D_01_02 (2)"}</definedName>
    <definedName name="ab" localSheetId="1" hidden="1">{"pl_td_01_02",#N/A,FALSE,"p&amp;l_t&amp;D_01_02 (2)"}</definedName>
    <definedName name="ab" localSheetId="5" hidden="1">{"pl_t&amp;d",#N/A,FALSE,"p&amp;l_t&amp;D_01_02 (2)"}</definedName>
    <definedName name="ab" localSheetId="114" hidden="1">{"pl_td_01_02",#N/A,FALSE,"p&amp;l_t&amp;D_01_02 (2)"}</definedName>
    <definedName name="ab" localSheetId="115" hidden="1">{"pl_td_01_02",#N/A,FALSE,"p&amp;l_t&amp;D_01_02 (2)"}</definedName>
    <definedName name="ab" localSheetId="113" hidden="1">{"pl_td_01_02",#N/A,FALSE,"p&amp;l_t&amp;D_01_02 (2)"}</definedName>
    <definedName name="ab" localSheetId="112" hidden="1">{"pl_td_01_02",#N/A,FALSE,"p&amp;l_t&amp;D_01_02 (2)"}</definedName>
    <definedName name="ab" localSheetId="105" hidden="1">{"pl_td_01_02",#N/A,FALSE,"p&amp;l_t&amp;D_01_02 (2)"}</definedName>
    <definedName name="ab" localSheetId="107" hidden="1">{"pl_td_01_02",#N/A,FALSE,"p&amp;l_t&amp;D_01_02 (2)"}</definedName>
    <definedName name="ab" localSheetId="106" hidden="1">{"pl_td_01_02",#N/A,FALSE,"p&amp;l_t&amp;D_01_02 (2)"}</definedName>
    <definedName name="ab" localSheetId="104" hidden="1">{"pl_td_01_02",#N/A,FALSE,"p&amp;l_t&amp;D_01_02 (2)"}</definedName>
    <definedName name="ab" localSheetId="111" hidden="1">{"pl_td_01_02",#N/A,FALSE,"p&amp;l_t&amp;D_01_02 (2)"}</definedName>
    <definedName name="ab" localSheetId="109" hidden="1">{"pl_td_01_02",#N/A,FALSE,"p&amp;l_t&amp;D_01_02 (2)"}</definedName>
    <definedName name="ab" localSheetId="110" hidden="1">{"pl_td_01_02",#N/A,FALSE,"p&amp;l_t&amp;D_01_02 (2)"}</definedName>
    <definedName name="ab" localSheetId="108" hidden="1">{"pl_td_01_02",#N/A,FALSE,"p&amp;l_t&amp;D_01_02 (2)"}</definedName>
    <definedName name="ab" hidden="1">{"pl_t&amp;d",#N/A,FALSE,"p&amp;l_t&amp;D_01_02 (2)"}</definedName>
    <definedName name="ABAB" localSheetId="13" hidden="1">{"pl_t&amp;d",#N/A,FALSE,"p&amp;l_t&amp;D_01_02 (2)"}</definedName>
    <definedName name="ABAB" localSheetId="14" hidden="1">{"pl_t&amp;d",#N/A,FALSE,"p&amp;l_t&amp;D_01_02 (2)"}</definedName>
    <definedName name="ABAB" hidden="1">{"pl_t&amp;d",#N/A,FALSE,"p&amp;l_t&amp;D_01_02 (2)"}</definedName>
    <definedName name="ABABAB" localSheetId="13" hidden="1">{"pl_t&amp;d",#N/A,FALSE,"p&amp;l_t&amp;D_01_02 (2)"}</definedName>
    <definedName name="ABABAB" localSheetId="14" hidden="1">{"pl_t&amp;d",#N/A,FALSE,"p&amp;l_t&amp;D_01_02 (2)"}</definedName>
    <definedName name="ABABAB" hidden="1">{"pl_t&amp;d",#N/A,FALSE,"p&amp;l_t&amp;D_01_02 (2)"}</definedName>
    <definedName name="ABAC" localSheetId="13" hidden="1">{"pl_t&amp;d",#N/A,FALSE,"p&amp;l_t&amp;D_01_02 (2)"}</definedName>
    <definedName name="ABAC" localSheetId="14" hidden="1">{"pl_t&amp;d",#N/A,FALSE,"p&amp;l_t&amp;D_01_02 (2)"}</definedName>
    <definedName name="ABAC" hidden="1">{"pl_t&amp;d",#N/A,FALSE,"p&amp;l_t&amp;D_01_02 (2)"}</definedName>
    <definedName name="abb" localSheetId="9" hidden="1">{"pl_t&amp;d",#N/A,FALSE,"p&amp;l_t&amp;D_01_02 (2)"}</definedName>
    <definedName name="abb" localSheetId="10" hidden="1">{"pl_t&amp;d",#N/A,FALSE,"p&amp;l_t&amp;D_01_02 (2)"}</definedName>
    <definedName name="abb" localSheetId="11" hidden="1">{"pl_t&amp;d",#N/A,FALSE,"p&amp;l_t&amp;D_01_02 (2)"}</definedName>
    <definedName name="abb" localSheetId="12" hidden="1">{"pl_t&amp;d",#N/A,FALSE,"p&amp;l_t&amp;D_01_02 (2)"}</definedName>
    <definedName name="abb" localSheetId="33" hidden="1">{"pl_t&amp;d",#N/A,FALSE,"p&amp;l_t&amp;D_01_02 (2)"}</definedName>
    <definedName name="abb" localSheetId="31" hidden="1">{"pl_t&amp;d",#N/A,FALSE,"p&amp;l_t&amp;D_01_02 (2)"}</definedName>
    <definedName name="abb" localSheetId="37" hidden="1">{"pl_t&amp;d",#N/A,FALSE,"p&amp;l_t&amp;D_01_02 (2)"}</definedName>
    <definedName name="abb" localSheetId="35" hidden="1">{"pl_t&amp;d",#N/A,FALSE,"p&amp;l_t&amp;D_01_02 (2)"}</definedName>
    <definedName name="abb" localSheetId="39" hidden="1">{"pl_t&amp;d",#N/A,FALSE,"p&amp;l_t&amp;D_01_02 (2)"}</definedName>
    <definedName name="abb" localSheetId="41" hidden="1">{"pl_t&amp;d",#N/A,FALSE,"p&amp;l_t&amp;D_01_02 (2)"}</definedName>
    <definedName name="abb" localSheetId="43" hidden="1">{"pl_t&amp;d",#N/A,FALSE,"p&amp;l_t&amp;D_01_02 (2)"}</definedName>
    <definedName name="abb" localSheetId="45" hidden="1">{"pl_t&amp;d",#N/A,FALSE,"p&amp;l_t&amp;D_01_02 (2)"}</definedName>
    <definedName name="abb" localSheetId="47" hidden="1">{"pl_t&amp;d",#N/A,FALSE,"p&amp;l_t&amp;D_01_02 (2)"}</definedName>
    <definedName name="abb" localSheetId="49" hidden="1">{"pl_t&amp;d",#N/A,FALSE,"p&amp;l_t&amp;D_01_02 (2)"}</definedName>
    <definedName name="abb" localSheetId="51" hidden="1">{"pl_t&amp;d",#N/A,FALSE,"p&amp;l_t&amp;D_01_02 (2)"}</definedName>
    <definedName name="abb" localSheetId="53" hidden="1">{"pl_t&amp;d",#N/A,FALSE,"p&amp;l_t&amp;D_01_02 (2)"}</definedName>
    <definedName name="abb" localSheetId="55" hidden="1">{"pl_t&amp;d",#N/A,FALSE,"p&amp;l_t&amp;D_01_02 (2)"}</definedName>
    <definedName name="abb" localSheetId="57" hidden="1">{"pl_t&amp;d",#N/A,FALSE,"p&amp;l_t&amp;D_01_02 (2)"}</definedName>
    <definedName name="abb" localSheetId="56" hidden="1">{"pl_t&amp;d",#N/A,FALSE,"p&amp;l_t&amp;D_01_02 (2)"}</definedName>
    <definedName name="abb" localSheetId="58" hidden="1">{"pl_t&amp;d",#N/A,FALSE,"p&amp;l_t&amp;D_01_02 (2)"}</definedName>
    <definedName name="abb" localSheetId="59" hidden="1">{"pl_t&amp;d",#N/A,FALSE,"p&amp;l_t&amp;D_01_02 (2)"}</definedName>
    <definedName name="abb" localSheetId="60" hidden="1">{"pl_t&amp;d",#N/A,FALSE,"p&amp;l_t&amp;D_01_02 (2)"}</definedName>
    <definedName name="abb" localSheetId="61" hidden="1">{"pl_t&amp;d",#N/A,FALSE,"p&amp;l_t&amp;D_01_02 (2)"}</definedName>
    <definedName name="abb" localSheetId="62" hidden="1">{"pl_t&amp;d",#N/A,FALSE,"p&amp;l_t&amp;D_01_02 (2)"}</definedName>
    <definedName name="abb" localSheetId="63" hidden="1">{"pl_t&amp;d",#N/A,FALSE,"p&amp;l_t&amp;D_01_02 (2)"}</definedName>
    <definedName name="abb" localSheetId="64" hidden="1">{"pl_t&amp;d",#N/A,FALSE,"p&amp;l_t&amp;D_01_02 (2)"}</definedName>
    <definedName name="abb" localSheetId="65" hidden="1">{"pl_t&amp;d",#N/A,FALSE,"p&amp;l_t&amp;D_01_02 (2)"}</definedName>
    <definedName name="abb" localSheetId="66" hidden="1">{"pl_t&amp;d",#N/A,FALSE,"p&amp;l_t&amp;D_01_02 (2)"}</definedName>
    <definedName name="abb" localSheetId="67" hidden="1">{"pl_t&amp;d",#N/A,FALSE,"p&amp;l_t&amp;D_01_02 (2)"}</definedName>
    <definedName name="abb" localSheetId="68" hidden="1">{"pl_t&amp;d",#N/A,FALSE,"p&amp;l_t&amp;D_01_02 (2)"}</definedName>
    <definedName name="abb" localSheetId="69" hidden="1">{"pl_t&amp;d",#N/A,FALSE,"p&amp;l_t&amp;D_01_02 (2)"}</definedName>
    <definedName name="abb" localSheetId="70" hidden="1">{"pl_t&amp;d",#N/A,FALSE,"p&amp;l_t&amp;D_01_02 (2)"}</definedName>
    <definedName name="abb" localSheetId="71" hidden="1">{"pl_t&amp;d",#N/A,FALSE,"p&amp;l_t&amp;D_01_02 (2)"}</definedName>
    <definedName name="abb" localSheetId="72" hidden="1">{"pl_t&amp;d",#N/A,FALSE,"p&amp;l_t&amp;D_01_02 (2)"}</definedName>
    <definedName name="abb" localSheetId="73" hidden="1">{"pl_t&amp;d",#N/A,FALSE,"p&amp;l_t&amp;D_01_02 (2)"}</definedName>
    <definedName name="abb" localSheetId="74" hidden="1">{"pl_t&amp;d",#N/A,FALSE,"p&amp;l_t&amp;D_01_02 (2)"}</definedName>
    <definedName name="abb" localSheetId="75" hidden="1">{"pl_t&amp;d",#N/A,FALSE,"p&amp;l_t&amp;D_01_02 (2)"}</definedName>
    <definedName name="abb" localSheetId="85" hidden="1">{"pl_t&amp;d",#N/A,FALSE,"p&amp;l_t&amp;D_01_02 (2)"}</definedName>
    <definedName name="abb" localSheetId="76" hidden="1">{"pl_t&amp;d",#N/A,FALSE,"p&amp;l_t&amp;D_01_02 (2)"}</definedName>
    <definedName name="abb" localSheetId="77" hidden="1">{"pl_t&amp;d",#N/A,FALSE,"p&amp;l_t&amp;D_01_02 (2)"}</definedName>
    <definedName name="abb" localSheetId="86" hidden="1">{"pl_t&amp;d",#N/A,FALSE,"p&amp;l_t&amp;D_01_02 (2)"}</definedName>
    <definedName name="abb" localSheetId="79" hidden="1">{"pl_t&amp;d",#N/A,FALSE,"p&amp;l_t&amp;D_01_02 (2)"}</definedName>
    <definedName name="abb" localSheetId="80" hidden="1">{"pl_t&amp;d",#N/A,FALSE,"p&amp;l_t&amp;D_01_02 (2)"}</definedName>
    <definedName name="abb" localSheetId="82" hidden="1">{"pl_t&amp;d",#N/A,FALSE,"p&amp;l_t&amp;D_01_02 (2)"}</definedName>
    <definedName name="abb" localSheetId="83" hidden="1">{"pl_t&amp;d",#N/A,FALSE,"p&amp;l_t&amp;D_01_02 (2)"}</definedName>
    <definedName name="abb" localSheetId="13" hidden="1">{"pl_t&amp;d",#N/A,FALSE,"p&amp;l_t&amp;D_01_02 (2)"}</definedName>
    <definedName name="abb" localSheetId="14" hidden="1">{"pl_t&amp;d",#N/A,FALSE,"p&amp;l_t&amp;D_01_02 (2)"}</definedName>
    <definedName name="abb" localSheetId="16" hidden="1">{"pl_t&amp;d",#N/A,FALSE,"p&amp;l_t&amp;D_01_02 (2)"}</definedName>
    <definedName name="abb" localSheetId="87" hidden="1">{"pl_t&amp;d",#N/A,FALSE,"p&amp;l_t&amp;D_01_02 (2)"}</definedName>
    <definedName name="abb" localSheetId="0" hidden="1">{"pl_t&amp;d",#N/A,FALSE,"p&amp;l_t&amp;D_01_02 (2)"}</definedName>
    <definedName name="abb" localSheetId="5" hidden="1">{"pl_t&amp;d",#N/A,FALSE,"p&amp;l_t&amp;D_01_02 (2)"}</definedName>
    <definedName name="abb" localSheetId="114" hidden="1">{"pl_t&amp;d",#N/A,FALSE,"p&amp;l_t&amp;D_01_02 (2)"}</definedName>
    <definedName name="abb" localSheetId="115" hidden="1">{"pl_t&amp;d",#N/A,FALSE,"p&amp;l_t&amp;D_01_02 (2)"}</definedName>
    <definedName name="abb" localSheetId="113" hidden="1">{"pl_t&amp;d",#N/A,FALSE,"p&amp;l_t&amp;D_01_02 (2)"}</definedName>
    <definedName name="abb" localSheetId="112" hidden="1">{"pl_t&amp;d",#N/A,FALSE,"p&amp;l_t&amp;D_01_02 (2)"}</definedName>
    <definedName name="abb" localSheetId="105" hidden="1">{"pl_t&amp;d",#N/A,FALSE,"p&amp;l_t&amp;D_01_02 (2)"}</definedName>
    <definedName name="abb" localSheetId="107" hidden="1">{"pl_t&amp;d",#N/A,FALSE,"p&amp;l_t&amp;D_01_02 (2)"}</definedName>
    <definedName name="abb" localSheetId="106" hidden="1">{"pl_t&amp;d",#N/A,FALSE,"p&amp;l_t&amp;D_01_02 (2)"}</definedName>
    <definedName name="abb" localSheetId="104" hidden="1">{"pl_t&amp;d",#N/A,FALSE,"p&amp;l_t&amp;D_01_02 (2)"}</definedName>
    <definedName name="abb" localSheetId="111" hidden="1">{"pl_t&amp;d",#N/A,FALSE,"p&amp;l_t&amp;D_01_02 (2)"}</definedName>
    <definedName name="abb" localSheetId="109" hidden="1">{"pl_t&amp;d",#N/A,FALSE,"p&amp;l_t&amp;D_01_02 (2)"}</definedName>
    <definedName name="abb" localSheetId="110" hidden="1">{"pl_t&amp;d",#N/A,FALSE,"p&amp;l_t&amp;D_01_02 (2)"}</definedName>
    <definedName name="abb" localSheetId="108" hidden="1">{"pl_t&amp;d",#N/A,FALSE,"p&amp;l_t&amp;D_01_02 (2)"}</definedName>
    <definedName name="abb" localSheetId="7" hidden="1">{"pl_t&amp;d",#N/A,FALSE,"p&amp;l_t&amp;D_01_02 (2)"}</definedName>
    <definedName name="abb" localSheetId="8" hidden="1">{"pl_t&amp;d",#N/A,FALSE,"p&amp;l_t&amp;D_01_02 (2)"}</definedName>
    <definedName name="abb" hidden="1">{"pl_t&amp;d",#N/A,FALSE,"p&amp;l_t&amp;D_01_02 (2)"}</definedName>
    <definedName name="ABC" localSheetId="9" hidden="1">{"pl_t&amp;d",#N/A,FALSE,"p&amp;l_t&amp;D_01_02 (2)"}</definedName>
    <definedName name="ABC" localSheetId="10" hidden="1">{"pl_t&amp;d",#N/A,FALSE,"p&amp;l_t&amp;D_01_02 (2)"}</definedName>
    <definedName name="ABC" localSheetId="11" hidden="1">{"pl_t&amp;d",#N/A,FALSE,"p&amp;l_t&amp;D_01_02 (2)"}</definedName>
    <definedName name="ABC" localSheetId="12" hidden="1">{"pl_t&amp;d",#N/A,FALSE,"p&amp;l_t&amp;D_01_02 (2)"}</definedName>
    <definedName name="ABC" localSheetId="33" hidden="1">{"pl_t&amp;d",#N/A,FALSE,"p&amp;l_t&amp;D_01_02 (2)"}</definedName>
    <definedName name="ABC" localSheetId="31" hidden="1">{"pl_t&amp;d",#N/A,FALSE,"p&amp;l_t&amp;D_01_02 (2)"}</definedName>
    <definedName name="ABC" localSheetId="37" hidden="1">{"pl_t&amp;d",#N/A,FALSE,"p&amp;l_t&amp;D_01_02 (2)"}</definedName>
    <definedName name="ABC" localSheetId="35" hidden="1">{"pl_t&amp;d",#N/A,FALSE,"p&amp;l_t&amp;D_01_02 (2)"}</definedName>
    <definedName name="ABC" localSheetId="39" hidden="1">{"pl_t&amp;d",#N/A,FALSE,"p&amp;l_t&amp;D_01_02 (2)"}</definedName>
    <definedName name="ABC" localSheetId="41" hidden="1">{"pl_t&amp;d",#N/A,FALSE,"p&amp;l_t&amp;D_01_02 (2)"}</definedName>
    <definedName name="ABC" localSheetId="43" hidden="1">{"pl_t&amp;d",#N/A,FALSE,"p&amp;l_t&amp;D_01_02 (2)"}</definedName>
    <definedName name="ABC" localSheetId="45" hidden="1">{"pl_t&amp;d",#N/A,FALSE,"p&amp;l_t&amp;D_01_02 (2)"}</definedName>
    <definedName name="ABC" localSheetId="47" hidden="1">{"pl_t&amp;d",#N/A,FALSE,"p&amp;l_t&amp;D_01_02 (2)"}</definedName>
    <definedName name="ABC" localSheetId="49" hidden="1">{"pl_t&amp;d",#N/A,FALSE,"p&amp;l_t&amp;D_01_02 (2)"}</definedName>
    <definedName name="ABC" localSheetId="51" hidden="1">{"pl_t&amp;d",#N/A,FALSE,"p&amp;l_t&amp;D_01_02 (2)"}</definedName>
    <definedName name="ABC" localSheetId="53" hidden="1">{"pl_t&amp;d",#N/A,FALSE,"p&amp;l_t&amp;D_01_02 (2)"}</definedName>
    <definedName name="ABC" localSheetId="55" hidden="1">{"pl_t&amp;d",#N/A,FALSE,"p&amp;l_t&amp;D_01_02 (2)"}</definedName>
    <definedName name="ABC" localSheetId="57" hidden="1">{"pl_t&amp;d",#N/A,FALSE,"p&amp;l_t&amp;D_01_02 (2)"}</definedName>
    <definedName name="ABC" localSheetId="56" hidden="1">{"pl_t&amp;d",#N/A,FALSE,"p&amp;l_t&amp;D_01_02 (2)"}</definedName>
    <definedName name="ABC" localSheetId="58" hidden="1">{"pl_t&amp;d",#N/A,FALSE,"p&amp;l_t&amp;D_01_02 (2)"}</definedName>
    <definedName name="ABC" localSheetId="59" hidden="1">{"pl_t&amp;d",#N/A,FALSE,"p&amp;l_t&amp;D_01_02 (2)"}</definedName>
    <definedName name="ABC" localSheetId="60" hidden="1">{"pl_t&amp;d",#N/A,FALSE,"p&amp;l_t&amp;D_01_02 (2)"}</definedName>
    <definedName name="ABC" localSheetId="61" hidden="1">{"pl_t&amp;d",#N/A,FALSE,"p&amp;l_t&amp;D_01_02 (2)"}</definedName>
    <definedName name="ABC" localSheetId="62" hidden="1">{"pl_t&amp;d",#N/A,FALSE,"p&amp;l_t&amp;D_01_02 (2)"}</definedName>
    <definedName name="ABC" localSheetId="63" hidden="1">{"pl_t&amp;d",#N/A,FALSE,"p&amp;l_t&amp;D_01_02 (2)"}</definedName>
    <definedName name="ABC" localSheetId="64" hidden="1">{"pl_t&amp;d",#N/A,FALSE,"p&amp;l_t&amp;D_01_02 (2)"}</definedName>
    <definedName name="ABC" localSheetId="65" hidden="1">{"pl_t&amp;d",#N/A,FALSE,"p&amp;l_t&amp;D_01_02 (2)"}</definedName>
    <definedName name="ABC" localSheetId="66" hidden="1">{"pl_t&amp;d",#N/A,FALSE,"p&amp;l_t&amp;D_01_02 (2)"}</definedName>
    <definedName name="ABC" localSheetId="67" hidden="1">{"pl_t&amp;d",#N/A,FALSE,"p&amp;l_t&amp;D_01_02 (2)"}</definedName>
    <definedName name="ABC" localSheetId="68" hidden="1">{"pl_t&amp;d",#N/A,FALSE,"p&amp;l_t&amp;D_01_02 (2)"}</definedName>
    <definedName name="ABC" localSheetId="69" hidden="1">{"pl_t&amp;d",#N/A,FALSE,"p&amp;l_t&amp;D_01_02 (2)"}</definedName>
    <definedName name="ABC" localSheetId="70" hidden="1">{"pl_t&amp;d",#N/A,FALSE,"p&amp;l_t&amp;D_01_02 (2)"}</definedName>
    <definedName name="ABC" localSheetId="71" hidden="1">{"pl_t&amp;d",#N/A,FALSE,"p&amp;l_t&amp;D_01_02 (2)"}</definedName>
    <definedName name="ABC" localSheetId="72" hidden="1">{"pl_t&amp;d",#N/A,FALSE,"p&amp;l_t&amp;D_01_02 (2)"}</definedName>
    <definedName name="ABC" localSheetId="73" hidden="1">{"pl_t&amp;d",#N/A,FALSE,"p&amp;l_t&amp;D_01_02 (2)"}</definedName>
    <definedName name="ABC" localSheetId="74" hidden="1">{"pl_t&amp;d",#N/A,FALSE,"p&amp;l_t&amp;D_01_02 (2)"}</definedName>
    <definedName name="ABC" localSheetId="75" hidden="1">{"pl_t&amp;d",#N/A,FALSE,"p&amp;l_t&amp;D_01_02 (2)"}</definedName>
    <definedName name="ABC" localSheetId="85" hidden="1">{"pl_t&amp;d",#N/A,FALSE,"p&amp;l_t&amp;D_01_02 (2)"}</definedName>
    <definedName name="ABC" localSheetId="76" hidden="1">{"pl_t&amp;d",#N/A,FALSE,"p&amp;l_t&amp;D_01_02 (2)"}</definedName>
    <definedName name="ABC" localSheetId="77" hidden="1">{"pl_t&amp;d",#N/A,FALSE,"p&amp;l_t&amp;D_01_02 (2)"}</definedName>
    <definedName name="ABC" localSheetId="86" hidden="1">{"pl_t&amp;d",#N/A,FALSE,"p&amp;l_t&amp;D_01_02 (2)"}</definedName>
    <definedName name="ABC" localSheetId="79" hidden="1">{"pl_t&amp;d",#N/A,FALSE,"p&amp;l_t&amp;D_01_02 (2)"}</definedName>
    <definedName name="ABC" localSheetId="80" hidden="1">{"pl_t&amp;d",#N/A,FALSE,"p&amp;l_t&amp;D_01_02 (2)"}</definedName>
    <definedName name="ABC" localSheetId="82" hidden="1">{"pl_t&amp;d",#N/A,FALSE,"p&amp;l_t&amp;D_01_02 (2)"}</definedName>
    <definedName name="ABC" localSheetId="83" hidden="1">{"pl_t&amp;d",#N/A,FALSE,"p&amp;l_t&amp;D_01_02 (2)"}</definedName>
    <definedName name="ABC" localSheetId="13" hidden="1">{"pl_t&amp;d",#N/A,FALSE,"p&amp;l_t&amp;D_01_02 (2)"}</definedName>
    <definedName name="ABC" localSheetId="14" hidden="1">{"pl_t&amp;d",#N/A,FALSE,"p&amp;l_t&amp;D_01_02 (2)"}</definedName>
    <definedName name="ABC" localSheetId="16" hidden="1">{"pl_t&amp;d",#N/A,FALSE,"p&amp;l_t&amp;D_01_02 (2)"}</definedName>
    <definedName name="ABC" localSheetId="87" hidden="1">{"pl_t&amp;d",#N/A,FALSE,"p&amp;l_t&amp;D_01_02 (2)"}</definedName>
    <definedName name="ABC" localSheetId="0" hidden="1">{"pl_t&amp;d",#N/A,FALSE,"p&amp;l_t&amp;D_01_02 (2)"}</definedName>
    <definedName name="ABC" localSheetId="5" hidden="1">{"pl_t&amp;d",#N/A,FALSE,"p&amp;l_t&amp;D_01_02 (2)"}</definedName>
    <definedName name="ABC" localSheetId="114" hidden="1">{"pl_t&amp;d",#N/A,FALSE,"p&amp;l_t&amp;D_01_02 (2)"}</definedName>
    <definedName name="ABC" localSheetId="115" hidden="1">{"pl_t&amp;d",#N/A,FALSE,"p&amp;l_t&amp;D_01_02 (2)"}</definedName>
    <definedName name="ABC" localSheetId="113" hidden="1">{"pl_t&amp;d",#N/A,FALSE,"p&amp;l_t&amp;D_01_02 (2)"}</definedName>
    <definedName name="ABC" localSheetId="112" hidden="1">{"pl_t&amp;d",#N/A,FALSE,"p&amp;l_t&amp;D_01_02 (2)"}</definedName>
    <definedName name="ABC" localSheetId="105" hidden="1">{"pl_t&amp;d",#N/A,FALSE,"p&amp;l_t&amp;D_01_02 (2)"}</definedName>
    <definedName name="ABC" localSheetId="107" hidden="1">{"pl_t&amp;d",#N/A,FALSE,"p&amp;l_t&amp;D_01_02 (2)"}</definedName>
    <definedName name="ABC" localSheetId="106" hidden="1">{"pl_t&amp;d",#N/A,FALSE,"p&amp;l_t&amp;D_01_02 (2)"}</definedName>
    <definedName name="ABC" localSheetId="104" hidden="1">{"pl_t&amp;d",#N/A,FALSE,"p&amp;l_t&amp;D_01_02 (2)"}</definedName>
    <definedName name="ABC" localSheetId="111" hidden="1">{"pl_t&amp;d",#N/A,FALSE,"p&amp;l_t&amp;D_01_02 (2)"}</definedName>
    <definedName name="ABC" localSheetId="109" hidden="1">{"pl_t&amp;d",#N/A,FALSE,"p&amp;l_t&amp;D_01_02 (2)"}</definedName>
    <definedName name="ABC" localSheetId="110" hidden="1">{"pl_t&amp;d",#N/A,FALSE,"p&amp;l_t&amp;D_01_02 (2)"}</definedName>
    <definedName name="ABC" localSheetId="108" hidden="1">{"pl_t&amp;d",#N/A,FALSE,"p&amp;l_t&amp;D_01_02 (2)"}</definedName>
    <definedName name="ABC" localSheetId="7" hidden="1">{"pl_t&amp;d",#N/A,FALSE,"p&amp;l_t&amp;D_01_02 (2)"}</definedName>
    <definedName name="ABC" localSheetId="8" hidden="1">{"pl_t&amp;d",#N/A,FALSE,"p&amp;l_t&amp;D_01_02 (2)"}</definedName>
    <definedName name="ABC" hidden="1">{"pl_t&amp;d",#N/A,FALSE,"p&amp;l_t&amp;D_01_02 (2)"}</definedName>
    <definedName name="ABCDEFG" localSheetId="13" hidden="1">{"pl_t&amp;d",#N/A,FALSE,"p&amp;l_t&amp;D_01_02 (2)"}</definedName>
    <definedName name="ABCDEFG" localSheetId="14" hidden="1">{"pl_t&amp;d",#N/A,FALSE,"p&amp;l_t&amp;D_01_02 (2)"}</definedName>
    <definedName name="ABCDEFG" hidden="1">{"pl_t&amp;d",#N/A,FALSE,"p&amp;l_t&amp;D_01_02 (2)"}</definedName>
    <definedName name="Abst" localSheetId="9" hidden="1">{"pl_t&amp;d",#N/A,FALSE,"p&amp;l_t&amp;D_01_02 (2)"}</definedName>
    <definedName name="Abst" localSheetId="10" hidden="1">{"pl_t&amp;d",#N/A,FALSE,"p&amp;l_t&amp;D_01_02 (2)"}</definedName>
    <definedName name="Abst" localSheetId="11" hidden="1">{"pl_t&amp;d",#N/A,FALSE,"p&amp;l_t&amp;D_01_02 (2)"}</definedName>
    <definedName name="Abst" localSheetId="12" hidden="1">{"pl_t&amp;d",#N/A,FALSE,"p&amp;l_t&amp;D_01_02 (2)"}</definedName>
    <definedName name="Abst" localSheetId="33" hidden="1">{"pl_t&amp;d",#N/A,FALSE,"p&amp;l_t&amp;D_01_02 (2)"}</definedName>
    <definedName name="Abst" localSheetId="31" hidden="1">{"pl_t&amp;d",#N/A,FALSE,"p&amp;l_t&amp;D_01_02 (2)"}</definedName>
    <definedName name="Abst" localSheetId="37" hidden="1">{"pl_t&amp;d",#N/A,FALSE,"p&amp;l_t&amp;D_01_02 (2)"}</definedName>
    <definedName name="Abst" localSheetId="35" hidden="1">{"pl_t&amp;d",#N/A,FALSE,"p&amp;l_t&amp;D_01_02 (2)"}</definedName>
    <definedName name="Abst" localSheetId="39" hidden="1">{"pl_t&amp;d",#N/A,FALSE,"p&amp;l_t&amp;D_01_02 (2)"}</definedName>
    <definedName name="Abst" localSheetId="41" hidden="1">{"pl_t&amp;d",#N/A,FALSE,"p&amp;l_t&amp;D_01_02 (2)"}</definedName>
    <definedName name="Abst" localSheetId="43" hidden="1">{"pl_t&amp;d",#N/A,FALSE,"p&amp;l_t&amp;D_01_02 (2)"}</definedName>
    <definedName name="Abst" localSheetId="45" hidden="1">{"pl_t&amp;d",#N/A,FALSE,"p&amp;l_t&amp;D_01_02 (2)"}</definedName>
    <definedName name="Abst" localSheetId="47" hidden="1">{"pl_t&amp;d",#N/A,FALSE,"p&amp;l_t&amp;D_01_02 (2)"}</definedName>
    <definedName name="Abst" localSheetId="49" hidden="1">{"pl_t&amp;d",#N/A,FALSE,"p&amp;l_t&amp;D_01_02 (2)"}</definedName>
    <definedName name="Abst" localSheetId="51" hidden="1">{"pl_t&amp;d",#N/A,FALSE,"p&amp;l_t&amp;D_01_02 (2)"}</definedName>
    <definedName name="Abst" localSheetId="53" hidden="1">{"pl_t&amp;d",#N/A,FALSE,"p&amp;l_t&amp;D_01_02 (2)"}</definedName>
    <definedName name="Abst" localSheetId="55" hidden="1">{"pl_t&amp;d",#N/A,FALSE,"p&amp;l_t&amp;D_01_02 (2)"}</definedName>
    <definedName name="Abst" localSheetId="57" hidden="1">{"pl_t&amp;d",#N/A,FALSE,"p&amp;l_t&amp;D_01_02 (2)"}</definedName>
    <definedName name="Abst" localSheetId="56" hidden="1">{"pl_t&amp;d",#N/A,FALSE,"p&amp;l_t&amp;D_01_02 (2)"}</definedName>
    <definedName name="Abst" localSheetId="58" hidden="1">{"pl_t&amp;d",#N/A,FALSE,"p&amp;l_t&amp;D_01_02 (2)"}</definedName>
    <definedName name="Abst" localSheetId="59" hidden="1">{"pl_t&amp;d",#N/A,FALSE,"p&amp;l_t&amp;D_01_02 (2)"}</definedName>
    <definedName name="Abst" localSheetId="60" hidden="1">{"pl_t&amp;d",#N/A,FALSE,"p&amp;l_t&amp;D_01_02 (2)"}</definedName>
    <definedName name="Abst" localSheetId="61" hidden="1">{"pl_t&amp;d",#N/A,FALSE,"p&amp;l_t&amp;D_01_02 (2)"}</definedName>
    <definedName name="Abst" localSheetId="62" hidden="1">{"pl_t&amp;d",#N/A,FALSE,"p&amp;l_t&amp;D_01_02 (2)"}</definedName>
    <definedName name="Abst" localSheetId="63" hidden="1">{"pl_t&amp;d",#N/A,FALSE,"p&amp;l_t&amp;D_01_02 (2)"}</definedName>
    <definedName name="Abst" localSheetId="64" hidden="1">{"pl_t&amp;d",#N/A,FALSE,"p&amp;l_t&amp;D_01_02 (2)"}</definedName>
    <definedName name="Abst" localSheetId="65" hidden="1">{"pl_t&amp;d",#N/A,FALSE,"p&amp;l_t&amp;D_01_02 (2)"}</definedName>
    <definedName name="Abst" localSheetId="66" hidden="1">{"pl_t&amp;d",#N/A,FALSE,"p&amp;l_t&amp;D_01_02 (2)"}</definedName>
    <definedName name="Abst" localSheetId="67" hidden="1">{"pl_t&amp;d",#N/A,FALSE,"p&amp;l_t&amp;D_01_02 (2)"}</definedName>
    <definedName name="Abst" localSheetId="68" hidden="1">{"pl_t&amp;d",#N/A,FALSE,"p&amp;l_t&amp;D_01_02 (2)"}</definedName>
    <definedName name="Abst" localSheetId="69" hidden="1">{"pl_t&amp;d",#N/A,FALSE,"p&amp;l_t&amp;D_01_02 (2)"}</definedName>
    <definedName name="Abst" localSheetId="70" hidden="1">{"pl_t&amp;d",#N/A,FALSE,"p&amp;l_t&amp;D_01_02 (2)"}</definedName>
    <definedName name="Abst" localSheetId="71" hidden="1">{"pl_t&amp;d",#N/A,FALSE,"p&amp;l_t&amp;D_01_02 (2)"}</definedName>
    <definedName name="Abst" localSheetId="72" hidden="1">{"pl_t&amp;d",#N/A,FALSE,"p&amp;l_t&amp;D_01_02 (2)"}</definedName>
    <definedName name="Abst" localSheetId="73" hidden="1">{"pl_t&amp;d",#N/A,FALSE,"p&amp;l_t&amp;D_01_02 (2)"}</definedName>
    <definedName name="Abst" localSheetId="74" hidden="1">{"pl_t&amp;d",#N/A,FALSE,"p&amp;l_t&amp;D_01_02 (2)"}</definedName>
    <definedName name="Abst" localSheetId="75" hidden="1">{"pl_t&amp;d",#N/A,FALSE,"p&amp;l_t&amp;D_01_02 (2)"}</definedName>
    <definedName name="Abst" localSheetId="85" hidden="1">{"pl_t&amp;d",#N/A,FALSE,"p&amp;l_t&amp;D_01_02 (2)"}</definedName>
    <definedName name="Abst" localSheetId="76" hidden="1">{"pl_t&amp;d",#N/A,FALSE,"p&amp;l_t&amp;D_01_02 (2)"}</definedName>
    <definedName name="Abst" localSheetId="77" hidden="1">{"pl_t&amp;d",#N/A,FALSE,"p&amp;l_t&amp;D_01_02 (2)"}</definedName>
    <definedName name="Abst" localSheetId="86" hidden="1">{"pl_t&amp;d",#N/A,FALSE,"p&amp;l_t&amp;D_01_02 (2)"}</definedName>
    <definedName name="Abst" localSheetId="79" hidden="1">{"pl_t&amp;d",#N/A,FALSE,"p&amp;l_t&amp;D_01_02 (2)"}</definedName>
    <definedName name="Abst" localSheetId="80" hidden="1">{"pl_t&amp;d",#N/A,FALSE,"p&amp;l_t&amp;D_01_02 (2)"}</definedName>
    <definedName name="Abst" localSheetId="82" hidden="1">{"pl_t&amp;d",#N/A,FALSE,"p&amp;l_t&amp;D_01_02 (2)"}</definedName>
    <definedName name="Abst" localSheetId="83" hidden="1">{"pl_t&amp;d",#N/A,FALSE,"p&amp;l_t&amp;D_01_02 (2)"}</definedName>
    <definedName name="Abst" localSheetId="13" hidden="1">{"pl_t&amp;d",#N/A,FALSE,"p&amp;l_t&amp;D_01_02 (2)"}</definedName>
    <definedName name="Abst" localSheetId="14" hidden="1">{"pl_t&amp;d",#N/A,FALSE,"p&amp;l_t&amp;D_01_02 (2)"}</definedName>
    <definedName name="Abst" localSheetId="16" hidden="1">{"pl_t&amp;d",#N/A,FALSE,"p&amp;l_t&amp;D_01_02 (2)"}</definedName>
    <definedName name="Abst" localSheetId="87" hidden="1">{"pl_t&amp;d",#N/A,FALSE,"p&amp;l_t&amp;D_01_02 (2)"}</definedName>
    <definedName name="Abst" localSheetId="0" hidden="1">{"pl_t&amp;d",#N/A,FALSE,"p&amp;l_t&amp;D_01_02 (2)"}</definedName>
    <definedName name="Abst" localSheetId="5" hidden="1">{"pl_t&amp;d",#N/A,FALSE,"p&amp;l_t&amp;D_01_02 (2)"}</definedName>
    <definedName name="Abst" localSheetId="114" hidden="1">{"pl_t&amp;d",#N/A,FALSE,"p&amp;l_t&amp;D_01_02 (2)"}</definedName>
    <definedName name="Abst" localSheetId="115" hidden="1">{"pl_t&amp;d",#N/A,FALSE,"p&amp;l_t&amp;D_01_02 (2)"}</definedName>
    <definedName name="Abst" localSheetId="113" hidden="1">{"pl_t&amp;d",#N/A,FALSE,"p&amp;l_t&amp;D_01_02 (2)"}</definedName>
    <definedName name="Abst" localSheetId="112" hidden="1">{"pl_t&amp;d",#N/A,FALSE,"p&amp;l_t&amp;D_01_02 (2)"}</definedName>
    <definedName name="Abst" localSheetId="105" hidden="1">{"pl_t&amp;d",#N/A,FALSE,"p&amp;l_t&amp;D_01_02 (2)"}</definedName>
    <definedName name="Abst" localSheetId="107" hidden="1">{"pl_t&amp;d",#N/A,FALSE,"p&amp;l_t&amp;D_01_02 (2)"}</definedName>
    <definedName name="Abst" localSheetId="106" hidden="1">{"pl_t&amp;d",#N/A,FALSE,"p&amp;l_t&amp;D_01_02 (2)"}</definedName>
    <definedName name="Abst" localSheetId="104" hidden="1">{"pl_t&amp;d",#N/A,FALSE,"p&amp;l_t&amp;D_01_02 (2)"}</definedName>
    <definedName name="Abst" localSheetId="111" hidden="1">{"pl_t&amp;d",#N/A,FALSE,"p&amp;l_t&amp;D_01_02 (2)"}</definedName>
    <definedName name="Abst" localSheetId="109" hidden="1">{"pl_t&amp;d",#N/A,FALSE,"p&amp;l_t&amp;D_01_02 (2)"}</definedName>
    <definedName name="Abst" localSheetId="110" hidden="1">{"pl_t&amp;d",#N/A,FALSE,"p&amp;l_t&amp;D_01_02 (2)"}</definedName>
    <definedName name="Abst" localSheetId="108" hidden="1">{"pl_t&amp;d",#N/A,FALSE,"p&amp;l_t&amp;D_01_02 (2)"}</definedName>
    <definedName name="Abst" localSheetId="7" hidden="1">{"pl_t&amp;d",#N/A,FALSE,"p&amp;l_t&amp;D_01_02 (2)"}</definedName>
    <definedName name="Abst" localSheetId="8" hidden="1">{"pl_t&amp;d",#N/A,FALSE,"p&amp;l_t&amp;D_01_02 (2)"}</definedName>
    <definedName name="Abst" hidden="1">{"pl_t&amp;d",#N/A,FALSE,"p&amp;l_t&amp;D_01_02 (2)"}</definedName>
    <definedName name="abstract1" localSheetId="9" hidden="1">{"pl_t&amp;d",#N/A,FALSE,"p&amp;l_t&amp;D_01_02 (2)"}</definedName>
    <definedName name="abstract1" localSheetId="10" hidden="1">{"pl_t&amp;d",#N/A,FALSE,"p&amp;l_t&amp;D_01_02 (2)"}</definedName>
    <definedName name="abstract1" localSheetId="11" hidden="1">{"pl_t&amp;d",#N/A,FALSE,"p&amp;l_t&amp;D_01_02 (2)"}</definedName>
    <definedName name="abstract1" localSheetId="12" hidden="1">{"pl_t&amp;d",#N/A,FALSE,"p&amp;l_t&amp;D_01_02 (2)"}</definedName>
    <definedName name="abstract1" localSheetId="33" hidden="1">{"pl_t&amp;d",#N/A,FALSE,"p&amp;l_t&amp;D_01_02 (2)"}</definedName>
    <definedName name="abstract1" localSheetId="31" hidden="1">{"pl_t&amp;d",#N/A,FALSE,"p&amp;l_t&amp;D_01_02 (2)"}</definedName>
    <definedName name="abstract1" localSheetId="37" hidden="1">{"pl_t&amp;d",#N/A,FALSE,"p&amp;l_t&amp;D_01_02 (2)"}</definedName>
    <definedName name="abstract1" localSheetId="35" hidden="1">{"pl_t&amp;d",#N/A,FALSE,"p&amp;l_t&amp;D_01_02 (2)"}</definedName>
    <definedName name="abstract1" localSheetId="39" hidden="1">{"pl_t&amp;d",#N/A,FALSE,"p&amp;l_t&amp;D_01_02 (2)"}</definedName>
    <definedName name="abstract1" localSheetId="41" hidden="1">{"pl_t&amp;d",#N/A,FALSE,"p&amp;l_t&amp;D_01_02 (2)"}</definedName>
    <definedName name="abstract1" localSheetId="43" hidden="1">{"pl_t&amp;d",#N/A,FALSE,"p&amp;l_t&amp;D_01_02 (2)"}</definedName>
    <definedName name="abstract1" localSheetId="45" hidden="1">{"pl_t&amp;d",#N/A,FALSE,"p&amp;l_t&amp;D_01_02 (2)"}</definedName>
    <definedName name="abstract1" localSheetId="47" hidden="1">{"pl_t&amp;d",#N/A,FALSE,"p&amp;l_t&amp;D_01_02 (2)"}</definedName>
    <definedName name="abstract1" localSheetId="49" hidden="1">{"pl_t&amp;d",#N/A,FALSE,"p&amp;l_t&amp;D_01_02 (2)"}</definedName>
    <definedName name="abstract1" localSheetId="51" hidden="1">{"pl_t&amp;d",#N/A,FALSE,"p&amp;l_t&amp;D_01_02 (2)"}</definedName>
    <definedName name="abstract1" localSheetId="53" hidden="1">{"pl_t&amp;d",#N/A,FALSE,"p&amp;l_t&amp;D_01_02 (2)"}</definedName>
    <definedName name="abstract1" localSheetId="55" hidden="1">{"pl_t&amp;d",#N/A,FALSE,"p&amp;l_t&amp;D_01_02 (2)"}</definedName>
    <definedName name="abstract1" localSheetId="57" hidden="1">{"pl_t&amp;d",#N/A,FALSE,"p&amp;l_t&amp;D_01_02 (2)"}</definedName>
    <definedName name="abstract1" localSheetId="56" hidden="1">{"pl_t&amp;d",#N/A,FALSE,"p&amp;l_t&amp;D_01_02 (2)"}</definedName>
    <definedName name="abstract1" localSheetId="58" hidden="1">{"pl_t&amp;d",#N/A,FALSE,"p&amp;l_t&amp;D_01_02 (2)"}</definedName>
    <definedName name="abstract1" localSheetId="59" hidden="1">{"pl_t&amp;d",#N/A,FALSE,"p&amp;l_t&amp;D_01_02 (2)"}</definedName>
    <definedName name="abstract1" localSheetId="60" hidden="1">{"pl_t&amp;d",#N/A,FALSE,"p&amp;l_t&amp;D_01_02 (2)"}</definedName>
    <definedName name="abstract1" localSheetId="61" hidden="1">{"pl_t&amp;d",#N/A,FALSE,"p&amp;l_t&amp;D_01_02 (2)"}</definedName>
    <definedName name="abstract1" localSheetId="62" hidden="1">{"pl_t&amp;d",#N/A,FALSE,"p&amp;l_t&amp;D_01_02 (2)"}</definedName>
    <definedName name="abstract1" localSheetId="63" hidden="1">{"pl_t&amp;d",#N/A,FALSE,"p&amp;l_t&amp;D_01_02 (2)"}</definedName>
    <definedName name="abstract1" localSheetId="64" hidden="1">{"pl_t&amp;d",#N/A,FALSE,"p&amp;l_t&amp;D_01_02 (2)"}</definedName>
    <definedName name="abstract1" localSheetId="65" hidden="1">{"pl_t&amp;d",#N/A,FALSE,"p&amp;l_t&amp;D_01_02 (2)"}</definedName>
    <definedName name="abstract1" localSheetId="66" hidden="1">{"pl_t&amp;d",#N/A,FALSE,"p&amp;l_t&amp;D_01_02 (2)"}</definedName>
    <definedName name="abstract1" localSheetId="67" hidden="1">{"pl_t&amp;d",#N/A,FALSE,"p&amp;l_t&amp;D_01_02 (2)"}</definedName>
    <definedName name="abstract1" localSheetId="68" hidden="1">{"pl_t&amp;d",#N/A,FALSE,"p&amp;l_t&amp;D_01_02 (2)"}</definedName>
    <definedName name="abstract1" localSheetId="69" hidden="1">{"pl_t&amp;d",#N/A,FALSE,"p&amp;l_t&amp;D_01_02 (2)"}</definedName>
    <definedName name="abstract1" localSheetId="70" hidden="1">{"pl_t&amp;d",#N/A,FALSE,"p&amp;l_t&amp;D_01_02 (2)"}</definedName>
    <definedName name="abstract1" localSheetId="71" hidden="1">{"pl_t&amp;d",#N/A,FALSE,"p&amp;l_t&amp;D_01_02 (2)"}</definedName>
    <definedName name="abstract1" localSheetId="72" hidden="1">{"pl_t&amp;d",#N/A,FALSE,"p&amp;l_t&amp;D_01_02 (2)"}</definedName>
    <definedName name="abstract1" localSheetId="73" hidden="1">{"pl_t&amp;d",#N/A,FALSE,"p&amp;l_t&amp;D_01_02 (2)"}</definedName>
    <definedName name="abstract1" localSheetId="74" hidden="1">{"pl_t&amp;d",#N/A,FALSE,"p&amp;l_t&amp;D_01_02 (2)"}</definedName>
    <definedName name="abstract1" localSheetId="75" hidden="1">{"pl_t&amp;d",#N/A,FALSE,"p&amp;l_t&amp;D_01_02 (2)"}</definedName>
    <definedName name="abstract1" localSheetId="85" hidden="1">{"pl_t&amp;d",#N/A,FALSE,"p&amp;l_t&amp;D_01_02 (2)"}</definedName>
    <definedName name="abstract1" localSheetId="76" hidden="1">{"pl_t&amp;d",#N/A,FALSE,"p&amp;l_t&amp;D_01_02 (2)"}</definedName>
    <definedName name="abstract1" localSheetId="77" hidden="1">{"pl_t&amp;d",#N/A,FALSE,"p&amp;l_t&amp;D_01_02 (2)"}</definedName>
    <definedName name="abstract1" localSheetId="86" hidden="1">{"pl_t&amp;d",#N/A,FALSE,"p&amp;l_t&amp;D_01_02 (2)"}</definedName>
    <definedName name="abstract1" localSheetId="79" hidden="1">{"pl_t&amp;d",#N/A,FALSE,"p&amp;l_t&amp;D_01_02 (2)"}</definedName>
    <definedName name="abstract1" localSheetId="80" hidden="1">{"pl_t&amp;d",#N/A,FALSE,"p&amp;l_t&amp;D_01_02 (2)"}</definedName>
    <definedName name="abstract1" localSheetId="82" hidden="1">{"pl_t&amp;d",#N/A,FALSE,"p&amp;l_t&amp;D_01_02 (2)"}</definedName>
    <definedName name="abstract1" localSheetId="83" hidden="1">{"pl_t&amp;d",#N/A,FALSE,"p&amp;l_t&amp;D_01_02 (2)"}</definedName>
    <definedName name="abstract1" localSheetId="13" hidden="1">{"pl_t&amp;d",#N/A,FALSE,"p&amp;l_t&amp;D_01_02 (2)"}</definedName>
    <definedName name="abstract1" localSheetId="14" hidden="1">{"pl_t&amp;d",#N/A,FALSE,"p&amp;l_t&amp;D_01_02 (2)"}</definedName>
    <definedName name="abstract1" localSheetId="16" hidden="1">{"pl_t&amp;d",#N/A,FALSE,"p&amp;l_t&amp;D_01_02 (2)"}</definedName>
    <definedName name="abstract1" localSheetId="87" hidden="1">{"pl_t&amp;d",#N/A,FALSE,"p&amp;l_t&amp;D_01_02 (2)"}</definedName>
    <definedName name="abstract1" localSheetId="0" hidden="1">{"pl_t&amp;d",#N/A,FALSE,"p&amp;l_t&amp;D_01_02 (2)"}</definedName>
    <definedName name="abstract1" localSheetId="5" hidden="1">{"pl_t&amp;d",#N/A,FALSE,"p&amp;l_t&amp;D_01_02 (2)"}</definedName>
    <definedName name="abstract1" localSheetId="114" hidden="1">{"pl_t&amp;d",#N/A,FALSE,"p&amp;l_t&amp;D_01_02 (2)"}</definedName>
    <definedName name="abstract1" localSheetId="115" hidden="1">{"pl_t&amp;d",#N/A,FALSE,"p&amp;l_t&amp;D_01_02 (2)"}</definedName>
    <definedName name="abstract1" localSheetId="113" hidden="1">{"pl_t&amp;d",#N/A,FALSE,"p&amp;l_t&amp;D_01_02 (2)"}</definedName>
    <definedName name="abstract1" localSheetId="112" hidden="1">{"pl_t&amp;d",#N/A,FALSE,"p&amp;l_t&amp;D_01_02 (2)"}</definedName>
    <definedName name="abstract1" localSheetId="105" hidden="1">{"pl_t&amp;d",#N/A,FALSE,"p&amp;l_t&amp;D_01_02 (2)"}</definedName>
    <definedName name="abstract1" localSheetId="107" hidden="1">{"pl_t&amp;d",#N/A,FALSE,"p&amp;l_t&amp;D_01_02 (2)"}</definedName>
    <definedName name="abstract1" localSheetId="106" hidden="1">{"pl_t&amp;d",#N/A,FALSE,"p&amp;l_t&amp;D_01_02 (2)"}</definedName>
    <definedName name="abstract1" localSheetId="104" hidden="1">{"pl_t&amp;d",#N/A,FALSE,"p&amp;l_t&amp;D_01_02 (2)"}</definedName>
    <definedName name="abstract1" localSheetId="111" hidden="1">{"pl_t&amp;d",#N/A,FALSE,"p&amp;l_t&amp;D_01_02 (2)"}</definedName>
    <definedName name="abstract1" localSheetId="109" hidden="1">{"pl_t&amp;d",#N/A,FALSE,"p&amp;l_t&amp;D_01_02 (2)"}</definedName>
    <definedName name="abstract1" localSheetId="110" hidden="1">{"pl_t&amp;d",#N/A,FALSE,"p&amp;l_t&amp;D_01_02 (2)"}</definedName>
    <definedName name="abstract1" localSheetId="108" hidden="1">{"pl_t&amp;d",#N/A,FALSE,"p&amp;l_t&amp;D_01_02 (2)"}</definedName>
    <definedName name="abstract1" localSheetId="7" hidden="1">{"pl_t&amp;d",#N/A,FALSE,"p&amp;l_t&amp;D_01_02 (2)"}</definedName>
    <definedName name="abstract1" localSheetId="8" hidden="1">{"pl_t&amp;d",#N/A,FALSE,"p&amp;l_t&amp;D_01_02 (2)"}</definedName>
    <definedName name="abstract1" hidden="1">{"pl_t&amp;d",#N/A,FALSE,"p&amp;l_t&amp;D_01_02 (2)"}</definedName>
    <definedName name="abstractsales" localSheetId="10">#REF!</definedName>
    <definedName name="abstractsales" localSheetId="11">#REF!</definedName>
    <definedName name="abstractsales" localSheetId="12">#REF!</definedName>
    <definedName name="abstractsales" localSheetId="34">#REF!</definedName>
    <definedName name="abstractsales" localSheetId="33">#REF!</definedName>
    <definedName name="abstractsales" localSheetId="31">#REF!</definedName>
    <definedName name="abstractsales" localSheetId="32">#REF!</definedName>
    <definedName name="abstractsales" localSheetId="38">#REF!</definedName>
    <definedName name="abstractsales" localSheetId="36">#REF!</definedName>
    <definedName name="abstractsales" localSheetId="40">#REF!</definedName>
    <definedName name="abstractsales" localSheetId="42">#REF!</definedName>
    <definedName name="abstractsales" localSheetId="44">#REF!</definedName>
    <definedName name="abstractsales" localSheetId="46">#REF!</definedName>
    <definedName name="abstractsales" localSheetId="48">#REF!</definedName>
    <definedName name="abstractsales" localSheetId="50">#REF!</definedName>
    <definedName name="abstractsales" localSheetId="52">#REF!</definedName>
    <definedName name="abstractsales" localSheetId="54">#REF!</definedName>
    <definedName name="abstractsales" localSheetId="57">#REF!</definedName>
    <definedName name="abstractsales" localSheetId="56">#REF!</definedName>
    <definedName name="abstractsales" localSheetId="59">#REF!</definedName>
    <definedName name="abstractsales" localSheetId="60">#REF!</definedName>
    <definedName name="abstractsales" localSheetId="61">#REF!</definedName>
    <definedName name="abstractsales" localSheetId="68">#REF!</definedName>
    <definedName name="abstractsales" localSheetId="69">#REF!</definedName>
    <definedName name="abstractsales" localSheetId="70">#REF!</definedName>
    <definedName name="abstractsales" localSheetId="73">#REF!</definedName>
    <definedName name="abstractsales" localSheetId="74">#REF!</definedName>
    <definedName name="abstractsales" localSheetId="75">#REF!</definedName>
    <definedName name="abstractsales" localSheetId="13">#REF!</definedName>
    <definedName name="abstractsales" localSheetId="14">#REF!</definedName>
    <definedName name="abstractsales" localSheetId="87">#REF!</definedName>
    <definedName name="abstractsales" localSheetId="114">#REF!</definedName>
    <definedName name="abstractsales" localSheetId="115">#REF!</definedName>
    <definedName name="abstractsales" localSheetId="113">#REF!</definedName>
    <definedName name="abstractsales" localSheetId="112">#REF!</definedName>
    <definedName name="abstractsales" localSheetId="105">#REF!</definedName>
    <definedName name="abstractsales" localSheetId="107">#REF!</definedName>
    <definedName name="abstractsales" localSheetId="106">#REF!</definedName>
    <definedName name="abstractsales" localSheetId="104">#REF!</definedName>
    <definedName name="abstractsales" localSheetId="111">#REF!</definedName>
    <definedName name="abstractsales" localSheetId="109">#REF!</definedName>
    <definedName name="abstractsales" localSheetId="110">#REF!</definedName>
    <definedName name="abstractsales" localSheetId="108">#REF!</definedName>
    <definedName name="abstractsales" localSheetId="84">#REF!</definedName>
    <definedName name="abstractsales" localSheetId="81">#REF!</definedName>
    <definedName name="abstractsales" localSheetId="78">#REF!</definedName>
    <definedName name="abstractsales">#REF!</definedName>
    <definedName name="ABVC" localSheetId="13" hidden="1">{"pl_t&amp;d",#N/A,FALSE,"p&amp;l_t&amp;D_01_02 (2)"}</definedName>
    <definedName name="ABVC" localSheetId="14" hidden="1">{"pl_t&amp;d",#N/A,FALSE,"p&amp;l_t&amp;D_01_02 (2)"}</definedName>
    <definedName name="ABVC" hidden="1">{"pl_t&amp;d",#N/A,FALSE,"p&amp;l_t&amp;D_01_02 (2)"}</definedName>
    <definedName name="abx" localSheetId="1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1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CBC" localSheetId="13" hidden="1">{"pl_t&amp;d",#N/A,FALSE,"p&amp;l_t&amp;D_01_02 (2)"}</definedName>
    <definedName name="ACBC" localSheetId="14" hidden="1">{"pl_t&amp;d",#N/A,FALSE,"p&amp;l_t&amp;D_01_02 (2)"}</definedName>
    <definedName name="ACBC" hidden="1">{"pl_t&amp;d",#N/A,FALSE,"p&amp;l_t&amp;D_01_02 (2)"}</definedName>
    <definedName name="ACDEWR" localSheetId="13" hidden="1">{"pl_t&amp;d",#N/A,FALSE,"p&amp;l_t&amp;D_01_02 (2)"}</definedName>
    <definedName name="ACDEWR" localSheetId="14" hidden="1">{"pl_t&amp;d",#N/A,FALSE,"p&amp;l_t&amp;D_01_02 (2)"}</definedName>
    <definedName name="ACDEWR" hidden="1">{"pl_t&amp;d",#N/A,FALSE,"p&amp;l_t&amp;D_01_02 (2)"}</definedName>
    <definedName name="ad" localSheetId="13" hidden="1">{"pl_t&amp;d",#N/A,FALSE,"p&amp;l_t&amp;D_01_02 (2)"}</definedName>
    <definedName name="ad" localSheetId="14" hidden="1">{"pl_t&amp;d",#N/A,FALSE,"p&amp;l_t&amp;D_01_02 (2)"}</definedName>
    <definedName name="ad" hidden="1">{"pl_t&amp;d",#N/A,FALSE,"p&amp;l_t&amp;D_01_02 (2)"}</definedName>
    <definedName name="ADAD" localSheetId="13" hidden="1">{"pl_t&amp;d",#N/A,FALSE,"p&amp;l_t&amp;D_01_02 (2)"}</definedName>
    <definedName name="ADAD" localSheetId="14" hidden="1">{"pl_t&amp;d",#N/A,FALSE,"p&amp;l_t&amp;D_01_02 (2)"}</definedName>
    <definedName name="ADAD" hidden="1">{"pl_t&amp;d",#N/A,FALSE,"p&amp;l_t&amp;D_01_02 (2)"}</definedName>
    <definedName name="adb" localSheetId="9" hidden="1">{"pl_t&amp;d",#N/A,FALSE,"p&amp;l_t&amp;D_01_02 (2)"}</definedName>
    <definedName name="adb" localSheetId="10" hidden="1">{"pl_t&amp;d",#N/A,FALSE,"p&amp;l_t&amp;D_01_02 (2)"}</definedName>
    <definedName name="adb" localSheetId="11" hidden="1">{"pl_t&amp;d",#N/A,FALSE,"p&amp;l_t&amp;D_01_02 (2)"}</definedName>
    <definedName name="adb" localSheetId="12" hidden="1">{"pl_t&amp;d",#N/A,FALSE,"p&amp;l_t&amp;D_01_02 (2)"}</definedName>
    <definedName name="adb" localSheetId="33" hidden="1">{"pl_t&amp;d",#N/A,FALSE,"p&amp;l_t&amp;D_01_02 (2)"}</definedName>
    <definedName name="adb" localSheetId="31" hidden="1">{"pl_t&amp;d",#N/A,FALSE,"p&amp;l_t&amp;D_01_02 (2)"}</definedName>
    <definedName name="adb" localSheetId="37" hidden="1">{"pl_t&amp;d",#N/A,FALSE,"p&amp;l_t&amp;D_01_02 (2)"}</definedName>
    <definedName name="adb" localSheetId="35" hidden="1">{"pl_t&amp;d",#N/A,FALSE,"p&amp;l_t&amp;D_01_02 (2)"}</definedName>
    <definedName name="adb" localSheetId="39" hidden="1">{"pl_t&amp;d",#N/A,FALSE,"p&amp;l_t&amp;D_01_02 (2)"}</definedName>
    <definedName name="adb" localSheetId="41" hidden="1">{"pl_t&amp;d",#N/A,FALSE,"p&amp;l_t&amp;D_01_02 (2)"}</definedName>
    <definedName name="adb" localSheetId="43" hidden="1">{"pl_t&amp;d",#N/A,FALSE,"p&amp;l_t&amp;D_01_02 (2)"}</definedName>
    <definedName name="adb" localSheetId="45" hidden="1">{"pl_t&amp;d",#N/A,FALSE,"p&amp;l_t&amp;D_01_02 (2)"}</definedName>
    <definedName name="adb" localSheetId="47" hidden="1">{"pl_t&amp;d",#N/A,FALSE,"p&amp;l_t&amp;D_01_02 (2)"}</definedName>
    <definedName name="adb" localSheetId="49" hidden="1">{"pl_t&amp;d",#N/A,FALSE,"p&amp;l_t&amp;D_01_02 (2)"}</definedName>
    <definedName name="adb" localSheetId="51" hidden="1">{"pl_t&amp;d",#N/A,FALSE,"p&amp;l_t&amp;D_01_02 (2)"}</definedName>
    <definedName name="adb" localSheetId="53" hidden="1">{"pl_t&amp;d",#N/A,FALSE,"p&amp;l_t&amp;D_01_02 (2)"}</definedName>
    <definedName name="adb" localSheetId="55" hidden="1">{"pl_t&amp;d",#N/A,FALSE,"p&amp;l_t&amp;D_01_02 (2)"}</definedName>
    <definedName name="adb" localSheetId="57" hidden="1">{"pl_t&amp;d",#N/A,FALSE,"p&amp;l_t&amp;D_01_02 (2)"}</definedName>
    <definedName name="adb" localSheetId="56" hidden="1">{"pl_t&amp;d",#N/A,FALSE,"p&amp;l_t&amp;D_01_02 (2)"}</definedName>
    <definedName name="adb" localSheetId="58" hidden="1">{"pl_t&amp;d",#N/A,FALSE,"p&amp;l_t&amp;D_01_02 (2)"}</definedName>
    <definedName name="adb" localSheetId="59" hidden="1">{"pl_t&amp;d",#N/A,FALSE,"p&amp;l_t&amp;D_01_02 (2)"}</definedName>
    <definedName name="adb" localSheetId="60" hidden="1">{"pl_t&amp;d",#N/A,FALSE,"p&amp;l_t&amp;D_01_02 (2)"}</definedName>
    <definedName name="adb" localSheetId="61" hidden="1">{"pl_t&amp;d",#N/A,FALSE,"p&amp;l_t&amp;D_01_02 (2)"}</definedName>
    <definedName name="adb" localSheetId="62" hidden="1">{"pl_t&amp;d",#N/A,FALSE,"p&amp;l_t&amp;D_01_02 (2)"}</definedName>
    <definedName name="adb" localSheetId="63" hidden="1">{"pl_t&amp;d",#N/A,FALSE,"p&amp;l_t&amp;D_01_02 (2)"}</definedName>
    <definedName name="adb" localSheetId="64" hidden="1">{"pl_t&amp;d",#N/A,FALSE,"p&amp;l_t&amp;D_01_02 (2)"}</definedName>
    <definedName name="adb" localSheetId="65" hidden="1">{"pl_t&amp;d",#N/A,FALSE,"p&amp;l_t&amp;D_01_02 (2)"}</definedName>
    <definedName name="adb" localSheetId="66" hidden="1">{"pl_t&amp;d",#N/A,FALSE,"p&amp;l_t&amp;D_01_02 (2)"}</definedName>
    <definedName name="adb" localSheetId="67" hidden="1">{"pl_t&amp;d",#N/A,FALSE,"p&amp;l_t&amp;D_01_02 (2)"}</definedName>
    <definedName name="adb" localSheetId="68" hidden="1">{"pl_t&amp;d",#N/A,FALSE,"p&amp;l_t&amp;D_01_02 (2)"}</definedName>
    <definedName name="adb" localSheetId="69" hidden="1">{"pl_t&amp;d",#N/A,FALSE,"p&amp;l_t&amp;D_01_02 (2)"}</definedName>
    <definedName name="adb" localSheetId="70" hidden="1">{"pl_t&amp;d",#N/A,FALSE,"p&amp;l_t&amp;D_01_02 (2)"}</definedName>
    <definedName name="adb" localSheetId="71" hidden="1">{"pl_t&amp;d",#N/A,FALSE,"p&amp;l_t&amp;D_01_02 (2)"}</definedName>
    <definedName name="adb" localSheetId="72" hidden="1">{"pl_t&amp;d",#N/A,FALSE,"p&amp;l_t&amp;D_01_02 (2)"}</definedName>
    <definedName name="adb" localSheetId="73" hidden="1">{"pl_t&amp;d",#N/A,FALSE,"p&amp;l_t&amp;D_01_02 (2)"}</definedName>
    <definedName name="adb" localSheetId="74" hidden="1">{"pl_t&amp;d",#N/A,FALSE,"p&amp;l_t&amp;D_01_02 (2)"}</definedName>
    <definedName name="adb" localSheetId="75" hidden="1">{"pl_t&amp;d",#N/A,FALSE,"p&amp;l_t&amp;D_01_02 (2)"}</definedName>
    <definedName name="adb" localSheetId="85" hidden="1">{"pl_t&amp;d",#N/A,FALSE,"p&amp;l_t&amp;D_01_02 (2)"}</definedName>
    <definedName name="adb" localSheetId="76" hidden="1">{"pl_t&amp;d",#N/A,FALSE,"p&amp;l_t&amp;D_01_02 (2)"}</definedName>
    <definedName name="adb" localSheetId="77" hidden="1">{"pl_t&amp;d",#N/A,FALSE,"p&amp;l_t&amp;D_01_02 (2)"}</definedName>
    <definedName name="adb" localSheetId="86" hidden="1">{"pl_t&amp;d",#N/A,FALSE,"p&amp;l_t&amp;D_01_02 (2)"}</definedName>
    <definedName name="adb" localSheetId="79" hidden="1">{"pl_t&amp;d",#N/A,FALSE,"p&amp;l_t&amp;D_01_02 (2)"}</definedName>
    <definedName name="adb" localSheetId="80" hidden="1">{"pl_t&amp;d",#N/A,FALSE,"p&amp;l_t&amp;D_01_02 (2)"}</definedName>
    <definedName name="adb" localSheetId="82" hidden="1">{"pl_t&amp;d",#N/A,FALSE,"p&amp;l_t&amp;D_01_02 (2)"}</definedName>
    <definedName name="adb" localSheetId="83" hidden="1">{"pl_t&amp;d",#N/A,FALSE,"p&amp;l_t&amp;D_01_02 (2)"}</definedName>
    <definedName name="adb" localSheetId="13" hidden="1">{"pl_t&amp;d",#N/A,FALSE,"p&amp;l_t&amp;D_01_02 (2)"}</definedName>
    <definedName name="adb" localSheetId="14" hidden="1">{"pl_t&amp;d",#N/A,FALSE,"p&amp;l_t&amp;D_01_02 (2)"}</definedName>
    <definedName name="adb" localSheetId="16" hidden="1">{"pl_t&amp;d",#N/A,FALSE,"p&amp;l_t&amp;D_01_02 (2)"}</definedName>
    <definedName name="adb" localSheetId="87" hidden="1">{"pl_t&amp;d",#N/A,FALSE,"p&amp;l_t&amp;D_01_02 (2)"}</definedName>
    <definedName name="adb" localSheetId="0" hidden="1">{"pl_t&amp;d",#N/A,FALSE,"p&amp;l_t&amp;D_01_02 (2)"}</definedName>
    <definedName name="adb" localSheetId="5" hidden="1">{"pl_t&amp;d",#N/A,FALSE,"p&amp;l_t&amp;D_01_02 (2)"}</definedName>
    <definedName name="adb" localSheetId="114" hidden="1">{"pl_t&amp;d",#N/A,FALSE,"p&amp;l_t&amp;D_01_02 (2)"}</definedName>
    <definedName name="adb" localSheetId="115" hidden="1">{"pl_t&amp;d",#N/A,FALSE,"p&amp;l_t&amp;D_01_02 (2)"}</definedName>
    <definedName name="adb" localSheetId="113" hidden="1">{"pl_t&amp;d",#N/A,FALSE,"p&amp;l_t&amp;D_01_02 (2)"}</definedName>
    <definedName name="adb" localSheetId="112" hidden="1">{"pl_t&amp;d",#N/A,FALSE,"p&amp;l_t&amp;D_01_02 (2)"}</definedName>
    <definedName name="adb" localSheetId="105" hidden="1">{"pl_t&amp;d",#N/A,FALSE,"p&amp;l_t&amp;D_01_02 (2)"}</definedName>
    <definedName name="adb" localSheetId="107" hidden="1">{"pl_t&amp;d",#N/A,FALSE,"p&amp;l_t&amp;D_01_02 (2)"}</definedName>
    <definedName name="adb" localSheetId="106" hidden="1">{"pl_t&amp;d",#N/A,FALSE,"p&amp;l_t&amp;D_01_02 (2)"}</definedName>
    <definedName name="adb" localSheetId="104" hidden="1">{"pl_t&amp;d",#N/A,FALSE,"p&amp;l_t&amp;D_01_02 (2)"}</definedName>
    <definedName name="adb" localSheetId="111" hidden="1">{"pl_t&amp;d",#N/A,FALSE,"p&amp;l_t&amp;D_01_02 (2)"}</definedName>
    <definedName name="adb" localSheetId="109" hidden="1">{"pl_t&amp;d",#N/A,FALSE,"p&amp;l_t&amp;D_01_02 (2)"}</definedName>
    <definedName name="adb" localSheetId="110" hidden="1">{"pl_t&amp;d",#N/A,FALSE,"p&amp;l_t&amp;D_01_02 (2)"}</definedName>
    <definedName name="adb" localSheetId="108" hidden="1">{"pl_t&amp;d",#N/A,FALSE,"p&amp;l_t&amp;D_01_02 (2)"}</definedName>
    <definedName name="adb" hidden="1">{"pl_t&amp;d",#N/A,FALSE,"p&amp;l_t&amp;D_01_02 (2)"}</definedName>
    <definedName name="ADD" localSheetId="13" hidden="1">{"pl_t&amp;d",#N/A,FALSE,"p&amp;l_t&amp;D_01_02 (2)"}</definedName>
    <definedName name="ADD" localSheetId="14" hidden="1">{"pl_t&amp;d",#N/A,FALSE,"p&amp;l_t&amp;D_01_02 (2)"}</definedName>
    <definedName name="ADD" hidden="1">{"pl_t&amp;d",#N/A,FALSE,"p&amp;l_t&amp;D_01_02 (2)"}</definedName>
    <definedName name="adherance" localSheetId="9" hidden="1">{"pl_t&amp;d",#N/A,FALSE,"p&amp;l_t&amp;D_01_02 (2)"}</definedName>
    <definedName name="adherance" localSheetId="10" hidden="1">{"pl_t&amp;d",#N/A,FALSE,"p&amp;l_t&amp;D_01_02 (2)"}</definedName>
    <definedName name="adherance" localSheetId="11" hidden="1">{"pl_t&amp;d",#N/A,FALSE,"p&amp;l_t&amp;D_01_02 (2)"}</definedName>
    <definedName name="adherance" localSheetId="12" hidden="1">{"pl_t&amp;d",#N/A,FALSE,"p&amp;l_t&amp;D_01_02 (2)"}</definedName>
    <definedName name="adherance" localSheetId="33" hidden="1">{"pl_t&amp;d",#N/A,FALSE,"p&amp;l_t&amp;D_01_02 (2)"}</definedName>
    <definedName name="adherance" localSheetId="31" hidden="1">{"pl_t&amp;d",#N/A,FALSE,"p&amp;l_t&amp;D_01_02 (2)"}</definedName>
    <definedName name="adherance" localSheetId="37" hidden="1">{"pl_t&amp;d",#N/A,FALSE,"p&amp;l_t&amp;D_01_02 (2)"}</definedName>
    <definedName name="adherance" localSheetId="35" hidden="1">{"pl_t&amp;d",#N/A,FALSE,"p&amp;l_t&amp;D_01_02 (2)"}</definedName>
    <definedName name="adherance" localSheetId="39" hidden="1">{"pl_t&amp;d",#N/A,FALSE,"p&amp;l_t&amp;D_01_02 (2)"}</definedName>
    <definedName name="adherance" localSheetId="41" hidden="1">{"pl_t&amp;d",#N/A,FALSE,"p&amp;l_t&amp;D_01_02 (2)"}</definedName>
    <definedName name="adherance" localSheetId="43" hidden="1">{"pl_t&amp;d",#N/A,FALSE,"p&amp;l_t&amp;D_01_02 (2)"}</definedName>
    <definedName name="adherance" localSheetId="45" hidden="1">{"pl_t&amp;d",#N/A,FALSE,"p&amp;l_t&amp;D_01_02 (2)"}</definedName>
    <definedName name="adherance" localSheetId="47" hidden="1">{"pl_t&amp;d",#N/A,FALSE,"p&amp;l_t&amp;D_01_02 (2)"}</definedName>
    <definedName name="adherance" localSheetId="49" hidden="1">{"pl_t&amp;d",#N/A,FALSE,"p&amp;l_t&amp;D_01_02 (2)"}</definedName>
    <definedName name="adherance" localSheetId="51" hidden="1">{"pl_t&amp;d",#N/A,FALSE,"p&amp;l_t&amp;D_01_02 (2)"}</definedName>
    <definedName name="adherance" localSheetId="53" hidden="1">{"pl_t&amp;d",#N/A,FALSE,"p&amp;l_t&amp;D_01_02 (2)"}</definedName>
    <definedName name="adherance" localSheetId="55" hidden="1">{"pl_t&amp;d",#N/A,FALSE,"p&amp;l_t&amp;D_01_02 (2)"}</definedName>
    <definedName name="adherance" localSheetId="57" hidden="1">{"pl_t&amp;d",#N/A,FALSE,"p&amp;l_t&amp;D_01_02 (2)"}</definedName>
    <definedName name="adherance" localSheetId="56" hidden="1">{"pl_t&amp;d",#N/A,FALSE,"p&amp;l_t&amp;D_01_02 (2)"}</definedName>
    <definedName name="adherance" localSheetId="58" hidden="1">{"pl_t&amp;d",#N/A,FALSE,"p&amp;l_t&amp;D_01_02 (2)"}</definedName>
    <definedName name="adherance" localSheetId="59" hidden="1">{"pl_t&amp;d",#N/A,FALSE,"p&amp;l_t&amp;D_01_02 (2)"}</definedName>
    <definedName name="adherance" localSheetId="60" hidden="1">{"pl_t&amp;d",#N/A,FALSE,"p&amp;l_t&amp;D_01_02 (2)"}</definedName>
    <definedName name="adherance" localSheetId="61" hidden="1">{"pl_t&amp;d",#N/A,FALSE,"p&amp;l_t&amp;D_01_02 (2)"}</definedName>
    <definedName name="adherance" localSheetId="62" hidden="1">{"pl_t&amp;d",#N/A,FALSE,"p&amp;l_t&amp;D_01_02 (2)"}</definedName>
    <definedName name="adherance" localSheetId="63" hidden="1">{"pl_t&amp;d",#N/A,FALSE,"p&amp;l_t&amp;D_01_02 (2)"}</definedName>
    <definedName name="adherance" localSheetId="64" hidden="1">{"pl_t&amp;d",#N/A,FALSE,"p&amp;l_t&amp;D_01_02 (2)"}</definedName>
    <definedName name="adherance" localSheetId="65" hidden="1">{"pl_t&amp;d",#N/A,FALSE,"p&amp;l_t&amp;D_01_02 (2)"}</definedName>
    <definedName name="adherance" localSheetId="66" hidden="1">{"pl_t&amp;d",#N/A,FALSE,"p&amp;l_t&amp;D_01_02 (2)"}</definedName>
    <definedName name="adherance" localSheetId="67" hidden="1">{"pl_t&amp;d",#N/A,FALSE,"p&amp;l_t&amp;D_01_02 (2)"}</definedName>
    <definedName name="adherance" localSheetId="68" hidden="1">{"pl_t&amp;d",#N/A,FALSE,"p&amp;l_t&amp;D_01_02 (2)"}</definedName>
    <definedName name="adherance" localSheetId="69" hidden="1">{"pl_t&amp;d",#N/A,FALSE,"p&amp;l_t&amp;D_01_02 (2)"}</definedName>
    <definedName name="adherance" localSheetId="70" hidden="1">{"pl_t&amp;d",#N/A,FALSE,"p&amp;l_t&amp;D_01_02 (2)"}</definedName>
    <definedName name="adherance" localSheetId="71" hidden="1">{"pl_t&amp;d",#N/A,FALSE,"p&amp;l_t&amp;D_01_02 (2)"}</definedName>
    <definedName name="adherance" localSheetId="72" hidden="1">{"pl_t&amp;d",#N/A,FALSE,"p&amp;l_t&amp;D_01_02 (2)"}</definedName>
    <definedName name="adherance" localSheetId="73" hidden="1">{"pl_t&amp;d",#N/A,FALSE,"p&amp;l_t&amp;D_01_02 (2)"}</definedName>
    <definedName name="adherance" localSheetId="74" hidden="1">{"pl_t&amp;d",#N/A,FALSE,"p&amp;l_t&amp;D_01_02 (2)"}</definedName>
    <definedName name="adherance" localSheetId="75" hidden="1">{"pl_t&amp;d",#N/A,FALSE,"p&amp;l_t&amp;D_01_02 (2)"}</definedName>
    <definedName name="adherance" localSheetId="85" hidden="1">{"pl_t&amp;d",#N/A,FALSE,"p&amp;l_t&amp;D_01_02 (2)"}</definedName>
    <definedName name="adherance" localSheetId="76" hidden="1">{"pl_t&amp;d",#N/A,FALSE,"p&amp;l_t&amp;D_01_02 (2)"}</definedName>
    <definedName name="adherance" localSheetId="77" hidden="1">{"pl_t&amp;d",#N/A,FALSE,"p&amp;l_t&amp;D_01_02 (2)"}</definedName>
    <definedName name="adherance" localSheetId="86" hidden="1">{"pl_t&amp;d",#N/A,FALSE,"p&amp;l_t&amp;D_01_02 (2)"}</definedName>
    <definedName name="adherance" localSheetId="79" hidden="1">{"pl_t&amp;d",#N/A,FALSE,"p&amp;l_t&amp;D_01_02 (2)"}</definedName>
    <definedName name="adherance" localSheetId="80" hidden="1">{"pl_t&amp;d",#N/A,FALSE,"p&amp;l_t&amp;D_01_02 (2)"}</definedName>
    <definedName name="adherance" localSheetId="82" hidden="1">{"pl_t&amp;d",#N/A,FALSE,"p&amp;l_t&amp;D_01_02 (2)"}</definedName>
    <definedName name="adherance" localSheetId="83" hidden="1">{"pl_t&amp;d",#N/A,FALSE,"p&amp;l_t&amp;D_01_02 (2)"}</definedName>
    <definedName name="adherance" localSheetId="13" hidden="1">{"pl_t&amp;d",#N/A,FALSE,"p&amp;l_t&amp;D_01_02 (2)"}</definedName>
    <definedName name="adherance" localSheetId="14" hidden="1">{"pl_t&amp;d",#N/A,FALSE,"p&amp;l_t&amp;D_01_02 (2)"}</definedName>
    <definedName name="adherance" localSheetId="16" hidden="1">{"pl_t&amp;d",#N/A,FALSE,"p&amp;l_t&amp;D_01_02 (2)"}</definedName>
    <definedName name="adherance" localSheetId="87" hidden="1">{"pl_t&amp;d",#N/A,FALSE,"p&amp;l_t&amp;D_01_02 (2)"}</definedName>
    <definedName name="adherance" localSheetId="0" hidden="1">{"pl_t&amp;d",#N/A,FALSE,"p&amp;l_t&amp;D_01_02 (2)"}</definedName>
    <definedName name="adherance" localSheetId="5" hidden="1">{"pl_t&amp;d",#N/A,FALSE,"p&amp;l_t&amp;D_01_02 (2)"}</definedName>
    <definedName name="adherance" localSheetId="114" hidden="1">{"pl_t&amp;d",#N/A,FALSE,"p&amp;l_t&amp;D_01_02 (2)"}</definedName>
    <definedName name="adherance" localSheetId="115" hidden="1">{"pl_t&amp;d",#N/A,FALSE,"p&amp;l_t&amp;D_01_02 (2)"}</definedName>
    <definedName name="adherance" localSheetId="113" hidden="1">{"pl_t&amp;d",#N/A,FALSE,"p&amp;l_t&amp;D_01_02 (2)"}</definedName>
    <definedName name="adherance" localSheetId="112" hidden="1">{"pl_t&amp;d",#N/A,FALSE,"p&amp;l_t&amp;D_01_02 (2)"}</definedName>
    <definedName name="adherance" localSheetId="105" hidden="1">{"pl_t&amp;d",#N/A,FALSE,"p&amp;l_t&amp;D_01_02 (2)"}</definedName>
    <definedName name="adherance" localSheetId="107" hidden="1">{"pl_t&amp;d",#N/A,FALSE,"p&amp;l_t&amp;D_01_02 (2)"}</definedName>
    <definedName name="adherance" localSheetId="106" hidden="1">{"pl_t&amp;d",#N/A,FALSE,"p&amp;l_t&amp;D_01_02 (2)"}</definedName>
    <definedName name="adherance" localSheetId="104" hidden="1">{"pl_t&amp;d",#N/A,FALSE,"p&amp;l_t&amp;D_01_02 (2)"}</definedName>
    <definedName name="adherance" localSheetId="111" hidden="1">{"pl_t&amp;d",#N/A,FALSE,"p&amp;l_t&amp;D_01_02 (2)"}</definedName>
    <definedName name="adherance" localSheetId="109" hidden="1">{"pl_t&amp;d",#N/A,FALSE,"p&amp;l_t&amp;D_01_02 (2)"}</definedName>
    <definedName name="adherance" localSheetId="110" hidden="1">{"pl_t&amp;d",#N/A,FALSE,"p&amp;l_t&amp;D_01_02 (2)"}</definedName>
    <definedName name="adherance" localSheetId="108" hidden="1">{"pl_t&amp;d",#N/A,FALSE,"p&amp;l_t&amp;D_01_02 (2)"}</definedName>
    <definedName name="adherance" hidden="1">{"pl_t&amp;d",#N/A,FALSE,"p&amp;l_t&amp;D_01_02 (2)"}</definedName>
    <definedName name="afadfasdfadsf" localSheetId="9" hidden="1">{"pl_t&amp;d",#N/A,FALSE,"p&amp;l_t&amp;D_01_02 (2)"}</definedName>
    <definedName name="afadfasdfadsf" localSheetId="10" hidden="1">{"pl_t&amp;d",#N/A,FALSE,"p&amp;l_t&amp;D_01_02 (2)"}</definedName>
    <definedName name="afadfasdfadsf" localSheetId="11" hidden="1">{"pl_t&amp;d",#N/A,FALSE,"p&amp;l_t&amp;D_01_02 (2)"}</definedName>
    <definedName name="afadfasdfadsf" localSheetId="12" hidden="1">{"pl_t&amp;d",#N/A,FALSE,"p&amp;l_t&amp;D_01_02 (2)"}</definedName>
    <definedName name="afadfasdfadsf" localSheetId="33" hidden="1">{"pl_t&amp;d",#N/A,FALSE,"p&amp;l_t&amp;D_01_02 (2)"}</definedName>
    <definedName name="afadfasdfadsf" localSheetId="31" hidden="1">{"pl_t&amp;d",#N/A,FALSE,"p&amp;l_t&amp;D_01_02 (2)"}</definedName>
    <definedName name="afadfasdfadsf" localSheetId="37" hidden="1">{"pl_t&amp;d",#N/A,FALSE,"p&amp;l_t&amp;D_01_02 (2)"}</definedName>
    <definedName name="afadfasdfadsf" localSheetId="35" hidden="1">{"pl_t&amp;d",#N/A,FALSE,"p&amp;l_t&amp;D_01_02 (2)"}</definedName>
    <definedName name="afadfasdfadsf" localSheetId="39" hidden="1">{"pl_t&amp;d",#N/A,FALSE,"p&amp;l_t&amp;D_01_02 (2)"}</definedName>
    <definedName name="afadfasdfadsf" localSheetId="41" hidden="1">{"pl_t&amp;d",#N/A,FALSE,"p&amp;l_t&amp;D_01_02 (2)"}</definedName>
    <definedName name="afadfasdfadsf" localSheetId="43" hidden="1">{"pl_t&amp;d",#N/A,FALSE,"p&amp;l_t&amp;D_01_02 (2)"}</definedName>
    <definedName name="afadfasdfadsf" localSheetId="45" hidden="1">{"pl_t&amp;d",#N/A,FALSE,"p&amp;l_t&amp;D_01_02 (2)"}</definedName>
    <definedName name="afadfasdfadsf" localSheetId="47" hidden="1">{"pl_t&amp;d",#N/A,FALSE,"p&amp;l_t&amp;D_01_02 (2)"}</definedName>
    <definedName name="afadfasdfadsf" localSheetId="49" hidden="1">{"pl_t&amp;d",#N/A,FALSE,"p&amp;l_t&amp;D_01_02 (2)"}</definedName>
    <definedName name="afadfasdfadsf" localSheetId="51" hidden="1">{"pl_t&amp;d",#N/A,FALSE,"p&amp;l_t&amp;D_01_02 (2)"}</definedName>
    <definedName name="afadfasdfadsf" localSheetId="53" hidden="1">{"pl_t&amp;d",#N/A,FALSE,"p&amp;l_t&amp;D_01_02 (2)"}</definedName>
    <definedName name="afadfasdfadsf" localSheetId="55" hidden="1">{"pl_t&amp;d",#N/A,FALSE,"p&amp;l_t&amp;D_01_02 (2)"}</definedName>
    <definedName name="afadfasdfadsf" localSheetId="57" hidden="1">{"pl_t&amp;d",#N/A,FALSE,"p&amp;l_t&amp;D_01_02 (2)"}</definedName>
    <definedName name="afadfasdfadsf" localSheetId="56" hidden="1">{"pl_t&amp;d",#N/A,FALSE,"p&amp;l_t&amp;D_01_02 (2)"}</definedName>
    <definedName name="afadfasdfadsf" localSheetId="58" hidden="1">{"pl_t&amp;d",#N/A,FALSE,"p&amp;l_t&amp;D_01_02 (2)"}</definedName>
    <definedName name="afadfasdfadsf" localSheetId="59" hidden="1">{"pl_t&amp;d",#N/A,FALSE,"p&amp;l_t&amp;D_01_02 (2)"}</definedName>
    <definedName name="afadfasdfadsf" localSheetId="60" hidden="1">{"pl_t&amp;d",#N/A,FALSE,"p&amp;l_t&amp;D_01_02 (2)"}</definedName>
    <definedName name="afadfasdfadsf" localSheetId="61" hidden="1">{"pl_t&amp;d",#N/A,FALSE,"p&amp;l_t&amp;D_01_02 (2)"}</definedName>
    <definedName name="afadfasdfadsf" localSheetId="62" hidden="1">{"pl_t&amp;d",#N/A,FALSE,"p&amp;l_t&amp;D_01_02 (2)"}</definedName>
    <definedName name="afadfasdfadsf" localSheetId="63" hidden="1">{"pl_t&amp;d",#N/A,FALSE,"p&amp;l_t&amp;D_01_02 (2)"}</definedName>
    <definedName name="afadfasdfadsf" localSheetId="64" hidden="1">{"pl_t&amp;d",#N/A,FALSE,"p&amp;l_t&amp;D_01_02 (2)"}</definedName>
    <definedName name="afadfasdfadsf" localSheetId="65" hidden="1">{"pl_t&amp;d",#N/A,FALSE,"p&amp;l_t&amp;D_01_02 (2)"}</definedName>
    <definedName name="afadfasdfadsf" localSheetId="66" hidden="1">{"pl_t&amp;d",#N/A,FALSE,"p&amp;l_t&amp;D_01_02 (2)"}</definedName>
    <definedName name="afadfasdfadsf" localSheetId="67" hidden="1">{"pl_t&amp;d",#N/A,FALSE,"p&amp;l_t&amp;D_01_02 (2)"}</definedName>
    <definedName name="afadfasdfadsf" localSheetId="68" hidden="1">{"pl_t&amp;d",#N/A,FALSE,"p&amp;l_t&amp;D_01_02 (2)"}</definedName>
    <definedName name="afadfasdfadsf" localSheetId="69" hidden="1">{"pl_t&amp;d",#N/A,FALSE,"p&amp;l_t&amp;D_01_02 (2)"}</definedName>
    <definedName name="afadfasdfadsf" localSheetId="70" hidden="1">{"pl_t&amp;d",#N/A,FALSE,"p&amp;l_t&amp;D_01_02 (2)"}</definedName>
    <definedName name="afadfasdfadsf" localSheetId="71" hidden="1">{"pl_t&amp;d",#N/A,FALSE,"p&amp;l_t&amp;D_01_02 (2)"}</definedName>
    <definedName name="afadfasdfadsf" localSheetId="72" hidden="1">{"pl_t&amp;d",#N/A,FALSE,"p&amp;l_t&amp;D_01_02 (2)"}</definedName>
    <definedName name="afadfasdfadsf" localSheetId="73" hidden="1">{"pl_t&amp;d",#N/A,FALSE,"p&amp;l_t&amp;D_01_02 (2)"}</definedName>
    <definedName name="afadfasdfadsf" localSheetId="74" hidden="1">{"pl_t&amp;d",#N/A,FALSE,"p&amp;l_t&amp;D_01_02 (2)"}</definedName>
    <definedName name="afadfasdfadsf" localSheetId="75" hidden="1">{"pl_t&amp;d",#N/A,FALSE,"p&amp;l_t&amp;D_01_02 (2)"}</definedName>
    <definedName name="afadfasdfadsf" localSheetId="85" hidden="1">{"pl_t&amp;d",#N/A,FALSE,"p&amp;l_t&amp;D_01_02 (2)"}</definedName>
    <definedName name="afadfasdfadsf" localSheetId="76" hidden="1">{"pl_t&amp;d",#N/A,FALSE,"p&amp;l_t&amp;D_01_02 (2)"}</definedName>
    <definedName name="afadfasdfadsf" localSheetId="77" hidden="1">{"pl_t&amp;d",#N/A,FALSE,"p&amp;l_t&amp;D_01_02 (2)"}</definedName>
    <definedName name="afadfasdfadsf" localSheetId="86" hidden="1">{"pl_t&amp;d",#N/A,FALSE,"p&amp;l_t&amp;D_01_02 (2)"}</definedName>
    <definedName name="afadfasdfadsf" localSheetId="79" hidden="1">{"pl_t&amp;d",#N/A,FALSE,"p&amp;l_t&amp;D_01_02 (2)"}</definedName>
    <definedName name="afadfasdfadsf" localSheetId="80" hidden="1">{"pl_t&amp;d",#N/A,FALSE,"p&amp;l_t&amp;D_01_02 (2)"}</definedName>
    <definedName name="afadfasdfadsf" localSheetId="82" hidden="1">{"pl_t&amp;d",#N/A,FALSE,"p&amp;l_t&amp;D_01_02 (2)"}</definedName>
    <definedName name="afadfasdfadsf" localSheetId="83" hidden="1">{"pl_t&amp;d",#N/A,FALSE,"p&amp;l_t&amp;D_01_02 (2)"}</definedName>
    <definedName name="afadfasdfadsf" localSheetId="13" hidden="1">{"pl_t&amp;d",#N/A,FALSE,"p&amp;l_t&amp;D_01_02 (2)"}</definedName>
    <definedName name="afadfasdfadsf" localSheetId="14" hidden="1">{"pl_t&amp;d",#N/A,FALSE,"p&amp;l_t&amp;D_01_02 (2)"}</definedName>
    <definedName name="afadfasdfadsf" localSheetId="16" hidden="1">{"pl_t&amp;d",#N/A,FALSE,"p&amp;l_t&amp;D_01_02 (2)"}</definedName>
    <definedName name="afadfasdfadsf" localSheetId="87" hidden="1">{"pl_t&amp;d",#N/A,FALSE,"p&amp;l_t&amp;D_01_02 (2)"}</definedName>
    <definedName name="afadfasdfadsf" localSheetId="0" hidden="1">{"pl_t&amp;d",#N/A,FALSE,"p&amp;l_t&amp;D_01_02 (2)"}</definedName>
    <definedName name="afadfasdfadsf" localSheetId="5" hidden="1">{"pl_t&amp;d",#N/A,FALSE,"p&amp;l_t&amp;D_01_02 (2)"}</definedName>
    <definedName name="afadfasdfadsf" localSheetId="114" hidden="1">{"pl_t&amp;d",#N/A,FALSE,"p&amp;l_t&amp;D_01_02 (2)"}</definedName>
    <definedName name="afadfasdfadsf" localSheetId="115" hidden="1">{"pl_t&amp;d",#N/A,FALSE,"p&amp;l_t&amp;D_01_02 (2)"}</definedName>
    <definedName name="afadfasdfadsf" localSheetId="113" hidden="1">{"pl_t&amp;d",#N/A,FALSE,"p&amp;l_t&amp;D_01_02 (2)"}</definedName>
    <definedName name="afadfasdfadsf" localSheetId="112" hidden="1">{"pl_t&amp;d",#N/A,FALSE,"p&amp;l_t&amp;D_01_02 (2)"}</definedName>
    <definedName name="afadfasdfadsf" localSheetId="105" hidden="1">{"pl_t&amp;d",#N/A,FALSE,"p&amp;l_t&amp;D_01_02 (2)"}</definedName>
    <definedName name="afadfasdfadsf" localSheetId="107" hidden="1">{"pl_t&amp;d",#N/A,FALSE,"p&amp;l_t&amp;D_01_02 (2)"}</definedName>
    <definedName name="afadfasdfadsf" localSheetId="106" hidden="1">{"pl_t&amp;d",#N/A,FALSE,"p&amp;l_t&amp;D_01_02 (2)"}</definedName>
    <definedName name="afadfasdfadsf" localSheetId="104" hidden="1">{"pl_t&amp;d",#N/A,FALSE,"p&amp;l_t&amp;D_01_02 (2)"}</definedName>
    <definedName name="afadfasdfadsf" localSheetId="111" hidden="1">{"pl_t&amp;d",#N/A,FALSE,"p&amp;l_t&amp;D_01_02 (2)"}</definedName>
    <definedName name="afadfasdfadsf" localSheetId="109" hidden="1">{"pl_t&amp;d",#N/A,FALSE,"p&amp;l_t&amp;D_01_02 (2)"}</definedName>
    <definedName name="afadfasdfadsf" localSheetId="110" hidden="1">{"pl_t&amp;d",#N/A,FALSE,"p&amp;l_t&amp;D_01_02 (2)"}</definedName>
    <definedName name="afadfasdfadsf" localSheetId="108" hidden="1">{"pl_t&amp;d",#N/A,FALSE,"p&amp;l_t&amp;D_01_02 (2)"}</definedName>
    <definedName name="afadfasdfadsf" hidden="1">{"pl_t&amp;d",#N/A,FALSE,"p&amp;l_t&amp;D_01_02 (2)"}</definedName>
    <definedName name="agl" localSheetId="9" hidden="1">{"pl_t&amp;d",#N/A,FALSE,"p&amp;l_t&amp;D_01_02 (2)"}</definedName>
    <definedName name="agl" localSheetId="10" hidden="1">{"pl_t&amp;d",#N/A,FALSE,"p&amp;l_t&amp;D_01_02 (2)"}</definedName>
    <definedName name="agl" localSheetId="11" hidden="1">{"pl_t&amp;d",#N/A,FALSE,"p&amp;l_t&amp;D_01_02 (2)"}</definedName>
    <definedName name="agl" localSheetId="12" hidden="1">{"pl_t&amp;d",#N/A,FALSE,"p&amp;l_t&amp;D_01_02 (2)"}</definedName>
    <definedName name="agl" localSheetId="117" hidden="1">{"pl_t&amp;d",#N/A,FALSE,"p&amp;l_t&amp;D_01_02 (2)"}</definedName>
    <definedName name="agl" localSheetId="19" hidden="1">{"pl_t&amp;d",#N/A,FALSE,"p&amp;l_t&amp;D_01_02 (2)"}</definedName>
    <definedName name="agl" localSheetId="17" hidden="1">{"pl_t&amp;d",#N/A,FALSE,"p&amp;l_t&amp;D_01_02 (2)"}</definedName>
    <definedName name="agl" localSheetId="21" hidden="1">{"pl_t&amp;d",#N/A,FALSE,"p&amp;l_t&amp;D_01_02 (2)"}</definedName>
    <definedName name="agl" localSheetId="23" hidden="1">{"pl_t&amp;d",#N/A,FALSE,"p&amp;l_t&amp;D_01_02 (2)"}</definedName>
    <definedName name="agl" localSheetId="25" hidden="1">{"pl_t&amp;d",#N/A,FALSE,"p&amp;l_t&amp;D_01_02 (2)"}</definedName>
    <definedName name="agl" localSheetId="27" hidden="1">{"pl_t&amp;d",#N/A,FALSE,"p&amp;l_t&amp;D_01_02 (2)"}</definedName>
    <definedName name="agl" localSheetId="29" hidden="1">{"pl_t&amp;d",#N/A,FALSE,"p&amp;l_t&amp;D_01_02 (2)"}</definedName>
    <definedName name="agl" localSheetId="33" hidden="1">{"pl_t&amp;d",#N/A,FALSE,"p&amp;l_t&amp;D_01_02 (2)"}</definedName>
    <definedName name="agl" localSheetId="31" hidden="1">{"pl_t&amp;d",#N/A,FALSE,"p&amp;l_t&amp;D_01_02 (2)"}</definedName>
    <definedName name="agl" localSheetId="37" hidden="1">{"pl_t&amp;d",#N/A,FALSE,"p&amp;l_t&amp;D_01_02 (2)"}</definedName>
    <definedName name="agl" localSheetId="35" hidden="1">{"pl_t&amp;d",#N/A,FALSE,"p&amp;l_t&amp;D_01_02 (2)"}</definedName>
    <definedName name="agl" localSheetId="39" hidden="1">{"pl_t&amp;d",#N/A,FALSE,"p&amp;l_t&amp;D_01_02 (2)"}</definedName>
    <definedName name="agl" localSheetId="41" hidden="1">{"pl_t&amp;d",#N/A,FALSE,"p&amp;l_t&amp;D_01_02 (2)"}</definedName>
    <definedName name="agl" localSheetId="43" hidden="1">{"pl_t&amp;d",#N/A,FALSE,"p&amp;l_t&amp;D_01_02 (2)"}</definedName>
    <definedName name="agl" localSheetId="45" hidden="1">{"pl_t&amp;d",#N/A,FALSE,"p&amp;l_t&amp;D_01_02 (2)"}</definedName>
    <definedName name="agl" localSheetId="47" hidden="1">{"pl_t&amp;d",#N/A,FALSE,"p&amp;l_t&amp;D_01_02 (2)"}</definedName>
    <definedName name="agl" localSheetId="49" hidden="1">{"pl_t&amp;d",#N/A,FALSE,"p&amp;l_t&amp;D_01_02 (2)"}</definedName>
    <definedName name="agl" localSheetId="51" hidden="1">{"pl_t&amp;d",#N/A,FALSE,"p&amp;l_t&amp;D_01_02 (2)"}</definedName>
    <definedName name="agl" localSheetId="53" hidden="1">{"pl_t&amp;d",#N/A,FALSE,"p&amp;l_t&amp;D_01_02 (2)"}</definedName>
    <definedName name="agl" localSheetId="55" hidden="1">{"pl_t&amp;d",#N/A,FALSE,"p&amp;l_t&amp;D_01_02 (2)"}</definedName>
    <definedName name="agl" localSheetId="57" hidden="1">{"pl_t&amp;d",#N/A,FALSE,"p&amp;l_t&amp;D_01_02 (2)"}</definedName>
    <definedName name="agl" localSheetId="56" hidden="1">{"pl_t&amp;d",#N/A,FALSE,"p&amp;l_t&amp;D_01_02 (2)"}</definedName>
    <definedName name="agl" localSheetId="58" hidden="1">{"pl_t&amp;d",#N/A,FALSE,"p&amp;l_t&amp;D_01_02 (2)"}</definedName>
    <definedName name="agl" localSheetId="59" hidden="1">{"pl_t&amp;d",#N/A,FALSE,"p&amp;l_t&amp;D_01_02 (2)"}</definedName>
    <definedName name="agl" localSheetId="60" hidden="1">{"pl_t&amp;d",#N/A,FALSE,"p&amp;l_t&amp;D_01_02 (2)"}</definedName>
    <definedName name="agl" localSheetId="61" hidden="1">{"pl_t&amp;d",#N/A,FALSE,"p&amp;l_t&amp;D_01_02 (2)"}</definedName>
    <definedName name="agl" localSheetId="62" hidden="1">{"pl_t&amp;d",#N/A,FALSE,"p&amp;l_t&amp;D_01_02 (2)"}</definedName>
    <definedName name="agl" localSheetId="63" hidden="1">{"pl_t&amp;d",#N/A,FALSE,"p&amp;l_t&amp;D_01_02 (2)"}</definedName>
    <definedName name="agl" localSheetId="64" hidden="1">{"pl_t&amp;d",#N/A,FALSE,"p&amp;l_t&amp;D_01_02 (2)"}</definedName>
    <definedName name="agl" localSheetId="65" hidden="1">{"pl_t&amp;d",#N/A,FALSE,"p&amp;l_t&amp;D_01_02 (2)"}</definedName>
    <definedName name="agl" localSheetId="66" hidden="1">{"pl_t&amp;d",#N/A,FALSE,"p&amp;l_t&amp;D_01_02 (2)"}</definedName>
    <definedName name="agl" localSheetId="67" hidden="1">{"pl_t&amp;d",#N/A,FALSE,"p&amp;l_t&amp;D_01_02 (2)"}</definedName>
    <definedName name="agl" localSheetId="68" hidden="1">{"pl_t&amp;d",#N/A,FALSE,"p&amp;l_t&amp;D_01_02 (2)"}</definedName>
    <definedName name="agl" localSheetId="69" hidden="1">{"pl_t&amp;d",#N/A,FALSE,"p&amp;l_t&amp;D_01_02 (2)"}</definedName>
    <definedName name="agl" localSheetId="70" hidden="1">{"pl_t&amp;d",#N/A,FALSE,"p&amp;l_t&amp;D_01_02 (2)"}</definedName>
    <definedName name="agl" localSheetId="71" hidden="1">{"pl_t&amp;d",#N/A,FALSE,"p&amp;l_t&amp;D_01_02 (2)"}</definedName>
    <definedName name="agl" localSheetId="72" hidden="1">{"pl_t&amp;d",#N/A,FALSE,"p&amp;l_t&amp;D_01_02 (2)"}</definedName>
    <definedName name="agl" localSheetId="73" hidden="1">{"pl_t&amp;d",#N/A,FALSE,"p&amp;l_t&amp;D_01_02 (2)"}</definedName>
    <definedName name="agl" localSheetId="74" hidden="1">{"pl_t&amp;d",#N/A,FALSE,"p&amp;l_t&amp;D_01_02 (2)"}</definedName>
    <definedName name="agl" localSheetId="75" hidden="1">{"pl_t&amp;d",#N/A,FALSE,"p&amp;l_t&amp;D_01_02 (2)"}</definedName>
    <definedName name="agl" localSheetId="85" hidden="1">{"pl_t&amp;d",#N/A,FALSE,"p&amp;l_t&amp;D_01_02 (2)"}</definedName>
    <definedName name="agl" localSheetId="76" hidden="1">{"pl_t&amp;d",#N/A,FALSE,"p&amp;l_t&amp;D_01_02 (2)"}</definedName>
    <definedName name="agl" localSheetId="77" hidden="1">{"pl_t&amp;d",#N/A,FALSE,"p&amp;l_t&amp;D_01_02 (2)"}</definedName>
    <definedName name="agl" localSheetId="86" hidden="1">{"pl_t&amp;d",#N/A,FALSE,"p&amp;l_t&amp;D_01_02 (2)"}</definedName>
    <definedName name="agl" localSheetId="79" hidden="1">{"pl_t&amp;d",#N/A,FALSE,"p&amp;l_t&amp;D_01_02 (2)"}</definedName>
    <definedName name="agl" localSheetId="80" hidden="1">{"pl_t&amp;d",#N/A,FALSE,"p&amp;l_t&amp;D_01_02 (2)"}</definedName>
    <definedName name="agl" localSheetId="82" hidden="1">{"pl_t&amp;d",#N/A,FALSE,"p&amp;l_t&amp;D_01_02 (2)"}</definedName>
    <definedName name="agl" localSheetId="83" hidden="1">{"pl_t&amp;d",#N/A,FALSE,"p&amp;l_t&amp;D_01_02 (2)"}</definedName>
    <definedName name="agl" localSheetId="13" hidden="1">{"pl_t&amp;d",#N/A,FALSE,"p&amp;l_t&amp;D_01_02 (2)"}</definedName>
    <definedName name="agl" localSheetId="14" hidden="1">{"pl_t&amp;d",#N/A,FALSE,"p&amp;l_t&amp;D_01_02 (2)"}</definedName>
    <definedName name="agl" localSheetId="16" hidden="1">{"pl_t&amp;d",#N/A,FALSE,"p&amp;l_t&amp;D_01_02 (2)"}</definedName>
    <definedName name="agl" localSheetId="87" hidden="1">{"pl_t&amp;d",#N/A,FALSE,"p&amp;l_t&amp;D_01_02 (2)"}</definedName>
    <definedName name="agl" localSheetId="0" hidden="1">{"pl_t&amp;d",#N/A,FALSE,"p&amp;l_t&amp;D_01_02 (2)"}</definedName>
    <definedName name="agl" localSheetId="1" hidden="1">{"pl_t&amp;d",#N/A,FALSE,"p&amp;l_t&amp;D_01_02 (2)"}</definedName>
    <definedName name="agl" localSheetId="5" hidden="1">{"pl_t&amp;d",#N/A,FALSE,"p&amp;l_t&amp;D_01_02 (2)"}</definedName>
    <definedName name="agl" localSheetId="114" hidden="1">{"pl_t&amp;d",#N/A,FALSE,"p&amp;l_t&amp;D_01_02 (2)"}</definedName>
    <definedName name="agl" localSheetId="115" hidden="1">{"pl_t&amp;d",#N/A,FALSE,"p&amp;l_t&amp;D_01_02 (2)"}</definedName>
    <definedName name="agl" localSheetId="113" hidden="1">{"pl_t&amp;d",#N/A,FALSE,"p&amp;l_t&amp;D_01_02 (2)"}</definedName>
    <definedName name="agl" localSheetId="112" hidden="1">{"pl_t&amp;d",#N/A,FALSE,"p&amp;l_t&amp;D_01_02 (2)"}</definedName>
    <definedName name="agl" localSheetId="105" hidden="1">{"pl_t&amp;d",#N/A,FALSE,"p&amp;l_t&amp;D_01_02 (2)"}</definedName>
    <definedName name="agl" localSheetId="107" hidden="1">{"pl_t&amp;d",#N/A,FALSE,"p&amp;l_t&amp;D_01_02 (2)"}</definedName>
    <definedName name="agl" localSheetId="106" hidden="1">{"pl_t&amp;d",#N/A,FALSE,"p&amp;l_t&amp;D_01_02 (2)"}</definedName>
    <definedName name="agl" localSheetId="104" hidden="1">{"pl_t&amp;d",#N/A,FALSE,"p&amp;l_t&amp;D_01_02 (2)"}</definedName>
    <definedName name="agl" localSheetId="111" hidden="1">{"pl_t&amp;d",#N/A,FALSE,"p&amp;l_t&amp;D_01_02 (2)"}</definedName>
    <definedName name="agl" localSheetId="109" hidden="1">{"pl_t&amp;d",#N/A,FALSE,"p&amp;l_t&amp;D_01_02 (2)"}</definedName>
    <definedName name="agl" localSheetId="110" hidden="1">{"pl_t&amp;d",#N/A,FALSE,"p&amp;l_t&amp;D_01_02 (2)"}</definedName>
    <definedName name="agl" localSheetId="108" hidden="1">{"pl_t&amp;d",#N/A,FALSE,"p&amp;l_t&amp;D_01_02 (2)"}</definedName>
    <definedName name="agl" hidden="1">{"pl_t&amp;d",#N/A,FALSE,"p&amp;l_t&amp;D_01_02 (2)"}</definedName>
    <definedName name="Agls" localSheetId="13" hidden="1">{"pl_t&amp;d",#N/A,FALSE,"p&amp;l_t&amp;D_01_02 (2)"}</definedName>
    <definedName name="Agls" localSheetId="14" hidden="1">{"pl_t&amp;d",#N/A,FALSE,"p&amp;l_t&amp;D_01_02 (2)"}</definedName>
    <definedName name="Agls" hidden="1">{"pl_t&amp;d",#N/A,FALSE,"p&amp;l_t&amp;D_01_02 (2)"}</definedName>
    <definedName name="agri" localSheetId="11">#REF!</definedName>
    <definedName name="agri" localSheetId="12">#REF!</definedName>
    <definedName name="agri" localSheetId="34">#REF!</definedName>
    <definedName name="agri" localSheetId="33">#REF!</definedName>
    <definedName name="agri" localSheetId="31">#REF!</definedName>
    <definedName name="agri" localSheetId="32">#REF!</definedName>
    <definedName name="agri" localSheetId="38">#REF!</definedName>
    <definedName name="agri" localSheetId="36">#REF!</definedName>
    <definedName name="agri" localSheetId="40">#REF!</definedName>
    <definedName name="agri" localSheetId="42">#REF!</definedName>
    <definedName name="agri" localSheetId="44">#REF!</definedName>
    <definedName name="agri" localSheetId="46">#REF!</definedName>
    <definedName name="agri" localSheetId="48">#REF!</definedName>
    <definedName name="agri" localSheetId="50">#REF!</definedName>
    <definedName name="agri" localSheetId="52">#REF!</definedName>
    <definedName name="agri" localSheetId="54">#REF!</definedName>
    <definedName name="agri" localSheetId="57">#REF!</definedName>
    <definedName name="agri" localSheetId="56">#REF!</definedName>
    <definedName name="agri" localSheetId="59">#REF!</definedName>
    <definedName name="agri" localSheetId="60">#REF!</definedName>
    <definedName name="agri" localSheetId="61">#REF!</definedName>
    <definedName name="agri" localSheetId="68">#REF!</definedName>
    <definedName name="agri" localSheetId="69">#REF!</definedName>
    <definedName name="agri" localSheetId="70">#REF!</definedName>
    <definedName name="agri" localSheetId="73">#REF!</definedName>
    <definedName name="agri" localSheetId="74">#REF!</definedName>
    <definedName name="agri" localSheetId="75">#REF!</definedName>
    <definedName name="agri" localSheetId="87">#REF!</definedName>
    <definedName name="agri" localSheetId="114">#REF!</definedName>
    <definedName name="agri" localSheetId="115">#REF!</definedName>
    <definedName name="agri" localSheetId="113">#REF!</definedName>
    <definedName name="agri" localSheetId="112">#REF!</definedName>
    <definedName name="agri" localSheetId="105">#REF!</definedName>
    <definedName name="agri" localSheetId="107">#REF!</definedName>
    <definedName name="agri" localSheetId="106">#REF!</definedName>
    <definedName name="agri" localSheetId="104">#REF!</definedName>
    <definedName name="agri" localSheetId="111">#REF!</definedName>
    <definedName name="agri" localSheetId="109">#REF!</definedName>
    <definedName name="agri" localSheetId="110">#REF!</definedName>
    <definedName name="agri" localSheetId="108">#REF!</definedName>
    <definedName name="agri" localSheetId="84">#REF!</definedName>
    <definedName name="agri" localSheetId="81">#REF!</definedName>
    <definedName name="agri" localSheetId="78">#REF!</definedName>
    <definedName name="agri">#REF!</definedName>
    <definedName name="ALL_EXP" localSheetId="10">#REF!</definedName>
    <definedName name="ALL_EXP" localSheetId="11">#REF!</definedName>
    <definedName name="ALL_EXP" localSheetId="12">#REF!</definedName>
    <definedName name="ALL_EXP" localSheetId="34">#REF!</definedName>
    <definedName name="ALL_EXP" localSheetId="33">#REF!</definedName>
    <definedName name="ALL_EXP" localSheetId="31">#REF!</definedName>
    <definedName name="ALL_EXP" localSheetId="32">#REF!</definedName>
    <definedName name="ALL_EXP" localSheetId="38">#REF!</definedName>
    <definedName name="ALL_EXP" localSheetId="36">#REF!</definedName>
    <definedName name="ALL_EXP" localSheetId="40">#REF!</definedName>
    <definedName name="ALL_EXP" localSheetId="42">#REF!</definedName>
    <definedName name="ALL_EXP" localSheetId="44">#REF!</definedName>
    <definedName name="ALL_EXP" localSheetId="46">#REF!</definedName>
    <definedName name="ALL_EXP" localSheetId="48">#REF!</definedName>
    <definedName name="ALL_EXP" localSheetId="50">#REF!</definedName>
    <definedName name="ALL_EXP" localSheetId="52">#REF!</definedName>
    <definedName name="ALL_EXP" localSheetId="54">#REF!</definedName>
    <definedName name="ALL_EXP" localSheetId="57">#REF!</definedName>
    <definedName name="ALL_EXP" localSheetId="56">#REF!</definedName>
    <definedName name="ALL_EXP" localSheetId="59">#REF!</definedName>
    <definedName name="ALL_EXP" localSheetId="60">#REF!</definedName>
    <definedName name="ALL_EXP" localSheetId="61">#REF!</definedName>
    <definedName name="ALL_EXP" localSheetId="68">#REF!</definedName>
    <definedName name="ALL_EXP" localSheetId="69">#REF!</definedName>
    <definedName name="ALL_EXP" localSheetId="70">#REF!</definedName>
    <definedName name="ALL_EXP" localSheetId="73">#REF!</definedName>
    <definedName name="ALL_EXP" localSheetId="74">#REF!</definedName>
    <definedName name="ALL_EXP" localSheetId="75">#REF!</definedName>
    <definedName name="ALL_EXP" localSheetId="13">#REF!</definedName>
    <definedName name="ALL_EXP" localSheetId="14">#REF!</definedName>
    <definedName name="ALL_EXP" localSheetId="87">#REF!</definedName>
    <definedName name="ALL_EXP" localSheetId="114">#REF!</definedName>
    <definedName name="ALL_EXP" localSheetId="115">#REF!</definedName>
    <definedName name="ALL_EXP" localSheetId="113">#REF!</definedName>
    <definedName name="ALL_EXP" localSheetId="112">#REF!</definedName>
    <definedName name="ALL_EXP" localSheetId="105">#REF!</definedName>
    <definedName name="ALL_EXP" localSheetId="107">#REF!</definedName>
    <definedName name="ALL_EXP" localSheetId="106">#REF!</definedName>
    <definedName name="ALL_EXP" localSheetId="104">#REF!</definedName>
    <definedName name="ALL_EXP" localSheetId="111">#REF!</definedName>
    <definedName name="ALL_EXP" localSheetId="109">#REF!</definedName>
    <definedName name="ALL_EXP" localSheetId="110">#REF!</definedName>
    <definedName name="ALL_EXP" localSheetId="108">#REF!</definedName>
    <definedName name="ALL_EXP" localSheetId="84">#REF!</definedName>
    <definedName name="ALL_EXP" localSheetId="81">#REF!</definedName>
    <definedName name="ALL_EXP" localSheetId="78">#REF!</definedName>
    <definedName name="ALL_EXP">#REF!</definedName>
    <definedName name="amar" localSheetId="9" hidden="1">{"pl_t&amp;d",#N/A,FALSE,"p&amp;l_t&amp;D_01_02 (2)"}</definedName>
    <definedName name="amar" localSheetId="10" hidden="1">{"pl_t&amp;d",#N/A,FALSE,"p&amp;l_t&amp;D_01_02 (2)"}</definedName>
    <definedName name="amar" localSheetId="11" hidden="1">{"pl_t&amp;d",#N/A,FALSE,"p&amp;l_t&amp;D_01_02 (2)"}</definedName>
    <definedName name="amar" localSheetId="12" hidden="1">{"pl_t&amp;d",#N/A,FALSE,"p&amp;l_t&amp;D_01_02 (2)"}</definedName>
    <definedName name="amar" localSheetId="33" hidden="1">{"pl_t&amp;d",#N/A,FALSE,"p&amp;l_t&amp;D_01_02 (2)"}</definedName>
    <definedName name="amar" localSheetId="31" hidden="1">{"pl_t&amp;d",#N/A,FALSE,"p&amp;l_t&amp;D_01_02 (2)"}</definedName>
    <definedName name="amar" localSheetId="37" hidden="1">{"pl_t&amp;d",#N/A,FALSE,"p&amp;l_t&amp;D_01_02 (2)"}</definedName>
    <definedName name="amar" localSheetId="35" hidden="1">{"pl_t&amp;d",#N/A,FALSE,"p&amp;l_t&amp;D_01_02 (2)"}</definedName>
    <definedName name="amar" localSheetId="39" hidden="1">{"pl_t&amp;d",#N/A,FALSE,"p&amp;l_t&amp;D_01_02 (2)"}</definedName>
    <definedName name="amar" localSheetId="41" hidden="1">{"pl_t&amp;d",#N/A,FALSE,"p&amp;l_t&amp;D_01_02 (2)"}</definedName>
    <definedName name="amar" localSheetId="43" hidden="1">{"pl_t&amp;d",#N/A,FALSE,"p&amp;l_t&amp;D_01_02 (2)"}</definedName>
    <definedName name="amar" localSheetId="45" hidden="1">{"pl_t&amp;d",#N/A,FALSE,"p&amp;l_t&amp;D_01_02 (2)"}</definedName>
    <definedName name="amar" localSheetId="47" hidden="1">{"pl_t&amp;d",#N/A,FALSE,"p&amp;l_t&amp;D_01_02 (2)"}</definedName>
    <definedName name="amar" localSheetId="49" hidden="1">{"pl_t&amp;d",#N/A,FALSE,"p&amp;l_t&amp;D_01_02 (2)"}</definedName>
    <definedName name="amar" localSheetId="51" hidden="1">{"pl_t&amp;d",#N/A,FALSE,"p&amp;l_t&amp;D_01_02 (2)"}</definedName>
    <definedName name="amar" localSheetId="53" hidden="1">{"pl_t&amp;d",#N/A,FALSE,"p&amp;l_t&amp;D_01_02 (2)"}</definedName>
    <definedName name="amar" localSheetId="55" hidden="1">{"pl_t&amp;d",#N/A,FALSE,"p&amp;l_t&amp;D_01_02 (2)"}</definedName>
    <definedName name="amar" localSheetId="57" hidden="1">{"pl_t&amp;d",#N/A,FALSE,"p&amp;l_t&amp;D_01_02 (2)"}</definedName>
    <definedName name="amar" localSheetId="56" hidden="1">{"pl_t&amp;d",#N/A,FALSE,"p&amp;l_t&amp;D_01_02 (2)"}</definedName>
    <definedName name="amar" localSheetId="58" hidden="1">{"pl_t&amp;d",#N/A,FALSE,"p&amp;l_t&amp;D_01_02 (2)"}</definedName>
    <definedName name="amar" localSheetId="59" hidden="1">{"pl_t&amp;d",#N/A,FALSE,"p&amp;l_t&amp;D_01_02 (2)"}</definedName>
    <definedName name="amar" localSheetId="60" hidden="1">{"pl_t&amp;d",#N/A,FALSE,"p&amp;l_t&amp;D_01_02 (2)"}</definedName>
    <definedName name="amar" localSheetId="61" hidden="1">{"pl_t&amp;d",#N/A,FALSE,"p&amp;l_t&amp;D_01_02 (2)"}</definedName>
    <definedName name="amar" localSheetId="62" hidden="1">{"pl_t&amp;d",#N/A,FALSE,"p&amp;l_t&amp;D_01_02 (2)"}</definedName>
    <definedName name="amar" localSheetId="63" hidden="1">{"pl_t&amp;d",#N/A,FALSE,"p&amp;l_t&amp;D_01_02 (2)"}</definedName>
    <definedName name="amar" localSheetId="64" hidden="1">{"pl_t&amp;d",#N/A,FALSE,"p&amp;l_t&amp;D_01_02 (2)"}</definedName>
    <definedName name="amar" localSheetId="65" hidden="1">{"pl_t&amp;d",#N/A,FALSE,"p&amp;l_t&amp;D_01_02 (2)"}</definedName>
    <definedName name="amar" localSheetId="66" hidden="1">{"pl_t&amp;d",#N/A,FALSE,"p&amp;l_t&amp;D_01_02 (2)"}</definedName>
    <definedName name="amar" localSheetId="67" hidden="1">{"pl_t&amp;d",#N/A,FALSE,"p&amp;l_t&amp;D_01_02 (2)"}</definedName>
    <definedName name="amar" localSheetId="68" hidden="1">{"pl_t&amp;d",#N/A,FALSE,"p&amp;l_t&amp;D_01_02 (2)"}</definedName>
    <definedName name="amar" localSheetId="69" hidden="1">{"pl_t&amp;d",#N/A,FALSE,"p&amp;l_t&amp;D_01_02 (2)"}</definedName>
    <definedName name="amar" localSheetId="70" hidden="1">{"pl_t&amp;d",#N/A,FALSE,"p&amp;l_t&amp;D_01_02 (2)"}</definedName>
    <definedName name="amar" localSheetId="71" hidden="1">{"pl_t&amp;d",#N/A,FALSE,"p&amp;l_t&amp;D_01_02 (2)"}</definedName>
    <definedName name="amar" localSheetId="72" hidden="1">{"pl_t&amp;d",#N/A,FALSE,"p&amp;l_t&amp;D_01_02 (2)"}</definedName>
    <definedName name="amar" localSheetId="73" hidden="1">{"pl_t&amp;d",#N/A,FALSE,"p&amp;l_t&amp;D_01_02 (2)"}</definedName>
    <definedName name="amar" localSheetId="74" hidden="1">{"pl_t&amp;d",#N/A,FALSE,"p&amp;l_t&amp;D_01_02 (2)"}</definedName>
    <definedName name="amar" localSheetId="75" hidden="1">{"pl_t&amp;d",#N/A,FALSE,"p&amp;l_t&amp;D_01_02 (2)"}</definedName>
    <definedName name="amar" localSheetId="85" hidden="1">{"pl_t&amp;d",#N/A,FALSE,"p&amp;l_t&amp;D_01_02 (2)"}</definedName>
    <definedName name="amar" localSheetId="76" hidden="1">{"pl_t&amp;d",#N/A,FALSE,"p&amp;l_t&amp;D_01_02 (2)"}</definedName>
    <definedName name="amar" localSheetId="77" hidden="1">{"pl_t&amp;d",#N/A,FALSE,"p&amp;l_t&amp;D_01_02 (2)"}</definedName>
    <definedName name="amar" localSheetId="86" hidden="1">{"pl_t&amp;d",#N/A,FALSE,"p&amp;l_t&amp;D_01_02 (2)"}</definedName>
    <definedName name="amar" localSheetId="79" hidden="1">{"pl_t&amp;d",#N/A,FALSE,"p&amp;l_t&amp;D_01_02 (2)"}</definedName>
    <definedName name="amar" localSheetId="80" hidden="1">{"pl_t&amp;d",#N/A,FALSE,"p&amp;l_t&amp;D_01_02 (2)"}</definedName>
    <definedName name="amar" localSheetId="82" hidden="1">{"pl_t&amp;d",#N/A,FALSE,"p&amp;l_t&amp;D_01_02 (2)"}</definedName>
    <definedName name="amar" localSheetId="83" hidden="1">{"pl_t&amp;d",#N/A,FALSE,"p&amp;l_t&amp;D_01_02 (2)"}</definedName>
    <definedName name="amar" localSheetId="13" hidden="1">{"pl_t&amp;d",#N/A,FALSE,"p&amp;l_t&amp;D_01_02 (2)"}</definedName>
    <definedName name="amar" localSheetId="14" hidden="1">{"pl_t&amp;d",#N/A,FALSE,"p&amp;l_t&amp;D_01_02 (2)"}</definedName>
    <definedName name="amar" localSheetId="16" hidden="1">{"pl_t&amp;d",#N/A,FALSE,"p&amp;l_t&amp;D_01_02 (2)"}</definedName>
    <definedName name="amar" localSheetId="87" hidden="1">{"pl_t&amp;d",#N/A,FALSE,"p&amp;l_t&amp;D_01_02 (2)"}</definedName>
    <definedName name="amar" localSheetId="0" hidden="1">{"pl_t&amp;d",#N/A,FALSE,"p&amp;l_t&amp;D_01_02 (2)"}</definedName>
    <definedName name="amar" localSheetId="5" hidden="1">{"pl_t&amp;d",#N/A,FALSE,"p&amp;l_t&amp;D_01_02 (2)"}</definedName>
    <definedName name="amar" localSheetId="114" hidden="1">{"pl_t&amp;d",#N/A,FALSE,"p&amp;l_t&amp;D_01_02 (2)"}</definedName>
    <definedName name="amar" localSheetId="115" hidden="1">{"pl_t&amp;d",#N/A,FALSE,"p&amp;l_t&amp;D_01_02 (2)"}</definedName>
    <definedName name="amar" localSheetId="113" hidden="1">{"pl_t&amp;d",#N/A,FALSE,"p&amp;l_t&amp;D_01_02 (2)"}</definedName>
    <definedName name="amar" localSheetId="112" hidden="1">{"pl_t&amp;d",#N/A,FALSE,"p&amp;l_t&amp;D_01_02 (2)"}</definedName>
    <definedName name="amar" localSheetId="105" hidden="1">{"pl_t&amp;d",#N/A,FALSE,"p&amp;l_t&amp;D_01_02 (2)"}</definedName>
    <definedName name="amar" localSheetId="107" hidden="1">{"pl_t&amp;d",#N/A,FALSE,"p&amp;l_t&amp;D_01_02 (2)"}</definedName>
    <definedName name="amar" localSheetId="106" hidden="1">{"pl_t&amp;d",#N/A,FALSE,"p&amp;l_t&amp;D_01_02 (2)"}</definedName>
    <definedName name="amar" localSheetId="104" hidden="1">{"pl_t&amp;d",#N/A,FALSE,"p&amp;l_t&amp;D_01_02 (2)"}</definedName>
    <definedName name="amar" localSheetId="111" hidden="1">{"pl_t&amp;d",#N/A,FALSE,"p&amp;l_t&amp;D_01_02 (2)"}</definedName>
    <definedName name="amar" localSheetId="109" hidden="1">{"pl_t&amp;d",#N/A,FALSE,"p&amp;l_t&amp;D_01_02 (2)"}</definedName>
    <definedName name="amar" localSheetId="110" hidden="1">{"pl_t&amp;d",#N/A,FALSE,"p&amp;l_t&amp;D_01_02 (2)"}</definedName>
    <definedName name="amar" localSheetId="108" hidden="1">{"pl_t&amp;d",#N/A,FALSE,"p&amp;l_t&amp;D_01_02 (2)"}</definedName>
    <definedName name="amar" localSheetId="7" hidden="1">{"pl_t&amp;d",#N/A,FALSE,"p&amp;l_t&amp;D_01_02 (2)"}</definedName>
    <definedName name="amar" localSheetId="8" hidden="1">{"pl_t&amp;d",#N/A,FALSE,"p&amp;l_t&amp;D_01_02 (2)"}</definedName>
    <definedName name="amar" hidden="1">{"pl_t&amp;d",#N/A,FALSE,"p&amp;l_t&amp;D_01_02 (2)"}</definedName>
    <definedName name="AMARNATH" localSheetId="9" hidden="1">{"pl_t&amp;d",#N/A,FALSE,"p&amp;l_t&amp;D_01_02 (2)"}</definedName>
    <definedName name="AMARNATH" localSheetId="10" hidden="1">{"pl_t&amp;d",#N/A,FALSE,"p&amp;l_t&amp;D_01_02 (2)"}</definedName>
    <definedName name="AMARNATH" localSheetId="11" hidden="1">{"pl_t&amp;d",#N/A,FALSE,"p&amp;l_t&amp;D_01_02 (2)"}</definedName>
    <definedName name="AMARNATH" localSheetId="12" hidden="1">{"pl_t&amp;d",#N/A,FALSE,"p&amp;l_t&amp;D_01_02 (2)"}</definedName>
    <definedName name="AMARNATH" localSheetId="33" hidden="1">{"pl_t&amp;d",#N/A,FALSE,"p&amp;l_t&amp;D_01_02 (2)"}</definedName>
    <definedName name="AMARNATH" localSheetId="31" hidden="1">{"pl_t&amp;d",#N/A,FALSE,"p&amp;l_t&amp;D_01_02 (2)"}</definedName>
    <definedName name="AMARNATH" localSheetId="37" hidden="1">{"pl_t&amp;d",#N/A,FALSE,"p&amp;l_t&amp;D_01_02 (2)"}</definedName>
    <definedName name="AMARNATH" localSheetId="35" hidden="1">{"pl_t&amp;d",#N/A,FALSE,"p&amp;l_t&amp;D_01_02 (2)"}</definedName>
    <definedName name="AMARNATH" localSheetId="39" hidden="1">{"pl_t&amp;d",#N/A,FALSE,"p&amp;l_t&amp;D_01_02 (2)"}</definedName>
    <definedName name="AMARNATH" localSheetId="41" hidden="1">{"pl_t&amp;d",#N/A,FALSE,"p&amp;l_t&amp;D_01_02 (2)"}</definedName>
    <definedName name="AMARNATH" localSheetId="43" hidden="1">{"pl_t&amp;d",#N/A,FALSE,"p&amp;l_t&amp;D_01_02 (2)"}</definedName>
    <definedName name="AMARNATH" localSheetId="45" hidden="1">{"pl_t&amp;d",#N/A,FALSE,"p&amp;l_t&amp;D_01_02 (2)"}</definedName>
    <definedName name="AMARNATH" localSheetId="47" hidden="1">{"pl_t&amp;d",#N/A,FALSE,"p&amp;l_t&amp;D_01_02 (2)"}</definedName>
    <definedName name="AMARNATH" localSheetId="49" hidden="1">{"pl_t&amp;d",#N/A,FALSE,"p&amp;l_t&amp;D_01_02 (2)"}</definedName>
    <definedName name="AMARNATH" localSheetId="51" hidden="1">{"pl_t&amp;d",#N/A,FALSE,"p&amp;l_t&amp;D_01_02 (2)"}</definedName>
    <definedName name="AMARNATH" localSheetId="53" hidden="1">{"pl_t&amp;d",#N/A,FALSE,"p&amp;l_t&amp;D_01_02 (2)"}</definedName>
    <definedName name="AMARNATH" localSheetId="55" hidden="1">{"pl_t&amp;d",#N/A,FALSE,"p&amp;l_t&amp;D_01_02 (2)"}</definedName>
    <definedName name="AMARNATH" localSheetId="57" hidden="1">{"pl_t&amp;d",#N/A,FALSE,"p&amp;l_t&amp;D_01_02 (2)"}</definedName>
    <definedName name="AMARNATH" localSheetId="56" hidden="1">{"pl_t&amp;d",#N/A,FALSE,"p&amp;l_t&amp;D_01_02 (2)"}</definedName>
    <definedName name="AMARNATH" localSheetId="58" hidden="1">{"pl_t&amp;d",#N/A,FALSE,"p&amp;l_t&amp;D_01_02 (2)"}</definedName>
    <definedName name="AMARNATH" localSheetId="59" hidden="1">{"pl_t&amp;d",#N/A,FALSE,"p&amp;l_t&amp;D_01_02 (2)"}</definedName>
    <definedName name="AMARNATH" localSheetId="60" hidden="1">{"pl_t&amp;d",#N/A,FALSE,"p&amp;l_t&amp;D_01_02 (2)"}</definedName>
    <definedName name="AMARNATH" localSheetId="61" hidden="1">{"pl_t&amp;d",#N/A,FALSE,"p&amp;l_t&amp;D_01_02 (2)"}</definedName>
    <definedName name="AMARNATH" localSheetId="62" hidden="1">{"pl_t&amp;d",#N/A,FALSE,"p&amp;l_t&amp;D_01_02 (2)"}</definedName>
    <definedName name="AMARNATH" localSheetId="63" hidden="1">{"pl_t&amp;d",#N/A,FALSE,"p&amp;l_t&amp;D_01_02 (2)"}</definedName>
    <definedName name="AMARNATH" localSheetId="64" hidden="1">{"pl_t&amp;d",#N/A,FALSE,"p&amp;l_t&amp;D_01_02 (2)"}</definedName>
    <definedName name="AMARNATH" localSheetId="65" hidden="1">{"pl_t&amp;d",#N/A,FALSE,"p&amp;l_t&amp;D_01_02 (2)"}</definedName>
    <definedName name="AMARNATH" localSheetId="66" hidden="1">{"pl_t&amp;d",#N/A,FALSE,"p&amp;l_t&amp;D_01_02 (2)"}</definedName>
    <definedName name="AMARNATH" localSheetId="67" hidden="1">{"pl_t&amp;d",#N/A,FALSE,"p&amp;l_t&amp;D_01_02 (2)"}</definedName>
    <definedName name="AMARNATH" localSheetId="68" hidden="1">{"pl_t&amp;d",#N/A,FALSE,"p&amp;l_t&amp;D_01_02 (2)"}</definedName>
    <definedName name="AMARNATH" localSheetId="69" hidden="1">{"pl_t&amp;d",#N/A,FALSE,"p&amp;l_t&amp;D_01_02 (2)"}</definedName>
    <definedName name="AMARNATH" localSheetId="70" hidden="1">{"pl_t&amp;d",#N/A,FALSE,"p&amp;l_t&amp;D_01_02 (2)"}</definedName>
    <definedName name="AMARNATH" localSheetId="71" hidden="1">{"pl_t&amp;d",#N/A,FALSE,"p&amp;l_t&amp;D_01_02 (2)"}</definedName>
    <definedName name="AMARNATH" localSheetId="72" hidden="1">{"pl_t&amp;d",#N/A,FALSE,"p&amp;l_t&amp;D_01_02 (2)"}</definedName>
    <definedName name="AMARNATH" localSheetId="73" hidden="1">{"pl_t&amp;d",#N/A,FALSE,"p&amp;l_t&amp;D_01_02 (2)"}</definedName>
    <definedName name="AMARNATH" localSheetId="74" hidden="1">{"pl_t&amp;d",#N/A,FALSE,"p&amp;l_t&amp;D_01_02 (2)"}</definedName>
    <definedName name="AMARNATH" localSheetId="75" hidden="1">{"pl_t&amp;d",#N/A,FALSE,"p&amp;l_t&amp;D_01_02 (2)"}</definedName>
    <definedName name="AMARNATH" localSheetId="85" hidden="1">{"pl_t&amp;d",#N/A,FALSE,"p&amp;l_t&amp;D_01_02 (2)"}</definedName>
    <definedName name="AMARNATH" localSheetId="76" hidden="1">{"pl_t&amp;d",#N/A,FALSE,"p&amp;l_t&amp;D_01_02 (2)"}</definedName>
    <definedName name="AMARNATH" localSheetId="77" hidden="1">{"pl_t&amp;d",#N/A,FALSE,"p&amp;l_t&amp;D_01_02 (2)"}</definedName>
    <definedName name="AMARNATH" localSheetId="86" hidden="1">{"pl_t&amp;d",#N/A,FALSE,"p&amp;l_t&amp;D_01_02 (2)"}</definedName>
    <definedName name="AMARNATH" localSheetId="79" hidden="1">{"pl_t&amp;d",#N/A,FALSE,"p&amp;l_t&amp;D_01_02 (2)"}</definedName>
    <definedName name="AMARNATH" localSheetId="80" hidden="1">{"pl_t&amp;d",#N/A,FALSE,"p&amp;l_t&amp;D_01_02 (2)"}</definedName>
    <definedName name="AMARNATH" localSheetId="82" hidden="1">{"pl_t&amp;d",#N/A,FALSE,"p&amp;l_t&amp;D_01_02 (2)"}</definedName>
    <definedName name="AMARNATH" localSheetId="83" hidden="1">{"pl_t&amp;d",#N/A,FALSE,"p&amp;l_t&amp;D_01_02 (2)"}</definedName>
    <definedName name="AMARNATH" localSheetId="13" hidden="1">{"pl_t&amp;d",#N/A,FALSE,"p&amp;l_t&amp;D_01_02 (2)"}</definedName>
    <definedName name="AMARNATH" localSheetId="14" hidden="1">{"pl_t&amp;d",#N/A,FALSE,"p&amp;l_t&amp;D_01_02 (2)"}</definedName>
    <definedName name="AMARNATH" localSheetId="16" hidden="1">{"pl_t&amp;d",#N/A,FALSE,"p&amp;l_t&amp;D_01_02 (2)"}</definedName>
    <definedName name="AMARNATH" localSheetId="87" hidden="1">{"pl_t&amp;d",#N/A,FALSE,"p&amp;l_t&amp;D_01_02 (2)"}</definedName>
    <definedName name="AMARNATH" localSheetId="0" hidden="1">{"pl_t&amp;d",#N/A,FALSE,"p&amp;l_t&amp;D_01_02 (2)"}</definedName>
    <definedName name="AMARNATH" localSheetId="5" hidden="1">{"pl_t&amp;d",#N/A,FALSE,"p&amp;l_t&amp;D_01_02 (2)"}</definedName>
    <definedName name="AMARNATH" localSheetId="114" hidden="1">{"pl_t&amp;d",#N/A,FALSE,"p&amp;l_t&amp;D_01_02 (2)"}</definedName>
    <definedName name="AMARNATH" localSheetId="115" hidden="1">{"pl_t&amp;d",#N/A,FALSE,"p&amp;l_t&amp;D_01_02 (2)"}</definedName>
    <definedName name="AMARNATH" localSheetId="113" hidden="1">{"pl_t&amp;d",#N/A,FALSE,"p&amp;l_t&amp;D_01_02 (2)"}</definedName>
    <definedName name="AMARNATH" localSheetId="112" hidden="1">{"pl_t&amp;d",#N/A,FALSE,"p&amp;l_t&amp;D_01_02 (2)"}</definedName>
    <definedName name="AMARNATH" localSheetId="105" hidden="1">{"pl_t&amp;d",#N/A,FALSE,"p&amp;l_t&amp;D_01_02 (2)"}</definedName>
    <definedName name="AMARNATH" localSheetId="107" hidden="1">{"pl_t&amp;d",#N/A,FALSE,"p&amp;l_t&amp;D_01_02 (2)"}</definedName>
    <definedName name="AMARNATH" localSheetId="106" hidden="1">{"pl_t&amp;d",#N/A,FALSE,"p&amp;l_t&amp;D_01_02 (2)"}</definedName>
    <definedName name="AMARNATH" localSheetId="104" hidden="1">{"pl_t&amp;d",#N/A,FALSE,"p&amp;l_t&amp;D_01_02 (2)"}</definedName>
    <definedName name="AMARNATH" localSheetId="111" hidden="1">{"pl_t&amp;d",#N/A,FALSE,"p&amp;l_t&amp;D_01_02 (2)"}</definedName>
    <definedName name="AMARNATH" localSheetId="109" hidden="1">{"pl_t&amp;d",#N/A,FALSE,"p&amp;l_t&amp;D_01_02 (2)"}</definedName>
    <definedName name="AMARNATH" localSheetId="110" hidden="1">{"pl_t&amp;d",#N/A,FALSE,"p&amp;l_t&amp;D_01_02 (2)"}</definedName>
    <definedName name="AMARNATH" localSheetId="108" hidden="1">{"pl_t&amp;d",#N/A,FALSE,"p&amp;l_t&amp;D_01_02 (2)"}</definedName>
    <definedName name="AMARNATH" hidden="1">{"pl_t&amp;d",#N/A,FALSE,"p&amp;l_t&amp;D_01_02 (2)"}</definedName>
    <definedName name="AMMAKALU" localSheetId="13" hidden="1">{"pl_t&amp;d",#N/A,FALSE,"p&amp;l_t&amp;D_01_02 (2)"}</definedName>
    <definedName name="AMMAKALU" localSheetId="14" hidden="1">{"pl_t&amp;d",#N/A,FALSE,"p&amp;l_t&amp;D_01_02 (2)"}</definedName>
    <definedName name="AMMAKALU" hidden="1">{"pl_t&amp;d",#N/A,FALSE,"p&amp;l_t&amp;D_01_02 (2)"}</definedName>
    <definedName name="an" localSheetId="9" hidden="1">{"pl_t&amp;d",#N/A,FALSE,"p&amp;l_t&amp;D_01_02 (2)"}</definedName>
    <definedName name="an" localSheetId="10" hidden="1">{"pl_t&amp;d",#N/A,FALSE,"p&amp;l_t&amp;D_01_02 (2)"}</definedName>
    <definedName name="an" localSheetId="11" hidden="1">{"pl_t&amp;d",#N/A,FALSE,"p&amp;l_t&amp;D_01_02 (2)"}</definedName>
    <definedName name="an" localSheetId="12" hidden="1">{"pl_t&amp;d",#N/A,FALSE,"p&amp;l_t&amp;D_01_02 (2)"}</definedName>
    <definedName name="an" localSheetId="33" hidden="1">{"pl_t&amp;d",#N/A,FALSE,"p&amp;l_t&amp;D_01_02 (2)"}</definedName>
    <definedName name="an" localSheetId="31" hidden="1">{"pl_t&amp;d",#N/A,FALSE,"p&amp;l_t&amp;D_01_02 (2)"}</definedName>
    <definedName name="an" localSheetId="37" hidden="1">{"pl_t&amp;d",#N/A,FALSE,"p&amp;l_t&amp;D_01_02 (2)"}</definedName>
    <definedName name="an" localSheetId="35" hidden="1">{"pl_t&amp;d",#N/A,FALSE,"p&amp;l_t&amp;D_01_02 (2)"}</definedName>
    <definedName name="an" localSheetId="39" hidden="1">{"pl_t&amp;d",#N/A,FALSE,"p&amp;l_t&amp;D_01_02 (2)"}</definedName>
    <definedName name="an" localSheetId="41" hidden="1">{"pl_t&amp;d",#N/A,FALSE,"p&amp;l_t&amp;D_01_02 (2)"}</definedName>
    <definedName name="an" localSheetId="43" hidden="1">{"pl_t&amp;d",#N/A,FALSE,"p&amp;l_t&amp;D_01_02 (2)"}</definedName>
    <definedName name="an" localSheetId="45" hidden="1">{"pl_t&amp;d",#N/A,FALSE,"p&amp;l_t&amp;D_01_02 (2)"}</definedName>
    <definedName name="an" localSheetId="47" hidden="1">{"pl_t&amp;d",#N/A,FALSE,"p&amp;l_t&amp;D_01_02 (2)"}</definedName>
    <definedName name="an" localSheetId="49" hidden="1">{"pl_t&amp;d",#N/A,FALSE,"p&amp;l_t&amp;D_01_02 (2)"}</definedName>
    <definedName name="an" localSheetId="51" hidden="1">{"pl_t&amp;d",#N/A,FALSE,"p&amp;l_t&amp;D_01_02 (2)"}</definedName>
    <definedName name="an" localSheetId="53" hidden="1">{"pl_t&amp;d",#N/A,FALSE,"p&amp;l_t&amp;D_01_02 (2)"}</definedName>
    <definedName name="an" localSheetId="55" hidden="1">{"pl_t&amp;d",#N/A,FALSE,"p&amp;l_t&amp;D_01_02 (2)"}</definedName>
    <definedName name="an" localSheetId="57" hidden="1">{"pl_t&amp;d",#N/A,FALSE,"p&amp;l_t&amp;D_01_02 (2)"}</definedName>
    <definedName name="an" localSheetId="56" hidden="1">{"pl_t&amp;d",#N/A,FALSE,"p&amp;l_t&amp;D_01_02 (2)"}</definedName>
    <definedName name="an" localSheetId="58" hidden="1">{"pl_t&amp;d",#N/A,FALSE,"p&amp;l_t&amp;D_01_02 (2)"}</definedName>
    <definedName name="an" localSheetId="59" hidden="1">{"pl_t&amp;d",#N/A,FALSE,"p&amp;l_t&amp;D_01_02 (2)"}</definedName>
    <definedName name="an" localSheetId="60" hidden="1">{"pl_t&amp;d",#N/A,FALSE,"p&amp;l_t&amp;D_01_02 (2)"}</definedName>
    <definedName name="an" localSheetId="61" hidden="1">{"pl_t&amp;d",#N/A,FALSE,"p&amp;l_t&amp;D_01_02 (2)"}</definedName>
    <definedName name="an" localSheetId="62" hidden="1">{"pl_t&amp;d",#N/A,FALSE,"p&amp;l_t&amp;D_01_02 (2)"}</definedName>
    <definedName name="an" localSheetId="63" hidden="1">{"pl_t&amp;d",#N/A,FALSE,"p&amp;l_t&amp;D_01_02 (2)"}</definedName>
    <definedName name="an" localSheetId="64" hidden="1">{"pl_t&amp;d",#N/A,FALSE,"p&amp;l_t&amp;D_01_02 (2)"}</definedName>
    <definedName name="an" localSheetId="65" hidden="1">{"pl_t&amp;d",#N/A,FALSE,"p&amp;l_t&amp;D_01_02 (2)"}</definedName>
    <definedName name="an" localSheetId="66" hidden="1">{"pl_t&amp;d",#N/A,FALSE,"p&amp;l_t&amp;D_01_02 (2)"}</definedName>
    <definedName name="an" localSheetId="67" hidden="1">{"pl_t&amp;d",#N/A,FALSE,"p&amp;l_t&amp;D_01_02 (2)"}</definedName>
    <definedName name="an" localSheetId="68" hidden="1">{"pl_t&amp;d",#N/A,FALSE,"p&amp;l_t&amp;D_01_02 (2)"}</definedName>
    <definedName name="an" localSheetId="69" hidden="1">{"pl_t&amp;d",#N/A,FALSE,"p&amp;l_t&amp;D_01_02 (2)"}</definedName>
    <definedName name="an" localSheetId="70" hidden="1">{"pl_t&amp;d",#N/A,FALSE,"p&amp;l_t&amp;D_01_02 (2)"}</definedName>
    <definedName name="an" localSheetId="71" hidden="1">{"pl_t&amp;d",#N/A,FALSE,"p&amp;l_t&amp;D_01_02 (2)"}</definedName>
    <definedName name="an" localSheetId="72" hidden="1">{"pl_t&amp;d",#N/A,FALSE,"p&amp;l_t&amp;D_01_02 (2)"}</definedName>
    <definedName name="an" localSheetId="73" hidden="1">{"pl_t&amp;d",#N/A,FALSE,"p&amp;l_t&amp;D_01_02 (2)"}</definedName>
    <definedName name="an" localSheetId="74" hidden="1">{"pl_t&amp;d",#N/A,FALSE,"p&amp;l_t&amp;D_01_02 (2)"}</definedName>
    <definedName name="an" localSheetId="75" hidden="1">{"pl_t&amp;d",#N/A,FALSE,"p&amp;l_t&amp;D_01_02 (2)"}</definedName>
    <definedName name="an" localSheetId="85" hidden="1">{"pl_t&amp;d",#N/A,FALSE,"p&amp;l_t&amp;D_01_02 (2)"}</definedName>
    <definedName name="an" localSheetId="76" hidden="1">{"pl_t&amp;d",#N/A,FALSE,"p&amp;l_t&amp;D_01_02 (2)"}</definedName>
    <definedName name="an" localSheetId="77" hidden="1">{"pl_t&amp;d",#N/A,FALSE,"p&amp;l_t&amp;D_01_02 (2)"}</definedName>
    <definedName name="an" localSheetId="86" hidden="1">{"pl_t&amp;d",#N/A,FALSE,"p&amp;l_t&amp;D_01_02 (2)"}</definedName>
    <definedName name="an" localSheetId="79" hidden="1">{"pl_t&amp;d",#N/A,FALSE,"p&amp;l_t&amp;D_01_02 (2)"}</definedName>
    <definedName name="an" localSheetId="80" hidden="1">{"pl_t&amp;d",#N/A,FALSE,"p&amp;l_t&amp;D_01_02 (2)"}</definedName>
    <definedName name="an" localSheetId="82" hidden="1">{"pl_t&amp;d",#N/A,FALSE,"p&amp;l_t&amp;D_01_02 (2)"}</definedName>
    <definedName name="an" localSheetId="83" hidden="1">{"pl_t&amp;d",#N/A,FALSE,"p&amp;l_t&amp;D_01_02 (2)"}</definedName>
    <definedName name="an" localSheetId="13" hidden="1">{"pl_t&amp;d",#N/A,FALSE,"p&amp;l_t&amp;D_01_02 (2)"}</definedName>
    <definedName name="an" localSheetId="14" hidden="1">{"pl_t&amp;d",#N/A,FALSE,"p&amp;l_t&amp;D_01_02 (2)"}</definedName>
    <definedName name="an" localSheetId="16" hidden="1">{"pl_t&amp;d",#N/A,FALSE,"p&amp;l_t&amp;D_01_02 (2)"}</definedName>
    <definedName name="an" localSheetId="87" hidden="1">{"pl_t&amp;d",#N/A,FALSE,"p&amp;l_t&amp;D_01_02 (2)"}</definedName>
    <definedName name="an" localSheetId="0" hidden="1">{"pl_t&amp;d",#N/A,FALSE,"p&amp;l_t&amp;D_01_02 (2)"}</definedName>
    <definedName name="an" localSheetId="5" hidden="1">{"pl_t&amp;d",#N/A,FALSE,"p&amp;l_t&amp;D_01_02 (2)"}</definedName>
    <definedName name="an" localSheetId="114" hidden="1">{"pl_t&amp;d",#N/A,FALSE,"p&amp;l_t&amp;D_01_02 (2)"}</definedName>
    <definedName name="an" localSheetId="115" hidden="1">{"pl_t&amp;d",#N/A,FALSE,"p&amp;l_t&amp;D_01_02 (2)"}</definedName>
    <definedName name="an" localSheetId="113" hidden="1">{"pl_t&amp;d",#N/A,FALSE,"p&amp;l_t&amp;D_01_02 (2)"}</definedName>
    <definedName name="an" localSheetId="112" hidden="1">{"pl_t&amp;d",#N/A,FALSE,"p&amp;l_t&amp;D_01_02 (2)"}</definedName>
    <definedName name="an" localSheetId="105" hidden="1">{"pl_t&amp;d",#N/A,FALSE,"p&amp;l_t&amp;D_01_02 (2)"}</definedName>
    <definedName name="an" localSheetId="107" hidden="1">{"pl_t&amp;d",#N/A,FALSE,"p&amp;l_t&amp;D_01_02 (2)"}</definedName>
    <definedName name="an" localSheetId="106" hidden="1">{"pl_t&amp;d",#N/A,FALSE,"p&amp;l_t&amp;D_01_02 (2)"}</definedName>
    <definedName name="an" localSheetId="104" hidden="1">{"pl_t&amp;d",#N/A,FALSE,"p&amp;l_t&amp;D_01_02 (2)"}</definedName>
    <definedName name="an" localSheetId="111" hidden="1">{"pl_t&amp;d",#N/A,FALSE,"p&amp;l_t&amp;D_01_02 (2)"}</definedName>
    <definedName name="an" localSheetId="109" hidden="1">{"pl_t&amp;d",#N/A,FALSE,"p&amp;l_t&amp;D_01_02 (2)"}</definedName>
    <definedName name="an" localSheetId="110" hidden="1">{"pl_t&amp;d",#N/A,FALSE,"p&amp;l_t&amp;D_01_02 (2)"}</definedName>
    <definedName name="an" localSheetId="108" hidden="1">{"pl_t&amp;d",#N/A,FALSE,"p&amp;l_t&amp;D_01_02 (2)"}</definedName>
    <definedName name="an" localSheetId="7" hidden="1">{"pl_t&amp;d",#N/A,FALSE,"p&amp;l_t&amp;D_01_02 (2)"}</definedName>
    <definedName name="an" localSheetId="8" hidden="1">{"pl_t&amp;d",#N/A,FALSE,"p&amp;l_t&amp;D_01_02 (2)"}</definedName>
    <definedName name="an" hidden="1">{"pl_t&amp;d",#N/A,FALSE,"p&amp;l_t&amp;D_01_02 (2)"}</definedName>
    <definedName name="ANAPARTHY" localSheetId="13" hidden="1">{"pl_t&amp;d",#N/A,FALSE,"p&amp;l_t&amp;D_01_02 (2)"}</definedName>
    <definedName name="ANAPARTHY" localSheetId="14" hidden="1">{"pl_t&amp;d",#N/A,FALSE,"p&amp;l_t&amp;D_01_02 (2)"}</definedName>
    <definedName name="ANAPARTHY" hidden="1">{"pl_t&amp;d",#N/A,FALSE,"p&amp;l_t&amp;D_01_02 (2)"}</definedName>
    <definedName name="Annexure" localSheetId="9" hidden="1">{"pl_t&amp;d",#N/A,FALSE,"p&amp;l_t&amp;D_01_02 (2)"}</definedName>
    <definedName name="Annexure" localSheetId="10" hidden="1">{"pl_t&amp;d",#N/A,FALSE,"p&amp;l_t&amp;D_01_02 (2)"}</definedName>
    <definedName name="Annexure" localSheetId="11" hidden="1">{"pl_t&amp;d",#N/A,FALSE,"p&amp;l_t&amp;D_01_02 (2)"}</definedName>
    <definedName name="Annexure" localSheetId="12" hidden="1">{"pl_t&amp;d",#N/A,FALSE,"p&amp;l_t&amp;D_01_02 (2)"}</definedName>
    <definedName name="Annexure" localSheetId="33" hidden="1">{"pl_t&amp;d",#N/A,FALSE,"p&amp;l_t&amp;D_01_02 (2)"}</definedName>
    <definedName name="Annexure" localSheetId="31" hidden="1">{"pl_t&amp;d",#N/A,FALSE,"p&amp;l_t&amp;D_01_02 (2)"}</definedName>
    <definedName name="Annexure" localSheetId="37" hidden="1">{"pl_t&amp;d",#N/A,FALSE,"p&amp;l_t&amp;D_01_02 (2)"}</definedName>
    <definedName name="Annexure" localSheetId="35" hidden="1">{"pl_t&amp;d",#N/A,FALSE,"p&amp;l_t&amp;D_01_02 (2)"}</definedName>
    <definedName name="Annexure" localSheetId="39" hidden="1">{"pl_t&amp;d",#N/A,FALSE,"p&amp;l_t&amp;D_01_02 (2)"}</definedName>
    <definedName name="Annexure" localSheetId="41" hidden="1">{"pl_t&amp;d",#N/A,FALSE,"p&amp;l_t&amp;D_01_02 (2)"}</definedName>
    <definedName name="Annexure" localSheetId="43" hidden="1">{"pl_t&amp;d",#N/A,FALSE,"p&amp;l_t&amp;D_01_02 (2)"}</definedName>
    <definedName name="Annexure" localSheetId="45" hidden="1">{"pl_t&amp;d",#N/A,FALSE,"p&amp;l_t&amp;D_01_02 (2)"}</definedName>
    <definedName name="Annexure" localSheetId="47" hidden="1">{"pl_t&amp;d",#N/A,FALSE,"p&amp;l_t&amp;D_01_02 (2)"}</definedName>
    <definedName name="Annexure" localSheetId="49" hidden="1">{"pl_t&amp;d",#N/A,FALSE,"p&amp;l_t&amp;D_01_02 (2)"}</definedName>
    <definedName name="Annexure" localSheetId="51" hidden="1">{"pl_t&amp;d",#N/A,FALSE,"p&amp;l_t&amp;D_01_02 (2)"}</definedName>
    <definedName name="Annexure" localSheetId="53" hidden="1">{"pl_t&amp;d",#N/A,FALSE,"p&amp;l_t&amp;D_01_02 (2)"}</definedName>
    <definedName name="Annexure" localSheetId="55" hidden="1">{"pl_t&amp;d",#N/A,FALSE,"p&amp;l_t&amp;D_01_02 (2)"}</definedName>
    <definedName name="Annexure" localSheetId="57" hidden="1">{"pl_t&amp;d",#N/A,FALSE,"p&amp;l_t&amp;D_01_02 (2)"}</definedName>
    <definedName name="Annexure" localSheetId="56" hidden="1">{"pl_t&amp;d",#N/A,FALSE,"p&amp;l_t&amp;D_01_02 (2)"}</definedName>
    <definedName name="Annexure" localSheetId="58" hidden="1">{"pl_t&amp;d",#N/A,FALSE,"p&amp;l_t&amp;D_01_02 (2)"}</definedName>
    <definedName name="Annexure" localSheetId="59" hidden="1">{"pl_t&amp;d",#N/A,FALSE,"p&amp;l_t&amp;D_01_02 (2)"}</definedName>
    <definedName name="Annexure" localSheetId="60" hidden="1">{"pl_t&amp;d",#N/A,FALSE,"p&amp;l_t&amp;D_01_02 (2)"}</definedName>
    <definedName name="Annexure" localSheetId="61" hidden="1">{"pl_t&amp;d",#N/A,FALSE,"p&amp;l_t&amp;D_01_02 (2)"}</definedName>
    <definedName name="Annexure" localSheetId="62" hidden="1">{"pl_t&amp;d",#N/A,FALSE,"p&amp;l_t&amp;D_01_02 (2)"}</definedName>
    <definedName name="Annexure" localSheetId="63" hidden="1">{"pl_t&amp;d",#N/A,FALSE,"p&amp;l_t&amp;D_01_02 (2)"}</definedName>
    <definedName name="Annexure" localSheetId="64" hidden="1">{"pl_t&amp;d",#N/A,FALSE,"p&amp;l_t&amp;D_01_02 (2)"}</definedName>
    <definedName name="Annexure" localSheetId="65" hidden="1">{"pl_t&amp;d",#N/A,FALSE,"p&amp;l_t&amp;D_01_02 (2)"}</definedName>
    <definedName name="Annexure" localSheetId="66" hidden="1">{"pl_t&amp;d",#N/A,FALSE,"p&amp;l_t&amp;D_01_02 (2)"}</definedName>
    <definedName name="Annexure" localSheetId="67" hidden="1">{"pl_t&amp;d",#N/A,FALSE,"p&amp;l_t&amp;D_01_02 (2)"}</definedName>
    <definedName name="Annexure" localSheetId="68" hidden="1">{"pl_t&amp;d",#N/A,FALSE,"p&amp;l_t&amp;D_01_02 (2)"}</definedName>
    <definedName name="Annexure" localSheetId="69" hidden="1">{"pl_t&amp;d",#N/A,FALSE,"p&amp;l_t&amp;D_01_02 (2)"}</definedName>
    <definedName name="Annexure" localSheetId="70" hidden="1">{"pl_t&amp;d",#N/A,FALSE,"p&amp;l_t&amp;D_01_02 (2)"}</definedName>
    <definedName name="Annexure" localSheetId="71" hidden="1">{"pl_t&amp;d",#N/A,FALSE,"p&amp;l_t&amp;D_01_02 (2)"}</definedName>
    <definedName name="Annexure" localSheetId="72" hidden="1">{"pl_t&amp;d",#N/A,FALSE,"p&amp;l_t&amp;D_01_02 (2)"}</definedName>
    <definedName name="Annexure" localSheetId="73" hidden="1">{"pl_t&amp;d",#N/A,FALSE,"p&amp;l_t&amp;D_01_02 (2)"}</definedName>
    <definedName name="Annexure" localSheetId="74" hidden="1">{"pl_t&amp;d",#N/A,FALSE,"p&amp;l_t&amp;D_01_02 (2)"}</definedName>
    <definedName name="Annexure" localSheetId="75" hidden="1">{"pl_t&amp;d",#N/A,FALSE,"p&amp;l_t&amp;D_01_02 (2)"}</definedName>
    <definedName name="Annexure" localSheetId="85" hidden="1">{"pl_t&amp;d",#N/A,FALSE,"p&amp;l_t&amp;D_01_02 (2)"}</definedName>
    <definedName name="Annexure" localSheetId="76" hidden="1">{"pl_t&amp;d",#N/A,FALSE,"p&amp;l_t&amp;D_01_02 (2)"}</definedName>
    <definedName name="Annexure" localSheetId="77" hidden="1">{"pl_t&amp;d",#N/A,FALSE,"p&amp;l_t&amp;D_01_02 (2)"}</definedName>
    <definedName name="Annexure" localSheetId="86" hidden="1">{"pl_t&amp;d",#N/A,FALSE,"p&amp;l_t&amp;D_01_02 (2)"}</definedName>
    <definedName name="Annexure" localSheetId="79" hidden="1">{"pl_t&amp;d",#N/A,FALSE,"p&amp;l_t&amp;D_01_02 (2)"}</definedName>
    <definedName name="Annexure" localSheetId="80" hidden="1">{"pl_t&amp;d",#N/A,FALSE,"p&amp;l_t&amp;D_01_02 (2)"}</definedName>
    <definedName name="Annexure" localSheetId="82" hidden="1">{"pl_t&amp;d",#N/A,FALSE,"p&amp;l_t&amp;D_01_02 (2)"}</definedName>
    <definedName name="Annexure" localSheetId="83" hidden="1">{"pl_t&amp;d",#N/A,FALSE,"p&amp;l_t&amp;D_01_02 (2)"}</definedName>
    <definedName name="Annexure" localSheetId="13" hidden="1">{"pl_t&amp;d",#N/A,FALSE,"p&amp;l_t&amp;D_01_02 (2)"}</definedName>
    <definedName name="Annexure" localSheetId="14" hidden="1">{"pl_t&amp;d",#N/A,FALSE,"p&amp;l_t&amp;D_01_02 (2)"}</definedName>
    <definedName name="Annexure" localSheetId="16" hidden="1">{"pl_t&amp;d",#N/A,FALSE,"p&amp;l_t&amp;D_01_02 (2)"}</definedName>
    <definedName name="Annexure" localSheetId="87" hidden="1">{"pl_t&amp;d",#N/A,FALSE,"p&amp;l_t&amp;D_01_02 (2)"}</definedName>
    <definedName name="Annexure" localSheetId="0" hidden="1">{"pl_t&amp;d",#N/A,FALSE,"p&amp;l_t&amp;D_01_02 (2)"}</definedName>
    <definedName name="Annexure" localSheetId="5" hidden="1">{"pl_t&amp;d",#N/A,FALSE,"p&amp;l_t&amp;D_01_02 (2)"}</definedName>
    <definedName name="Annexure" localSheetId="114" hidden="1">{"pl_t&amp;d",#N/A,FALSE,"p&amp;l_t&amp;D_01_02 (2)"}</definedName>
    <definedName name="Annexure" localSheetId="115" hidden="1">{"pl_t&amp;d",#N/A,FALSE,"p&amp;l_t&amp;D_01_02 (2)"}</definedName>
    <definedName name="Annexure" localSheetId="113" hidden="1">{"pl_t&amp;d",#N/A,FALSE,"p&amp;l_t&amp;D_01_02 (2)"}</definedName>
    <definedName name="Annexure" localSheetId="112" hidden="1">{"pl_t&amp;d",#N/A,FALSE,"p&amp;l_t&amp;D_01_02 (2)"}</definedName>
    <definedName name="Annexure" localSheetId="105" hidden="1">{"pl_t&amp;d",#N/A,FALSE,"p&amp;l_t&amp;D_01_02 (2)"}</definedName>
    <definedName name="Annexure" localSheetId="107" hidden="1">{"pl_t&amp;d",#N/A,FALSE,"p&amp;l_t&amp;D_01_02 (2)"}</definedName>
    <definedName name="Annexure" localSheetId="106" hidden="1">{"pl_t&amp;d",#N/A,FALSE,"p&amp;l_t&amp;D_01_02 (2)"}</definedName>
    <definedName name="Annexure" localSheetId="104" hidden="1">{"pl_t&amp;d",#N/A,FALSE,"p&amp;l_t&amp;D_01_02 (2)"}</definedName>
    <definedName name="Annexure" localSheetId="111" hidden="1">{"pl_t&amp;d",#N/A,FALSE,"p&amp;l_t&amp;D_01_02 (2)"}</definedName>
    <definedName name="Annexure" localSheetId="109" hidden="1">{"pl_t&amp;d",#N/A,FALSE,"p&amp;l_t&amp;D_01_02 (2)"}</definedName>
    <definedName name="Annexure" localSheetId="110" hidden="1">{"pl_t&amp;d",#N/A,FALSE,"p&amp;l_t&amp;D_01_02 (2)"}</definedName>
    <definedName name="Annexure" localSheetId="108" hidden="1">{"pl_t&amp;d",#N/A,FALSE,"p&amp;l_t&amp;D_01_02 (2)"}</definedName>
    <definedName name="Annexure" localSheetId="7" hidden="1">{"pl_t&amp;d",#N/A,FALSE,"p&amp;l_t&amp;D_01_02 (2)"}</definedName>
    <definedName name="Annexure" localSheetId="8" hidden="1">{"pl_t&amp;d",#N/A,FALSE,"p&amp;l_t&amp;D_01_02 (2)"}</definedName>
    <definedName name="Annexure" hidden="1">{"pl_t&amp;d",#N/A,FALSE,"p&amp;l_t&amp;D_01_02 (2)"}</definedName>
    <definedName name="april" localSheetId="11">#REF!</definedName>
    <definedName name="april" localSheetId="12">#REF!</definedName>
    <definedName name="april" localSheetId="34">#REF!</definedName>
    <definedName name="april" localSheetId="32">#REF!</definedName>
    <definedName name="april" localSheetId="38">#REF!</definedName>
    <definedName name="april" localSheetId="36">#REF!</definedName>
    <definedName name="april" localSheetId="40">#REF!</definedName>
    <definedName name="april" localSheetId="42">#REF!</definedName>
    <definedName name="april" localSheetId="44">#REF!</definedName>
    <definedName name="april" localSheetId="46">#REF!</definedName>
    <definedName name="april" localSheetId="48">#REF!</definedName>
    <definedName name="april" localSheetId="50">#REF!</definedName>
    <definedName name="april" localSheetId="52">#REF!</definedName>
    <definedName name="april" localSheetId="54">#REF!</definedName>
    <definedName name="april" localSheetId="56">#REF!</definedName>
    <definedName name="april" localSheetId="59">#REF!</definedName>
    <definedName name="april" localSheetId="60">#REF!</definedName>
    <definedName name="april" localSheetId="61">#REF!</definedName>
    <definedName name="april" localSheetId="68">#REF!</definedName>
    <definedName name="april" localSheetId="69">#REF!</definedName>
    <definedName name="april" localSheetId="70">#REF!</definedName>
    <definedName name="april" localSheetId="73">#REF!</definedName>
    <definedName name="april" localSheetId="87">#REF!</definedName>
    <definedName name="april" localSheetId="114">#REF!</definedName>
    <definedName name="april" localSheetId="115">#REF!</definedName>
    <definedName name="april" localSheetId="113">#REF!</definedName>
    <definedName name="april" localSheetId="112">#REF!</definedName>
    <definedName name="april" localSheetId="105">#REF!</definedName>
    <definedName name="april" localSheetId="107">#REF!</definedName>
    <definedName name="april" localSheetId="106">#REF!</definedName>
    <definedName name="april" localSheetId="104">#REF!</definedName>
    <definedName name="april" localSheetId="111">#REF!</definedName>
    <definedName name="april" localSheetId="109">#REF!</definedName>
    <definedName name="april" localSheetId="110">#REF!</definedName>
    <definedName name="april" localSheetId="108">#REF!</definedName>
    <definedName name="april" localSheetId="84">#REF!</definedName>
    <definedName name="april" localSheetId="81">#REF!</definedName>
    <definedName name="april" localSheetId="78">#REF!</definedName>
    <definedName name="april">#REF!</definedName>
    <definedName name="AS" localSheetId="9" hidden="1">{"pl_t&amp;d",#N/A,FALSE,"p&amp;l_t&amp;D_01_02 (2)"}</definedName>
    <definedName name="AS" localSheetId="10" hidden="1">{"pl_t&amp;d",#N/A,FALSE,"p&amp;l_t&amp;D_01_02 (2)"}</definedName>
    <definedName name="AS" localSheetId="11" hidden="1">{"pl_t&amp;d",#N/A,FALSE,"p&amp;l_t&amp;D_01_02 (2)"}</definedName>
    <definedName name="AS" localSheetId="12" hidden="1">{"pl_t&amp;d",#N/A,FALSE,"p&amp;l_t&amp;D_01_02 (2)"}</definedName>
    <definedName name="AS" localSheetId="33" hidden="1">{"pl_t&amp;d",#N/A,FALSE,"p&amp;l_t&amp;D_01_02 (2)"}</definedName>
    <definedName name="AS" localSheetId="31" hidden="1">{"pl_t&amp;d",#N/A,FALSE,"p&amp;l_t&amp;D_01_02 (2)"}</definedName>
    <definedName name="AS" localSheetId="37" hidden="1">{"pl_t&amp;d",#N/A,FALSE,"p&amp;l_t&amp;D_01_02 (2)"}</definedName>
    <definedName name="AS" localSheetId="35" hidden="1">{"pl_t&amp;d",#N/A,FALSE,"p&amp;l_t&amp;D_01_02 (2)"}</definedName>
    <definedName name="AS" localSheetId="39" hidden="1">{"pl_t&amp;d",#N/A,FALSE,"p&amp;l_t&amp;D_01_02 (2)"}</definedName>
    <definedName name="AS" localSheetId="41" hidden="1">{"pl_t&amp;d",#N/A,FALSE,"p&amp;l_t&amp;D_01_02 (2)"}</definedName>
    <definedName name="AS" localSheetId="43" hidden="1">{"pl_t&amp;d",#N/A,FALSE,"p&amp;l_t&amp;D_01_02 (2)"}</definedName>
    <definedName name="AS" localSheetId="45" hidden="1">{"pl_t&amp;d",#N/A,FALSE,"p&amp;l_t&amp;D_01_02 (2)"}</definedName>
    <definedName name="AS" localSheetId="47" hidden="1">{"pl_t&amp;d",#N/A,FALSE,"p&amp;l_t&amp;D_01_02 (2)"}</definedName>
    <definedName name="AS" localSheetId="49" hidden="1">{"pl_t&amp;d",#N/A,FALSE,"p&amp;l_t&amp;D_01_02 (2)"}</definedName>
    <definedName name="AS" localSheetId="51" hidden="1">{"pl_t&amp;d",#N/A,FALSE,"p&amp;l_t&amp;D_01_02 (2)"}</definedName>
    <definedName name="AS" localSheetId="53" hidden="1">{"pl_t&amp;d",#N/A,FALSE,"p&amp;l_t&amp;D_01_02 (2)"}</definedName>
    <definedName name="AS" localSheetId="55" hidden="1">{"pl_t&amp;d",#N/A,FALSE,"p&amp;l_t&amp;D_01_02 (2)"}</definedName>
    <definedName name="AS" localSheetId="57" hidden="1">{"pl_t&amp;d",#N/A,FALSE,"p&amp;l_t&amp;D_01_02 (2)"}</definedName>
    <definedName name="AS" localSheetId="56" hidden="1">{"pl_t&amp;d",#N/A,FALSE,"p&amp;l_t&amp;D_01_02 (2)"}</definedName>
    <definedName name="AS" localSheetId="58" hidden="1">{"pl_t&amp;d",#N/A,FALSE,"p&amp;l_t&amp;D_01_02 (2)"}</definedName>
    <definedName name="AS" localSheetId="59" hidden="1">{"pl_t&amp;d",#N/A,FALSE,"p&amp;l_t&amp;D_01_02 (2)"}</definedName>
    <definedName name="AS" localSheetId="60" hidden="1">{"pl_t&amp;d",#N/A,FALSE,"p&amp;l_t&amp;D_01_02 (2)"}</definedName>
    <definedName name="AS" localSheetId="61" hidden="1">{"pl_t&amp;d",#N/A,FALSE,"p&amp;l_t&amp;D_01_02 (2)"}</definedName>
    <definedName name="AS" localSheetId="62" hidden="1">{"pl_t&amp;d",#N/A,FALSE,"p&amp;l_t&amp;D_01_02 (2)"}</definedName>
    <definedName name="AS" localSheetId="63" hidden="1">{"pl_t&amp;d",#N/A,FALSE,"p&amp;l_t&amp;D_01_02 (2)"}</definedName>
    <definedName name="AS" localSheetId="64" hidden="1">{"pl_t&amp;d",#N/A,FALSE,"p&amp;l_t&amp;D_01_02 (2)"}</definedName>
    <definedName name="AS" localSheetId="65" hidden="1">{"pl_t&amp;d",#N/A,FALSE,"p&amp;l_t&amp;D_01_02 (2)"}</definedName>
    <definedName name="AS" localSheetId="66" hidden="1">{"pl_t&amp;d",#N/A,FALSE,"p&amp;l_t&amp;D_01_02 (2)"}</definedName>
    <definedName name="AS" localSheetId="67" hidden="1">{"pl_t&amp;d",#N/A,FALSE,"p&amp;l_t&amp;D_01_02 (2)"}</definedName>
    <definedName name="AS" localSheetId="68" hidden="1">{"pl_t&amp;d",#N/A,FALSE,"p&amp;l_t&amp;D_01_02 (2)"}</definedName>
    <definedName name="AS" localSheetId="69" hidden="1">{"pl_t&amp;d",#N/A,FALSE,"p&amp;l_t&amp;D_01_02 (2)"}</definedName>
    <definedName name="AS" localSheetId="70" hidden="1">{"pl_t&amp;d",#N/A,FALSE,"p&amp;l_t&amp;D_01_02 (2)"}</definedName>
    <definedName name="AS" localSheetId="71" hidden="1">{"pl_t&amp;d",#N/A,FALSE,"p&amp;l_t&amp;D_01_02 (2)"}</definedName>
    <definedName name="AS" localSheetId="72" hidden="1">{"pl_t&amp;d",#N/A,FALSE,"p&amp;l_t&amp;D_01_02 (2)"}</definedName>
    <definedName name="AS" localSheetId="73" hidden="1">{"pl_t&amp;d",#N/A,FALSE,"p&amp;l_t&amp;D_01_02 (2)"}</definedName>
    <definedName name="AS" localSheetId="74" hidden="1">{"pl_t&amp;d",#N/A,FALSE,"p&amp;l_t&amp;D_01_02 (2)"}</definedName>
    <definedName name="AS" localSheetId="75" hidden="1">{"pl_t&amp;d",#N/A,FALSE,"p&amp;l_t&amp;D_01_02 (2)"}</definedName>
    <definedName name="AS" localSheetId="85" hidden="1">{"pl_t&amp;d",#N/A,FALSE,"p&amp;l_t&amp;D_01_02 (2)"}</definedName>
    <definedName name="AS" localSheetId="76" hidden="1">{"pl_t&amp;d",#N/A,FALSE,"p&amp;l_t&amp;D_01_02 (2)"}</definedName>
    <definedName name="AS" localSheetId="77" hidden="1">{"pl_t&amp;d",#N/A,FALSE,"p&amp;l_t&amp;D_01_02 (2)"}</definedName>
    <definedName name="AS" localSheetId="86" hidden="1">{"pl_t&amp;d",#N/A,FALSE,"p&amp;l_t&amp;D_01_02 (2)"}</definedName>
    <definedName name="AS" localSheetId="79" hidden="1">{"pl_t&amp;d",#N/A,FALSE,"p&amp;l_t&amp;D_01_02 (2)"}</definedName>
    <definedName name="AS" localSheetId="80" hidden="1">{"pl_t&amp;d",#N/A,FALSE,"p&amp;l_t&amp;D_01_02 (2)"}</definedName>
    <definedName name="AS" localSheetId="82" hidden="1">{"pl_t&amp;d",#N/A,FALSE,"p&amp;l_t&amp;D_01_02 (2)"}</definedName>
    <definedName name="AS" localSheetId="83" hidden="1">{"pl_t&amp;d",#N/A,FALSE,"p&amp;l_t&amp;D_01_02 (2)"}</definedName>
    <definedName name="AS" localSheetId="13" hidden="1">{"pl_t&amp;d",#N/A,FALSE,"p&amp;l_t&amp;D_01_02 (2)"}</definedName>
    <definedName name="AS" localSheetId="14" hidden="1">{"pl_t&amp;d",#N/A,FALSE,"p&amp;l_t&amp;D_01_02 (2)"}</definedName>
    <definedName name="AS" localSheetId="16" hidden="1">{"pl_t&amp;d",#N/A,FALSE,"p&amp;l_t&amp;D_01_02 (2)"}</definedName>
    <definedName name="AS" localSheetId="87" hidden="1">{"pl_t&amp;d",#N/A,FALSE,"p&amp;l_t&amp;D_01_02 (2)"}</definedName>
    <definedName name="AS" localSheetId="0" hidden="1">{"pl_t&amp;d",#N/A,FALSE,"p&amp;l_t&amp;D_01_02 (2)"}</definedName>
    <definedName name="AS" localSheetId="5" hidden="1">{"pl_t&amp;d",#N/A,FALSE,"p&amp;l_t&amp;D_01_02 (2)"}</definedName>
    <definedName name="AS" localSheetId="114" hidden="1">{"pl_t&amp;d",#N/A,FALSE,"p&amp;l_t&amp;D_01_02 (2)"}</definedName>
    <definedName name="AS" localSheetId="115" hidden="1">{"pl_t&amp;d",#N/A,FALSE,"p&amp;l_t&amp;D_01_02 (2)"}</definedName>
    <definedName name="AS" localSheetId="113" hidden="1">{"pl_t&amp;d",#N/A,FALSE,"p&amp;l_t&amp;D_01_02 (2)"}</definedName>
    <definedName name="AS" localSheetId="112" hidden="1">{"pl_t&amp;d",#N/A,FALSE,"p&amp;l_t&amp;D_01_02 (2)"}</definedName>
    <definedName name="AS" localSheetId="105" hidden="1">{"pl_t&amp;d",#N/A,FALSE,"p&amp;l_t&amp;D_01_02 (2)"}</definedName>
    <definedName name="AS" localSheetId="107" hidden="1">{"pl_t&amp;d",#N/A,FALSE,"p&amp;l_t&amp;D_01_02 (2)"}</definedName>
    <definedName name="AS" localSheetId="106" hidden="1">{"pl_t&amp;d",#N/A,FALSE,"p&amp;l_t&amp;D_01_02 (2)"}</definedName>
    <definedName name="AS" localSheetId="104" hidden="1">{"pl_t&amp;d",#N/A,FALSE,"p&amp;l_t&amp;D_01_02 (2)"}</definedName>
    <definedName name="AS" localSheetId="111" hidden="1">{"pl_t&amp;d",#N/A,FALSE,"p&amp;l_t&amp;D_01_02 (2)"}</definedName>
    <definedName name="AS" localSheetId="109" hidden="1">{"pl_t&amp;d",#N/A,FALSE,"p&amp;l_t&amp;D_01_02 (2)"}</definedName>
    <definedName name="AS" localSheetId="110" hidden="1">{"pl_t&amp;d",#N/A,FALSE,"p&amp;l_t&amp;D_01_02 (2)"}</definedName>
    <definedName name="AS" localSheetId="108" hidden="1">{"pl_t&amp;d",#N/A,FALSE,"p&amp;l_t&amp;D_01_02 (2)"}</definedName>
    <definedName name="AS" localSheetId="7" hidden="1">{"pl_t&amp;d",#N/A,FALSE,"p&amp;l_t&amp;D_01_02 (2)"}</definedName>
    <definedName name="AS" localSheetId="8" hidden="1">{"pl_t&amp;d",#N/A,FALSE,"p&amp;l_t&amp;D_01_02 (2)"}</definedName>
    <definedName name="AS" hidden="1">{"pl_t&amp;d",#N/A,FALSE,"p&amp;l_t&amp;D_01_02 (2)"}</definedName>
    <definedName name="ASDF" localSheetId="13" hidden="1">{"pl_t&amp;d",#N/A,FALSE,"p&amp;l_t&amp;D_01_02 (2)"}</definedName>
    <definedName name="ASDF" localSheetId="14" hidden="1">{"pl_t&amp;d",#N/A,FALSE,"p&amp;l_t&amp;D_01_02 (2)"}</definedName>
    <definedName name="ASDF" hidden="1">{"pl_t&amp;d",#N/A,FALSE,"p&amp;l_t&amp;D_01_02 (2)"}</definedName>
    <definedName name="ASSUMPTIONS" localSheetId="11">#REF!</definedName>
    <definedName name="ASSUMPTIONS" localSheetId="12">#REF!</definedName>
    <definedName name="ASSUMPTIONS" localSheetId="34">#REF!</definedName>
    <definedName name="ASSUMPTIONS" localSheetId="33">#REF!</definedName>
    <definedName name="ASSUMPTIONS" localSheetId="31">#REF!</definedName>
    <definedName name="ASSUMPTIONS" localSheetId="32">#REF!</definedName>
    <definedName name="ASSUMPTIONS" localSheetId="38">#REF!</definedName>
    <definedName name="ASSUMPTIONS" localSheetId="36">#REF!</definedName>
    <definedName name="ASSUMPTIONS" localSheetId="40">#REF!</definedName>
    <definedName name="ASSUMPTIONS" localSheetId="42">#REF!</definedName>
    <definedName name="ASSUMPTIONS" localSheetId="44">#REF!</definedName>
    <definedName name="ASSUMPTIONS" localSheetId="46">#REF!</definedName>
    <definedName name="ASSUMPTIONS" localSheetId="48">#REF!</definedName>
    <definedName name="ASSUMPTIONS" localSheetId="50">#REF!</definedName>
    <definedName name="ASSUMPTIONS" localSheetId="52">#REF!</definedName>
    <definedName name="ASSUMPTIONS" localSheetId="54">#REF!</definedName>
    <definedName name="ASSUMPTIONS" localSheetId="57">#REF!</definedName>
    <definedName name="ASSUMPTIONS" localSheetId="56">#REF!</definedName>
    <definedName name="ASSUMPTIONS" localSheetId="59">#REF!</definedName>
    <definedName name="ASSUMPTIONS" localSheetId="60">#REF!</definedName>
    <definedName name="ASSUMPTIONS" localSheetId="61">#REF!</definedName>
    <definedName name="ASSUMPTIONS" localSheetId="68">#REF!</definedName>
    <definedName name="ASSUMPTIONS" localSheetId="69">#REF!</definedName>
    <definedName name="ASSUMPTIONS" localSheetId="70">#REF!</definedName>
    <definedName name="ASSUMPTIONS" localSheetId="73">#REF!</definedName>
    <definedName name="ASSUMPTIONS" localSheetId="74">#REF!</definedName>
    <definedName name="ASSUMPTIONS" localSheetId="75">#REF!</definedName>
    <definedName name="ASSUMPTIONS" localSheetId="87">#REF!</definedName>
    <definedName name="ASSUMPTIONS" localSheetId="114">#REF!</definedName>
    <definedName name="ASSUMPTIONS" localSheetId="115">#REF!</definedName>
    <definedName name="ASSUMPTIONS" localSheetId="113">#REF!</definedName>
    <definedName name="ASSUMPTIONS" localSheetId="112">#REF!</definedName>
    <definedName name="ASSUMPTIONS" localSheetId="105">#REF!</definedName>
    <definedName name="ASSUMPTIONS" localSheetId="107">#REF!</definedName>
    <definedName name="ASSUMPTIONS" localSheetId="106">#REF!</definedName>
    <definedName name="ASSUMPTIONS" localSheetId="104">#REF!</definedName>
    <definedName name="ASSUMPTIONS" localSheetId="111">#REF!</definedName>
    <definedName name="ASSUMPTIONS" localSheetId="109">#REF!</definedName>
    <definedName name="ASSUMPTIONS" localSheetId="110">#REF!</definedName>
    <definedName name="ASSUMPTIONS" localSheetId="108">#REF!</definedName>
    <definedName name="ASSUMPTIONS" localSheetId="84">#REF!</definedName>
    <definedName name="ASSUMPTIONS" localSheetId="81">#REF!</definedName>
    <definedName name="ASSUMPTIONS" localSheetId="78">#REF!</definedName>
    <definedName name="ASSUMPTIONS">#REF!</definedName>
    <definedName name="atp" localSheetId="11">#REF!</definedName>
    <definedName name="atp" localSheetId="12">#REF!</definedName>
    <definedName name="atp" localSheetId="34">#REF!</definedName>
    <definedName name="atp" localSheetId="33">#REF!</definedName>
    <definedName name="atp" localSheetId="31">#REF!</definedName>
    <definedName name="atp" localSheetId="32">#REF!</definedName>
    <definedName name="atp" localSheetId="38">#REF!</definedName>
    <definedName name="atp" localSheetId="36">#REF!</definedName>
    <definedName name="atp" localSheetId="40">#REF!</definedName>
    <definedName name="atp" localSheetId="42">#REF!</definedName>
    <definedName name="atp" localSheetId="44">#REF!</definedName>
    <definedName name="atp" localSheetId="46">#REF!</definedName>
    <definedName name="atp" localSheetId="48">#REF!</definedName>
    <definedName name="atp" localSheetId="50">#REF!</definedName>
    <definedName name="atp" localSheetId="52">#REF!</definedName>
    <definedName name="atp" localSheetId="54">#REF!</definedName>
    <definedName name="atp" localSheetId="57">#REF!</definedName>
    <definedName name="atp" localSheetId="56">#REF!</definedName>
    <definedName name="atp" localSheetId="59">#REF!</definedName>
    <definedName name="atp" localSheetId="60">#REF!</definedName>
    <definedName name="atp" localSheetId="61">#REF!</definedName>
    <definedName name="atp" localSheetId="68">#REF!</definedName>
    <definedName name="atp" localSheetId="69">#REF!</definedName>
    <definedName name="atp" localSheetId="70">#REF!</definedName>
    <definedName name="atp" localSheetId="73">#REF!</definedName>
    <definedName name="atp" localSheetId="74">#REF!</definedName>
    <definedName name="atp" localSheetId="75">#REF!</definedName>
    <definedName name="atp" localSheetId="87">#REF!</definedName>
    <definedName name="atp" localSheetId="114">#REF!</definedName>
    <definedName name="atp" localSheetId="115">#REF!</definedName>
    <definedName name="atp" localSheetId="113">#REF!</definedName>
    <definedName name="atp" localSheetId="112">#REF!</definedName>
    <definedName name="atp" localSheetId="105">#REF!</definedName>
    <definedName name="atp" localSheetId="107">#REF!</definedName>
    <definedName name="atp" localSheetId="106">#REF!</definedName>
    <definedName name="atp" localSheetId="104">#REF!</definedName>
    <definedName name="atp" localSheetId="111">#REF!</definedName>
    <definedName name="atp" localSheetId="109">#REF!</definedName>
    <definedName name="atp" localSheetId="110">#REF!</definedName>
    <definedName name="atp" localSheetId="108">#REF!</definedName>
    <definedName name="atp" localSheetId="84">#REF!</definedName>
    <definedName name="atp" localSheetId="81">#REF!</definedName>
    <definedName name="atp" localSheetId="78">#REF!</definedName>
    <definedName name="atp">#REF!</definedName>
    <definedName name="aug" localSheetId="9" hidden="1">{"pl_t&amp;d",#N/A,FALSE,"p&amp;l_t&amp;D_01_02 (2)"}</definedName>
    <definedName name="aug" localSheetId="10" hidden="1">{"pl_t&amp;d",#N/A,FALSE,"p&amp;l_t&amp;D_01_02 (2)"}</definedName>
    <definedName name="aug" localSheetId="11" hidden="1">{"pl_t&amp;d",#N/A,FALSE,"p&amp;l_t&amp;D_01_02 (2)"}</definedName>
    <definedName name="aug" localSheetId="12" hidden="1">{"pl_t&amp;d",#N/A,FALSE,"p&amp;l_t&amp;D_01_02 (2)"}</definedName>
    <definedName name="aug" localSheetId="33" hidden="1">{"pl_t&amp;d",#N/A,FALSE,"p&amp;l_t&amp;D_01_02 (2)"}</definedName>
    <definedName name="aug" localSheetId="31" hidden="1">{"pl_t&amp;d",#N/A,FALSE,"p&amp;l_t&amp;D_01_02 (2)"}</definedName>
    <definedName name="aug" localSheetId="37" hidden="1">{"pl_t&amp;d",#N/A,FALSE,"p&amp;l_t&amp;D_01_02 (2)"}</definedName>
    <definedName name="aug" localSheetId="35" hidden="1">{"pl_t&amp;d",#N/A,FALSE,"p&amp;l_t&amp;D_01_02 (2)"}</definedName>
    <definedName name="aug" localSheetId="39" hidden="1">{"pl_t&amp;d",#N/A,FALSE,"p&amp;l_t&amp;D_01_02 (2)"}</definedName>
    <definedName name="aug" localSheetId="41" hidden="1">{"pl_t&amp;d",#N/A,FALSE,"p&amp;l_t&amp;D_01_02 (2)"}</definedName>
    <definedName name="aug" localSheetId="43" hidden="1">{"pl_t&amp;d",#N/A,FALSE,"p&amp;l_t&amp;D_01_02 (2)"}</definedName>
    <definedName name="aug" localSheetId="45" hidden="1">{"pl_t&amp;d",#N/A,FALSE,"p&amp;l_t&amp;D_01_02 (2)"}</definedName>
    <definedName name="aug" localSheetId="47" hidden="1">{"pl_t&amp;d",#N/A,FALSE,"p&amp;l_t&amp;D_01_02 (2)"}</definedName>
    <definedName name="aug" localSheetId="49" hidden="1">{"pl_t&amp;d",#N/A,FALSE,"p&amp;l_t&amp;D_01_02 (2)"}</definedName>
    <definedName name="aug" localSheetId="51" hidden="1">{"pl_t&amp;d",#N/A,FALSE,"p&amp;l_t&amp;D_01_02 (2)"}</definedName>
    <definedName name="aug" localSheetId="53" hidden="1">{"pl_t&amp;d",#N/A,FALSE,"p&amp;l_t&amp;D_01_02 (2)"}</definedName>
    <definedName name="aug" localSheetId="55" hidden="1">{"pl_t&amp;d",#N/A,FALSE,"p&amp;l_t&amp;D_01_02 (2)"}</definedName>
    <definedName name="aug" localSheetId="57" hidden="1">{"pl_t&amp;d",#N/A,FALSE,"p&amp;l_t&amp;D_01_02 (2)"}</definedName>
    <definedName name="aug" localSheetId="56" hidden="1">{"pl_t&amp;d",#N/A,FALSE,"p&amp;l_t&amp;D_01_02 (2)"}</definedName>
    <definedName name="aug" localSheetId="58" hidden="1">{"pl_t&amp;d",#N/A,FALSE,"p&amp;l_t&amp;D_01_02 (2)"}</definedName>
    <definedName name="aug" localSheetId="59" hidden="1">{"pl_t&amp;d",#N/A,FALSE,"p&amp;l_t&amp;D_01_02 (2)"}</definedName>
    <definedName name="aug" localSheetId="60" hidden="1">{"pl_t&amp;d",#N/A,FALSE,"p&amp;l_t&amp;D_01_02 (2)"}</definedName>
    <definedName name="aug" localSheetId="61" hidden="1">{"pl_t&amp;d",#N/A,FALSE,"p&amp;l_t&amp;D_01_02 (2)"}</definedName>
    <definedName name="aug" localSheetId="62" hidden="1">{"pl_t&amp;d",#N/A,FALSE,"p&amp;l_t&amp;D_01_02 (2)"}</definedName>
    <definedName name="aug" localSheetId="63" hidden="1">{"pl_t&amp;d",#N/A,FALSE,"p&amp;l_t&amp;D_01_02 (2)"}</definedName>
    <definedName name="aug" localSheetId="64" hidden="1">{"pl_t&amp;d",#N/A,FALSE,"p&amp;l_t&amp;D_01_02 (2)"}</definedName>
    <definedName name="aug" localSheetId="65" hidden="1">{"pl_t&amp;d",#N/A,FALSE,"p&amp;l_t&amp;D_01_02 (2)"}</definedName>
    <definedName name="aug" localSheetId="66" hidden="1">{"pl_t&amp;d",#N/A,FALSE,"p&amp;l_t&amp;D_01_02 (2)"}</definedName>
    <definedName name="aug" localSheetId="67" hidden="1">{"pl_t&amp;d",#N/A,FALSE,"p&amp;l_t&amp;D_01_02 (2)"}</definedName>
    <definedName name="aug" localSheetId="68" hidden="1">{"pl_t&amp;d",#N/A,FALSE,"p&amp;l_t&amp;D_01_02 (2)"}</definedName>
    <definedName name="aug" localSheetId="69" hidden="1">{"pl_t&amp;d",#N/A,FALSE,"p&amp;l_t&amp;D_01_02 (2)"}</definedName>
    <definedName name="aug" localSheetId="70" hidden="1">{"pl_t&amp;d",#N/A,FALSE,"p&amp;l_t&amp;D_01_02 (2)"}</definedName>
    <definedName name="aug" localSheetId="71" hidden="1">{"pl_t&amp;d",#N/A,FALSE,"p&amp;l_t&amp;D_01_02 (2)"}</definedName>
    <definedName name="aug" localSheetId="72" hidden="1">{"pl_t&amp;d",#N/A,FALSE,"p&amp;l_t&amp;D_01_02 (2)"}</definedName>
    <definedName name="aug" localSheetId="73" hidden="1">{"pl_t&amp;d",#N/A,FALSE,"p&amp;l_t&amp;D_01_02 (2)"}</definedName>
    <definedName name="aug" localSheetId="74" hidden="1">{"pl_t&amp;d",#N/A,FALSE,"p&amp;l_t&amp;D_01_02 (2)"}</definedName>
    <definedName name="aug" localSheetId="75" hidden="1">{"pl_t&amp;d",#N/A,FALSE,"p&amp;l_t&amp;D_01_02 (2)"}</definedName>
    <definedName name="aug" localSheetId="85" hidden="1">{"pl_t&amp;d",#N/A,FALSE,"p&amp;l_t&amp;D_01_02 (2)"}</definedName>
    <definedName name="aug" localSheetId="76" hidden="1">{"pl_t&amp;d",#N/A,FALSE,"p&amp;l_t&amp;D_01_02 (2)"}</definedName>
    <definedName name="aug" localSheetId="77" hidden="1">{"pl_t&amp;d",#N/A,FALSE,"p&amp;l_t&amp;D_01_02 (2)"}</definedName>
    <definedName name="aug" localSheetId="86" hidden="1">{"pl_t&amp;d",#N/A,FALSE,"p&amp;l_t&amp;D_01_02 (2)"}</definedName>
    <definedName name="aug" localSheetId="79" hidden="1">{"pl_t&amp;d",#N/A,FALSE,"p&amp;l_t&amp;D_01_02 (2)"}</definedName>
    <definedName name="aug" localSheetId="80" hidden="1">{"pl_t&amp;d",#N/A,FALSE,"p&amp;l_t&amp;D_01_02 (2)"}</definedName>
    <definedName name="aug" localSheetId="82" hidden="1">{"pl_t&amp;d",#N/A,FALSE,"p&amp;l_t&amp;D_01_02 (2)"}</definedName>
    <definedName name="aug" localSheetId="83" hidden="1">{"pl_t&amp;d",#N/A,FALSE,"p&amp;l_t&amp;D_01_02 (2)"}</definedName>
    <definedName name="aug" localSheetId="13" hidden="1">{"pl_t&amp;d",#N/A,FALSE,"p&amp;l_t&amp;D_01_02 (2)"}</definedName>
    <definedName name="aug" localSheetId="14" hidden="1">{"pl_t&amp;d",#N/A,FALSE,"p&amp;l_t&amp;D_01_02 (2)"}</definedName>
    <definedName name="aug" localSheetId="16" hidden="1">{"pl_t&amp;d",#N/A,FALSE,"p&amp;l_t&amp;D_01_02 (2)"}</definedName>
    <definedName name="aug" localSheetId="87" hidden="1">{"pl_t&amp;d",#N/A,FALSE,"p&amp;l_t&amp;D_01_02 (2)"}</definedName>
    <definedName name="aug" localSheetId="0" hidden="1">{"pl_t&amp;d",#N/A,FALSE,"p&amp;l_t&amp;D_01_02 (2)"}</definedName>
    <definedName name="aug" localSheetId="5" hidden="1">{"pl_t&amp;d",#N/A,FALSE,"p&amp;l_t&amp;D_01_02 (2)"}</definedName>
    <definedName name="aug" localSheetId="114" hidden="1">{"pl_t&amp;d",#N/A,FALSE,"p&amp;l_t&amp;D_01_02 (2)"}</definedName>
    <definedName name="aug" localSheetId="115" hidden="1">{"pl_t&amp;d",#N/A,FALSE,"p&amp;l_t&amp;D_01_02 (2)"}</definedName>
    <definedName name="aug" localSheetId="113" hidden="1">{"pl_t&amp;d",#N/A,FALSE,"p&amp;l_t&amp;D_01_02 (2)"}</definedName>
    <definedName name="aug" localSheetId="112" hidden="1">{"pl_t&amp;d",#N/A,FALSE,"p&amp;l_t&amp;D_01_02 (2)"}</definedName>
    <definedName name="aug" localSheetId="105" hidden="1">{"pl_t&amp;d",#N/A,FALSE,"p&amp;l_t&amp;D_01_02 (2)"}</definedName>
    <definedName name="aug" localSheetId="107" hidden="1">{"pl_t&amp;d",#N/A,FALSE,"p&amp;l_t&amp;D_01_02 (2)"}</definedName>
    <definedName name="aug" localSheetId="106" hidden="1">{"pl_t&amp;d",#N/A,FALSE,"p&amp;l_t&amp;D_01_02 (2)"}</definedName>
    <definedName name="aug" localSheetId="104" hidden="1">{"pl_t&amp;d",#N/A,FALSE,"p&amp;l_t&amp;D_01_02 (2)"}</definedName>
    <definedName name="aug" localSheetId="111" hidden="1">{"pl_t&amp;d",#N/A,FALSE,"p&amp;l_t&amp;D_01_02 (2)"}</definedName>
    <definedName name="aug" localSheetId="109" hidden="1">{"pl_t&amp;d",#N/A,FALSE,"p&amp;l_t&amp;D_01_02 (2)"}</definedName>
    <definedName name="aug" localSheetId="110" hidden="1">{"pl_t&amp;d",#N/A,FALSE,"p&amp;l_t&amp;D_01_02 (2)"}</definedName>
    <definedName name="aug" localSheetId="108" hidden="1">{"pl_t&amp;d",#N/A,FALSE,"p&amp;l_t&amp;D_01_02 (2)"}</definedName>
    <definedName name="aug" hidden="1">{"pl_t&amp;d",#N/A,FALSE,"p&amp;l_t&amp;D_01_02 (2)"}</definedName>
    <definedName name="august" localSheetId="11">#REF!</definedName>
    <definedName name="august" localSheetId="12">#REF!</definedName>
    <definedName name="august" localSheetId="34">#REF!</definedName>
    <definedName name="august" localSheetId="32">#REF!</definedName>
    <definedName name="august" localSheetId="38">#REF!</definedName>
    <definedName name="august" localSheetId="36">#REF!</definedName>
    <definedName name="august" localSheetId="40">#REF!</definedName>
    <definedName name="august" localSheetId="42">#REF!</definedName>
    <definedName name="august" localSheetId="44">#REF!</definedName>
    <definedName name="august" localSheetId="46">#REF!</definedName>
    <definedName name="august" localSheetId="48">#REF!</definedName>
    <definedName name="august" localSheetId="50">#REF!</definedName>
    <definedName name="august" localSheetId="52">#REF!</definedName>
    <definedName name="august" localSheetId="54">#REF!</definedName>
    <definedName name="august" localSheetId="56">#REF!</definedName>
    <definedName name="august" localSheetId="59">#REF!</definedName>
    <definedName name="august" localSheetId="60">#REF!</definedName>
    <definedName name="august" localSheetId="61">#REF!</definedName>
    <definedName name="august" localSheetId="68">#REF!</definedName>
    <definedName name="august" localSheetId="69">#REF!</definedName>
    <definedName name="august" localSheetId="70">#REF!</definedName>
    <definedName name="august" localSheetId="73">#REF!</definedName>
    <definedName name="august" localSheetId="87">#REF!</definedName>
    <definedName name="august" localSheetId="114">#REF!</definedName>
    <definedName name="august" localSheetId="115">#REF!</definedName>
    <definedName name="august" localSheetId="113">#REF!</definedName>
    <definedName name="august" localSheetId="112">#REF!</definedName>
    <definedName name="august" localSheetId="105">#REF!</definedName>
    <definedName name="august" localSheetId="107">#REF!</definedName>
    <definedName name="august" localSheetId="106">#REF!</definedName>
    <definedName name="august" localSheetId="104">#REF!</definedName>
    <definedName name="august" localSheetId="111">#REF!</definedName>
    <definedName name="august" localSheetId="109">#REF!</definedName>
    <definedName name="august" localSheetId="110">#REF!</definedName>
    <definedName name="august" localSheetId="108">#REF!</definedName>
    <definedName name="august" localSheetId="84">#REF!</definedName>
    <definedName name="august" localSheetId="81">#REF!</definedName>
    <definedName name="august" localSheetId="78">#REF!</definedName>
    <definedName name="august">#REF!</definedName>
    <definedName name="b" localSheetId="9" hidden="1">{"pl_t&amp;d",#N/A,FALSE,"p&amp;l_t&amp;D_01_02 (2)"}</definedName>
    <definedName name="b" localSheetId="10" hidden="1">{"pl_t&amp;d",#N/A,FALSE,"p&amp;l_t&amp;D_01_02 (2)"}</definedName>
    <definedName name="b" localSheetId="11" hidden="1">{"pl_t&amp;d",#N/A,FALSE,"p&amp;l_t&amp;D_01_02 (2)"}</definedName>
    <definedName name="b" localSheetId="12" hidden="1">{"pl_t&amp;d",#N/A,FALSE,"p&amp;l_t&amp;D_01_02 (2)"}</definedName>
    <definedName name="b" localSheetId="33" hidden="1">{"pl_t&amp;d",#N/A,FALSE,"p&amp;l_t&amp;D_01_02 (2)"}</definedName>
    <definedName name="b" localSheetId="31" hidden="1">{"pl_t&amp;d",#N/A,FALSE,"p&amp;l_t&amp;D_01_02 (2)"}</definedName>
    <definedName name="b" localSheetId="37" hidden="1">{"pl_t&amp;d",#N/A,FALSE,"p&amp;l_t&amp;D_01_02 (2)"}</definedName>
    <definedName name="b" localSheetId="35" hidden="1">{"pl_t&amp;d",#N/A,FALSE,"p&amp;l_t&amp;D_01_02 (2)"}</definedName>
    <definedName name="b" localSheetId="39" hidden="1">{"pl_t&amp;d",#N/A,FALSE,"p&amp;l_t&amp;D_01_02 (2)"}</definedName>
    <definedName name="b" localSheetId="41" hidden="1">{"pl_t&amp;d",#N/A,FALSE,"p&amp;l_t&amp;D_01_02 (2)"}</definedName>
    <definedName name="b" localSheetId="43" hidden="1">{"pl_t&amp;d",#N/A,FALSE,"p&amp;l_t&amp;D_01_02 (2)"}</definedName>
    <definedName name="b" localSheetId="45" hidden="1">{"pl_t&amp;d",#N/A,FALSE,"p&amp;l_t&amp;D_01_02 (2)"}</definedName>
    <definedName name="b" localSheetId="47" hidden="1">{"pl_t&amp;d",#N/A,FALSE,"p&amp;l_t&amp;D_01_02 (2)"}</definedName>
    <definedName name="b" localSheetId="49" hidden="1">{"pl_t&amp;d",#N/A,FALSE,"p&amp;l_t&amp;D_01_02 (2)"}</definedName>
    <definedName name="b" localSheetId="51" hidden="1">{"pl_t&amp;d",#N/A,FALSE,"p&amp;l_t&amp;D_01_02 (2)"}</definedName>
    <definedName name="b" localSheetId="53" hidden="1">{"pl_t&amp;d",#N/A,FALSE,"p&amp;l_t&amp;D_01_02 (2)"}</definedName>
    <definedName name="b" localSheetId="55" hidden="1">{"pl_t&amp;d",#N/A,FALSE,"p&amp;l_t&amp;D_01_02 (2)"}</definedName>
    <definedName name="b" localSheetId="57" hidden="1">{"pl_t&amp;d",#N/A,FALSE,"p&amp;l_t&amp;D_01_02 (2)"}</definedName>
    <definedName name="b" localSheetId="56" hidden="1">{"pl_t&amp;d",#N/A,FALSE,"p&amp;l_t&amp;D_01_02 (2)"}</definedName>
    <definedName name="b" localSheetId="58" hidden="1">{"pl_t&amp;d",#N/A,FALSE,"p&amp;l_t&amp;D_01_02 (2)"}</definedName>
    <definedName name="b" localSheetId="59" hidden="1">{"pl_t&amp;d",#N/A,FALSE,"p&amp;l_t&amp;D_01_02 (2)"}</definedName>
    <definedName name="b" localSheetId="60" hidden="1">{"pl_t&amp;d",#N/A,FALSE,"p&amp;l_t&amp;D_01_02 (2)"}</definedName>
    <definedName name="b" localSheetId="61" hidden="1">{"pl_t&amp;d",#N/A,FALSE,"p&amp;l_t&amp;D_01_02 (2)"}</definedName>
    <definedName name="b" localSheetId="62" hidden="1">{"pl_t&amp;d",#N/A,FALSE,"p&amp;l_t&amp;D_01_02 (2)"}</definedName>
    <definedName name="b" localSheetId="63" hidden="1">{"pl_t&amp;d",#N/A,FALSE,"p&amp;l_t&amp;D_01_02 (2)"}</definedName>
    <definedName name="b" localSheetId="64" hidden="1">{"pl_t&amp;d",#N/A,FALSE,"p&amp;l_t&amp;D_01_02 (2)"}</definedName>
    <definedName name="b" localSheetId="65" hidden="1">{"pl_t&amp;d",#N/A,FALSE,"p&amp;l_t&amp;D_01_02 (2)"}</definedName>
    <definedName name="b" localSheetId="66" hidden="1">{"pl_t&amp;d",#N/A,FALSE,"p&amp;l_t&amp;D_01_02 (2)"}</definedName>
    <definedName name="b" localSheetId="67" hidden="1">{"pl_t&amp;d",#N/A,FALSE,"p&amp;l_t&amp;D_01_02 (2)"}</definedName>
    <definedName name="b" localSheetId="68" hidden="1">{"pl_t&amp;d",#N/A,FALSE,"p&amp;l_t&amp;D_01_02 (2)"}</definedName>
    <definedName name="b" localSheetId="69" hidden="1">{"pl_t&amp;d",#N/A,FALSE,"p&amp;l_t&amp;D_01_02 (2)"}</definedName>
    <definedName name="b" localSheetId="70" hidden="1">{"pl_t&amp;d",#N/A,FALSE,"p&amp;l_t&amp;D_01_02 (2)"}</definedName>
    <definedName name="b" localSheetId="71" hidden="1">{"pl_t&amp;d",#N/A,FALSE,"p&amp;l_t&amp;D_01_02 (2)"}</definedName>
    <definedName name="b" localSheetId="72" hidden="1">{"pl_t&amp;d",#N/A,FALSE,"p&amp;l_t&amp;D_01_02 (2)"}</definedName>
    <definedName name="b" localSheetId="73" hidden="1">{"pl_t&amp;d",#N/A,FALSE,"p&amp;l_t&amp;D_01_02 (2)"}</definedName>
    <definedName name="b" localSheetId="74" hidden="1">{"pl_t&amp;d",#N/A,FALSE,"p&amp;l_t&amp;D_01_02 (2)"}</definedName>
    <definedName name="b" localSheetId="75" hidden="1">{"pl_t&amp;d",#N/A,FALSE,"p&amp;l_t&amp;D_01_02 (2)"}</definedName>
    <definedName name="b" localSheetId="85" hidden="1">{"pl_t&amp;d",#N/A,FALSE,"p&amp;l_t&amp;D_01_02 (2)"}</definedName>
    <definedName name="b" localSheetId="76" hidden="1">{"pl_t&amp;d",#N/A,FALSE,"p&amp;l_t&amp;D_01_02 (2)"}</definedName>
    <definedName name="b" localSheetId="77" hidden="1">{"pl_t&amp;d",#N/A,FALSE,"p&amp;l_t&amp;D_01_02 (2)"}</definedName>
    <definedName name="b" localSheetId="86" hidden="1">{"pl_t&amp;d",#N/A,FALSE,"p&amp;l_t&amp;D_01_02 (2)"}</definedName>
    <definedName name="b" localSheetId="79" hidden="1">{"pl_t&amp;d",#N/A,FALSE,"p&amp;l_t&amp;D_01_02 (2)"}</definedName>
    <definedName name="b" localSheetId="80" hidden="1">{"pl_t&amp;d",#N/A,FALSE,"p&amp;l_t&amp;D_01_02 (2)"}</definedName>
    <definedName name="b" localSheetId="82" hidden="1">{"pl_t&amp;d",#N/A,FALSE,"p&amp;l_t&amp;D_01_02 (2)"}</definedName>
    <definedName name="b" localSheetId="83" hidden="1">{"pl_t&amp;d",#N/A,FALSE,"p&amp;l_t&amp;D_01_02 (2)"}</definedName>
    <definedName name="b" localSheetId="13" hidden="1">{"pl_t&amp;d",#N/A,FALSE,"p&amp;l_t&amp;D_01_02 (2)"}</definedName>
    <definedName name="b" localSheetId="14" hidden="1">{"pl_t&amp;d",#N/A,FALSE,"p&amp;l_t&amp;D_01_02 (2)"}</definedName>
    <definedName name="b" localSheetId="16" hidden="1">{"pl_t&amp;d",#N/A,FALSE,"p&amp;l_t&amp;D_01_02 (2)"}</definedName>
    <definedName name="b" localSheetId="87" hidden="1">{"pl_t&amp;d",#N/A,FALSE,"p&amp;l_t&amp;D_01_02 (2)"}</definedName>
    <definedName name="b" localSheetId="0" hidden="1">{"pl_t&amp;d",#N/A,FALSE,"p&amp;l_t&amp;D_01_02 (2)"}</definedName>
    <definedName name="b" localSheetId="5" hidden="1">{"pl_t&amp;d",#N/A,FALSE,"p&amp;l_t&amp;D_01_02 (2)"}</definedName>
    <definedName name="b" localSheetId="114" hidden="1">{"pl_t&amp;d",#N/A,FALSE,"p&amp;l_t&amp;D_01_02 (2)"}</definedName>
    <definedName name="b" localSheetId="115" hidden="1">{"pl_t&amp;d",#N/A,FALSE,"p&amp;l_t&amp;D_01_02 (2)"}</definedName>
    <definedName name="b" localSheetId="113" hidden="1">{"pl_t&amp;d",#N/A,FALSE,"p&amp;l_t&amp;D_01_02 (2)"}</definedName>
    <definedName name="b" localSheetId="112" hidden="1">{"pl_t&amp;d",#N/A,FALSE,"p&amp;l_t&amp;D_01_02 (2)"}</definedName>
    <definedName name="b" localSheetId="105" hidden="1">{"pl_t&amp;d",#N/A,FALSE,"p&amp;l_t&amp;D_01_02 (2)"}</definedName>
    <definedName name="b" localSheetId="107" hidden="1">{"pl_t&amp;d",#N/A,FALSE,"p&amp;l_t&amp;D_01_02 (2)"}</definedName>
    <definedName name="b" localSheetId="106" hidden="1">{"pl_t&amp;d",#N/A,FALSE,"p&amp;l_t&amp;D_01_02 (2)"}</definedName>
    <definedName name="b" localSheetId="104" hidden="1">{"pl_t&amp;d",#N/A,FALSE,"p&amp;l_t&amp;D_01_02 (2)"}</definedName>
    <definedName name="b" localSheetId="111" hidden="1">{"pl_t&amp;d",#N/A,FALSE,"p&amp;l_t&amp;D_01_02 (2)"}</definedName>
    <definedName name="b" localSheetId="109" hidden="1">{"pl_t&amp;d",#N/A,FALSE,"p&amp;l_t&amp;D_01_02 (2)"}</definedName>
    <definedName name="b" localSheetId="110" hidden="1">{"pl_t&amp;d",#N/A,FALSE,"p&amp;l_t&amp;D_01_02 (2)"}</definedName>
    <definedName name="b" localSheetId="108" hidden="1">{"pl_t&amp;d",#N/A,FALSE,"p&amp;l_t&amp;D_01_02 (2)"}</definedName>
    <definedName name="b" localSheetId="7" hidden="1">{"pl_t&amp;d",#N/A,FALSE,"p&amp;l_t&amp;D_01_02 (2)"}</definedName>
    <definedName name="b" localSheetId="8" hidden="1">{"pl_t&amp;d",#N/A,FALSE,"p&amp;l_t&amp;D_01_02 (2)"}</definedName>
    <definedName name="b" hidden="1">{"pl_t&amp;d",#N/A,FALSE,"p&amp;l_t&amp;D_01_02 (2)"}</definedName>
    <definedName name="B0" localSheetId="10">#REF!</definedName>
    <definedName name="B0" localSheetId="11">#REF!</definedName>
    <definedName name="B0" localSheetId="12">#REF!</definedName>
    <definedName name="B0" localSheetId="34">#REF!</definedName>
    <definedName name="B0" localSheetId="33">#REF!</definedName>
    <definedName name="B0" localSheetId="31">#REF!</definedName>
    <definedName name="B0" localSheetId="32">#REF!</definedName>
    <definedName name="B0" localSheetId="38">#REF!</definedName>
    <definedName name="B0" localSheetId="36">#REF!</definedName>
    <definedName name="B0" localSheetId="40">#REF!</definedName>
    <definedName name="B0" localSheetId="42">#REF!</definedName>
    <definedName name="B0" localSheetId="44">#REF!</definedName>
    <definedName name="B0" localSheetId="46">#REF!</definedName>
    <definedName name="B0" localSheetId="48">#REF!</definedName>
    <definedName name="B0" localSheetId="50">#REF!</definedName>
    <definedName name="B0" localSheetId="52">#REF!</definedName>
    <definedName name="B0" localSheetId="54">#REF!</definedName>
    <definedName name="B0" localSheetId="57">#REF!</definedName>
    <definedName name="B0" localSheetId="56">#REF!</definedName>
    <definedName name="B0" localSheetId="59">#REF!</definedName>
    <definedName name="B0" localSheetId="60">#REF!</definedName>
    <definedName name="B0" localSheetId="61">#REF!</definedName>
    <definedName name="B0" localSheetId="68">#REF!</definedName>
    <definedName name="B0" localSheetId="69">#REF!</definedName>
    <definedName name="B0" localSheetId="70">#REF!</definedName>
    <definedName name="B0" localSheetId="73">#REF!</definedName>
    <definedName name="B0" localSheetId="74">#REF!</definedName>
    <definedName name="B0" localSheetId="75">#REF!</definedName>
    <definedName name="B0" localSheetId="13">#REF!</definedName>
    <definedName name="B0" localSheetId="14">#REF!</definedName>
    <definedName name="B0" localSheetId="87">#REF!</definedName>
    <definedName name="B0" localSheetId="114">#REF!</definedName>
    <definedName name="B0" localSheetId="115">#REF!</definedName>
    <definedName name="B0" localSheetId="113">#REF!</definedName>
    <definedName name="B0" localSheetId="112">#REF!</definedName>
    <definedName name="B0" localSheetId="105">#REF!</definedName>
    <definedName name="B0" localSheetId="107">#REF!</definedName>
    <definedName name="B0" localSheetId="106">#REF!</definedName>
    <definedName name="B0" localSheetId="104">#REF!</definedName>
    <definedName name="B0" localSheetId="111">#REF!</definedName>
    <definedName name="B0" localSheetId="109">#REF!</definedName>
    <definedName name="B0" localSheetId="110">#REF!</definedName>
    <definedName name="B0" localSheetId="108">#REF!</definedName>
    <definedName name="B0" localSheetId="84">#REF!</definedName>
    <definedName name="B0" localSheetId="81">#REF!</definedName>
    <definedName name="B0" localSheetId="78">#REF!</definedName>
    <definedName name="B0">#REF!</definedName>
    <definedName name="bab" localSheetId="9" hidden="1">{"pl_t&amp;d",#N/A,FALSE,"p&amp;l_t&amp;D_01_02 (2)"}</definedName>
    <definedName name="bab" localSheetId="10" hidden="1">{"pl_t&amp;d",#N/A,FALSE,"p&amp;l_t&amp;D_01_02 (2)"}</definedName>
    <definedName name="bab" localSheetId="11" hidden="1">{"pl_t&amp;d",#N/A,FALSE,"p&amp;l_t&amp;D_01_02 (2)"}</definedName>
    <definedName name="bab" localSheetId="12" hidden="1">{"pl_t&amp;d",#N/A,FALSE,"p&amp;l_t&amp;D_01_02 (2)"}</definedName>
    <definedName name="bab" localSheetId="33" hidden="1">{"pl_t&amp;d",#N/A,FALSE,"p&amp;l_t&amp;D_01_02 (2)"}</definedName>
    <definedName name="bab" localSheetId="31" hidden="1">{"pl_t&amp;d",#N/A,FALSE,"p&amp;l_t&amp;D_01_02 (2)"}</definedName>
    <definedName name="bab" localSheetId="37" hidden="1">{"pl_t&amp;d",#N/A,FALSE,"p&amp;l_t&amp;D_01_02 (2)"}</definedName>
    <definedName name="bab" localSheetId="35" hidden="1">{"pl_t&amp;d",#N/A,FALSE,"p&amp;l_t&amp;D_01_02 (2)"}</definedName>
    <definedName name="bab" localSheetId="39" hidden="1">{"pl_t&amp;d",#N/A,FALSE,"p&amp;l_t&amp;D_01_02 (2)"}</definedName>
    <definedName name="bab" localSheetId="41" hidden="1">{"pl_t&amp;d",#N/A,FALSE,"p&amp;l_t&amp;D_01_02 (2)"}</definedName>
    <definedName name="bab" localSheetId="43" hidden="1">{"pl_t&amp;d",#N/A,FALSE,"p&amp;l_t&amp;D_01_02 (2)"}</definedName>
    <definedName name="bab" localSheetId="45" hidden="1">{"pl_t&amp;d",#N/A,FALSE,"p&amp;l_t&amp;D_01_02 (2)"}</definedName>
    <definedName name="bab" localSheetId="47" hidden="1">{"pl_t&amp;d",#N/A,FALSE,"p&amp;l_t&amp;D_01_02 (2)"}</definedName>
    <definedName name="bab" localSheetId="49" hidden="1">{"pl_t&amp;d",#N/A,FALSE,"p&amp;l_t&amp;D_01_02 (2)"}</definedName>
    <definedName name="bab" localSheetId="51" hidden="1">{"pl_t&amp;d",#N/A,FALSE,"p&amp;l_t&amp;D_01_02 (2)"}</definedName>
    <definedName name="bab" localSheetId="53" hidden="1">{"pl_t&amp;d",#N/A,FALSE,"p&amp;l_t&amp;D_01_02 (2)"}</definedName>
    <definedName name="bab" localSheetId="55" hidden="1">{"pl_t&amp;d",#N/A,FALSE,"p&amp;l_t&amp;D_01_02 (2)"}</definedName>
    <definedName name="bab" localSheetId="57" hidden="1">{"pl_t&amp;d",#N/A,FALSE,"p&amp;l_t&amp;D_01_02 (2)"}</definedName>
    <definedName name="bab" localSheetId="56" hidden="1">{"pl_t&amp;d",#N/A,FALSE,"p&amp;l_t&amp;D_01_02 (2)"}</definedName>
    <definedName name="bab" localSheetId="58" hidden="1">{"pl_t&amp;d",#N/A,FALSE,"p&amp;l_t&amp;D_01_02 (2)"}</definedName>
    <definedName name="bab" localSheetId="59" hidden="1">{"pl_t&amp;d",#N/A,FALSE,"p&amp;l_t&amp;D_01_02 (2)"}</definedName>
    <definedName name="bab" localSheetId="60" hidden="1">{"pl_t&amp;d",#N/A,FALSE,"p&amp;l_t&amp;D_01_02 (2)"}</definedName>
    <definedName name="bab" localSheetId="61" hidden="1">{"pl_t&amp;d",#N/A,FALSE,"p&amp;l_t&amp;D_01_02 (2)"}</definedName>
    <definedName name="bab" localSheetId="62" hidden="1">{"pl_t&amp;d",#N/A,FALSE,"p&amp;l_t&amp;D_01_02 (2)"}</definedName>
    <definedName name="bab" localSheetId="63" hidden="1">{"pl_t&amp;d",#N/A,FALSE,"p&amp;l_t&amp;D_01_02 (2)"}</definedName>
    <definedName name="bab" localSheetId="64" hidden="1">{"pl_t&amp;d",#N/A,FALSE,"p&amp;l_t&amp;D_01_02 (2)"}</definedName>
    <definedName name="bab" localSheetId="65" hidden="1">{"pl_t&amp;d",#N/A,FALSE,"p&amp;l_t&amp;D_01_02 (2)"}</definedName>
    <definedName name="bab" localSheetId="66" hidden="1">{"pl_t&amp;d",#N/A,FALSE,"p&amp;l_t&amp;D_01_02 (2)"}</definedName>
    <definedName name="bab" localSheetId="67" hidden="1">{"pl_t&amp;d",#N/A,FALSE,"p&amp;l_t&amp;D_01_02 (2)"}</definedName>
    <definedName name="bab" localSheetId="68" hidden="1">{"pl_t&amp;d",#N/A,FALSE,"p&amp;l_t&amp;D_01_02 (2)"}</definedName>
    <definedName name="bab" localSheetId="69" hidden="1">{"pl_t&amp;d",#N/A,FALSE,"p&amp;l_t&amp;D_01_02 (2)"}</definedName>
    <definedName name="bab" localSheetId="70" hidden="1">{"pl_t&amp;d",#N/A,FALSE,"p&amp;l_t&amp;D_01_02 (2)"}</definedName>
    <definedName name="bab" localSheetId="71" hidden="1">{"pl_t&amp;d",#N/A,FALSE,"p&amp;l_t&amp;D_01_02 (2)"}</definedName>
    <definedName name="bab" localSheetId="72" hidden="1">{"pl_t&amp;d",#N/A,FALSE,"p&amp;l_t&amp;D_01_02 (2)"}</definedName>
    <definedName name="bab" localSheetId="73" hidden="1">{"pl_t&amp;d",#N/A,FALSE,"p&amp;l_t&amp;D_01_02 (2)"}</definedName>
    <definedName name="bab" localSheetId="74" hidden="1">{"pl_t&amp;d",#N/A,FALSE,"p&amp;l_t&amp;D_01_02 (2)"}</definedName>
    <definedName name="bab" localSheetId="75" hidden="1">{"pl_t&amp;d",#N/A,FALSE,"p&amp;l_t&amp;D_01_02 (2)"}</definedName>
    <definedName name="bab" localSheetId="85" hidden="1">{"pl_t&amp;d",#N/A,FALSE,"p&amp;l_t&amp;D_01_02 (2)"}</definedName>
    <definedName name="bab" localSheetId="76" hidden="1">{"pl_t&amp;d",#N/A,FALSE,"p&amp;l_t&amp;D_01_02 (2)"}</definedName>
    <definedName name="bab" localSheetId="77" hidden="1">{"pl_t&amp;d",#N/A,FALSE,"p&amp;l_t&amp;D_01_02 (2)"}</definedName>
    <definedName name="bab" localSheetId="86" hidden="1">{"pl_t&amp;d",#N/A,FALSE,"p&amp;l_t&amp;D_01_02 (2)"}</definedName>
    <definedName name="bab" localSheetId="79" hidden="1">{"pl_t&amp;d",#N/A,FALSE,"p&amp;l_t&amp;D_01_02 (2)"}</definedName>
    <definedName name="bab" localSheetId="80" hidden="1">{"pl_t&amp;d",#N/A,FALSE,"p&amp;l_t&amp;D_01_02 (2)"}</definedName>
    <definedName name="bab" localSheetId="82" hidden="1">{"pl_t&amp;d",#N/A,FALSE,"p&amp;l_t&amp;D_01_02 (2)"}</definedName>
    <definedName name="bab" localSheetId="83" hidden="1">{"pl_t&amp;d",#N/A,FALSE,"p&amp;l_t&amp;D_01_02 (2)"}</definedName>
    <definedName name="bab" localSheetId="13" hidden="1">{"pl_t&amp;d",#N/A,FALSE,"p&amp;l_t&amp;D_01_02 (2)"}</definedName>
    <definedName name="bab" localSheetId="14" hidden="1">{"pl_t&amp;d",#N/A,FALSE,"p&amp;l_t&amp;D_01_02 (2)"}</definedName>
    <definedName name="bab" localSheetId="16" hidden="1">{"pl_t&amp;d",#N/A,FALSE,"p&amp;l_t&amp;D_01_02 (2)"}</definedName>
    <definedName name="bab" localSheetId="87" hidden="1">{"pl_t&amp;d",#N/A,FALSE,"p&amp;l_t&amp;D_01_02 (2)"}</definedName>
    <definedName name="bab" localSheetId="0" hidden="1">{"pl_t&amp;d",#N/A,FALSE,"p&amp;l_t&amp;D_01_02 (2)"}</definedName>
    <definedName name="bab" localSheetId="5" hidden="1">{"pl_t&amp;d",#N/A,FALSE,"p&amp;l_t&amp;D_01_02 (2)"}</definedName>
    <definedName name="bab" localSheetId="114" hidden="1">{"pl_t&amp;d",#N/A,FALSE,"p&amp;l_t&amp;D_01_02 (2)"}</definedName>
    <definedName name="bab" localSheetId="115" hidden="1">{"pl_t&amp;d",#N/A,FALSE,"p&amp;l_t&amp;D_01_02 (2)"}</definedName>
    <definedName name="bab" localSheetId="113" hidden="1">{"pl_t&amp;d",#N/A,FALSE,"p&amp;l_t&amp;D_01_02 (2)"}</definedName>
    <definedName name="bab" localSheetId="112" hidden="1">{"pl_t&amp;d",#N/A,FALSE,"p&amp;l_t&amp;D_01_02 (2)"}</definedName>
    <definedName name="bab" localSheetId="105" hidden="1">{"pl_t&amp;d",#N/A,FALSE,"p&amp;l_t&amp;D_01_02 (2)"}</definedName>
    <definedName name="bab" localSheetId="107" hidden="1">{"pl_t&amp;d",#N/A,FALSE,"p&amp;l_t&amp;D_01_02 (2)"}</definedName>
    <definedName name="bab" localSheetId="106" hidden="1">{"pl_t&amp;d",#N/A,FALSE,"p&amp;l_t&amp;D_01_02 (2)"}</definedName>
    <definedName name="bab" localSheetId="104" hidden="1">{"pl_t&amp;d",#N/A,FALSE,"p&amp;l_t&amp;D_01_02 (2)"}</definedName>
    <definedName name="bab" localSheetId="111" hidden="1">{"pl_t&amp;d",#N/A,FALSE,"p&amp;l_t&amp;D_01_02 (2)"}</definedName>
    <definedName name="bab" localSheetId="109" hidden="1">{"pl_t&amp;d",#N/A,FALSE,"p&amp;l_t&amp;D_01_02 (2)"}</definedName>
    <definedName name="bab" localSheetId="110" hidden="1">{"pl_t&amp;d",#N/A,FALSE,"p&amp;l_t&amp;D_01_02 (2)"}</definedName>
    <definedName name="bab" localSheetId="108" hidden="1">{"pl_t&amp;d",#N/A,FALSE,"p&amp;l_t&amp;D_01_02 (2)"}</definedName>
    <definedName name="bab" localSheetId="7" hidden="1">{"pl_t&amp;d",#N/A,FALSE,"p&amp;l_t&amp;D_01_02 (2)"}</definedName>
    <definedName name="bab" localSheetId="8" hidden="1">{"pl_t&amp;d",#N/A,FALSE,"p&amp;l_t&amp;D_01_02 (2)"}</definedName>
    <definedName name="bab" hidden="1">{"pl_t&amp;d",#N/A,FALSE,"p&amp;l_t&amp;D_01_02 (2)"}</definedName>
    <definedName name="BALU" localSheetId="13" hidden="1">{"pl_t&amp;d",#N/A,FALSE,"p&amp;l_t&amp;D_01_02 (2)"}</definedName>
    <definedName name="BALU" localSheetId="14" hidden="1">{"pl_t&amp;d",#N/A,FALSE,"p&amp;l_t&amp;D_01_02 (2)"}</definedName>
    <definedName name="BALU" hidden="1">{"pl_t&amp;d",#N/A,FALSE,"p&amp;l_t&amp;D_01_02 (2)"}</definedName>
    <definedName name="bb" localSheetId="13" hidden="1">{"pl_t&amp;d",#N/A,FALSE,"p&amp;l_t&amp;D_01_02 (2)"}</definedName>
    <definedName name="bb" localSheetId="14" hidden="1">{"pl_t&amp;d",#N/A,FALSE,"p&amp;l_t&amp;D_01_02 (2)"}</definedName>
    <definedName name="bb" hidden="1">{"pl_t&amp;d",#N/A,FALSE,"p&amp;l_t&amp;D_01_02 (2)"}</definedName>
    <definedName name="BBBB" localSheetId="13" hidden="1">{"pl_t&amp;d",#N/A,FALSE,"p&amp;l_t&amp;D_01_02 (2)"}</definedName>
    <definedName name="BBBB" localSheetId="14" hidden="1">{"pl_t&amp;d",#N/A,FALSE,"p&amp;l_t&amp;D_01_02 (2)"}</definedName>
    <definedName name="BBBB" hidden="1">{"pl_t&amp;d",#N/A,FALSE,"p&amp;l_t&amp;D_01_02 (2)"}</definedName>
    <definedName name="bbbbbb" localSheetId="13" hidden="1">{"pl_t&amp;d",#N/A,FALSE,"p&amp;l_t&amp;D_01_02 (2)"}</definedName>
    <definedName name="bbbbbb" localSheetId="14" hidden="1">{"pl_t&amp;d",#N/A,FALSE,"p&amp;l_t&amp;D_01_02 (2)"}</definedName>
    <definedName name="bbbbbb" hidden="1">{"pl_t&amp;d",#N/A,FALSE,"p&amp;l_t&amp;D_01_02 (2)"}</definedName>
    <definedName name="bdatp" localSheetId="11">#REF!</definedName>
    <definedName name="bdatp" localSheetId="12">#REF!</definedName>
    <definedName name="bdatp" localSheetId="34">#REF!</definedName>
    <definedName name="bdatp" localSheetId="33">#REF!</definedName>
    <definedName name="bdatp" localSheetId="31">#REF!</definedName>
    <definedName name="bdatp" localSheetId="32">#REF!</definedName>
    <definedName name="bdatp" localSheetId="38">#REF!</definedName>
    <definedName name="bdatp" localSheetId="36">#REF!</definedName>
    <definedName name="bdatp" localSheetId="40">#REF!</definedName>
    <definedName name="bdatp" localSheetId="42">#REF!</definedName>
    <definedName name="bdatp" localSheetId="44">#REF!</definedName>
    <definedName name="bdatp" localSheetId="46">#REF!</definedName>
    <definedName name="bdatp" localSheetId="48">#REF!</definedName>
    <definedName name="bdatp" localSheetId="50">#REF!</definedName>
    <definedName name="bdatp" localSheetId="52">#REF!</definedName>
    <definedName name="bdatp" localSheetId="54">#REF!</definedName>
    <definedName name="bdatp" localSheetId="57">#REF!</definedName>
    <definedName name="bdatp" localSheetId="56">#REF!</definedName>
    <definedName name="bdatp" localSheetId="59">#REF!</definedName>
    <definedName name="bdatp" localSheetId="60">#REF!</definedName>
    <definedName name="bdatp" localSheetId="61">#REF!</definedName>
    <definedName name="bdatp" localSheetId="68">#REF!</definedName>
    <definedName name="bdatp" localSheetId="69">#REF!</definedName>
    <definedName name="bdatp" localSheetId="70">#REF!</definedName>
    <definedName name="bdatp" localSheetId="73">#REF!</definedName>
    <definedName name="bdatp" localSheetId="74">#REF!</definedName>
    <definedName name="bdatp" localSheetId="75">#REF!</definedName>
    <definedName name="bdatp" localSheetId="87">#REF!</definedName>
    <definedName name="bdatp" localSheetId="114">#REF!</definedName>
    <definedName name="bdatp" localSheetId="115">#REF!</definedName>
    <definedName name="bdatp" localSheetId="113">#REF!</definedName>
    <definedName name="bdatp" localSheetId="112">#REF!</definedName>
    <definedName name="bdatp" localSheetId="105">#REF!</definedName>
    <definedName name="bdatp" localSheetId="107">#REF!</definedName>
    <definedName name="bdatp" localSheetId="106">#REF!</definedName>
    <definedName name="bdatp" localSheetId="104">#REF!</definedName>
    <definedName name="bdatp" localSheetId="111">#REF!</definedName>
    <definedName name="bdatp" localSheetId="109">#REF!</definedName>
    <definedName name="bdatp" localSheetId="110">#REF!</definedName>
    <definedName name="bdatp" localSheetId="108">#REF!</definedName>
    <definedName name="bdatp" localSheetId="84">#REF!</definedName>
    <definedName name="bdatp" localSheetId="81">#REF!</definedName>
    <definedName name="bdatp" localSheetId="78">#REF!</definedName>
    <definedName name="bdatp">#REF!</definedName>
    <definedName name="bdc" localSheetId="9" hidden="1">{"pl_t&amp;d",#N/A,FALSE,"p&amp;l_t&amp;D_01_02 (2)"}</definedName>
    <definedName name="bdc" localSheetId="10" hidden="1">{"pl_t&amp;d",#N/A,FALSE,"p&amp;l_t&amp;D_01_02 (2)"}</definedName>
    <definedName name="bdc" localSheetId="11" hidden="1">{"pl_t&amp;d",#N/A,FALSE,"p&amp;l_t&amp;D_01_02 (2)"}</definedName>
    <definedName name="bdc" localSheetId="12" hidden="1">{"pl_t&amp;d",#N/A,FALSE,"p&amp;l_t&amp;D_01_02 (2)"}</definedName>
    <definedName name="bdc" localSheetId="33" hidden="1">{"pl_t&amp;d",#N/A,FALSE,"p&amp;l_t&amp;D_01_02 (2)"}</definedName>
    <definedName name="bdc" localSheetId="31" hidden="1">{"pl_t&amp;d",#N/A,FALSE,"p&amp;l_t&amp;D_01_02 (2)"}</definedName>
    <definedName name="bdc" localSheetId="37" hidden="1">{"pl_t&amp;d",#N/A,FALSE,"p&amp;l_t&amp;D_01_02 (2)"}</definedName>
    <definedName name="bdc" localSheetId="35" hidden="1">{"pl_t&amp;d",#N/A,FALSE,"p&amp;l_t&amp;D_01_02 (2)"}</definedName>
    <definedName name="bdc" localSheetId="39" hidden="1">{"pl_t&amp;d",#N/A,FALSE,"p&amp;l_t&amp;D_01_02 (2)"}</definedName>
    <definedName name="bdc" localSheetId="41" hidden="1">{"pl_t&amp;d",#N/A,FALSE,"p&amp;l_t&amp;D_01_02 (2)"}</definedName>
    <definedName name="bdc" localSheetId="43" hidden="1">{"pl_t&amp;d",#N/A,FALSE,"p&amp;l_t&amp;D_01_02 (2)"}</definedName>
    <definedName name="bdc" localSheetId="45" hidden="1">{"pl_t&amp;d",#N/A,FALSE,"p&amp;l_t&amp;D_01_02 (2)"}</definedName>
    <definedName name="bdc" localSheetId="47" hidden="1">{"pl_t&amp;d",#N/A,FALSE,"p&amp;l_t&amp;D_01_02 (2)"}</definedName>
    <definedName name="bdc" localSheetId="49" hidden="1">{"pl_t&amp;d",#N/A,FALSE,"p&amp;l_t&amp;D_01_02 (2)"}</definedName>
    <definedName name="bdc" localSheetId="51" hidden="1">{"pl_t&amp;d",#N/A,FALSE,"p&amp;l_t&amp;D_01_02 (2)"}</definedName>
    <definedName name="bdc" localSheetId="53" hidden="1">{"pl_t&amp;d",#N/A,FALSE,"p&amp;l_t&amp;D_01_02 (2)"}</definedName>
    <definedName name="bdc" localSheetId="55" hidden="1">{"pl_t&amp;d",#N/A,FALSE,"p&amp;l_t&amp;D_01_02 (2)"}</definedName>
    <definedName name="bdc" localSheetId="57" hidden="1">{"pl_t&amp;d",#N/A,FALSE,"p&amp;l_t&amp;D_01_02 (2)"}</definedName>
    <definedName name="bdc" localSheetId="56" hidden="1">{"pl_t&amp;d",#N/A,FALSE,"p&amp;l_t&amp;D_01_02 (2)"}</definedName>
    <definedName name="bdc" localSheetId="58" hidden="1">{"pl_t&amp;d",#N/A,FALSE,"p&amp;l_t&amp;D_01_02 (2)"}</definedName>
    <definedName name="bdc" localSheetId="59" hidden="1">{"pl_t&amp;d",#N/A,FALSE,"p&amp;l_t&amp;D_01_02 (2)"}</definedName>
    <definedName name="bdc" localSheetId="60" hidden="1">{"pl_t&amp;d",#N/A,FALSE,"p&amp;l_t&amp;D_01_02 (2)"}</definedName>
    <definedName name="bdc" localSheetId="61" hidden="1">{"pl_t&amp;d",#N/A,FALSE,"p&amp;l_t&amp;D_01_02 (2)"}</definedName>
    <definedName name="bdc" localSheetId="62" hidden="1">{"pl_t&amp;d",#N/A,FALSE,"p&amp;l_t&amp;D_01_02 (2)"}</definedName>
    <definedName name="bdc" localSheetId="63" hidden="1">{"pl_t&amp;d",#N/A,FALSE,"p&amp;l_t&amp;D_01_02 (2)"}</definedName>
    <definedName name="bdc" localSheetId="64" hidden="1">{"pl_t&amp;d",#N/A,FALSE,"p&amp;l_t&amp;D_01_02 (2)"}</definedName>
    <definedName name="bdc" localSheetId="65" hidden="1">{"pl_t&amp;d",#N/A,FALSE,"p&amp;l_t&amp;D_01_02 (2)"}</definedName>
    <definedName name="bdc" localSheetId="66" hidden="1">{"pl_t&amp;d",#N/A,FALSE,"p&amp;l_t&amp;D_01_02 (2)"}</definedName>
    <definedName name="bdc" localSheetId="67" hidden="1">{"pl_t&amp;d",#N/A,FALSE,"p&amp;l_t&amp;D_01_02 (2)"}</definedName>
    <definedName name="bdc" localSheetId="68" hidden="1">{"pl_t&amp;d",#N/A,FALSE,"p&amp;l_t&amp;D_01_02 (2)"}</definedName>
    <definedName name="bdc" localSheetId="69" hidden="1">{"pl_t&amp;d",#N/A,FALSE,"p&amp;l_t&amp;D_01_02 (2)"}</definedName>
    <definedName name="bdc" localSheetId="70" hidden="1">{"pl_t&amp;d",#N/A,FALSE,"p&amp;l_t&amp;D_01_02 (2)"}</definedName>
    <definedName name="bdc" localSheetId="71" hidden="1">{"pl_t&amp;d",#N/A,FALSE,"p&amp;l_t&amp;D_01_02 (2)"}</definedName>
    <definedName name="bdc" localSheetId="72" hidden="1">{"pl_t&amp;d",#N/A,FALSE,"p&amp;l_t&amp;D_01_02 (2)"}</definedName>
    <definedName name="bdc" localSheetId="73" hidden="1">{"pl_t&amp;d",#N/A,FALSE,"p&amp;l_t&amp;D_01_02 (2)"}</definedName>
    <definedName name="bdc" localSheetId="74" hidden="1">{"pl_t&amp;d",#N/A,FALSE,"p&amp;l_t&amp;D_01_02 (2)"}</definedName>
    <definedName name="bdc" localSheetId="75" hidden="1">{"pl_t&amp;d",#N/A,FALSE,"p&amp;l_t&amp;D_01_02 (2)"}</definedName>
    <definedName name="bdc" localSheetId="85" hidden="1">{"pl_t&amp;d",#N/A,FALSE,"p&amp;l_t&amp;D_01_02 (2)"}</definedName>
    <definedName name="bdc" localSheetId="76" hidden="1">{"pl_t&amp;d",#N/A,FALSE,"p&amp;l_t&amp;D_01_02 (2)"}</definedName>
    <definedName name="bdc" localSheetId="77" hidden="1">{"pl_t&amp;d",#N/A,FALSE,"p&amp;l_t&amp;D_01_02 (2)"}</definedName>
    <definedName name="bdc" localSheetId="86" hidden="1">{"pl_t&amp;d",#N/A,FALSE,"p&amp;l_t&amp;D_01_02 (2)"}</definedName>
    <definedName name="bdc" localSheetId="79" hidden="1">{"pl_t&amp;d",#N/A,FALSE,"p&amp;l_t&amp;D_01_02 (2)"}</definedName>
    <definedName name="bdc" localSheetId="80" hidden="1">{"pl_t&amp;d",#N/A,FALSE,"p&amp;l_t&amp;D_01_02 (2)"}</definedName>
    <definedName name="bdc" localSheetId="82" hidden="1">{"pl_t&amp;d",#N/A,FALSE,"p&amp;l_t&amp;D_01_02 (2)"}</definedName>
    <definedName name="bdc" localSheetId="83" hidden="1">{"pl_t&amp;d",#N/A,FALSE,"p&amp;l_t&amp;D_01_02 (2)"}</definedName>
    <definedName name="bdc" localSheetId="13" hidden="1">{"pl_t&amp;d",#N/A,FALSE,"p&amp;l_t&amp;D_01_02 (2)"}</definedName>
    <definedName name="bdc" localSheetId="14" hidden="1">{"pl_t&amp;d",#N/A,FALSE,"p&amp;l_t&amp;D_01_02 (2)"}</definedName>
    <definedName name="bdc" localSheetId="16" hidden="1">{"pl_t&amp;d",#N/A,FALSE,"p&amp;l_t&amp;D_01_02 (2)"}</definedName>
    <definedName name="bdc" localSheetId="87" hidden="1">{"pl_t&amp;d",#N/A,FALSE,"p&amp;l_t&amp;D_01_02 (2)"}</definedName>
    <definedName name="bdc" localSheetId="0" hidden="1">{"pl_t&amp;d",#N/A,FALSE,"p&amp;l_t&amp;D_01_02 (2)"}</definedName>
    <definedName name="bdc" localSheetId="5" hidden="1">{"pl_t&amp;d",#N/A,FALSE,"p&amp;l_t&amp;D_01_02 (2)"}</definedName>
    <definedName name="bdc" localSheetId="114" hidden="1">{"pl_t&amp;d",#N/A,FALSE,"p&amp;l_t&amp;D_01_02 (2)"}</definedName>
    <definedName name="bdc" localSheetId="115" hidden="1">{"pl_t&amp;d",#N/A,FALSE,"p&amp;l_t&amp;D_01_02 (2)"}</definedName>
    <definedName name="bdc" localSheetId="113" hidden="1">{"pl_t&amp;d",#N/A,FALSE,"p&amp;l_t&amp;D_01_02 (2)"}</definedName>
    <definedName name="bdc" localSheetId="112" hidden="1">{"pl_t&amp;d",#N/A,FALSE,"p&amp;l_t&amp;D_01_02 (2)"}</definedName>
    <definedName name="bdc" localSheetId="105" hidden="1">{"pl_t&amp;d",#N/A,FALSE,"p&amp;l_t&amp;D_01_02 (2)"}</definedName>
    <definedName name="bdc" localSheetId="107" hidden="1">{"pl_t&amp;d",#N/A,FALSE,"p&amp;l_t&amp;D_01_02 (2)"}</definedName>
    <definedName name="bdc" localSheetId="106" hidden="1">{"pl_t&amp;d",#N/A,FALSE,"p&amp;l_t&amp;D_01_02 (2)"}</definedName>
    <definedName name="bdc" localSheetId="104" hidden="1">{"pl_t&amp;d",#N/A,FALSE,"p&amp;l_t&amp;D_01_02 (2)"}</definedName>
    <definedName name="bdc" localSheetId="111" hidden="1">{"pl_t&amp;d",#N/A,FALSE,"p&amp;l_t&amp;D_01_02 (2)"}</definedName>
    <definedName name="bdc" localSheetId="109" hidden="1">{"pl_t&amp;d",#N/A,FALSE,"p&amp;l_t&amp;D_01_02 (2)"}</definedName>
    <definedName name="bdc" localSheetId="110" hidden="1">{"pl_t&amp;d",#N/A,FALSE,"p&amp;l_t&amp;D_01_02 (2)"}</definedName>
    <definedName name="bdc" localSheetId="108" hidden="1">{"pl_t&amp;d",#N/A,FALSE,"p&amp;l_t&amp;D_01_02 (2)"}</definedName>
    <definedName name="bdc" localSheetId="7" hidden="1">{"pl_t&amp;d",#N/A,FALSE,"p&amp;l_t&amp;D_01_02 (2)"}</definedName>
    <definedName name="bdc" localSheetId="8" hidden="1">{"pl_t&amp;d",#N/A,FALSE,"p&amp;l_t&amp;D_01_02 (2)"}</definedName>
    <definedName name="bdc" hidden="1">{"pl_t&amp;d",#N/A,FALSE,"p&amp;l_t&amp;D_01_02 (2)"}</definedName>
    <definedName name="bdhydc" localSheetId="11">#REF!</definedName>
    <definedName name="bdhydc" localSheetId="12">#REF!</definedName>
    <definedName name="bdhydc" localSheetId="34">#REF!</definedName>
    <definedName name="bdhydc" localSheetId="33">#REF!</definedName>
    <definedName name="bdhydc" localSheetId="31">#REF!</definedName>
    <definedName name="bdhydc" localSheetId="32">#REF!</definedName>
    <definedName name="bdhydc" localSheetId="38">#REF!</definedName>
    <definedName name="bdhydc" localSheetId="36">#REF!</definedName>
    <definedName name="bdhydc" localSheetId="40">#REF!</definedName>
    <definedName name="bdhydc" localSheetId="42">#REF!</definedName>
    <definedName name="bdhydc" localSheetId="44">#REF!</definedName>
    <definedName name="bdhydc" localSheetId="46">#REF!</definedName>
    <definedName name="bdhydc" localSheetId="48">#REF!</definedName>
    <definedName name="bdhydc" localSheetId="50">#REF!</definedName>
    <definedName name="bdhydc" localSheetId="52">#REF!</definedName>
    <definedName name="bdhydc" localSheetId="54">#REF!</definedName>
    <definedName name="bdhydc" localSheetId="57">#REF!</definedName>
    <definedName name="bdhydc" localSheetId="56">#REF!</definedName>
    <definedName name="bdhydc" localSheetId="59">#REF!</definedName>
    <definedName name="bdhydc" localSheetId="60">#REF!</definedName>
    <definedName name="bdhydc" localSheetId="61">#REF!</definedName>
    <definedName name="bdhydc" localSheetId="68">#REF!</definedName>
    <definedName name="bdhydc" localSheetId="69">#REF!</definedName>
    <definedName name="bdhydc" localSheetId="70">#REF!</definedName>
    <definedName name="bdhydc" localSheetId="73">#REF!</definedName>
    <definedName name="bdhydc" localSheetId="74">#REF!</definedName>
    <definedName name="bdhydc" localSheetId="75">#REF!</definedName>
    <definedName name="bdhydc" localSheetId="87">#REF!</definedName>
    <definedName name="bdhydc" localSheetId="114">#REF!</definedName>
    <definedName name="bdhydc" localSheetId="115">#REF!</definedName>
    <definedName name="bdhydc" localSheetId="113">#REF!</definedName>
    <definedName name="bdhydc" localSheetId="112">#REF!</definedName>
    <definedName name="bdhydc" localSheetId="105">#REF!</definedName>
    <definedName name="bdhydc" localSheetId="107">#REF!</definedName>
    <definedName name="bdhydc" localSheetId="106">#REF!</definedName>
    <definedName name="bdhydc" localSheetId="104">#REF!</definedName>
    <definedName name="bdhydc" localSheetId="111">#REF!</definedName>
    <definedName name="bdhydc" localSheetId="109">#REF!</definedName>
    <definedName name="bdhydc" localSheetId="110">#REF!</definedName>
    <definedName name="bdhydc" localSheetId="108">#REF!</definedName>
    <definedName name="bdhydc" localSheetId="84">#REF!</definedName>
    <definedName name="bdhydc" localSheetId="81">#REF!</definedName>
    <definedName name="bdhydc" localSheetId="78">#REF!</definedName>
    <definedName name="bdhydc">#REF!</definedName>
    <definedName name="bdhydn" localSheetId="11">#REF!</definedName>
    <definedName name="bdhydn" localSheetId="12">#REF!</definedName>
    <definedName name="bdhydn" localSheetId="34">#REF!</definedName>
    <definedName name="bdhydn" localSheetId="33">#REF!</definedName>
    <definedName name="bdhydn" localSheetId="31">#REF!</definedName>
    <definedName name="bdhydn" localSheetId="32">#REF!</definedName>
    <definedName name="bdhydn" localSheetId="38">#REF!</definedName>
    <definedName name="bdhydn" localSheetId="36">#REF!</definedName>
    <definedName name="bdhydn" localSheetId="40">#REF!</definedName>
    <definedName name="bdhydn" localSheetId="42">#REF!</definedName>
    <definedName name="bdhydn" localSheetId="44">#REF!</definedName>
    <definedName name="bdhydn" localSheetId="46">#REF!</definedName>
    <definedName name="bdhydn" localSheetId="48">#REF!</definedName>
    <definedName name="bdhydn" localSheetId="50">#REF!</definedName>
    <definedName name="bdhydn" localSheetId="52">#REF!</definedName>
    <definedName name="bdhydn" localSheetId="54">#REF!</definedName>
    <definedName name="bdhydn" localSheetId="57">#REF!</definedName>
    <definedName name="bdhydn" localSheetId="56">#REF!</definedName>
    <definedName name="bdhydn" localSheetId="59">#REF!</definedName>
    <definedName name="bdhydn" localSheetId="60">#REF!</definedName>
    <definedName name="bdhydn" localSheetId="61">#REF!</definedName>
    <definedName name="bdhydn" localSheetId="68">#REF!</definedName>
    <definedName name="bdhydn" localSheetId="69">#REF!</definedName>
    <definedName name="bdhydn" localSheetId="70">#REF!</definedName>
    <definedName name="bdhydn" localSheetId="73">#REF!</definedName>
    <definedName name="bdhydn" localSheetId="74">#REF!</definedName>
    <definedName name="bdhydn" localSheetId="75">#REF!</definedName>
    <definedName name="bdhydn" localSheetId="87">#REF!</definedName>
    <definedName name="bdhydn" localSheetId="114">#REF!</definedName>
    <definedName name="bdhydn" localSheetId="115">#REF!</definedName>
    <definedName name="bdhydn" localSheetId="113">#REF!</definedName>
    <definedName name="bdhydn" localSheetId="112">#REF!</definedName>
    <definedName name="bdhydn" localSheetId="105">#REF!</definedName>
    <definedName name="bdhydn" localSheetId="107">#REF!</definedName>
    <definedName name="bdhydn" localSheetId="106">#REF!</definedName>
    <definedName name="bdhydn" localSheetId="104">#REF!</definedName>
    <definedName name="bdhydn" localSheetId="111">#REF!</definedName>
    <definedName name="bdhydn" localSheetId="109">#REF!</definedName>
    <definedName name="bdhydn" localSheetId="110">#REF!</definedName>
    <definedName name="bdhydn" localSheetId="108">#REF!</definedName>
    <definedName name="bdhydn" localSheetId="84">#REF!</definedName>
    <definedName name="bdhydn" localSheetId="81">#REF!</definedName>
    <definedName name="bdhydn" localSheetId="78">#REF!</definedName>
    <definedName name="bdhydn">#REF!</definedName>
    <definedName name="bdhyds" localSheetId="11">#REF!</definedName>
    <definedName name="bdhyds" localSheetId="12">#REF!</definedName>
    <definedName name="bdhyds" localSheetId="34">#REF!</definedName>
    <definedName name="bdhyds" localSheetId="33">#REF!</definedName>
    <definedName name="bdhyds" localSheetId="31">#REF!</definedName>
    <definedName name="bdhyds" localSheetId="32">#REF!</definedName>
    <definedName name="bdhyds" localSheetId="38">#REF!</definedName>
    <definedName name="bdhyds" localSheetId="36">#REF!</definedName>
    <definedName name="bdhyds" localSheetId="40">#REF!</definedName>
    <definedName name="bdhyds" localSheetId="42">#REF!</definedName>
    <definedName name="bdhyds" localSheetId="44">#REF!</definedName>
    <definedName name="bdhyds" localSheetId="46">#REF!</definedName>
    <definedName name="bdhyds" localSheetId="48">#REF!</definedName>
    <definedName name="bdhyds" localSheetId="50">#REF!</definedName>
    <definedName name="bdhyds" localSheetId="52">#REF!</definedName>
    <definedName name="bdhyds" localSheetId="54">#REF!</definedName>
    <definedName name="bdhyds" localSheetId="57">#REF!</definedName>
    <definedName name="bdhyds" localSheetId="56">#REF!</definedName>
    <definedName name="bdhyds" localSheetId="59">#REF!</definedName>
    <definedName name="bdhyds" localSheetId="60">#REF!</definedName>
    <definedName name="bdhyds" localSheetId="61">#REF!</definedName>
    <definedName name="bdhyds" localSheetId="68">#REF!</definedName>
    <definedName name="bdhyds" localSheetId="69">#REF!</definedName>
    <definedName name="bdhyds" localSheetId="70">#REF!</definedName>
    <definedName name="bdhyds" localSheetId="73">#REF!</definedName>
    <definedName name="bdhyds" localSheetId="74">#REF!</definedName>
    <definedName name="bdhyds" localSheetId="75">#REF!</definedName>
    <definedName name="bdhyds" localSheetId="87">#REF!</definedName>
    <definedName name="bdhyds" localSheetId="114">#REF!</definedName>
    <definedName name="bdhyds" localSheetId="115">#REF!</definedName>
    <definedName name="bdhyds" localSheetId="113">#REF!</definedName>
    <definedName name="bdhyds" localSheetId="112">#REF!</definedName>
    <definedName name="bdhyds" localSheetId="105">#REF!</definedName>
    <definedName name="bdhyds" localSheetId="107">#REF!</definedName>
    <definedName name="bdhyds" localSheetId="106">#REF!</definedName>
    <definedName name="bdhyds" localSheetId="104">#REF!</definedName>
    <definedName name="bdhyds" localSheetId="111">#REF!</definedName>
    <definedName name="bdhyds" localSheetId="109">#REF!</definedName>
    <definedName name="bdhyds" localSheetId="110">#REF!</definedName>
    <definedName name="bdhyds" localSheetId="108">#REF!</definedName>
    <definedName name="bdhyds" localSheetId="84">#REF!</definedName>
    <definedName name="bdhyds" localSheetId="81">#REF!</definedName>
    <definedName name="bdhyds" localSheetId="78">#REF!</definedName>
    <definedName name="bdhyds">#REF!</definedName>
    <definedName name="bdknl" localSheetId="11">#REF!</definedName>
    <definedName name="bdknl" localSheetId="12">#REF!</definedName>
    <definedName name="bdknl" localSheetId="34">#REF!</definedName>
    <definedName name="bdknl" localSheetId="33">#REF!</definedName>
    <definedName name="bdknl" localSheetId="31">#REF!</definedName>
    <definedName name="bdknl" localSheetId="32">#REF!</definedName>
    <definedName name="bdknl" localSheetId="38">#REF!</definedName>
    <definedName name="bdknl" localSheetId="36">#REF!</definedName>
    <definedName name="bdknl" localSheetId="40">#REF!</definedName>
    <definedName name="bdknl" localSheetId="42">#REF!</definedName>
    <definedName name="bdknl" localSheetId="44">#REF!</definedName>
    <definedName name="bdknl" localSheetId="46">#REF!</definedName>
    <definedName name="bdknl" localSheetId="48">#REF!</definedName>
    <definedName name="bdknl" localSheetId="50">#REF!</definedName>
    <definedName name="bdknl" localSheetId="52">#REF!</definedName>
    <definedName name="bdknl" localSheetId="54">#REF!</definedName>
    <definedName name="bdknl" localSheetId="57">#REF!</definedName>
    <definedName name="bdknl" localSheetId="56">#REF!</definedName>
    <definedName name="bdknl" localSheetId="59">#REF!</definedName>
    <definedName name="bdknl" localSheetId="60">#REF!</definedName>
    <definedName name="bdknl" localSheetId="61">#REF!</definedName>
    <definedName name="bdknl" localSheetId="68">#REF!</definedName>
    <definedName name="bdknl" localSheetId="69">#REF!</definedName>
    <definedName name="bdknl" localSheetId="70">#REF!</definedName>
    <definedName name="bdknl" localSheetId="73">#REF!</definedName>
    <definedName name="bdknl" localSheetId="74">#REF!</definedName>
    <definedName name="bdknl" localSheetId="75">#REF!</definedName>
    <definedName name="bdknl" localSheetId="87">#REF!</definedName>
    <definedName name="bdknl" localSheetId="114">#REF!</definedName>
    <definedName name="bdknl" localSheetId="115">#REF!</definedName>
    <definedName name="bdknl" localSheetId="113">#REF!</definedName>
    <definedName name="bdknl" localSheetId="112">#REF!</definedName>
    <definedName name="bdknl" localSheetId="105">#REF!</definedName>
    <definedName name="bdknl" localSheetId="107">#REF!</definedName>
    <definedName name="bdknl" localSheetId="106">#REF!</definedName>
    <definedName name="bdknl" localSheetId="104">#REF!</definedName>
    <definedName name="bdknl" localSheetId="111">#REF!</definedName>
    <definedName name="bdknl" localSheetId="109">#REF!</definedName>
    <definedName name="bdknl" localSheetId="110">#REF!</definedName>
    <definedName name="bdknl" localSheetId="108">#REF!</definedName>
    <definedName name="bdknl" localSheetId="84">#REF!</definedName>
    <definedName name="bdknl" localSheetId="81">#REF!</definedName>
    <definedName name="bdknl" localSheetId="78">#REF!</definedName>
    <definedName name="bdknl">#REF!</definedName>
    <definedName name="bdmbnr" localSheetId="11">#REF!</definedName>
    <definedName name="bdmbnr" localSheetId="12">#REF!</definedName>
    <definedName name="bdmbnr" localSheetId="34">#REF!</definedName>
    <definedName name="bdmbnr" localSheetId="33">#REF!</definedName>
    <definedName name="bdmbnr" localSheetId="31">#REF!</definedName>
    <definedName name="bdmbnr" localSheetId="32">#REF!</definedName>
    <definedName name="bdmbnr" localSheetId="38">#REF!</definedName>
    <definedName name="bdmbnr" localSheetId="36">#REF!</definedName>
    <definedName name="bdmbnr" localSheetId="40">#REF!</definedName>
    <definedName name="bdmbnr" localSheetId="42">#REF!</definedName>
    <definedName name="bdmbnr" localSheetId="44">#REF!</definedName>
    <definedName name="bdmbnr" localSheetId="46">#REF!</definedName>
    <definedName name="bdmbnr" localSheetId="48">#REF!</definedName>
    <definedName name="bdmbnr" localSheetId="50">#REF!</definedName>
    <definedName name="bdmbnr" localSheetId="52">#REF!</definedName>
    <definedName name="bdmbnr" localSheetId="54">#REF!</definedName>
    <definedName name="bdmbnr" localSheetId="57">#REF!</definedName>
    <definedName name="bdmbnr" localSheetId="56">#REF!</definedName>
    <definedName name="bdmbnr" localSheetId="59">#REF!</definedName>
    <definedName name="bdmbnr" localSheetId="60">#REF!</definedName>
    <definedName name="bdmbnr" localSheetId="61">#REF!</definedName>
    <definedName name="bdmbnr" localSheetId="68">#REF!</definedName>
    <definedName name="bdmbnr" localSheetId="69">#REF!</definedName>
    <definedName name="bdmbnr" localSheetId="70">#REF!</definedName>
    <definedName name="bdmbnr" localSheetId="73">#REF!</definedName>
    <definedName name="bdmbnr" localSheetId="74">#REF!</definedName>
    <definedName name="bdmbnr" localSheetId="75">#REF!</definedName>
    <definedName name="bdmbnr" localSheetId="87">#REF!</definedName>
    <definedName name="bdmbnr" localSheetId="114">#REF!</definedName>
    <definedName name="bdmbnr" localSheetId="115">#REF!</definedName>
    <definedName name="bdmbnr" localSheetId="113">#REF!</definedName>
    <definedName name="bdmbnr" localSheetId="112">#REF!</definedName>
    <definedName name="bdmbnr" localSheetId="105">#REF!</definedName>
    <definedName name="bdmbnr" localSheetId="107">#REF!</definedName>
    <definedName name="bdmbnr" localSheetId="106">#REF!</definedName>
    <definedName name="bdmbnr" localSheetId="104">#REF!</definedName>
    <definedName name="bdmbnr" localSheetId="111">#REF!</definedName>
    <definedName name="bdmbnr" localSheetId="109">#REF!</definedName>
    <definedName name="bdmbnr" localSheetId="110">#REF!</definedName>
    <definedName name="bdmbnr" localSheetId="108">#REF!</definedName>
    <definedName name="bdmbnr" localSheetId="84">#REF!</definedName>
    <definedName name="bdmbnr" localSheetId="81">#REF!</definedName>
    <definedName name="bdmbnr" localSheetId="78">#REF!</definedName>
    <definedName name="bdmbnr">#REF!</definedName>
    <definedName name="bdmdk" localSheetId="11">#REF!</definedName>
    <definedName name="bdmdk" localSheetId="12">#REF!</definedName>
    <definedName name="bdmdk" localSheetId="34">#REF!</definedName>
    <definedName name="bdmdk" localSheetId="33">#REF!</definedName>
    <definedName name="bdmdk" localSheetId="31">#REF!</definedName>
    <definedName name="bdmdk" localSheetId="32">#REF!</definedName>
    <definedName name="bdmdk" localSheetId="38">#REF!</definedName>
    <definedName name="bdmdk" localSheetId="36">#REF!</definedName>
    <definedName name="bdmdk" localSheetId="40">#REF!</definedName>
    <definedName name="bdmdk" localSheetId="42">#REF!</definedName>
    <definedName name="bdmdk" localSheetId="44">#REF!</definedName>
    <definedName name="bdmdk" localSheetId="46">#REF!</definedName>
    <definedName name="bdmdk" localSheetId="48">#REF!</definedName>
    <definedName name="bdmdk" localSheetId="50">#REF!</definedName>
    <definedName name="bdmdk" localSheetId="52">#REF!</definedName>
    <definedName name="bdmdk" localSheetId="54">#REF!</definedName>
    <definedName name="bdmdk" localSheetId="57">#REF!</definedName>
    <definedName name="bdmdk" localSheetId="56">#REF!</definedName>
    <definedName name="bdmdk" localSheetId="59">#REF!</definedName>
    <definedName name="bdmdk" localSheetId="60">#REF!</definedName>
    <definedName name="bdmdk" localSheetId="61">#REF!</definedName>
    <definedName name="bdmdk" localSheetId="68">#REF!</definedName>
    <definedName name="bdmdk" localSheetId="69">#REF!</definedName>
    <definedName name="bdmdk" localSheetId="70">#REF!</definedName>
    <definedName name="bdmdk" localSheetId="73">#REF!</definedName>
    <definedName name="bdmdk" localSheetId="74">#REF!</definedName>
    <definedName name="bdmdk" localSheetId="75">#REF!</definedName>
    <definedName name="bdmdk" localSheetId="87">#REF!</definedName>
    <definedName name="bdmdk" localSheetId="114">#REF!</definedName>
    <definedName name="bdmdk" localSheetId="115">#REF!</definedName>
    <definedName name="bdmdk" localSheetId="113">#REF!</definedName>
    <definedName name="bdmdk" localSheetId="112">#REF!</definedName>
    <definedName name="bdmdk" localSheetId="105">#REF!</definedName>
    <definedName name="bdmdk" localSheetId="107">#REF!</definedName>
    <definedName name="bdmdk" localSheetId="106">#REF!</definedName>
    <definedName name="bdmdk" localSheetId="104">#REF!</definedName>
    <definedName name="bdmdk" localSheetId="111">#REF!</definedName>
    <definedName name="bdmdk" localSheetId="109">#REF!</definedName>
    <definedName name="bdmdk" localSheetId="110">#REF!</definedName>
    <definedName name="bdmdk" localSheetId="108">#REF!</definedName>
    <definedName name="bdmdk" localSheetId="84">#REF!</definedName>
    <definedName name="bdmdk" localSheetId="81">#REF!</definedName>
    <definedName name="bdmdk" localSheetId="78">#REF!</definedName>
    <definedName name="bdmdk">#REF!</definedName>
    <definedName name="bdnlg" localSheetId="11">#REF!</definedName>
    <definedName name="bdnlg" localSheetId="12">#REF!</definedName>
    <definedName name="bdnlg" localSheetId="34">#REF!</definedName>
    <definedName name="bdnlg" localSheetId="33">#REF!</definedName>
    <definedName name="bdnlg" localSheetId="31">#REF!</definedName>
    <definedName name="bdnlg" localSheetId="32">#REF!</definedName>
    <definedName name="bdnlg" localSheetId="38">#REF!</definedName>
    <definedName name="bdnlg" localSheetId="36">#REF!</definedName>
    <definedName name="bdnlg" localSheetId="40">#REF!</definedName>
    <definedName name="bdnlg" localSheetId="42">#REF!</definedName>
    <definedName name="bdnlg" localSheetId="44">#REF!</definedName>
    <definedName name="bdnlg" localSheetId="46">#REF!</definedName>
    <definedName name="bdnlg" localSheetId="48">#REF!</definedName>
    <definedName name="bdnlg" localSheetId="50">#REF!</definedName>
    <definedName name="bdnlg" localSheetId="52">#REF!</definedName>
    <definedName name="bdnlg" localSheetId="54">#REF!</definedName>
    <definedName name="bdnlg" localSheetId="57">#REF!</definedName>
    <definedName name="bdnlg" localSheetId="56">#REF!</definedName>
    <definedName name="bdnlg" localSheetId="59">#REF!</definedName>
    <definedName name="bdnlg" localSheetId="60">#REF!</definedName>
    <definedName name="bdnlg" localSheetId="61">#REF!</definedName>
    <definedName name="bdnlg" localSheetId="68">#REF!</definedName>
    <definedName name="bdnlg" localSheetId="69">#REF!</definedName>
    <definedName name="bdnlg" localSheetId="70">#REF!</definedName>
    <definedName name="bdnlg" localSheetId="73">#REF!</definedName>
    <definedName name="bdnlg" localSheetId="74">#REF!</definedName>
    <definedName name="bdnlg" localSheetId="75">#REF!</definedName>
    <definedName name="bdnlg" localSheetId="87">#REF!</definedName>
    <definedName name="bdnlg" localSheetId="114">#REF!</definedName>
    <definedName name="bdnlg" localSheetId="115">#REF!</definedName>
    <definedName name="bdnlg" localSheetId="113">#REF!</definedName>
    <definedName name="bdnlg" localSheetId="112">#REF!</definedName>
    <definedName name="bdnlg" localSheetId="105">#REF!</definedName>
    <definedName name="bdnlg" localSheetId="107">#REF!</definedName>
    <definedName name="bdnlg" localSheetId="106">#REF!</definedName>
    <definedName name="bdnlg" localSheetId="104">#REF!</definedName>
    <definedName name="bdnlg" localSheetId="111">#REF!</definedName>
    <definedName name="bdnlg" localSheetId="109">#REF!</definedName>
    <definedName name="bdnlg" localSheetId="110">#REF!</definedName>
    <definedName name="bdnlg" localSheetId="108">#REF!</definedName>
    <definedName name="bdnlg" localSheetId="84">#REF!</definedName>
    <definedName name="bdnlg" localSheetId="81">#REF!</definedName>
    <definedName name="bdnlg" localSheetId="78">#REF!</definedName>
    <definedName name="bdnlg">#REF!</definedName>
    <definedName name="bdrrb" localSheetId="11">#REF!</definedName>
    <definedName name="bdrrb" localSheetId="12">#REF!</definedName>
    <definedName name="bdrrb" localSheetId="34">#REF!</definedName>
    <definedName name="bdrrb" localSheetId="33">#REF!</definedName>
    <definedName name="bdrrb" localSheetId="31">#REF!</definedName>
    <definedName name="bdrrb" localSheetId="32">#REF!</definedName>
    <definedName name="bdrrb" localSheetId="38">#REF!</definedName>
    <definedName name="bdrrb" localSheetId="36">#REF!</definedName>
    <definedName name="bdrrb" localSheetId="40">#REF!</definedName>
    <definedName name="bdrrb" localSheetId="42">#REF!</definedName>
    <definedName name="bdrrb" localSheetId="44">#REF!</definedName>
    <definedName name="bdrrb" localSheetId="46">#REF!</definedName>
    <definedName name="bdrrb" localSheetId="48">#REF!</definedName>
    <definedName name="bdrrb" localSheetId="50">#REF!</definedName>
    <definedName name="bdrrb" localSheetId="52">#REF!</definedName>
    <definedName name="bdrrb" localSheetId="54">#REF!</definedName>
    <definedName name="bdrrb" localSheetId="57">#REF!</definedName>
    <definedName name="bdrrb" localSheetId="56">#REF!</definedName>
    <definedName name="bdrrb" localSheetId="59">#REF!</definedName>
    <definedName name="bdrrb" localSheetId="60">#REF!</definedName>
    <definedName name="bdrrb" localSheetId="61">#REF!</definedName>
    <definedName name="bdrrb" localSheetId="68">#REF!</definedName>
    <definedName name="bdrrb" localSheetId="69">#REF!</definedName>
    <definedName name="bdrrb" localSheetId="70">#REF!</definedName>
    <definedName name="bdrrb" localSheetId="73">#REF!</definedName>
    <definedName name="bdrrb" localSheetId="74">#REF!</definedName>
    <definedName name="bdrrb" localSheetId="75">#REF!</definedName>
    <definedName name="bdrrb" localSheetId="87">#REF!</definedName>
    <definedName name="bdrrb" localSheetId="114">#REF!</definedName>
    <definedName name="bdrrb" localSheetId="115">#REF!</definedName>
    <definedName name="bdrrb" localSheetId="113">#REF!</definedName>
    <definedName name="bdrrb" localSheetId="112">#REF!</definedName>
    <definedName name="bdrrb" localSheetId="105">#REF!</definedName>
    <definedName name="bdrrb" localSheetId="107">#REF!</definedName>
    <definedName name="bdrrb" localSheetId="106">#REF!</definedName>
    <definedName name="bdrrb" localSheetId="104">#REF!</definedName>
    <definedName name="bdrrb" localSheetId="111">#REF!</definedName>
    <definedName name="bdrrb" localSheetId="109">#REF!</definedName>
    <definedName name="bdrrb" localSheetId="110">#REF!</definedName>
    <definedName name="bdrrb" localSheetId="108">#REF!</definedName>
    <definedName name="bdrrb" localSheetId="84">#REF!</definedName>
    <definedName name="bdrrb" localSheetId="81">#REF!</definedName>
    <definedName name="bdrrb" localSheetId="78">#REF!</definedName>
    <definedName name="bdrrb">#REF!</definedName>
    <definedName name="bdrrn" localSheetId="11">#REF!</definedName>
    <definedName name="bdrrn" localSheetId="12">#REF!</definedName>
    <definedName name="bdrrn" localSheetId="34">#REF!</definedName>
    <definedName name="bdrrn" localSheetId="33">#REF!</definedName>
    <definedName name="bdrrn" localSheetId="31">#REF!</definedName>
    <definedName name="bdrrn" localSheetId="32">#REF!</definedName>
    <definedName name="bdrrn" localSheetId="38">#REF!</definedName>
    <definedName name="bdrrn" localSheetId="36">#REF!</definedName>
    <definedName name="bdrrn" localSheetId="40">#REF!</definedName>
    <definedName name="bdrrn" localSheetId="42">#REF!</definedName>
    <definedName name="bdrrn" localSheetId="44">#REF!</definedName>
    <definedName name="bdrrn" localSheetId="46">#REF!</definedName>
    <definedName name="bdrrn" localSheetId="48">#REF!</definedName>
    <definedName name="bdrrn" localSheetId="50">#REF!</definedName>
    <definedName name="bdrrn" localSheetId="52">#REF!</definedName>
    <definedName name="bdrrn" localSheetId="54">#REF!</definedName>
    <definedName name="bdrrn" localSheetId="57">#REF!</definedName>
    <definedName name="bdrrn" localSheetId="56">#REF!</definedName>
    <definedName name="bdrrn" localSheetId="59">#REF!</definedName>
    <definedName name="bdrrn" localSheetId="60">#REF!</definedName>
    <definedName name="bdrrn" localSheetId="61">#REF!</definedName>
    <definedName name="bdrrn" localSheetId="68">#REF!</definedName>
    <definedName name="bdrrn" localSheetId="69">#REF!</definedName>
    <definedName name="bdrrn" localSheetId="70">#REF!</definedName>
    <definedName name="bdrrn" localSheetId="73">#REF!</definedName>
    <definedName name="bdrrn" localSheetId="74">#REF!</definedName>
    <definedName name="bdrrn" localSheetId="75">#REF!</definedName>
    <definedName name="bdrrn" localSheetId="87">#REF!</definedName>
    <definedName name="bdrrn" localSheetId="114">#REF!</definedName>
    <definedName name="bdrrn" localSheetId="115">#REF!</definedName>
    <definedName name="bdrrn" localSheetId="113">#REF!</definedName>
    <definedName name="bdrrn" localSheetId="112">#REF!</definedName>
    <definedName name="bdrrn" localSheetId="105">#REF!</definedName>
    <definedName name="bdrrn" localSheetId="107">#REF!</definedName>
    <definedName name="bdrrn" localSheetId="106">#REF!</definedName>
    <definedName name="bdrrn" localSheetId="104">#REF!</definedName>
    <definedName name="bdrrn" localSheetId="111">#REF!</definedName>
    <definedName name="bdrrn" localSheetId="109">#REF!</definedName>
    <definedName name="bdrrn" localSheetId="110">#REF!</definedName>
    <definedName name="bdrrn" localSheetId="108">#REF!</definedName>
    <definedName name="bdrrn" localSheetId="84">#REF!</definedName>
    <definedName name="bdrrn" localSheetId="81">#REF!</definedName>
    <definedName name="bdrrn" localSheetId="78">#REF!</definedName>
    <definedName name="bdrrn">#REF!</definedName>
    <definedName name="bdrrs" localSheetId="11">#REF!</definedName>
    <definedName name="bdrrs" localSheetId="12">#REF!</definedName>
    <definedName name="bdrrs" localSheetId="34">#REF!</definedName>
    <definedName name="bdrrs" localSheetId="33">#REF!</definedName>
    <definedName name="bdrrs" localSheetId="31">#REF!</definedName>
    <definedName name="bdrrs" localSheetId="32">#REF!</definedName>
    <definedName name="bdrrs" localSheetId="38">#REF!</definedName>
    <definedName name="bdrrs" localSheetId="36">#REF!</definedName>
    <definedName name="bdrrs" localSheetId="40">#REF!</definedName>
    <definedName name="bdrrs" localSheetId="42">#REF!</definedName>
    <definedName name="bdrrs" localSheetId="44">#REF!</definedName>
    <definedName name="bdrrs" localSheetId="46">#REF!</definedName>
    <definedName name="bdrrs" localSheetId="48">#REF!</definedName>
    <definedName name="bdrrs" localSheetId="50">#REF!</definedName>
    <definedName name="bdrrs" localSheetId="52">#REF!</definedName>
    <definedName name="bdrrs" localSheetId="54">#REF!</definedName>
    <definedName name="bdrrs" localSheetId="57">#REF!</definedName>
    <definedName name="bdrrs" localSheetId="56">#REF!</definedName>
    <definedName name="bdrrs" localSheetId="59">#REF!</definedName>
    <definedName name="bdrrs" localSheetId="60">#REF!</definedName>
    <definedName name="bdrrs" localSheetId="61">#REF!</definedName>
    <definedName name="bdrrs" localSheetId="68">#REF!</definedName>
    <definedName name="bdrrs" localSheetId="69">#REF!</definedName>
    <definedName name="bdrrs" localSheetId="70">#REF!</definedName>
    <definedName name="bdrrs" localSheetId="73">#REF!</definedName>
    <definedName name="bdrrs" localSheetId="74">#REF!</definedName>
    <definedName name="bdrrs" localSheetId="75">#REF!</definedName>
    <definedName name="bdrrs" localSheetId="87">#REF!</definedName>
    <definedName name="bdrrs" localSheetId="114">#REF!</definedName>
    <definedName name="bdrrs" localSheetId="115">#REF!</definedName>
    <definedName name="bdrrs" localSheetId="113">#REF!</definedName>
    <definedName name="bdrrs" localSheetId="112">#REF!</definedName>
    <definedName name="bdrrs" localSheetId="105">#REF!</definedName>
    <definedName name="bdrrs" localSheetId="107">#REF!</definedName>
    <definedName name="bdrrs" localSheetId="106">#REF!</definedName>
    <definedName name="bdrrs" localSheetId="104">#REF!</definedName>
    <definedName name="bdrrs" localSheetId="111">#REF!</definedName>
    <definedName name="bdrrs" localSheetId="109">#REF!</definedName>
    <definedName name="bdrrs" localSheetId="110">#REF!</definedName>
    <definedName name="bdrrs" localSheetId="108">#REF!</definedName>
    <definedName name="bdrrs" localSheetId="84">#REF!</definedName>
    <definedName name="bdrrs" localSheetId="81">#REF!</definedName>
    <definedName name="bdrrs" localSheetId="78">#REF!</definedName>
    <definedName name="bdrrs">#REF!</definedName>
    <definedName name="bha" localSheetId="13" hidden="1">{"pl_t&amp;d",#N/A,FALSE,"p&amp;l_t&amp;D_01_02 (2)"}</definedName>
    <definedName name="bha" localSheetId="14" hidden="1">{"pl_t&amp;d",#N/A,FALSE,"p&amp;l_t&amp;D_01_02 (2)"}</definedName>
    <definedName name="bha" hidden="1">{"pl_t&amp;d",#N/A,FALSE,"p&amp;l_t&amp;D_01_02 (2)"}</definedName>
    <definedName name="BOOK" localSheetId="13" hidden="1">{"pl_t&amp;d",#N/A,FALSE,"p&amp;l_t&amp;D_01_02 (2)"}</definedName>
    <definedName name="BOOK" localSheetId="14" hidden="1">{"pl_t&amp;d",#N/A,FALSE,"p&amp;l_t&amp;D_01_02 (2)"}</definedName>
    <definedName name="BOOK" hidden="1">{"pl_t&amp;d",#N/A,FALSE,"p&amp;l_t&amp;D_01_02 (2)"}</definedName>
    <definedName name="boss" localSheetId="9" hidden="1">{"pl_t&amp;d",#N/A,FALSE,"p&amp;l_t&amp;D_01_02 (2)"}</definedName>
    <definedName name="boss" localSheetId="10" hidden="1">{"pl_t&amp;d",#N/A,FALSE,"p&amp;l_t&amp;D_01_02 (2)"}</definedName>
    <definedName name="boss" localSheetId="11" hidden="1">{"pl_t&amp;d",#N/A,FALSE,"p&amp;l_t&amp;D_01_02 (2)"}</definedName>
    <definedName name="boss" localSheetId="12" hidden="1">{"pl_t&amp;d",#N/A,FALSE,"p&amp;l_t&amp;D_01_02 (2)"}</definedName>
    <definedName name="boss" localSheetId="33" hidden="1">{"pl_t&amp;d",#N/A,FALSE,"p&amp;l_t&amp;D_01_02 (2)"}</definedName>
    <definedName name="boss" localSheetId="31" hidden="1">{"pl_t&amp;d",#N/A,FALSE,"p&amp;l_t&amp;D_01_02 (2)"}</definedName>
    <definedName name="boss" localSheetId="37" hidden="1">{"pl_t&amp;d",#N/A,FALSE,"p&amp;l_t&amp;D_01_02 (2)"}</definedName>
    <definedName name="boss" localSheetId="35" hidden="1">{"pl_t&amp;d",#N/A,FALSE,"p&amp;l_t&amp;D_01_02 (2)"}</definedName>
    <definedName name="boss" localSheetId="39" hidden="1">{"pl_t&amp;d",#N/A,FALSE,"p&amp;l_t&amp;D_01_02 (2)"}</definedName>
    <definedName name="boss" localSheetId="41" hidden="1">{"pl_t&amp;d",#N/A,FALSE,"p&amp;l_t&amp;D_01_02 (2)"}</definedName>
    <definedName name="boss" localSheetId="43" hidden="1">{"pl_t&amp;d",#N/A,FALSE,"p&amp;l_t&amp;D_01_02 (2)"}</definedName>
    <definedName name="boss" localSheetId="45" hidden="1">{"pl_t&amp;d",#N/A,FALSE,"p&amp;l_t&amp;D_01_02 (2)"}</definedName>
    <definedName name="boss" localSheetId="47" hidden="1">{"pl_t&amp;d",#N/A,FALSE,"p&amp;l_t&amp;D_01_02 (2)"}</definedName>
    <definedName name="boss" localSheetId="49" hidden="1">{"pl_t&amp;d",#N/A,FALSE,"p&amp;l_t&amp;D_01_02 (2)"}</definedName>
    <definedName name="boss" localSheetId="51" hidden="1">{"pl_t&amp;d",#N/A,FALSE,"p&amp;l_t&amp;D_01_02 (2)"}</definedName>
    <definedName name="boss" localSheetId="53" hidden="1">{"pl_t&amp;d",#N/A,FALSE,"p&amp;l_t&amp;D_01_02 (2)"}</definedName>
    <definedName name="boss" localSheetId="55" hidden="1">{"pl_t&amp;d",#N/A,FALSE,"p&amp;l_t&amp;D_01_02 (2)"}</definedName>
    <definedName name="boss" localSheetId="57" hidden="1">{"pl_t&amp;d",#N/A,FALSE,"p&amp;l_t&amp;D_01_02 (2)"}</definedName>
    <definedName name="boss" localSheetId="56" hidden="1">{"pl_t&amp;d",#N/A,FALSE,"p&amp;l_t&amp;D_01_02 (2)"}</definedName>
    <definedName name="boss" localSheetId="58" hidden="1">{"pl_t&amp;d",#N/A,FALSE,"p&amp;l_t&amp;D_01_02 (2)"}</definedName>
    <definedName name="boss" localSheetId="59" hidden="1">{"pl_t&amp;d",#N/A,FALSE,"p&amp;l_t&amp;D_01_02 (2)"}</definedName>
    <definedName name="boss" localSheetId="60" hidden="1">{"pl_t&amp;d",#N/A,FALSE,"p&amp;l_t&amp;D_01_02 (2)"}</definedName>
    <definedName name="boss" localSheetId="61" hidden="1">{"pl_t&amp;d",#N/A,FALSE,"p&amp;l_t&amp;D_01_02 (2)"}</definedName>
    <definedName name="boss" localSheetId="62" hidden="1">{"pl_t&amp;d",#N/A,FALSE,"p&amp;l_t&amp;D_01_02 (2)"}</definedName>
    <definedName name="boss" localSheetId="63" hidden="1">{"pl_t&amp;d",#N/A,FALSE,"p&amp;l_t&amp;D_01_02 (2)"}</definedName>
    <definedName name="boss" localSheetId="64" hidden="1">{"pl_t&amp;d",#N/A,FALSE,"p&amp;l_t&amp;D_01_02 (2)"}</definedName>
    <definedName name="boss" localSheetId="65" hidden="1">{"pl_t&amp;d",#N/A,FALSE,"p&amp;l_t&amp;D_01_02 (2)"}</definedName>
    <definedName name="boss" localSheetId="66" hidden="1">{"pl_t&amp;d",#N/A,FALSE,"p&amp;l_t&amp;D_01_02 (2)"}</definedName>
    <definedName name="boss" localSheetId="67" hidden="1">{"pl_t&amp;d",#N/A,FALSE,"p&amp;l_t&amp;D_01_02 (2)"}</definedName>
    <definedName name="boss" localSheetId="68" hidden="1">{"pl_t&amp;d",#N/A,FALSE,"p&amp;l_t&amp;D_01_02 (2)"}</definedName>
    <definedName name="boss" localSheetId="69" hidden="1">{"pl_t&amp;d",#N/A,FALSE,"p&amp;l_t&amp;D_01_02 (2)"}</definedName>
    <definedName name="boss" localSheetId="70" hidden="1">{"pl_t&amp;d",#N/A,FALSE,"p&amp;l_t&amp;D_01_02 (2)"}</definedName>
    <definedName name="boss" localSheetId="71" hidden="1">{"pl_t&amp;d",#N/A,FALSE,"p&amp;l_t&amp;D_01_02 (2)"}</definedName>
    <definedName name="boss" localSheetId="72" hidden="1">{"pl_t&amp;d",#N/A,FALSE,"p&amp;l_t&amp;D_01_02 (2)"}</definedName>
    <definedName name="boss" localSheetId="73" hidden="1">{"pl_t&amp;d",#N/A,FALSE,"p&amp;l_t&amp;D_01_02 (2)"}</definedName>
    <definedName name="boss" localSheetId="74" hidden="1">{"pl_t&amp;d",#N/A,FALSE,"p&amp;l_t&amp;D_01_02 (2)"}</definedName>
    <definedName name="boss" localSheetId="75" hidden="1">{"pl_t&amp;d",#N/A,FALSE,"p&amp;l_t&amp;D_01_02 (2)"}</definedName>
    <definedName name="boss" localSheetId="85" hidden="1">{"pl_t&amp;d",#N/A,FALSE,"p&amp;l_t&amp;D_01_02 (2)"}</definedName>
    <definedName name="boss" localSheetId="76" hidden="1">{"pl_t&amp;d",#N/A,FALSE,"p&amp;l_t&amp;D_01_02 (2)"}</definedName>
    <definedName name="boss" localSheetId="77" hidden="1">{"pl_t&amp;d",#N/A,FALSE,"p&amp;l_t&amp;D_01_02 (2)"}</definedName>
    <definedName name="boss" localSheetId="86" hidden="1">{"pl_t&amp;d",#N/A,FALSE,"p&amp;l_t&amp;D_01_02 (2)"}</definedName>
    <definedName name="boss" localSheetId="79" hidden="1">{"pl_t&amp;d",#N/A,FALSE,"p&amp;l_t&amp;D_01_02 (2)"}</definedName>
    <definedName name="boss" localSheetId="80" hidden="1">{"pl_t&amp;d",#N/A,FALSE,"p&amp;l_t&amp;D_01_02 (2)"}</definedName>
    <definedName name="boss" localSheetId="82" hidden="1">{"pl_t&amp;d",#N/A,FALSE,"p&amp;l_t&amp;D_01_02 (2)"}</definedName>
    <definedName name="boss" localSheetId="83" hidden="1">{"pl_t&amp;d",#N/A,FALSE,"p&amp;l_t&amp;D_01_02 (2)"}</definedName>
    <definedName name="boss" localSheetId="13" hidden="1">{"pl_t&amp;d",#N/A,FALSE,"p&amp;l_t&amp;D_01_02 (2)"}</definedName>
    <definedName name="boss" localSheetId="14" hidden="1">{"pl_t&amp;d",#N/A,FALSE,"p&amp;l_t&amp;D_01_02 (2)"}</definedName>
    <definedName name="boss" localSheetId="16" hidden="1">{"pl_t&amp;d",#N/A,FALSE,"p&amp;l_t&amp;D_01_02 (2)"}</definedName>
    <definedName name="boss" localSheetId="87" hidden="1">{"pl_t&amp;d",#N/A,FALSE,"p&amp;l_t&amp;D_01_02 (2)"}</definedName>
    <definedName name="boss" localSheetId="0" hidden="1">{"pl_t&amp;d",#N/A,FALSE,"p&amp;l_t&amp;D_01_02 (2)"}</definedName>
    <definedName name="boss" localSheetId="5" hidden="1">{"pl_t&amp;d",#N/A,FALSE,"p&amp;l_t&amp;D_01_02 (2)"}</definedName>
    <definedName name="boss" localSheetId="114" hidden="1">{"pl_t&amp;d",#N/A,FALSE,"p&amp;l_t&amp;D_01_02 (2)"}</definedName>
    <definedName name="boss" localSheetId="115" hidden="1">{"pl_t&amp;d",#N/A,FALSE,"p&amp;l_t&amp;D_01_02 (2)"}</definedName>
    <definedName name="boss" localSheetId="113" hidden="1">{"pl_t&amp;d",#N/A,FALSE,"p&amp;l_t&amp;D_01_02 (2)"}</definedName>
    <definedName name="boss" localSheetId="112" hidden="1">{"pl_t&amp;d",#N/A,FALSE,"p&amp;l_t&amp;D_01_02 (2)"}</definedName>
    <definedName name="boss" localSheetId="105" hidden="1">{"pl_t&amp;d",#N/A,FALSE,"p&amp;l_t&amp;D_01_02 (2)"}</definedName>
    <definedName name="boss" localSheetId="107" hidden="1">{"pl_t&amp;d",#N/A,FALSE,"p&amp;l_t&amp;D_01_02 (2)"}</definedName>
    <definedName name="boss" localSheetId="106" hidden="1">{"pl_t&amp;d",#N/A,FALSE,"p&amp;l_t&amp;D_01_02 (2)"}</definedName>
    <definedName name="boss" localSheetId="104" hidden="1">{"pl_t&amp;d",#N/A,FALSE,"p&amp;l_t&amp;D_01_02 (2)"}</definedName>
    <definedName name="boss" localSheetId="111" hidden="1">{"pl_t&amp;d",#N/A,FALSE,"p&amp;l_t&amp;D_01_02 (2)"}</definedName>
    <definedName name="boss" localSheetId="109" hidden="1">{"pl_t&amp;d",#N/A,FALSE,"p&amp;l_t&amp;D_01_02 (2)"}</definedName>
    <definedName name="boss" localSheetId="110" hidden="1">{"pl_t&amp;d",#N/A,FALSE,"p&amp;l_t&amp;D_01_02 (2)"}</definedName>
    <definedName name="boss" localSheetId="108" hidden="1">{"pl_t&amp;d",#N/A,FALSE,"p&amp;l_t&amp;D_01_02 (2)"}</definedName>
    <definedName name="boss" hidden="1">{"pl_t&amp;d",#N/A,FALSE,"p&amp;l_t&amp;D_01_02 (2)"}</definedName>
    <definedName name="BOYS" localSheetId="13" hidden="1">{"pl_t&amp;d",#N/A,FALSE,"p&amp;l_t&amp;D_01_02 (2)"}</definedName>
    <definedName name="BOYS" localSheetId="14" hidden="1">{"pl_t&amp;d",#N/A,FALSE,"p&amp;l_t&amp;D_01_02 (2)"}</definedName>
    <definedName name="BOYS" hidden="1">{"pl_t&amp;d",#N/A,FALSE,"p&amp;l_t&amp;D_01_02 (2)"}</definedName>
    <definedName name="BUS" localSheetId="11">#REF!</definedName>
    <definedName name="BUS" localSheetId="12">#REF!</definedName>
    <definedName name="BUS" localSheetId="34">#REF!</definedName>
    <definedName name="BUS" localSheetId="33">#REF!</definedName>
    <definedName name="BUS" localSheetId="31">#REF!</definedName>
    <definedName name="BUS" localSheetId="32">#REF!</definedName>
    <definedName name="BUS" localSheetId="38">#REF!</definedName>
    <definedName name="BUS" localSheetId="36">#REF!</definedName>
    <definedName name="BUS" localSheetId="40">#REF!</definedName>
    <definedName name="BUS" localSheetId="42">#REF!</definedName>
    <definedName name="BUS" localSheetId="44">#REF!</definedName>
    <definedName name="BUS" localSheetId="46">#REF!</definedName>
    <definedName name="BUS" localSheetId="48">#REF!</definedName>
    <definedName name="BUS" localSheetId="50">#REF!</definedName>
    <definedName name="BUS" localSheetId="52">#REF!</definedName>
    <definedName name="BUS" localSheetId="54">#REF!</definedName>
    <definedName name="BUS" localSheetId="57">#REF!</definedName>
    <definedName name="BUS" localSheetId="56">#REF!</definedName>
    <definedName name="BUS" localSheetId="59">#REF!</definedName>
    <definedName name="BUS" localSheetId="60">#REF!</definedName>
    <definedName name="BUS" localSheetId="61">#REF!</definedName>
    <definedName name="BUS" localSheetId="68">#REF!</definedName>
    <definedName name="BUS" localSheetId="69">#REF!</definedName>
    <definedName name="BUS" localSheetId="70">#REF!</definedName>
    <definedName name="BUS" localSheetId="73">#REF!</definedName>
    <definedName name="BUS" localSheetId="74">#REF!</definedName>
    <definedName name="BUS" localSheetId="75">#REF!</definedName>
    <definedName name="BUS" localSheetId="87">#REF!</definedName>
    <definedName name="BUS" localSheetId="114">#REF!</definedName>
    <definedName name="BUS" localSheetId="115">#REF!</definedName>
    <definedName name="BUS" localSheetId="113">#REF!</definedName>
    <definedName name="BUS" localSheetId="112">#REF!</definedName>
    <definedName name="BUS" localSheetId="105">#REF!</definedName>
    <definedName name="BUS" localSheetId="107">#REF!</definedName>
    <definedName name="BUS" localSheetId="106">#REF!</definedName>
    <definedName name="BUS" localSheetId="104">#REF!</definedName>
    <definedName name="BUS" localSheetId="111">#REF!</definedName>
    <definedName name="BUS" localSheetId="109">#REF!</definedName>
    <definedName name="BUS" localSheetId="110">#REF!</definedName>
    <definedName name="BUS" localSheetId="108">#REF!</definedName>
    <definedName name="BUS" localSheetId="84">#REF!</definedName>
    <definedName name="BUS" localSheetId="81">#REF!</definedName>
    <definedName name="BUS" localSheetId="78">#REF!</definedName>
    <definedName name="BUS">#REF!</definedName>
    <definedName name="Cap_add_and_loss_assumptions" localSheetId="11">#REF!</definedName>
    <definedName name="Cap_add_and_loss_assumptions" localSheetId="12">#REF!</definedName>
    <definedName name="Cap_add_and_loss_assumptions" localSheetId="34">#REF!</definedName>
    <definedName name="Cap_add_and_loss_assumptions" localSheetId="33">#REF!</definedName>
    <definedName name="Cap_add_and_loss_assumptions" localSheetId="31">#REF!</definedName>
    <definedName name="Cap_add_and_loss_assumptions" localSheetId="32">#REF!</definedName>
    <definedName name="Cap_add_and_loss_assumptions" localSheetId="38">#REF!</definedName>
    <definedName name="Cap_add_and_loss_assumptions" localSheetId="36">#REF!</definedName>
    <definedName name="Cap_add_and_loss_assumptions" localSheetId="40">#REF!</definedName>
    <definedName name="Cap_add_and_loss_assumptions" localSheetId="42">#REF!</definedName>
    <definedName name="Cap_add_and_loss_assumptions" localSheetId="44">#REF!</definedName>
    <definedName name="Cap_add_and_loss_assumptions" localSheetId="46">#REF!</definedName>
    <definedName name="Cap_add_and_loss_assumptions" localSheetId="48">#REF!</definedName>
    <definedName name="Cap_add_and_loss_assumptions" localSheetId="50">#REF!</definedName>
    <definedName name="Cap_add_and_loss_assumptions" localSheetId="52">#REF!</definedName>
    <definedName name="Cap_add_and_loss_assumptions" localSheetId="54">#REF!</definedName>
    <definedName name="Cap_add_and_loss_assumptions" localSheetId="57">#REF!</definedName>
    <definedName name="Cap_add_and_loss_assumptions" localSheetId="56">#REF!</definedName>
    <definedName name="Cap_add_and_loss_assumptions" localSheetId="59">#REF!</definedName>
    <definedName name="Cap_add_and_loss_assumptions" localSheetId="60">#REF!</definedName>
    <definedName name="Cap_add_and_loss_assumptions" localSheetId="61">#REF!</definedName>
    <definedName name="Cap_add_and_loss_assumptions" localSheetId="68">#REF!</definedName>
    <definedName name="Cap_add_and_loss_assumptions" localSheetId="69">#REF!</definedName>
    <definedName name="Cap_add_and_loss_assumptions" localSheetId="70">#REF!</definedName>
    <definedName name="Cap_add_and_loss_assumptions" localSheetId="73">#REF!</definedName>
    <definedName name="Cap_add_and_loss_assumptions" localSheetId="74">#REF!</definedName>
    <definedName name="Cap_add_and_loss_assumptions" localSheetId="75">#REF!</definedName>
    <definedName name="Cap_add_and_loss_assumptions" localSheetId="87">#REF!</definedName>
    <definedName name="Cap_add_and_loss_assumptions" localSheetId="114">#REF!</definedName>
    <definedName name="Cap_add_and_loss_assumptions" localSheetId="115">#REF!</definedName>
    <definedName name="Cap_add_and_loss_assumptions" localSheetId="113">#REF!</definedName>
    <definedName name="Cap_add_and_loss_assumptions" localSheetId="112">#REF!</definedName>
    <definedName name="Cap_add_and_loss_assumptions" localSheetId="105">#REF!</definedName>
    <definedName name="Cap_add_and_loss_assumptions" localSheetId="107">#REF!</definedName>
    <definedName name="Cap_add_and_loss_assumptions" localSheetId="106">#REF!</definedName>
    <definedName name="Cap_add_and_loss_assumptions" localSheetId="104">#REF!</definedName>
    <definedName name="Cap_add_and_loss_assumptions" localSheetId="111">#REF!</definedName>
    <definedName name="Cap_add_and_loss_assumptions" localSheetId="109">#REF!</definedName>
    <definedName name="Cap_add_and_loss_assumptions" localSheetId="110">#REF!</definedName>
    <definedName name="Cap_add_and_loss_assumptions" localSheetId="108">#REF!</definedName>
    <definedName name="Cap_add_and_loss_assumptions" localSheetId="84">#REF!</definedName>
    <definedName name="Cap_add_and_loss_assumptions" localSheetId="81">#REF!</definedName>
    <definedName name="Cap_add_and_loss_assumptions" localSheetId="78">#REF!</definedName>
    <definedName name="Cap_add_and_loss_assumptions">#REF!</definedName>
    <definedName name="CASE" localSheetId="9" hidden="1">{"pl_t&amp;d",#N/A,FALSE,"p&amp;l_t&amp;D_01_02 (2)"}</definedName>
    <definedName name="CASE" localSheetId="10" hidden="1">{"pl_t&amp;d",#N/A,FALSE,"p&amp;l_t&amp;D_01_02 (2)"}</definedName>
    <definedName name="CASE" localSheetId="11" hidden="1">{"pl_t&amp;d",#N/A,FALSE,"p&amp;l_t&amp;D_01_02 (2)"}</definedName>
    <definedName name="CASE" localSheetId="12" hidden="1">{"pl_t&amp;d",#N/A,FALSE,"p&amp;l_t&amp;D_01_02 (2)"}</definedName>
    <definedName name="CASE" localSheetId="33" hidden="1">{"pl_t&amp;d",#N/A,FALSE,"p&amp;l_t&amp;D_01_02 (2)"}</definedName>
    <definedName name="CASE" localSheetId="31" hidden="1">{"pl_t&amp;d",#N/A,FALSE,"p&amp;l_t&amp;D_01_02 (2)"}</definedName>
    <definedName name="CASE" localSheetId="37" hidden="1">{"pl_t&amp;d",#N/A,FALSE,"p&amp;l_t&amp;D_01_02 (2)"}</definedName>
    <definedName name="CASE" localSheetId="35" hidden="1">{"pl_t&amp;d",#N/A,FALSE,"p&amp;l_t&amp;D_01_02 (2)"}</definedName>
    <definedName name="CASE" localSheetId="39" hidden="1">{"pl_t&amp;d",#N/A,FALSE,"p&amp;l_t&amp;D_01_02 (2)"}</definedName>
    <definedName name="CASE" localSheetId="41" hidden="1">{"pl_t&amp;d",#N/A,FALSE,"p&amp;l_t&amp;D_01_02 (2)"}</definedName>
    <definedName name="CASE" localSheetId="43" hidden="1">{"pl_t&amp;d",#N/A,FALSE,"p&amp;l_t&amp;D_01_02 (2)"}</definedName>
    <definedName name="CASE" localSheetId="45" hidden="1">{"pl_t&amp;d",#N/A,FALSE,"p&amp;l_t&amp;D_01_02 (2)"}</definedName>
    <definedName name="CASE" localSheetId="47" hidden="1">{"pl_t&amp;d",#N/A,FALSE,"p&amp;l_t&amp;D_01_02 (2)"}</definedName>
    <definedName name="CASE" localSheetId="49" hidden="1">{"pl_t&amp;d",#N/A,FALSE,"p&amp;l_t&amp;D_01_02 (2)"}</definedName>
    <definedName name="CASE" localSheetId="51" hidden="1">{"pl_t&amp;d",#N/A,FALSE,"p&amp;l_t&amp;D_01_02 (2)"}</definedName>
    <definedName name="CASE" localSheetId="53" hidden="1">{"pl_t&amp;d",#N/A,FALSE,"p&amp;l_t&amp;D_01_02 (2)"}</definedName>
    <definedName name="CASE" localSheetId="55" hidden="1">{"pl_t&amp;d",#N/A,FALSE,"p&amp;l_t&amp;D_01_02 (2)"}</definedName>
    <definedName name="CASE" localSheetId="57" hidden="1">{"pl_t&amp;d",#N/A,FALSE,"p&amp;l_t&amp;D_01_02 (2)"}</definedName>
    <definedName name="CASE" localSheetId="56" hidden="1">{"pl_t&amp;d",#N/A,FALSE,"p&amp;l_t&amp;D_01_02 (2)"}</definedName>
    <definedName name="CASE" localSheetId="58" hidden="1">{"pl_t&amp;d",#N/A,FALSE,"p&amp;l_t&amp;D_01_02 (2)"}</definedName>
    <definedName name="CASE" localSheetId="59" hidden="1">{"pl_t&amp;d",#N/A,FALSE,"p&amp;l_t&amp;D_01_02 (2)"}</definedName>
    <definedName name="CASE" localSheetId="60" hidden="1">{"pl_t&amp;d",#N/A,FALSE,"p&amp;l_t&amp;D_01_02 (2)"}</definedName>
    <definedName name="CASE" localSheetId="61" hidden="1">{"pl_t&amp;d",#N/A,FALSE,"p&amp;l_t&amp;D_01_02 (2)"}</definedName>
    <definedName name="CASE" localSheetId="62" hidden="1">{"pl_t&amp;d",#N/A,FALSE,"p&amp;l_t&amp;D_01_02 (2)"}</definedName>
    <definedName name="CASE" localSheetId="63" hidden="1">{"pl_t&amp;d",#N/A,FALSE,"p&amp;l_t&amp;D_01_02 (2)"}</definedName>
    <definedName name="CASE" localSheetId="64" hidden="1">{"pl_t&amp;d",#N/A,FALSE,"p&amp;l_t&amp;D_01_02 (2)"}</definedName>
    <definedName name="CASE" localSheetId="65" hidden="1">{"pl_t&amp;d",#N/A,FALSE,"p&amp;l_t&amp;D_01_02 (2)"}</definedName>
    <definedName name="CASE" localSheetId="66" hidden="1">{"pl_t&amp;d",#N/A,FALSE,"p&amp;l_t&amp;D_01_02 (2)"}</definedName>
    <definedName name="CASE" localSheetId="67" hidden="1">{"pl_t&amp;d",#N/A,FALSE,"p&amp;l_t&amp;D_01_02 (2)"}</definedName>
    <definedName name="CASE" localSheetId="68" hidden="1">{"pl_t&amp;d",#N/A,FALSE,"p&amp;l_t&amp;D_01_02 (2)"}</definedName>
    <definedName name="CASE" localSheetId="69" hidden="1">{"pl_t&amp;d",#N/A,FALSE,"p&amp;l_t&amp;D_01_02 (2)"}</definedName>
    <definedName name="CASE" localSheetId="70" hidden="1">{"pl_t&amp;d",#N/A,FALSE,"p&amp;l_t&amp;D_01_02 (2)"}</definedName>
    <definedName name="CASE" localSheetId="71" hidden="1">{"pl_t&amp;d",#N/A,FALSE,"p&amp;l_t&amp;D_01_02 (2)"}</definedName>
    <definedName name="CASE" localSheetId="72" hidden="1">{"pl_t&amp;d",#N/A,FALSE,"p&amp;l_t&amp;D_01_02 (2)"}</definedName>
    <definedName name="CASE" localSheetId="73" hidden="1">{"pl_t&amp;d",#N/A,FALSE,"p&amp;l_t&amp;D_01_02 (2)"}</definedName>
    <definedName name="CASE" localSheetId="74" hidden="1">{"pl_t&amp;d",#N/A,FALSE,"p&amp;l_t&amp;D_01_02 (2)"}</definedName>
    <definedName name="CASE" localSheetId="75" hidden="1">{"pl_t&amp;d",#N/A,FALSE,"p&amp;l_t&amp;D_01_02 (2)"}</definedName>
    <definedName name="CASE" localSheetId="85" hidden="1">{"pl_t&amp;d",#N/A,FALSE,"p&amp;l_t&amp;D_01_02 (2)"}</definedName>
    <definedName name="CASE" localSheetId="76" hidden="1">{"pl_t&amp;d",#N/A,FALSE,"p&amp;l_t&amp;D_01_02 (2)"}</definedName>
    <definedName name="CASE" localSheetId="77" hidden="1">{"pl_t&amp;d",#N/A,FALSE,"p&amp;l_t&amp;D_01_02 (2)"}</definedName>
    <definedName name="CASE" localSheetId="86" hidden="1">{"pl_t&amp;d",#N/A,FALSE,"p&amp;l_t&amp;D_01_02 (2)"}</definedName>
    <definedName name="CASE" localSheetId="79" hidden="1">{"pl_t&amp;d",#N/A,FALSE,"p&amp;l_t&amp;D_01_02 (2)"}</definedName>
    <definedName name="CASE" localSheetId="80" hidden="1">{"pl_t&amp;d",#N/A,FALSE,"p&amp;l_t&amp;D_01_02 (2)"}</definedName>
    <definedName name="CASE" localSheetId="82" hidden="1">{"pl_t&amp;d",#N/A,FALSE,"p&amp;l_t&amp;D_01_02 (2)"}</definedName>
    <definedName name="CASE" localSheetId="83" hidden="1">{"pl_t&amp;d",#N/A,FALSE,"p&amp;l_t&amp;D_01_02 (2)"}</definedName>
    <definedName name="CASE" localSheetId="13" hidden="1">{"pl_t&amp;d",#N/A,FALSE,"p&amp;l_t&amp;D_01_02 (2)"}</definedName>
    <definedName name="CASE" localSheetId="14" hidden="1">{"pl_t&amp;d",#N/A,FALSE,"p&amp;l_t&amp;D_01_02 (2)"}</definedName>
    <definedName name="CASE" localSheetId="16" hidden="1">{"pl_t&amp;d",#N/A,FALSE,"p&amp;l_t&amp;D_01_02 (2)"}</definedName>
    <definedName name="CASE" localSheetId="87" hidden="1">{"pl_t&amp;d",#N/A,FALSE,"p&amp;l_t&amp;D_01_02 (2)"}</definedName>
    <definedName name="CASE" localSheetId="0" hidden="1">{"pl_t&amp;d",#N/A,FALSE,"p&amp;l_t&amp;D_01_02 (2)"}</definedName>
    <definedName name="CASE" localSheetId="5" hidden="1">{"pl_t&amp;d",#N/A,FALSE,"p&amp;l_t&amp;D_01_02 (2)"}</definedName>
    <definedName name="CASE" localSheetId="114" hidden="1">{"pl_t&amp;d",#N/A,FALSE,"p&amp;l_t&amp;D_01_02 (2)"}</definedName>
    <definedName name="CASE" localSheetId="115" hidden="1">{"pl_t&amp;d",#N/A,FALSE,"p&amp;l_t&amp;D_01_02 (2)"}</definedName>
    <definedName name="CASE" localSheetId="113" hidden="1">{"pl_t&amp;d",#N/A,FALSE,"p&amp;l_t&amp;D_01_02 (2)"}</definedName>
    <definedName name="CASE" localSheetId="112" hidden="1">{"pl_t&amp;d",#N/A,FALSE,"p&amp;l_t&amp;D_01_02 (2)"}</definedName>
    <definedName name="CASE" localSheetId="105" hidden="1">{"pl_t&amp;d",#N/A,FALSE,"p&amp;l_t&amp;D_01_02 (2)"}</definedName>
    <definedName name="CASE" localSheetId="107" hidden="1">{"pl_t&amp;d",#N/A,FALSE,"p&amp;l_t&amp;D_01_02 (2)"}</definedName>
    <definedName name="CASE" localSheetId="106" hidden="1">{"pl_t&amp;d",#N/A,FALSE,"p&amp;l_t&amp;D_01_02 (2)"}</definedName>
    <definedName name="CASE" localSheetId="104" hidden="1">{"pl_t&amp;d",#N/A,FALSE,"p&amp;l_t&amp;D_01_02 (2)"}</definedName>
    <definedName name="CASE" localSheetId="111" hidden="1">{"pl_t&amp;d",#N/A,FALSE,"p&amp;l_t&amp;D_01_02 (2)"}</definedName>
    <definedName name="CASE" localSheetId="109" hidden="1">{"pl_t&amp;d",#N/A,FALSE,"p&amp;l_t&amp;D_01_02 (2)"}</definedName>
    <definedName name="CASE" localSheetId="110" hidden="1">{"pl_t&amp;d",#N/A,FALSE,"p&amp;l_t&amp;D_01_02 (2)"}</definedName>
    <definedName name="CASE" localSheetId="108" hidden="1">{"pl_t&amp;d",#N/A,FALSE,"p&amp;l_t&amp;D_01_02 (2)"}</definedName>
    <definedName name="CASE" localSheetId="7" hidden="1">{"pl_t&amp;d",#N/A,FALSE,"p&amp;l_t&amp;D_01_02 (2)"}</definedName>
    <definedName name="CASE" localSheetId="8" hidden="1">{"pl_t&amp;d",#N/A,FALSE,"p&amp;l_t&amp;D_01_02 (2)"}</definedName>
    <definedName name="CASE" hidden="1">{"pl_t&amp;d",#N/A,FALSE,"p&amp;l_t&amp;D_01_02 (2)"}</definedName>
    <definedName name="ccc" localSheetId="9" hidden="1">{#N/A,#N/A,FALSE,"1.1";#N/A,#N/A,FALSE,"1.1a";#N/A,#N/A,FALSE,"1.1b";#N/A,#N/A,FALSE,"1.1c";#N/A,#N/A,FALSE,"1.1e";#N/A,#N/A,FALSE,"1.1f";#N/A,#N/A,FALSE,"1.1g";#N/A,#N/A,FALSE,"1.1h_T";#N/A,#N/A,FALSE,"1.1h_D";#N/A,#N/A,FALSE,"1.2";#N/A,#N/A,FALSE,"1.3";#N/A,#N/A,FALSE,"1.3b";#N/A,#N/A,FALSE,"1.4";#N/A,#N/A,FALSE,"1.5";#N/A,#N/A,FALSE,"1.6";#N/A,#N/A,FALSE,"2.1";#N/A,#N/A,FALSE,"SOD";#N/A,#N/A,FALSE,"OL";#N/A,#N/A,FALSE,"CF"}</definedName>
    <definedName name="ccc" localSheetId="10" hidden="1">{#N/A,#N/A,FALSE,"1.1";#N/A,#N/A,FALSE,"1.1a";#N/A,#N/A,FALSE,"1.1b";#N/A,#N/A,FALSE,"1.1c";#N/A,#N/A,FALSE,"1.1e";#N/A,#N/A,FALSE,"1.1f";#N/A,#N/A,FALSE,"1.1g";#N/A,#N/A,FALSE,"1.1h_T";#N/A,#N/A,FALSE,"1.1h_D";#N/A,#N/A,FALSE,"1.2";#N/A,#N/A,FALSE,"1.3";#N/A,#N/A,FALSE,"1.3b";#N/A,#N/A,FALSE,"1.4";#N/A,#N/A,FALSE,"1.5";#N/A,#N/A,FALSE,"1.6";#N/A,#N/A,FALSE,"2.1";#N/A,#N/A,FALSE,"SOD";#N/A,#N/A,FALSE,"OL";#N/A,#N/A,FALSE,"CF"}</definedName>
    <definedName name="ccc" localSheetId="11" hidden="1">{#N/A,#N/A,FALSE,"1.1";#N/A,#N/A,FALSE,"1.1a";#N/A,#N/A,FALSE,"1.1b";#N/A,#N/A,FALSE,"1.1c";#N/A,#N/A,FALSE,"1.1e";#N/A,#N/A,FALSE,"1.1f";#N/A,#N/A,FALSE,"1.1g";#N/A,#N/A,FALSE,"1.1h_T";#N/A,#N/A,FALSE,"1.1h_D";#N/A,#N/A,FALSE,"1.2";#N/A,#N/A,FALSE,"1.3";#N/A,#N/A,FALSE,"1.3b";#N/A,#N/A,FALSE,"1.4";#N/A,#N/A,FALSE,"1.5";#N/A,#N/A,FALSE,"1.6";#N/A,#N/A,FALSE,"2.1";#N/A,#N/A,FALSE,"SOD";#N/A,#N/A,FALSE,"OL";#N/A,#N/A,FALSE,"CF"}</definedName>
    <definedName name="ccc" localSheetId="12" hidden="1">{#N/A,#N/A,FALSE,"1.1";#N/A,#N/A,FALSE,"1.1a";#N/A,#N/A,FALSE,"1.1b";#N/A,#N/A,FALSE,"1.1c";#N/A,#N/A,FALSE,"1.1e";#N/A,#N/A,FALSE,"1.1f";#N/A,#N/A,FALSE,"1.1g";#N/A,#N/A,FALSE,"1.1h_T";#N/A,#N/A,FALSE,"1.1h_D";#N/A,#N/A,FALSE,"1.2";#N/A,#N/A,FALSE,"1.3";#N/A,#N/A,FALSE,"1.3b";#N/A,#N/A,FALSE,"1.4";#N/A,#N/A,FALSE,"1.5";#N/A,#N/A,FALSE,"1.6";#N/A,#N/A,FALSE,"2.1";#N/A,#N/A,FALSE,"SOD";#N/A,#N/A,FALSE,"OL";#N/A,#N/A,FALSE,"CF"}</definedName>
    <definedName name="ccc" localSheetId="33" hidden="1">{#N/A,#N/A,FALSE,"1.1";#N/A,#N/A,FALSE,"1.1a";#N/A,#N/A,FALSE,"1.1b";#N/A,#N/A,FALSE,"1.1c";#N/A,#N/A,FALSE,"1.1e";#N/A,#N/A,FALSE,"1.1f";#N/A,#N/A,FALSE,"1.1g";#N/A,#N/A,FALSE,"1.1h_T";#N/A,#N/A,FALSE,"1.1h_D";#N/A,#N/A,FALSE,"1.2";#N/A,#N/A,FALSE,"1.3";#N/A,#N/A,FALSE,"1.3b";#N/A,#N/A,FALSE,"1.4";#N/A,#N/A,FALSE,"1.5";#N/A,#N/A,FALSE,"1.6";#N/A,#N/A,FALSE,"2.1";#N/A,#N/A,FALSE,"SOD";#N/A,#N/A,FALSE,"OL";#N/A,#N/A,FALSE,"CF"}</definedName>
    <definedName name="ccc" localSheetId="31" hidden="1">{#N/A,#N/A,FALSE,"1.1";#N/A,#N/A,FALSE,"1.1a";#N/A,#N/A,FALSE,"1.1b";#N/A,#N/A,FALSE,"1.1c";#N/A,#N/A,FALSE,"1.1e";#N/A,#N/A,FALSE,"1.1f";#N/A,#N/A,FALSE,"1.1g";#N/A,#N/A,FALSE,"1.1h_T";#N/A,#N/A,FALSE,"1.1h_D";#N/A,#N/A,FALSE,"1.2";#N/A,#N/A,FALSE,"1.3";#N/A,#N/A,FALSE,"1.3b";#N/A,#N/A,FALSE,"1.4";#N/A,#N/A,FALSE,"1.5";#N/A,#N/A,FALSE,"1.6";#N/A,#N/A,FALSE,"2.1";#N/A,#N/A,FALSE,"SOD";#N/A,#N/A,FALSE,"OL";#N/A,#N/A,FALSE,"CF"}</definedName>
    <definedName name="ccc" localSheetId="37" hidden="1">{#N/A,#N/A,FALSE,"1.1";#N/A,#N/A,FALSE,"1.1a";#N/A,#N/A,FALSE,"1.1b";#N/A,#N/A,FALSE,"1.1c";#N/A,#N/A,FALSE,"1.1e";#N/A,#N/A,FALSE,"1.1f";#N/A,#N/A,FALSE,"1.1g";#N/A,#N/A,FALSE,"1.1h_T";#N/A,#N/A,FALSE,"1.1h_D";#N/A,#N/A,FALSE,"1.2";#N/A,#N/A,FALSE,"1.3";#N/A,#N/A,FALSE,"1.3b";#N/A,#N/A,FALSE,"1.4";#N/A,#N/A,FALSE,"1.5";#N/A,#N/A,FALSE,"1.6";#N/A,#N/A,FALSE,"2.1";#N/A,#N/A,FALSE,"SOD";#N/A,#N/A,FALSE,"OL";#N/A,#N/A,FALSE,"CF"}</definedName>
    <definedName name="ccc" localSheetId="35" hidden="1">{#N/A,#N/A,FALSE,"1.1";#N/A,#N/A,FALSE,"1.1a";#N/A,#N/A,FALSE,"1.1b";#N/A,#N/A,FALSE,"1.1c";#N/A,#N/A,FALSE,"1.1e";#N/A,#N/A,FALSE,"1.1f";#N/A,#N/A,FALSE,"1.1g";#N/A,#N/A,FALSE,"1.1h_T";#N/A,#N/A,FALSE,"1.1h_D";#N/A,#N/A,FALSE,"1.2";#N/A,#N/A,FALSE,"1.3";#N/A,#N/A,FALSE,"1.3b";#N/A,#N/A,FALSE,"1.4";#N/A,#N/A,FALSE,"1.5";#N/A,#N/A,FALSE,"1.6";#N/A,#N/A,FALSE,"2.1";#N/A,#N/A,FALSE,"SOD";#N/A,#N/A,FALSE,"OL";#N/A,#N/A,FALSE,"CF"}</definedName>
    <definedName name="ccc" localSheetId="39" hidden="1">{#N/A,#N/A,FALSE,"1.1";#N/A,#N/A,FALSE,"1.1a";#N/A,#N/A,FALSE,"1.1b";#N/A,#N/A,FALSE,"1.1c";#N/A,#N/A,FALSE,"1.1e";#N/A,#N/A,FALSE,"1.1f";#N/A,#N/A,FALSE,"1.1g";#N/A,#N/A,FALSE,"1.1h_T";#N/A,#N/A,FALSE,"1.1h_D";#N/A,#N/A,FALSE,"1.2";#N/A,#N/A,FALSE,"1.3";#N/A,#N/A,FALSE,"1.3b";#N/A,#N/A,FALSE,"1.4";#N/A,#N/A,FALSE,"1.5";#N/A,#N/A,FALSE,"1.6";#N/A,#N/A,FALSE,"2.1";#N/A,#N/A,FALSE,"SOD";#N/A,#N/A,FALSE,"OL";#N/A,#N/A,FALSE,"CF"}</definedName>
    <definedName name="ccc" localSheetId="41" hidden="1">{#N/A,#N/A,FALSE,"1.1";#N/A,#N/A,FALSE,"1.1a";#N/A,#N/A,FALSE,"1.1b";#N/A,#N/A,FALSE,"1.1c";#N/A,#N/A,FALSE,"1.1e";#N/A,#N/A,FALSE,"1.1f";#N/A,#N/A,FALSE,"1.1g";#N/A,#N/A,FALSE,"1.1h_T";#N/A,#N/A,FALSE,"1.1h_D";#N/A,#N/A,FALSE,"1.2";#N/A,#N/A,FALSE,"1.3";#N/A,#N/A,FALSE,"1.3b";#N/A,#N/A,FALSE,"1.4";#N/A,#N/A,FALSE,"1.5";#N/A,#N/A,FALSE,"1.6";#N/A,#N/A,FALSE,"2.1";#N/A,#N/A,FALSE,"SOD";#N/A,#N/A,FALSE,"OL";#N/A,#N/A,FALSE,"CF"}</definedName>
    <definedName name="ccc" localSheetId="43" hidden="1">{#N/A,#N/A,FALSE,"1.1";#N/A,#N/A,FALSE,"1.1a";#N/A,#N/A,FALSE,"1.1b";#N/A,#N/A,FALSE,"1.1c";#N/A,#N/A,FALSE,"1.1e";#N/A,#N/A,FALSE,"1.1f";#N/A,#N/A,FALSE,"1.1g";#N/A,#N/A,FALSE,"1.1h_T";#N/A,#N/A,FALSE,"1.1h_D";#N/A,#N/A,FALSE,"1.2";#N/A,#N/A,FALSE,"1.3";#N/A,#N/A,FALSE,"1.3b";#N/A,#N/A,FALSE,"1.4";#N/A,#N/A,FALSE,"1.5";#N/A,#N/A,FALSE,"1.6";#N/A,#N/A,FALSE,"2.1";#N/A,#N/A,FALSE,"SOD";#N/A,#N/A,FALSE,"OL";#N/A,#N/A,FALSE,"CF"}</definedName>
    <definedName name="ccc" localSheetId="45" hidden="1">{#N/A,#N/A,FALSE,"1.1";#N/A,#N/A,FALSE,"1.1a";#N/A,#N/A,FALSE,"1.1b";#N/A,#N/A,FALSE,"1.1c";#N/A,#N/A,FALSE,"1.1e";#N/A,#N/A,FALSE,"1.1f";#N/A,#N/A,FALSE,"1.1g";#N/A,#N/A,FALSE,"1.1h_T";#N/A,#N/A,FALSE,"1.1h_D";#N/A,#N/A,FALSE,"1.2";#N/A,#N/A,FALSE,"1.3";#N/A,#N/A,FALSE,"1.3b";#N/A,#N/A,FALSE,"1.4";#N/A,#N/A,FALSE,"1.5";#N/A,#N/A,FALSE,"1.6";#N/A,#N/A,FALSE,"2.1";#N/A,#N/A,FALSE,"SOD";#N/A,#N/A,FALSE,"OL";#N/A,#N/A,FALSE,"CF"}</definedName>
    <definedName name="ccc" localSheetId="47" hidden="1">{#N/A,#N/A,FALSE,"1.1";#N/A,#N/A,FALSE,"1.1a";#N/A,#N/A,FALSE,"1.1b";#N/A,#N/A,FALSE,"1.1c";#N/A,#N/A,FALSE,"1.1e";#N/A,#N/A,FALSE,"1.1f";#N/A,#N/A,FALSE,"1.1g";#N/A,#N/A,FALSE,"1.1h_T";#N/A,#N/A,FALSE,"1.1h_D";#N/A,#N/A,FALSE,"1.2";#N/A,#N/A,FALSE,"1.3";#N/A,#N/A,FALSE,"1.3b";#N/A,#N/A,FALSE,"1.4";#N/A,#N/A,FALSE,"1.5";#N/A,#N/A,FALSE,"1.6";#N/A,#N/A,FALSE,"2.1";#N/A,#N/A,FALSE,"SOD";#N/A,#N/A,FALSE,"OL";#N/A,#N/A,FALSE,"CF"}</definedName>
    <definedName name="ccc" localSheetId="49" hidden="1">{#N/A,#N/A,FALSE,"1.1";#N/A,#N/A,FALSE,"1.1a";#N/A,#N/A,FALSE,"1.1b";#N/A,#N/A,FALSE,"1.1c";#N/A,#N/A,FALSE,"1.1e";#N/A,#N/A,FALSE,"1.1f";#N/A,#N/A,FALSE,"1.1g";#N/A,#N/A,FALSE,"1.1h_T";#N/A,#N/A,FALSE,"1.1h_D";#N/A,#N/A,FALSE,"1.2";#N/A,#N/A,FALSE,"1.3";#N/A,#N/A,FALSE,"1.3b";#N/A,#N/A,FALSE,"1.4";#N/A,#N/A,FALSE,"1.5";#N/A,#N/A,FALSE,"1.6";#N/A,#N/A,FALSE,"2.1";#N/A,#N/A,FALSE,"SOD";#N/A,#N/A,FALSE,"OL";#N/A,#N/A,FALSE,"CF"}</definedName>
    <definedName name="ccc" localSheetId="51" hidden="1">{#N/A,#N/A,FALSE,"1.1";#N/A,#N/A,FALSE,"1.1a";#N/A,#N/A,FALSE,"1.1b";#N/A,#N/A,FALSE,"1.1c";#N/A,#N/A,FALSE,"1.1e";#N/A,#N/A,FALSE,"1.1f";#N/A,#N/A,FALSE,"1.1g";#N/A,#N/A,FALSE,"1.1h_T";#N/A,#N/A,FALSE,"1.1h_D";#N/A,#N/A,FALSE,"1.2";#N/A,#N/A,FALSE,"1.3";#N/A,#N/A,FALSE,"1.3b";#N/A,#N/A,FALSE,"1.4";#N/A,#N/A,FALSE,"1.5";#N/A,#N/A,FALSE,"1.6";#N/A,#N/A,FALSE,"2.1";#N/A,#N/A,FALSE,"SOD";#N/A,#N/A,FALSE,"OL";#N/A,#N/A,FALSE,"CF"}</definedName>
    <definedName name="ccc" localSheetId="53" hidden="1">{#N/A,#N/A,FALSE,"1.1";#N/A,#N/A,FALSE,"1.1a";#N/A,#N/A,FALSE,"1.1b";#N/A,#N/A,FALSE,"1.1c";#N/A,#N/A,FALSE,"1.1e";#N/A,#N/A,FALSE,"1.1f";#N/A,#N/A,FALSE,"1.1g";#N/A,#N/A,FALSE,"1.1h_T";#N/A,#N/A,FALSE,"1.1h_D";#N/A,#N/A,FALSE,"1.2";#N/A,#N/A,FALSE,"1.3";#N/A,#N/A,FALSE,"1.3b";#N/A,#N/A,FALSE,"1.4";#N/A,#N/A,FALSE,"1.5";#N/A,#N/A,FALSE,"1.6";#N/A,#N/A,FALSE,"2.1";#N/A,#N/A,FALSE,"SOD";#N/A,#N/A,FALSE,"OL";#N/A,#N/A,FALSE,"CF"}</definedName>
    <definedName name="ccc" localSheetId="55" hidden="1">{#N/A,#N/A,FALSE,"1.1";#N/A,#N/A,FALSE,"1.1a";#N/A,#N/A,FALSE,"1.1b";#N/A,#N/A,FALSE,"1.1c";#N/A,#N/A,FALSE,"1.1e";#N/A,#N/A,FALSE,"1.1f";#N/A,#N/A,FALSE,"1.1g";#N/A,#N/A,FALSE,"1.1h_T";#N/A,#N/A,FALSE,"1.1h_D";#N/A,#N/A,FALSE,"1.2";#N/A,#N/A,FALSE,"1.3";#N/A,#N/A,FALSE,"1.3b";#N/A,#N/A,FALSE,"1.4";#N/A,#N/A,FALSE,"1.5";#N/A,#N/A,FALSE,"1.6";#N/A,#N/A,FALSE,"2.1";#N/A,#N/A,FALSE,"SOD";#N/A,#N/A,FALSE,"OL";#N/A,#N/A,FALSE,"CF"}</definedName>
    <definedName name="ccc" localSheetId="57" hidden="1">{#N/A,#N/A,FALSE,"1.1";#N/A,#N/A,FALSE,"1.1a";#N/A,#N/A,FALSE,"1.1b";#N/A,#N/A,FALSE,"1.1c";#N/A,#N/A,FALSE,"1.1e";#N/A,#N/A,FALSE,"1.1f";#N/A,#N/A,FALSE,"1.1g";#N/A,#N/A,FALSE,"1.1h_T";#N/A,#N/A,FALSE,"1.1h_D";#N/A,#N/A,FALSE,"1.2";#N/A,#N/A,FALSE,"1.3";#N/A,#N/A,FALSE,"1.3b";#N/A,#N/A,FALSE,"1.4";#N/A,#N/A,FALSE,"1.5";#N/A,#N/A,FALSE,"1.6";#N/A,#N/A,FALSE,"2.1";#N/A,#N/A,FALSE,"SOD";#N/A,#N/A,FALSE,"OL";#N/A,#N/A,FALSE,"CF"}</definedName>
    <definedName name="ccc" localSheetId="56" hidden="1">{#N/A,#N/A,FALSE,"1.1";#N/A,#N/A,FALSE,"1.1a";#N/A,#N/A,FALSE,"1.1b";#N/A,#N/A,FALSE,"1.1c";#N/A,#N/A,FALSE,"1.1e";#N/A,#N/A,FALSE,"1.1f";#N/A,#N/A,FALSE,"1.1g";#N/A,#N/A,FALSE,"1.1h_T";#N/A,#N/A,FALSE,"1.1h_D";#N/A,#N/A,FALSE,"1.2";#N/A,#N/A,FALSE,"1.3";#N/A,#N/A,FALSE,"1.3b";#N/A,#N/A,FALSE,"1.4";#N/A,#N/A,FALSE,"1.5";#N/A,#N/A,FALSE,"1.6";#N/A,#N/A,FALSE,"2.1";#N/A,#N/A,FALSE,"SOD";#N/A,#N/A,FALSE,"OL";#N/A,#N/A,FALSE,"CF"}</definedName>
    <definedName name="ccc" localSheetId="58" hidden="1">{#N/A,#N/A,FALSE,"1.1";#N/A,#N/A,FALSE,"1.1a";#N/A,#N/A,FALSE,"1.1b";#N/A,#N/A,FALSE,"1.1c";#N/A,#N/A,FALSE,"1.1e";#N/A,#N/A,FALSE,"1.1f";#N/A,#N/A,FALSE,"1.1g";#N/A,#N/A,FALSE,"1.1h_T";#N/A,#N/A,FALSE,"1.1h_D";#N/A,#N/A,FALSE,"1.2";#N/A,#N/A,FALSE,"1.3";#N/A,#N/A,FALSE,"1.3b";#N/A,#N/A,FALSE,"1.4";#N/A,#N/A,FALSE,"1.5";#N/A,#N/A,FALSE,"1.6";#N/A,#N/A,FALSE,"2.1";#N/A,#N/A,FALSE,"SOD";#N/A,#N/A,FALSE,"OL";#N/A,#N/A,FALSE,"CF"}</definedName>
    <definedName name="ccc" localSheetId="59" hidden="1">{#N/A,#N/A,FALSE,"1.1";#N/A,#N/A,FALSE,"1.1a";#N/A,#N/A,FALSE,"1.1b";#N/A,#N/A,FALSE,"1.1c";#N/A,#N/A,FALSE,"1.1e";#N/A,#N/A,FALSE,"1.1f";#N/A,#N/A,FALSE,"1.1g";#N/A,#N/A,FALSE,"1.1h_T";#N/A,#N/A,FALSE,"1.1h_D";#N/A,#N/A,FALSE,"1.2";#N/A,#N/A,FALSE,"1.3";#N/A,#N/A,FALSE,"1.3b";#N/A,#N/A,FALSE,"1.4";#N/A,#N/A,FALSE,"1.5";#N/A,#N/A,FALSE,"1.6";#N/A,#N/A,FALSE,"2.1";#N/A,#N/A,FALSE,"SOD";#N/A,#N/A,FALSE,"OL";#N/A,#N/A,FALSE,"CF"}</definedName>
    <definedName name="ccc" localSheetId="60" hidden="1">{#N/A,#N/A,FALSE,"1.1";#N/A,#N/A,FALSE,"1.1a";#N/A,#N/A,FALSE,"1.1b";#N/A,#N/A,FALSE,"1.1c";#N/A,#N/A,FALSE,"1.1e";#N/A,#N/A,FALSE,"1.1f";#N/A,#N/A,FALSE,"1.1g";#N/A,#N/A,FALSE,"1.1h_T";#N/A,#N/A,FALSE,"1.1h_D";#N/A,#N/A,FALSE,"1.2";#N/A,#N/A,FALSE,"1.3";#N/A,#N/A,FALSE,"1.3b";#N/A,#N/A,FALSE,"1.4";#N/A,#N/A,FALSE,"1.5";#N/A,#N/A,FALSE,"1.6";#N/A,#N/A,FALSE,"2.1";#N/A,#N/A,FALSE,"SOD";#N/A,#N/A,FALSE,"OL";#N/A,#N/A,FALSE,"CF"}</definedName>
    <definedName name="ccc" localSheetId="61" hidden="1">{#N/A,#N/A,FALSE,"1.1";#N/A,#N/A,FALSE,"1.1a";#N/A,#N/A,FALSE,"1.1b";#N/A,#N/A,FALSE,"1.1c";#N/A,#N/A,FALSE,"1.1e";#N/A,#N/A,FALSE,"1.1f";#N/A,#N/A,FALSE,"1.1g";#N/A,#N/A,FALSE,"1.1h_T";#N/A,#N/A,FALSE,"1.1h_D";#N/A,#N/A,FALSE,"1.2";#N/A,#N/A,FALSE,"1.3";#N/A,#N/A,FALSE,"1.3b";#N/A,#N/A,FALSE,"1.4";#N/A,#N/A,FALSE,"1.5";#N/A,#N/A,FALSE,"1.6";#N/A,#N/A,FALSE,"2.1";#N/A,#N/A,FALSE,"SOD";#N/A,#N/A,FALSE,"OL";#N/A,#N/A,FALSE,"CF"}</definedName>
    <definedName name="ccc" localSheetId="62" hidden="1">{#N/A,#N/A,FALSE,"1.1";#N/A,#N/A,FALSE,"1.1a";#N/A,#N/A,FALSE,"1.1b";#N/A,#N/A,FALSE,"1.1c";#N/A,#N/A,FALSE,"1.1e";#N/A,#N/A,FALSE,"1.1f";#N/A,#N/A,FALSE,"1.1g";#N/A,#N/A,FALSE,"1.1h_T";#N/A,#N/A,FALSE,"1.1h_D";#N/A,#N/A,FALSE,"1.2";#N/A,#N/A,FALSE,"1.3";#N/A,#N/A,FALSE,"1.3b";#N/A,#N/A,FALSE,"1.4";#N/A,#N/A,FALSE,"1.5";#N/A,#N/A,FALSE,"1.6";#N/A,#N/A,FALSE,"2.1";#N/A,#N/A,FALSE,"SOD";#N/A,#N/A,FALSE,"OL";#N/A,#N/A,FALSE,"CF"}</definedName>
    <definedName name="ccc" localSheetId="63" hidden="1">{#N/A,#N/A,FALSE,"1.1";#N/A,#N/A,FALSE,"1.1a";#N/A,#N/A,FALSE,"1.1b";#N/A,#N/A,FALSE,"1.1c";#N/A,#N/A,FALSE,"1.1e";#N/A,#N/A,FALSE,"1.1f";#N/A,#N/A,FALSE,"1.1g";#N/A,#N/A,FALSE,"1.1h_T";#N/A,#N/A,FALSE,"1.1h_D";#N/A,#N/A,FALSE,"1.2";#N/A,#N/A,FALSE,"1.3";#N/A,#N/A,FALSE,"1.3b";#N/A,#N/A,FALSE,"1.4";#N/A,#N/A,FALSE,"1.5";#N/A,#N/A,FALSE,"1.6";#N/A,#N/A,FALSE,"2.1";#N/A,#N/A,FALSE,"SOD";#N/A,#N/A,FALSE,"OL";#N/A,#N/A,FALSE,"CF"}</definedName>
    <definedName name="ccc" localSheetId="64" hidden="1">{#N/A,#N/A,FALSE,"1.1";#N/A,#N/A,FALSE,"1.1a";#N/A,#N/A,FALSE,"1.1b";#N/A,#N/A,FALSE,"1.1c";#N/A,#N/A,FALSE,"1.1e";#N/A,#N/A,FALSE,"1.1f";#N/A,#N/A,FALSE,"1.1g";#N/A,#N/A,FALSE,"1.1h_T";#N/A,#N/A,FALSE,"1.1h_D";#N/A,#N/A,FALSE,"1.2";#N/A,#N/A,FALSE,"1.3";#N/A,#N/A,FALSE,"1.3b";#N/A,#N/A,FALSE,"1.4";#N/A,#N/A,FALSE,"1.5";#N/A,#N/A,FALSE,"1.6";#N/A,#N/A,FALSE,"2.1";#N/A,#N/A,FALSE,"SOD";#N/A,#N/A,FALSE,"OL";#N/A,#N/A,FALSE,"CF"}</definedName>
    <definedName name="ccc" localSheetId="65" hidden="1">{#N/A,#N/A,FALSE,"1.1";#N/A,#N/A,FALSE,"1.1a";#N/A,#N/A,FALSE,"1.1b";#N/A,#N/A,FALSE,"1.1c";#N/A,#N/A,FALSE,"1.1e";#N/A,#N/A,FALSE,"1.1f";#N/A,#N/A,FALSE,"1.1g";#N/A,#N/A,FALSE,"1.1h_T";#N/A,#N/A,FALSE,"1.1h_D";#N/A,#N/A,FALSE,"1.2";#N/A,#N/A,FALSE,"1.3";#N/A,#N/A,FALSE,"1.3b";#N/A,#N/A,FALSE,"1.4";#N/A,#N/A,FALSE,"1.5";#N/A,#N/A,FALSE,"1.6";#N/A,#N/A,FALSE,"2.1";#N/A,#N/A,FALSE,"SOD";#N/A,#N/A,FALSE,"OL";#N/A,#N/A,FALSE,"CF"}</definedName>
    <definedName name="ccc" localSheetId="66" hidden="1">{#N/A,#N/A,FALSE,"1.1";#N/A,#N/A,FALSE,"1.1a";#N/A,#N/A,FALSE,"1.1b";#N/A,#N/A,FALSE,"1.1c";#N/A,#N/A,FALSE,"1.1e";#N/A,#N/A,FALSE,"1.1f";#N/A,#N/A,FALSE,"1.1g";#N/A,#N/A,FALSE,"1.1h_T";#N/A,#N/A,FALSE,"1.1h_D";#N/A,#N/A,FALSE,"1.2";#N/A,#N/A,FALSE,"1.3";#N/A,#N/A,FALSE,"1.3b";#N/A,#N/A,FALSE,"1.4";#N/A,#N/A,FALSE,"1.5";#N/A,#N/A,FALSE,"1.6";#N/A,#N/A,FALSE,"2.1";#N/A,#N/A,FALSE,"SOD";#N/A,#N/A,FALSE,"OL";#N/A,#N/A,FALSE,"CF"}</definedName>
    <definedName name="ccc" localSheetId="67" hidden="1">{#N/A,#N/A,FALSE,"1.1";#N/A,#N/A,FALSE,"1.1a";#N/A,#N/A,FALSE,"1.1b";#N/A,#N/A,FALSE,"1.1c";#N/A,#N/A,FALSE,"1.1e";#N/A,#N/A,FALSE,"1.1f";#N/A,#N/A,FALSE,"1.1g";#N/A,#N/A,FALSE,"1.1h_T";#N/A,#N/A,FALSE,"1.1h_D";#N/A,#N/A,FALSE,"1.2";#N/A,#N/A,FALSE,"1.3";#N/A,#N/A,FALSE,"1.3b";#N/A,#N/A,FALSE,"1.4";#N/A,#N/A,FALSE,"1.5";#N/A,#N/A,FALSE,"1.6";#N/A,#N/A,FALSE,"2.1";#N/A,#N/A,FALSE,"SOD";#N/A,#N/A,FALSE,"OL";#N/A,#N/A,FALSE,"CF"}</definedName>
    <definedName name="ccc" localSheetId="68" hidden="1">{#N/A,#N/A,FALSE,"1.1";#N/A,#N/A,FALSE,"1.1a";#N/A,#N/A,FALSE,"1.1b";#N/A,#N/A,FALSE,"1.1c";#N/A,#N/A,FALSE,"1.1e";#N/A,#N/A,FALSE,"1.1f";#N/A,#N/A,FALSE,"1.1g";#N/A,#N/A,FALSE,"1.1h_T";#N/A,#N/A,FALSE,"1.1h_D";#N/A,#N/A,FALSE,"1.2";#N/A,#N/A,FALSE,"1.3";#N/A,#N/A,FALSE,"1.3b";#N/A,#N/A,FALSE,"1.4";#N/A,#N/A,FALSE,"1.5";#N/A,#N/A,FALSE,"1.6";#N/A,#N/A,FALSE,"2.1";#N/A,#N/A,FALSE,"SOD";#N/A,#N/A,FALSE,"OL";#N/A,#N/A,FALSE,"CF"}</definedName>
    <definedName name="ccc" localSheetId="69" hidden="1">{#N/A,#N/A,FALSE,"1.1";#N/A,#N/A,FALSE,"1.1a";#N/A,#N/A,FALSE,"1.1b";#N/A,#N/A,FALSE,"1.1c";#N/A,#N/A,FALSE,"1.1e";#N/A,#N/A,FALSE,"1.1f";#N/A,#N/A,FALSE,"1.1g";#N/A,#N/A,FALSE,"1.1h_T";#N/A,#N/A,FALSE,"1.1h_D";#N/A,#N/A,FALSE,"1.2";#N/A,#N/A,FALSE,"1.3";#N/A,#N/A,FALSE,"1.3b";#N/A,#N/A,FALSE,"1.4";#N/A,#N/A,FALSE,"1.5";#N/A,#N/A,FALSE,"1.6";#N/A,#N/A,FALSE,"2.1";#N/A,#N/A,FALSE,"SOD";#N/A,#N/A,FALSE,"OL";#N/A,#N/A,FALSE,"CF"}</definedName>
    <definedName name="ccc" localSheetId="70" hidden="1">{#N/A,#N/A,FALSE,"1.1";#N/A,#N/A,FALSE,"1.1a";#N/A,#N/A,FALSE,"1.1b";#N/A,#N/A,FALSE,"1.1c";#N/A,#N/A,FALSE,"1.1e";#N/A,#N/A,FALSE,"1.1f";#N/A,#N/A,FALSE,"1.1g";#N/A,#N/A,FALSE,"1.1h_T";#N/A,#N/A,FALSE,"1.1h_D";#N/A,#N/A,FALSE,"1.2";#N/A,#N/A,FALSE,"1.3";#N/A,#N/A,FALSE,"1.3b";#N/A,#N/A,FALSE,"1.4";#N/A,#N/A,FALSE,"1.5";#N/A,#N/A,FALSE,"1.6";#N/A,#N/A,FALSE,"2.1";#N/A,#N/A,FALSE,"SOD";#N/A,#N/A,FALSE,"OL";#N/A,#N/A,FALSE,"CF"}</definedName>
    <definedName name="ccc" localSheetId="71" hidden="1">{#N/A,#N/A,FALSE,"1.1";#N/A,#N/A,FALSE,"1.1a";#N/A,#N/A,FALSE,"1.1b";#N/A,#N/A,FALSE,"1.1c";#N/A,#N/A,FALSE,"1.1e";#N/A,#N/A,FALSE,"1.1f";#N/A,#N/A,FALSE,"1.1g";#N/A,#N/A,FALSE,"1.1h_T";#N/A,#N/A,FALSE,"1.1h_D";#N/A,#N/A,FALSE,"1.2";#N/A,#N/A,FALSE,"1.3";#N/A,#N/A,FALSE,"1.3b";#N/A,#N/A,FALSE,"1.4";#N/A,#N/A,FALSE,"1.5";#N/A,#N/A,FALSE,"1.6";#N/A,#N/A,FALSE,"2.1";#N/A,#N/A,FALSE,"SOD";#N/A,#N/A,FALSE,"OL";#N/A,#N/A,FALSE,"CF"}</definedName>
    <definedName name="ccc" localSheetId="72" hidden="1">{#N/A,#N/A,FALSE,"1.1";#N/A,#N/A,FALSE,"1.1a";#N/A,#N/A,FALSE,"1.1b";#N/A,#N/A,FALSE,"1.1c";#N/A,#N/A,FALSE,"1.1e";#N/A,#N/A,FALSE,"1.1f";#N/A,#N/A,FALSE,"1.1g";#N/A,#N/A,FALSE,"1.1h_T";#N/A,#N/A,FALSE,"1.1h_D";#N/A,#N/A,FALSE,"1.2";#N/A,#N/A,FALSE,"1.3";#N/A,#N/A,FALSE,"1.3b";#N/A,#N/A,FALSE,"1.4";#N/A,#N/A,FALSE,"1.5";#N/A,#N/A,FALSE,"1.6";#N/A,#N/A,FALSE,"2.1";#N/A,#N/A,FALSE,"SOD";#N/A,#N/A,FALSE,"OL";#N/A,#N/A,FALSE,"CF"}</definedName>
    <definedName name="ccc" localSheetId="73" hidden="1">{#N/A,#N/A,FALSE,"1.1";#N/A,#N/A,FALSE,"1.1a";#N/A,#N/A,FALSE,"1.1b";#N/A,#N/A,FALSE,"1.1c";#N/A,#N/A,FALSE,"1.1e";#N/A,#N/A,FALSE,"1.1f";#N/A,#N/A,FALSE,"1.1g";#N/A,#N/A,FALSE,"1.1h_T";#N/A,#N/A,FALSE,"1.1h_D";#N/A,#N/A,FALSE,"1.2";#N/A,#N/A,FALSE,"1.3";#N/A,#N/A,FALSE,"1.3b";#N/A,#N/A,FALSE,"1.4";#N/A,#N/A,FALSE,"1.5";#N/A,#N/A,FALSE,"1.6";#N/A,#N/A,FALSE,"2.1";#N/A,#N/A,FALSE,"SOD";#N/A,#N/A,FALSE,"OL";#N/A,#N/A,FALSE,"CF"}</definedName>
    <definedName name="ccc" localSheetId="74" hidden="1">{#N/A,#N/A,FALSE,"1.1";#N/A,#N/A,FALSE,"1.1a";#N/A,#N/A,FALSE,"1.1b";#N/A,#N/A,FALSE,"1.1c";#N/A,#N/A,FALSE,"1.1e";#N/A,#N/A,FALSE,"1.1f";#N/A,#N/A,FALSE,"1.1g";#N/A,#N/A,FALSE,"1.1h_T";#N/A,#N/A,FALSE,"1.1h_D";#N/A,#N/A,FALSE,"1.2";#N/A,#N/A,FALSE,"1.3";#N/A,#N/A,FALSE,"1.3b";#N/A,#N/A,FALSE,"1.4";#N/A,#N/A,FALSE,"1.5";#N/A,#N/A,FALSE,"1.6";#N/A,#N/A,FALSE,"2.1";#N/A,#N/A,FALSE,"SOD";#N/A,#N/A,FALSE,"OL";#N/A,#N/A,FALSE,"CF"}</definedName>
    <definedName name="ccc" localSheetId="75" hidden="1">{#N/A,#N/A,FALSE,"1.1";#N/A,#N/A,FALSE,"1.1a";#N/A,#N/A,FALSE,"1.1b";#N/A,#N/A,FALSE,"1.1c";#N/A,#N/A,FALSE,"1.1e";#N/A,#N/A,FALSE,"1.1f";#N/A,#N/A,FALSE,"1.1g";#N/A,#N/A,FALSE,"1.1h_T";#N/A,#N/A,FALSE,"1.1h_D";#N/A,#N/A,FALSE,"1.2";#N/A,#N/A,FALSE,"1.3";#N/A,#N/A,FALSE,"1.3b";#N/A,#N/A,FALSE,"1.4";#N/A,#N/A,FALSE,"1.5";#N/A,#N/A,FALSE,"1.6";#N/A,#N/A,FALSE,"2.1";#N/A,#N/A,FALSE,"SOD";#N/A,#N/A,FALSE,"OL";#N/A,#N/A,FALSE,"CF"}</definedName>
    <definedName name="ccc" localSheetId="85" hidden="1">{#N/A,#N/A,FALSE,"1.1";#N/A,#N/A,FALSE,"1.1a";#N/A,#N/A,FALSE,"1.1b";#N/A,#N/A,FALSE,"1.1c";#N/A,#N/A,FALSE,"1.1e";#N/A,#N/A,FALSE,"1.1f";#N/A,#N/A,FALSE,"1.1g";#N/A,#N/A,FALSE,"1.1h_T";#N/A,#N/A,FALSE,"1.1h_D";#N/A,#N/A,FALSE,"1.2";#N/A,#N/A,FALSE,"1.3";#N/A,#N/A,FALSE,"1.3b";#N/A,#N/A,FALSE,"1.4";#N/A,#N/A,FALSE,"1.5";#N/A,#N/A,FALSE,"1.6";#N/A,#N/A,FALSE,"2.1";#N/A,#N/A,FALSE,"SOD";#N/A,#N/A,FALSE,"OL";#N/A,#N/A,FALSE,"CF"}</definedName>
    <definedName name="ccc" localSheetId="76" hidden="1">{#N/A,#N/A,FALSE,"1.1";#N/A,#N/A,FALSE,"1.1a";#N/A,#N/A,FALSE,"1.1b";#N/A,#N/A,FALSE,"1.1c";#N/A,#N/A,FALSE,"1.1e";#N/A,#N/A,FALSE,"1.1f";#N/A,#N/A,FALSE,"1.1g";#N/A,#N/A,FALSE,"1.1h_T";#N/A,#N/A,FALSE,"1.1h_D";#N/A,#N/A,FALSE,"1.2";#N/A,#N/A,FALSE,"1.3";#N/A,#N/A,FALSE,"1.3b";#N/A,#N/A,FALSE,"1.4";#N/A,#N/A,FALSE,"1.5";#N/A,#N/A,FALSE,"1.6";#N/A,#N/A,FALSE,"2.1";#N/A,#N/A,FALSE,"SOD";#N/A,#N/A,FALSE,"OL";#N/A,#N/A,FALSE,"CF"}</definedName>
    <definedName name="ccc" localSheetId="77" hidden="1">{#N/A,#N/A,FALSE,"1.1";#N/A,#N/A,FALSE,"1.1a";#N/A,#N/A,FALSE,"1.1b";#N/A,#N/A,FALSE,"1.1c";#N/A,#N/A,FALSE,"1.1e";#N/A,#N/A,FALSE,"1.1f";#N/A,#N/A,FALSE,"1.1g";#N/A,#N/A,FALSE,"1.1h_T";#N/A,#N/A,FALSE,"1.1h_D";#N/A,#N/A,FALSE,"1.2";#N/A,#N/A,FALSE,"1.3";#N/A,#N/A,FALSE,"1.3b";#N/A,#N/A,FALSE,"1.4";#N/A,#N/A,FALSE,"1.5";#N/A,#N/A,FALSE,"1.6";#N/A,#N/A,FALSE,"2.1";#N/A,#N/A,FALSE,"SOD";#N/A,#N/A,FALSE,"OL";#N/A,#N/A,FALSE,"CF"}</definedName>
    <definedName name="ccc" localSheetId="86" hidden="1">{#N/A,#N/A,FALSE,"1.1";#N/A,#N/A,FALSE,"1.1a";#N/A,#N/A,FALSE,"1.1b";#N/A,#N/A,FALSE,"1.1c";#N/A,#N/A,FALSE,"1.1e";#N/A,#N/A,FALSE,"1.1f";#N/A,#N/A,FALSE,"1.1g";#N/A,#N/A,FALSE,"1.1h_T";#N/A,#N/A,FALSE,"1.1h_D";#N/A,#N/A,FALSE,"1.2";#N/A,#N/A,FALSE,"1.3";#N/A,#N/A,FALSE,"1.3b";#N/A,#N/A,FALSE,"1.4";#N/A,#N/A,FALSE,"1.5";#N/A,#N/A,FALSE,"1.6";#N/A,#N/A,FALSE,"2.1";#N/A,#N/A,FALSE,"SOD";#N/A,#N/A,FALSE,"OL";#N/A,#N/A,FALSE,"CF"}</definedName>
    <definedName name="ccc" localSheetId="79" hidden="1">{#N/A,#N/A,FALSE,"1.1";#N/A,#N/A,FALSE,"1.1a";#N/A,#N/A,FALSE,"1.1b";#N/A,#N/A,FALSE,"1.1c";#N/A,#N/A,FALSE,"1.1e";#N/A,#N/A,FALSE,"1.1f";#N/A,#N/A,FALSE,"1.1g";#N/A,#N/A,FALSE,"1.1h_T";#N/A,#N/A,FALSE,"1.1h_D";#N/A,#N/A,FALSE,"1.2";#N/A,#N/A,FALSE,"1.3";#N/A,#N/A,FALSE,"1.3b";#N/A,#N/A,FALSE,"1.4";#N/A,#N/A,FALSE,"1.5";#N/A,#N/A,FALSE,"1.6";#N/A,#N/A,FALSE,"2.1";#N/A,#N/A,FALSE,"SOD";#N/A,#N/A,FALSE,"OL";#N/A,#N/A,FALSE,"CF"}</definedName>
    <definedName name="ccc" localSheetId="80" hidden="1">{#N/A,#N/A,FALSE,"1.1";#N/A,#N/A,FALSE,"1.1a";#N/A,#N/A,FALSE,"1.1b";#N/A,#N/A,FALSE,"1.1c";#N/A,#N/A,FALSE,"1.1e";#N/A,#N/A,FALSE,"1.1f";#N/A,#N/A,FALSE,"1.1g";#N/A,#N/A,FALSE,"1.1h_T";#N/A,#N/A,FALSE,"1.1h_D";#N/A,#N/A,FALSE,"1.2";#N/A,#N/A,FALSE,"1.3";#N/A,#N/A,FALSE,"1.3b";#N/A,#N/A,FALSE,"1.4";#N/A,#N/A,FALSE,"1.5";#N/A,#N/A,FALSE,"1.6";#N/A,#N/A,FALSE,"2.1";#N/A,#N/A,FALSE,"SOD";#N/A,#N/A,FALSE,"OL";#N/A,#N/A,FALSE,"CF"}</definedName>
    <definedName name="ccc" localSheetId="82" hidden="1">{#N/A,#N/A,FALSE,"1.1";#N/A,#N/A,FALSE,"1.1a";#N/A,#N/A,FALSE,"1.1b";#N/A,#N/A,FALSE,"1.1c";#N/A,#N/A,FALSE,"1.1e";#N/A,#N/A,FALSE,"1.1f";#N/A,#N/A,FALSE,"1.1g";#N/A,#N/A,FALSE,"1.1h_T";#N/A,#N/A,FALSE,"1.1h_D";#N/A,#N/A,FALSE,"1.2";#N/A,#N/A,FALSE,"1.3";#N/A,#N/A,FALSE,"1.3b";#N/A,#N/A,FALSE,"1.4";#N/A,#N/A,FALSE,"1.5";#N/A,#N/A,FALSE,"1.6";#N/A,#N/A,FALSE,"2.1";#N/A,#N/A,FALSE,"SOD";#N/A,#N/A,FALSE,"OL";#N/A,#N/A,FALSE,"CF"}</definedName>
    <definedName name="ccc" localSheetId="83" hidden="1">{#N/A,#N/A,FALSE,"1.1";#N/A,#N/A,FALSE,"1.1a";#N/A,#N/A,FALSE,"1.1b";#N/A,#N/A,FALSE,"1.1c";#N/A,#N/A,FALSE,"1.1e";#N/A,#N/A,FALSE,"1.1f";#N/A,#N/A,FALSE,"1.1g";#N/A,#N/A,FALSE,"1.1h_T";#N/A,#N/A,FALSE,"1.1h_D";#N/A,#N/A,FALSE,"1.2";#N/A,#N/A,FALSE,"1.3";#N/A,#N/A,FALSE,"1.3b";#N/A,#N/A,FALSE,"1.4";#N/A,#N/A,FALSE,"1.5";#N/A,#N/A,FALSE,"1.6";#N/A,#N/A,FALSE,"2.1";#N/A,#N/A,FALSE,"SOD";#N/A,#N/A,FALSE,"OL";#N/A,#N/A,FALSE,"CF"}</definedName>
    <definedName name="ccc" localSheetId="13" hidden="1">{#N/A,#N/A,FALSE,"1.1";#N/A,#N/A,FALSE,"1.1a";#N/A,#N/A,FALSE,"1.1b";#N/A,#N/A,FALSE,"1.1c";#N/A,#N/A,FALSE,"1.1e";#N/A,#N/A,FALSE,"1.1f";#N/A,#N/A,FALSE,"1.1g";#N/A,#N/A,FALSE,"1.1h_T";#N/A,#N/A,FALSE,"1.1h_D";#N/A,#N/A,FALSE,"1.2";#N/A,#N/A,FALSE,"1.3";#N/A,#N/A,FALSE,"1.3b";#N/A,#N/A,FALSE,"1.4";#N/A,#N/A,FALSE,"1.5";#N/A,#N/A,FALSE,"1.6";#N/A,#N/A,FALSE,"2.1";#N/A,#N/A,FALSE,"SOD";#N/A,#N/A,FALSE,"OL";#N/A,#N/A,FALSE,"CF"}</definedName>
    <definedName name="ccc" localSheetId="14" hidden="1">{#N/A,#N/A,FALSE,"1.1";#N/A,#N/A,FALSE,"1.1a";#N/A,#N/A,FALSE,"1.1b";#N/A,#N/A,FALSE,"1.1c";#N/A,#N/A,FALSE,"1.1e";#N/A,#N/A,FALSE,"1.1f";#N/A,#N/A,FALSE,"1.1g";#N/A,#N/A,FALSE,"1.1h_T";#N/A,#N/A,FALSE,"1.1h_D";#N/A,#N/A,FALSE,"1.2";#N/A,#N/A,FALSE,"1.3";#N/A,#N/A,FALSE,"1.3b";#N/A,#N/A,FALSE,"1.4";#N/A,#N/A,FALSE,"1.5";#N/A,#N/A,FALSE,"1.6";#N/A,#N/A,FALSE,"2.1";#N/A,#N/A,FALSE,"SOD";#N/A,#N/A,FALSE,"OL";#N/A,#N/A,FALSE,"CF"}</definedName>
    <definedName name="ccc" localSheetId="16" hidden="1">{#N/A,#N/A,FALSE,"1.1";#N/A,#N/A,FALSE,"1.1a";#N/A,#N/A,FALSE,"1.1b";#N/A,#N/A,FALSE,"1.1c";#N/A,#N/A,FALSE,"1.1e";#N/A,#N/A,FALSE,"1.1f";#N/A,#N/A,FALSE,"1.1g";#N/A,#N/A,FALSE,"1.1h_T";#N/A,#N/A,FALSE,"1.1h_D";#N/A,#N/A,FALSE,"1.2";#N/A,#N/A,FALSE,"1.3";#N/A,#N/A,FALSE,"1.3b";#N/A,#N/A,FALSE,"1.4";#N/A,#N/A,FALSE,"1.5";#N/A,#N/A,FALSE,"1.6";#N/A,#N/A,FALSE,"2.1";#N/A,#N/A,FALSE,"SOD";#N/A,#N/A,FALSE,"OL";#N/A,#N/A,FALSE,"CF"}</definedName>
    <definedName name="ccc" localSheetId="87" hidden="1">{#N/A,#N/A,FALSE,"1.1";#N/A,#N/A,FALSE,"1.1a";#N/A,#N/A,FALSE,"1.1b";#N/A,#N/A,FALSE,"1.1c";#N/A,#N/A,FALSE,"1.1e";#N/A,#N/A,FALSE,"1.1f";#N/A,#N/A,FALSE,"1.1g";#N/A,#N/A,FALSE,"1.1h_T";#N/A,#N/A,FALSE,"1.1h_D";#N/A,#N/A,FALSE,"1.2";#N/A,#N/A,FALSE,"1.3";#N/A,#N/A,FALSE,"1.3b";#N/A,#N/A,FALSE,"1.4";#N/A,#N/A,FALSE,"1.5";#N/A,#N/A,FALSE,"1.6";#N/A,#N/A,FALSE,"2.1";#N/A,#N/A,FALSE,"SOD";#N/A,#N/A,FALSE,"OL";#N/A,#N/A,FALSE,"CF"}</definedName>
    <definedName name="ccc" localSheetId="0" hidden="1">{#N/A,#N/A,FALSE,"1.1";#N/A,#N/A,FALSE,"1.1a";#N/A,#N/A,FALSE,"1.1b";#N/A,#N/A,FALSE,"1.1c";#N/A,#N/A,FALSE,"1.1e";#N/A,#N/A,FALSE,"1.1f";#N/A,#N/A,FALSE,"1.1g";#N/A,#N/A,FALSE,"1.1h_T";#N/A,#N/A,FALSE,"1.1h_D";#N/A,#N/A,FALSE,"1.2";#N/A,#N/A,FALSE,"1.3";#N/A,#N/A,FALSE,"1.3b";#N/A,#N/A,FALSE,"1.4";#N/A,#N/A,FALSE,"1.5";#N/A,#N/A,FALSE,"1.6";#N/A,#N/A,FALSE,"2.1";#N/A,#N/A,FALSE,"SOD";#N/A,#N/A,FALSE,"OL";#N/A,#N/A,FALSE,"CF"}</definedName>
    <definedName name="ccc" localSheetId="5" hidden="1">{#N/A,#N/A,FALSE,"1.1";#N/A,#N/A,FALSE,"1.1a";#N/A,#N/A,FALSE,"1.1b";#N/A,#N/A,FALSE,"1.1c";#N/A,#N/A,FALSE,"1.1e";#N/A,#N/A,FALSE,"1.1f";#N/A,#N/A,FALSE,"1.1g";#N/A,#N/A,FALSE,"1.1h_T";#N/A,#N/A,FALSE,"1.1h_D";#N/A,#N/A,FALSE,"1.2";#N/A,#N/A,FALSE,"1.3";#N/A,#N/A,FALSE,"1.3b";#N/A,#N/A,FALSE,"1.4";#N/A,#N/A,FALSE,"1.5";#N/A,#N/A,FALSE,"1.6";#N/A,#N/A,FALSE,"2.1";#N/A,#N/A,FALSE,"SOD";#N/A,#N/A,FALSE,"OL";#N/A,#N/A,FALSE,"CF"}</definedName>
    <definedName name="ccc" localSheetId="114" hidden="1">{#N/A,#N/A,FALSE,"1.1";#N/A,#N/A,FALSE,"1.1a";#N/A,#N/A,FALSE,"1.1b";#N/A,#N/A,FALSE,"1.1c";#N/A,#N/A,FALSE,"1.1e";#N/A,#N/A,FALSE,"1.1f";#N/A,#N/A,FALSE,"1.1g";#N/A,#N/A,FALSE,"1.1h_T";#N/A,#N/A,FALSE,"1.1h_D";#N/A,#N/A,FALSE,"1.2";#N/A,#N/A,FALSE,"1.3";#N/A,#N/A,FALSE,"1.3b";#N/A,#N/A,FALSE,"1.4";#N/A,#N/A,FALSE,"1.5";#N/A,#N/A,FALSE,"1.6";#N/A,#N/A,FALSE,"2.1";#N/A,#N/A,FALSE,"SOD";#N/A,#N/A,FALSE,"OL";#N/A,#N/A,FALSE,"CF"}</definedName>
    <definedName name="ccc" localSheetId="115" hidden="1">{#N/A,#N/A,FALSE,"1.1";#N/A,#N/A,FALSE,"1.1a";#N/A,#N/A,FALSE,"1.1b";#N/A,#N/A,FALSE,"1.1c";#N/A,#N/A,FALSE,"1.1e";#N/A,#N/A,FALSE,"1.1f";#N/A,#N/A,FALSE,"1.1g";#N/A,#N/A,FALSE,"1.1h_T";#N/A,#N/A,FALSE,"1.1h_D";#N/A,#N/A,FALSE,"1.2";#N/A,#N/A,FALSE,"1.3";#N/A,#N/A,FALSE,"1.3b";#N/A,#N/A,FALSE,"1.4";#N/A,#N/A,FALSE,"1.5";#N/A,#N/A,FALSE,"1.6";#N/A,#N/A,FALSE,"2.1";#N/A,#N/A,FALSE,"SOD";#N/A,#N/A,FALSE,"OL";#N/A,#N/A,FALSE,"CF"}</definedName>
    <definedName name="ccc" localSheetId="113" hidden="1">{#N/A,#N/A,FALSE,"1.1";#N/A,#N/A,FALSE,"1.1a";#N/A,#N/A,FALSE,"1.1b";#N/A,#N/A,FALSE,"1.1c";#N/A,#N/A,FALSE,"1.1e";#N/A,#N/A,FALSE,"1.1f";#N/A,#N/A,FALSE,"1.1g";#N/A,#N/A,FALSE,"1.1h_T";#N/A,#N/A,FALSE,"1.1h_D";#N/A,#N/A,FALSE,"1.2";#N/A,#N/A,FALSE,"1.3";#N/A,#N/A,FALSE,"1.3b";#N/A,#N/A,FALSE,"1.4";#N/A,#N/A,FALSE,"1.5";#N/A,#N/A,FALSE,"1.6";#N/A,#N/A,FALSE,"2.1";#N/A,#N/A,FALSE,"SOD";#N/A,#N/A,FALSE,"OL";#N/A,#N/A,FALSE,"CF"}</definedName>
    <definedName name="ccc" localSheetId="112" hidden="1">{#N/A,#N/A,FALSE,"1.1";#N/A,#N/A,FALSE,"1.1a";#N/A,#N/A,FALSE,"1.1b";#N/A,#N/A,FALSE,"1.1c";#N/A,#N/A,FALSE,"1.1e";#N/A,#N/A,FALSE,"1.1f";#N/A,#N/A,FALSE,"1.1g";#N/A,#N/A,FALSE,"1.1h_T";#N/A,#N/A,FALSE,"1.1h_D";#N/A,#N/A,FALSE,"1.2";#N/A,#N/A,FALSE,"1.3";#N/A,#N/A,FALSE,"1.3b";#N/A,#N/A,FALSE,"1.4";#N/A,#N/A,FALSE,"1.5";#N/A,#N/A,FALSE,"1.6";#N/A,#N/A,FALSE,"2.1";#N/A,#N/A,FALSE,"SOD";#N/A,#N/A,FALSE,"OL";#N/A,#N/A,FALSE,"CF"}</definedName>
    <definedName name="ccc" localSheetId="105" hidden="1">{#N/A,#N/A,FALSE,"1.1";#N/A,#N/A,FALSE,"1.1a";#N/A,#N/A,FALSE,"1.1b";#N/A,#N/A,FALSE,"1.1c";#N/A,#N/A,FALSE,"1.1e";#N/A,#N/A,FALSE,"1.1f";#N/A,#N/A,FALSE,"1.1g";#N/A,#N/A,FALSE,"1.1h_T";#N/A,#N/A,FALSE,"1.1h_D";#N/A,#N/A,FALSE,"1.2";#N/A,#N/A,FALSE,"1.3";#N/A,#N/A,FALSE,"1.3b";#N/A,#N/A,FALSE,"1.4";#N/A,#N/A,FALSE,"1.5";#N/A,#N/A,FALSE,"1.6";#N/A,#N/A,FALSE,"2.1";#N/A,#N/A,FALSE,"SOD";#N/A,#N/A,FALSE,"OL";#N/A,#N/A,FALSE,"CF"}</definedName>
    <definedName name="ccc" localSheetId="107" hidden="1">{#N/A,#N/A,FALSE,"1.1";#N/A,#N/A,FALSE,"1.1a";#N/A,#N/A,FALSE,"1.1b";#N/A,#N/A,FALSE,"1.1c";#N/A,#N/A,FALSE,"1.1e";#N/A,#N/A,FALSE,"1.1f";#N/A,#N/A,FALSE,"1.1g";#N/A,#N/A,FALSE,"1.1h_T";#N/A,#N/A,FALSE,"1.1h_D";#N/A,#N/A,FALSE,"1.2";#N/A,#N/A,FALSE,"1.3";#N/A,#N/A,FALSE,"1.3b";#N/A,#N/A,FALSE,"1.4";#N/A,#N/A,FALSE,"1.5";#N/A,#N/A,FALSE,"1.6";#N/A,#N/A,FALSE,"2.1";#N/A,#N/A,FALSE,"SOD";#N/A,#N/A,FALSE,"OL";#N/A,#N/A,FALSE,"CF"}</definedName>
    <definedName name="ccc" localSheetId="106" hidden="1">{#N/A,#N/A,FALSE,"1.1";#N/A,#N/A,FALSE,"1.1a";#N/A,#N/A,FALSE,"1.1b";#N/A,#N/A,FALSE,"1.1c";#N/A,#N/A,FALSE,"1.1e";#N/A,#N/A,FALSE,"1.1f";#N/A,#N/A,FALSE,"1.1g";#N/A,#N/A,FALSE,"1.1h_T";#N/A,#N/A,FALSE,"1.1h_D";#N/A,#N/A,FALSE,"1.2";#N/A,#N/A,FALSE,"1.3";#N/A,#N/A,FALSE,"1.3b";#N/A,#N/A,FALSE,"1.4";#N/A,#N/A,FALSE,"1.5";#N/A,#N/A,FALSE,"1.6";#N/A,#N/A,FALSE,"2.1";#N/A,#N/A,FALSE,"SOD";#N/A,#N/A,FALSE,"OL";#N/A,#N/A,FALSE,"CF"}</definedName>
    <definedName name="ccc" localSheetId="104" hidden="1">{#N/A,#N/A,FALSE,"1.1";#N/A,#N/A,FALSE,"1.1a";#N/A,#N/A,FALSE,"1.1b";#N/A,#N/A,FALSE,"1.1c";#N/A,#N/A,FALSE,"1.1e";#N/A,#N/A,FALSE,"1.1f";#N/A,#N/A,FALSE,"1.1g";#N/A,#N/A,FALSE,"1.1h_T";#N/A,#N/A,FALSE,"1.1h_D";#N/A,#N/A,FALSE,"1.2";#N/A,#N/A,FALSE,"1.3";#N/A,#N/A,FALSE,"1.3b";#N/A,#N/A,FALSE,"1.4";#N/A,#N/A,FALSE,"1.5";#N/A,#N/A,FALSE,"1.6";#N/A,#N/A,FALSE,"2.1";#N/A,#N/A,FALSE,"SOD";#N/A,#N/A,FALSE,"OL";#N/A,#N/A,FALSE,"CF"}</definedName>
    <definedName name="ccc" localSheetId="111" hidden="1">{#N/A,#N/A,FALSE,"1.1";#N/A,#N/A,FALSE,"1.1a";#N/A,#N/A,FALSE,"1.1b";#N/A,#N/A,FALSE,"1.1c";#N/A,#N/A,FALSE,"1.1e";#N/A,#N/A,FALSE,"1.1f";#N/A,#N/A,FALSE,"1.1g";#N/A,#N/A,FALSE,"1.1h_T";#N/A,#N/A,FALSE,"1.1h_D";#N/A,#N/A,FALSE,"1.2";#N/A,#N/A,FALSE,"1.3";#N/A,#N/A,FALSE,"1.3b";#N/A,#N/A,FALSE,"1.4";#N/A,#N/A,FALSE,"1.5";#N/A,#N/A,FALSE,"1.6";#N/A,#N/A,FALSE,"2.1";#N/A,#N/A,FALSE,"SOD";#N/A,#N/A,FALSE,"OL";#N/A,#N/A,FALSE,"CF"}</definedName>
    <definedName name="ccc" localSheetId="109" hidden="1">{#N/A,#N/A,FALSE,"1.1";#N/A,#N/A,FALSE,"1.1a";#N/A,#N/A,FALSE,"1.1b";#N/A,#N/A,FALSE,"1.1c";#N/A,#N/A,FALSE,"1.1e";#N/A,#N/A,FALSE,"1.1f";#N/A,#N/A,FALSE,"1.1g";#N/A,#N/A,FALSE,"1.1h_T";#N/A,#N/A,FALSE,"1.1h_D";#N/A,#N/A,FALSE,"1.2";#N/A,#N/A,FALSE,"1.3";#N/A,#N/A,FALSE,"1.3b";#N/A,#N/A,FALSE,"1.4";#N/A,#N/A,FALSE,"1.5";#N/A,#N/A,FALSE,"1.6";#N/A,#N/A,FALSE,"2.1";#N/A,#N/A,FALSE,"SOD";#N/A,#N/A,FALSE,"OL";#N/A,#N/A,FALSE,"CF"}</definedName>
    <definedName name="ccc" localSheetId="110" hidden="1">{#N/A,#N/A,FALSE,"1.1";#N/A,#N/A,FALSE,"1.1a";#N/A,#N/A,FALSE,"1.1b";#N/A,#N/A,FALSE,"1.1c";#N/A,#N/A,FALSE,"1.1e";#N/A,#N/A,FALSE,"1.1f";#N/A,#N/A,FALSE,"1.1g";#N/A,#N/A,FALSE,"1.1h_T";#N/A,#N/A,FALSE,"1.1h_D";#N/A,#N/A,FALSE,"1.2";#N/A,#N/A,FALSE,"1.3";#N/A,#N/A,FALSE,"1.3b";#N/A,#N/A,FALSE,"1.4";#N/A,#N/A,FALSE,"1.5";#N/A,#N/A,FALSE,"1.6";#N/A,#N/A,FALSE,"2.1";#N/A,#N/A,FALSE,"SOD";#N/A,#N/A,FALSE,"OL";#N/A,#N/A,FALSE,"CF"}</definedName>
    <definedName name="ccc" localSheetId="108" hidden="1">{#N/A,#N/A,FALSE,"1.1";#N/A,#N/A,FALSE,"1.1a";#N/A,#N/A,FALSE,"1.1b";#N/A,#N/A,FALSE,"1.1c";#N/A,#N/A,FALSE,"1.1e";#N/A,#N/A,FALSE,"1.1f";#N/A,#N/A,FALSE,"1.1g";#N/A,#N/A,FALSE,"1.1h_T";#N/A,#N/A,FALSE,"1.1h_D";#N/A,#N/A,FALSE,"1.2";#N/A,#N/A,FALSE,"1.3";#N/A,#N/A,FALSE,"1.3b";#N/A,#N/A,FALSE,"1.4";#N/A,#N/A,FALSE,"1.5";#N/A,#N/A,FALSE,"1.6";#N/A,#N/A,FALSE,"2.1";#N/A,#N/A,FALSE,"SOD";#N/A,#N/A,FALSE,"OL";#N/A,#N/A,FALSE,"CF"}</definedName>
    <definedName name="ccc" hidden="1">{#N/A,#N/A,FALSE,"1.1";#N/A,#N/A,FALSE,"1.1a";#N/A,#N/A,FALSE,"1.1b";#N/A,#N/A,FALSE,"1.1c";#N/A,#N/A,FALSE,"1.1e";#N/A,#N/A,FALSE,"1.1f";#N/A,#N/A,FALSE,"1.1g";#N/A,#N/A,FALSE,"1.1h_T";#N/A,#N/A,FALSE,"1.1h_D";#N/A,#N/A,FALSE,"1.2";#N/A,#N/A,FALSE,"1.3";#N/A,#N/A,FALSE,"1.3b";#N/A,#N/A,FALSE,"1.4";#N/A,#N/A,FALSE,"1.5";#N/A,#N/A,FALSE,"1.6";#N/A,#N/A,FALSE,"2.1";#N/A,#N/A,FALSE,"SOD";#N/A,#N/A,FALSE,"OL";#N/A,#N/A,FALSE,"CF"}</definedName>
    <definedName name="CCCC" localSheetId="13" hidden="1">{"pl_t&amp;d",#N/A,FALSE,"p&amp;l_t&amp;D_01_02 (2)"}</definedName>
    <definedName name="CCCC" localSheetId="14" hidden="1">{"pl_t&amp;d",#N/A,FALSE,"p&amp;l_t&amp;D_01_02 (2)"}</definedName>
    <definedName name="CCCC" hidden="1">{"pl_t&amp;d",#N/A,FALSE,"p&amp;l_t&amp;D_01_02 (2)"}</definedName>
    <definedName name="cdfdsfdsf" localSheetId="13" hidden="1">{"pl_t&amp;d",#N/A,FALSE,"p&amp;l_t&amp;D_01_02 (2)"}</definedName>
    <definedName name="cdfdsfdsf" localSheetId="14" hidden="1">{"pl_t&amp;d",#N/A,FALSE,"p&amp;l_t&amp;D_01_02 (2)"}</definedName>
    <definedName name="cdfdsfdsf" hidden="1">{"pl_t&amp;d",#N/A,FALSE,"p&amp;l_t&amp;D_01_02 (2)"}</definedName>
    <definedName name="CHAN" localSheetId="13" hidden="1">{"pl_t&amp;d",#N/A,FALSE,"p&amp;l_t&amp;D_01_02 (2)"}</definedName>
    <definedName name="CHAN" localSheetId="14" hidden="1">{"pl_t&amp;d",#N/A,FALSE,"p&amp;l_t&amp;D_01_02 (2)"}</definedName>
    <definedName name="CHAN" hidden="1">{"pl_t&amp;d",#N/A,FALSE,"p&amp;l_t&amp;D_01_02 (2)"}</definedName>
    <definedName name="Circle1" localSheetId="9" hidden="1">{"pl_t&amp;d",#N/A,FALSE,"p&amp;l_t&amp;D_01_02 (2)"}</definedName>
    <definedName name="Circle1" localSheetId="10" hidden="1">{"pl_t&amp;d",#N/A,FALSE,"p&amp;l_t&amp;D_01_02 (2)"}</definedName>
    <definedName name="Circle1" localSheetId="11" hidden="1">{"pl_t&amp;d",#N/A,FALSE,"p&amp;l_t&amp;D_01_02 (2)"}</definedName>
    <definedName name="Circle1" localSheetId="12" hidden="1">{"pl_t&amp;d",#N/A,FALSE,"p&amp;l_t&amp;D_01_02 (2)"}</definedName>
    <definedName name="Circle1" localSheetId="33" hidden="1">{"pl_t&amp;d",#N/A,FALSE,"p&amp;l_t&amp;D_01_02 (2)"}</definedName>
    <definedName name="Circle1" localSheetId="31" hidden="1">{"pl_t&amp;d",#N/A,FALSE,"p&amp;l_t&amp;D_01_02 (2)"}</definedName>
    <definedName name="Circle1" localSheetId="37" hidden="1">{"pl_t&amp;d",#N/A,FALSE,"p&amp;l_t&amp;D_01_02 (2)"}</definedName>
    <definedName name="Circle1" localSheetId="35" hidden="1">{"pl_t&amp;d",#N/A,FALSE,"p&amp;l_t&amp;D_01_02 (2)"}</definedName>
    <definedName name="Circle1" localSheetId="39" hidden="1">{"pl_t&amp;d",#N/A,FALSE,"p&amp;l_t&amp;D_01_02 (2)"}</definedName>
    <definedName name="Circle1" localSheetId="41" hidden="1">{"pl_t&amp;d",#N/A,FALSE,"p&amp;l_t&amp;D_01_02 (2)"}</definedName>
    <definedName name="Circle1" localSheetId="43" hidden="1">{"pl_t&amp;d",#N/A,FALSE,"p&amp;l_t&amp;D_01_02 (2)"}</definedName>
    <definedName name="Circle1" localSheetId="45" hidden="1">{"pl_t&amp;d",#N/A,FALSE,"p&amp;l_t&amp;D_01_02 (2)"}</definedName>
    <definedName name="Circle1" localSheetId="47" hidden="1">{"pl_t&amp;d",#N/A,FALSE,"p&amp;l_t&amp;D_01_02 (2)"}</definedName>
    <definedName name="Circle1" localSheetId="49" hidden="1">{"pl_t&amp;d",#N/A,FALSE,"p&amp;l_t&amp;D_01_02 (2)"}</definedName>
    <definedName name="Circle1" localSheetId="51" hidden="1">{"pl_t&amp;d",#N/A,FALSE,"p&amp;l_t&amp;D_01_02 (2)"}</definedName>
    <definedName name="Circle1" localSheetId="53" hidden="1">{"pl_t&amp;d",#N/A,FALSE,"p&amp;l_t&amp;D_01_02 (2)"}</definedName>
    <definedName name="Circle1" localSheetId="55" hidden="1">{"pl_t&amp;d",#N/A,FALSE,"p&amp;l_t&amp;D_01_02 (2)"}</definedName>
    <definedName name="Circle1" localSheetId="57" hidden="1">{"pl_t&amp;d",#N/A,FALSE,"p&amp;l_t&amp;D_01_02 (2)"}</definedName>
    <definedName name="Circle1" localSheetId="56" hidden="1">{"pl_t&amp;d",#N/A,FALSE,"p&amp;l_t&amp;D_01_02 (2)"}</definedName>
    <definedName name="Circle1" localSheetId="58" hidden="1">{"pl_t&amp;d",#N/A,FALSE,"p&amp;l_t&amp;D_01_02 (2)"}</definedName>
    <definedName name="Circle1" localSheetId="59" hidden="1">{"pl_t&amp;d",#N/A,FALSE,"p&amp;l_t&amp;D_01_02 (2)"}</definedName>
    <definedName name="Circle1" localSheetId="60" hidden="1">{"pl_t&amp;d",#N/A,FALSE,"p&amp;l_t&amp;D_01_02 (2)"}</definedName>
    <definedName name="Circle1" localSheetId="61" hidden="1">{"pl_t&amp;d",#N/A,FALSE,"p&amp;l_t&amp;D_01_02 (2)"}</definedName>
    <definedName name="Circle1" localSheetId="62" hidden="1">{"pl_t&amp;d",#N/A,FALSE,"p&amp;l_t&amp;D_01_02 (2)"}</definedName>
    <definedName name="Circle1" localSheetId="63" hidden="1">{"pl_t&amp;d",#N/A,FALSE,"p&amp;l_t&amp;D_01_02 (2)"}</definedName>
    <definedName name="Circle1" localSheetId="64" hidden="1">{"pl_t&amp;d",#N/A,FALSE,"p&amp;l_t&amp;D_01_02 (2)"}</definedName>
    <definedName name="Circle1" localSheetId="65" hidden="1">{"pl_t&amp;d",#N/A,FALSE,"p&amp;l_t&amp;D_01_02 (2)"}</definedName>
    <definedName name="Circle1" localSheetId="66" hidden="1">{"pl_t&amp;d",#N/A,FALSE,"p&amp;l_t&amp;D_01_02 (2)"}</definedName>
    <definedName name="Circle1" localSheetId="67" hidden="1">{"pl_t&amp;d",#N/A,FALSE,"p&amp;l_t&amp;D_01_02 (2)"}</definedName>
    <definedName name="Circle1" localSheetId="68" hidden="1">{"pl_t&amp;d",#N/A,FALSE,"p&amp;l_t&amp;D_01_02 (2)"}</definedName>
    <definedName name="Circle1" localSheetId="69" hidden="1">{"pl_t&amp;d",#N/A,FALSE,"p&amp;l_t&amp;D_01_02 (2)"}</definedName>
    <definedName name="Circle1" localSheetId="70" hidden="1">{"pl_t&amp;d",#N/A,FALSE,"p&amp;l_t&amp;D_01_02 (2)"}</definedName>
    <definedName name="Circle1" localSheetId="71" hidden="1">{"pl_t&amp;d",#N/A,FALSE,"p&amp;l_t&amp;D_01_02 (2)"}</definedName>
    <definedName name="Circle1" localSheetId="72" hidden="1">{"pl_t&amp;d",#N/A,FALSE,"p&amp;l_t&amp;D_01_02 (2)"}</definedName>
    <definedName name="Circle1" localSheetId="73" hidden="1">{"pl_t&amp;d",#N/A,FALSE,"p&amp;l_t&amp;D_01_02 (2)"}</definedName>
    <definedName name="Circle1" localSheetId="74" hidden="1">{"pl_t&amp;d",#N/A,FALSE,"p&amp;l_t&amp;D_01_02 (2)"}</definedName>
    <definedName name="Circle1" localSheetId="75" hidden="1">{"pl_t&amp;d",#N/A,FALSE,"p&amp;l_t&amp;D_01_02 (2)"}</definedName>
    <definedName name="Circle1" localSheetId="85" hidden="1">{"pl_t&amp;d",#N/A,FALSE,"p&amp;l_t&amp;D_01_02 (2)"}</definedName>
    <definedName name="Circle1" localSheetId="76" hidden="1">{"pl_t&amp;d",#N/A,FALSE,"p&amp;l_t&amp;D_01_02 (2)"}</definedName>
    <definedName name="Circle1" localSheetId="77" hidden="1">{"pl_t&amp;d",#N/A,FALSE,"p&amp;l_t&amp;D_01_02 (2)"}</definedName>
    <definedName name="Circle1" localSheetId="86" hidden="1">{"pl_t&amp;d",#N/A,FALSE,"p&amp;l_t&amp;D_01_02 (2)"}</definedName>
    <definedName name="Circle1" localSheetId="79" hidden="1">{"pl_t&amp;d",#N/A,FALSE,"p&amp;l_t&amp;D_01_02 (2)"}</definedName>
    <definedName name="Circle1" localSheetId="80" hidden="1">{"pl_t&amp;d",#N/A,FALSE,"p&amp;l_t&amp;D_01_02 (2)"}</definedName>
    <definedName name="Circle1" localSheetId="82" hidden="1">{"pl_t&amp;d",#N/A,FALSE,"p&amp;l_t&amp;D_01_02 (2)"}</definedName>
    <definedName name="Circle1" localSheetId="83" hidden="1">{"pl_t&amp;d",#N/A,FALSE,"p&amp;l_t&amp;D_01_02 (2)"}</definedName>
    <definedName name="Circle1" localSheetId="13" hidden="1">{"pl_t&amp;d",#N/A,FALSE,"p&amp;l_t&amp;D_01_02 (2)"}</definedName>
    <definedName name="Circle1" localSheetId="14" hidden="1">{"pl_t&amp;d",#N/A,FALSE,"p&amp;l_t&amp;D_01_02 (2)"}</definedName>
    <definedName name="Circle1" localSheetId="16" hidden="1">{"pl_t&amp;d",#N/A,FALSE,"p&amp;l_t&amp;D_01_02 (2)"}</definedName>
    <definedName name="Circle1" localSheetId="87" hidden="1">{"pl_t&amp;d",#N/A,FALSE,"p&amp;l_t&amp;D_01_02 (2)"}</definedName>
    <definedName name="Circle1" localSheetId="0" hidden="1">{"pl_t&amp;d",#N/A,FALSE,"p&amp;l_t&amp;D_01_02 (2)"}</definedName>
    <definedName name="Circle1" localSheetId="5" hidden="1">{"pl_t&amp;d",#N/A,FALSE,"p&amp;l_t&amp;D_01_02 (2)"}</definedName>
    <definedName name="Circle1" localSheetId="114" hidden="1">{"pl_t&amp;d",#N/A,FALSE,"p&amp;l_t&amp;D_01_02 (2)"}</definedName>
    <definedName name="Circle1" localSheetId="115" hidden="1">{"pl_t&amp;d",#N/A,FALSE,"p&amp;l_t&amp;D_01_02 (2)"}</definedName>
    <definedName name="Circle1" localSheetId="113" hidden="1">{"pl_t&amp;d",#N/A,FALSE,"p&amp;l_t&amp;D_01_02 (2)"}</definedName>
    <definedName name="Circle1" localSheetId="112" hidden="1">{"pl_t&amp;d",#N/A,FALSE,"p&amp;l_t&amp;D_01_02 (2)"}</definedName>
    <definedName name="Circle1" localSheetId="105" hidden="1">{"pl_t&amp;d",#N/A,FALSE,"p&amp;l_t&amp;D_01_02 (2)"}</definedName>
    <definedName name="Circle1" localSheetId="107" hidden="1">{"pl_t&amp;d",#N/A,FALSE,"p&amp;l_t&amp;D_01_02 (2)"}</definedName>
    <definedName name="Circle1" localSheetId="106" hidden="1">{"pl_t&amp;d",#N/A,FALSE,"p&amp;l_t&amp;D_01_02 (2)"}</definedName>
    <definedName name="Circle1" localSheetId="104" hidden="1">{"pl_t&amp;d",#N/A,FALSE,"p&amp;l_t&amp;D_01_02 (2)"}</definedName>
    <definedName name="Circle1" localSheetId="111" hidden="1">{"pl_t&amp;d",#N/A,FALSE,"p&amp;l_t&amp;D_01_02 (2)"}</definedName>
    <definedName name="Circle1" localSheetId="109" hidden="1">{"pl_t&amp;d",#N/A,FALSE,"p&amp;l_t&amp;D_01_02 (2)"}</definedName>
    <definedName name="Circle1" localSheetId="110" hidden="1">{"pl_t&amp;d",#N/A,FALSE,"p&amp;l_t&amp;D_01_02 (2)"}</definedName>
    <definedName name="Circle1" localSheetId="108" hidden="1">{"pl_t&amp;d",#N/A,FALSE,"p&amp;l_t&amp;D_01_02 (2)"}</definedName>
    <definedName name="Circle1" hidden="1">{"pl_t&amp;d",#N/A,FALSE,"p&amp;l_t&amp;D_01_02 (2)"}</definedName>
    <definedName name="CLOSE" localSheetId="11" hidden="1">#REF!</definedName>
    <definedName name="CLOSE" localSheetId="12" hidden="1">#REF!</definedName>
    <definedName name="CLOSE" localSheetId="34" hidden="1">#REF!</definedName>
    <definedName name="CLOSE" localSheetId="32" hidden="1">#REF!</definedName>
    <definedName name="CLOSE" localSheetId="38" hidden="1">#REF!</definedName>
    <definedName name="CLOSE" localSheetId="36" hidden="1">#REF!</definedName>
    <definedName name="CLOSE" localSheetId="40" hidden="1">#REF!</definedName>
    <definedName name="CLOSE" localSheetId="42" hidden="1">#REF!</definedName>
    <definedName name="CLOSE" localSheetId="44" hidden="1">#REF!</definedName>
    <definedName name="CLOSE" localSheetId="46" hidden="1">#REF!</definedName>
    <definedName name="CLOSE" localSheetId="48" hidden="1">#REF!</definedName>
    <definedName name="CLOSE" localSheetId="50" hidden="1">#REF!</definedName>
    <definedName name="CLOSE" localSheetId="52" hidden="1">#REF!</definedName>
    <definedName name="CLOSE" localSheetId="54" hidden="1">#REF!</definedName>
    <definedName name="CLOSE" localSheetId="56" hidden="1">#REF!</definedName>
    <definedName name="CLOSE" localSheetId="59" hidden="1">#REF!</definedName>
    <definedName name="CLOSE" localSheetId="60" hidden="1">#REF!</definedName>
    <definedName name="CLOSE" localSheetId="61" hidden="1">#REF!</definedName>
    <definedName name="CLOSE" localSheetId="68" hidden="1">#REF!</definedName>
    <definedName name="CLOSE" localSheetId="69" hidden="1">#REF!</definedName>
    <definedName name="CLOSE" localSheetId="70" hidden="1">#REF!</definedName>
    <definedName name="CLOSE" localSheetId="73" hidden="1">#REF!</definedName>
    <definedName name="CLOSE" localSheetId="87" hidden="1">#REF!</definedName>
    <definedName name="CLOSE" localSheetId="114" hidden="1">#REF!</definedName>
    <definedName name="CLOSE" localSheetId="115" hidden="1">#REF!</definedName>
    <definedName name="CLOSE" localSheetId="113" hidden="1">#REF!</definedName>
    <definedName name="CLOSE" localSheetId="112" hidden="1">#REF!</definedName>
    <definedName name="CLOSE" localSheetId="105" hidden="1">#REF!</definedName>
    <definedName name="CLOSE" localSheetId="107" hidden="1">#REF!</definedName>
    <definedName name="CLOSE" localSheetId="106" hidden="1">#REF!</definedName>
    <definedName name="CLOSE" localSheetId="104" hidden="1">#REF!</definedName>
    <definedName name="CLOSE" localSheetId="111" hidden="1">#REF!</definedName>
    <definedName name="CLOSE" localSheetId="109" hidden="1">#REF!</definedName>
    <definedName name="CLOSE" localSheetId="110" hidden="1">#REF!</definedName>
    <definedName name="CLOSE" localSheetId="108" hidden="1">#REF!</definedName>
    <definedName name="CLOSE" localSheetId="84" hidden="1">#REF!</definedName>
    <definedName name="CLOSE" localSheetId="81" hidden="1">#REF!</definedName>
    <definedName name="CLOSE" localSheetId="78" hidden="1">#REF!</definedName>
    <definedName name="CLOSE" hidden="1">#REF!</definedName>
    <definedName name="cm" localSheetId="11">#REF!</definedName>
    <definedName name="cm" localSheetId="12">#REF!</definedName>
    <definedName name="cm" localSheetId="34">#REF!</definedName>
    <definedName name="cm" localSheetId="33">#REF!</definedName>
    <definedName name="cm" localSheetId="31">#REF!</definedName>
    <definedName name="cm" localSheetId="32">#REF!</definedName>
    <definedName name="cm" localSheetId="38">#REF!</definedName>
    <definedName name="cm" localSheetId="36">#REF!</definedName>
    <definedName name="cm" localSheetId="40">#REF!</definedName>
    <definedName name="cm" localSheetId="42">#REF!</definedName>
    <definedName name="cm" localSheetId="44">#REF!</definedName>
    <definedName name="cm" localSheetId="46">#REF!</definedName>
    <definedName name="cm" localSheetId="48">#REF!</definedName>
    <definedName name="cm" localSheetId="50">#REF!</definedName>
    <definedName name="cm" localSheetId="52">#REF!</definedName>
    <definedName name="cm" localSheetId="54">#REF!</definedName>
    <definedName name="cm" localSheetId="57">#REF!</definedName>
    <definedName name="cm" localSheetId="56">#REF!</definedName>
    <definedName name="cm" localSheetId="59">#REF!</definedName>
    <definedName name="cm" localSheetId="60">#REF!</definedName>
    <definedName name="cm" localSheetId="61">#REF!</definedName>
    <definedName name="cm" localSheetId="68">#REF!</definedName>
    <definedName name="cm" localSheetId="69">#REF!</definedName>
    <definedName name="cm" localSheetId="70">#REF!</definedName>
    <definedName name="cm" localSheetId="73">#REF!</definedName>
    <definedName name="cm" localSheetId="74">#REF!</definedName>
    <definedName name="cm" localSheetId="75">#REF!</definedName>
    <definedName name="cm" localSheetId="87">#REF!</definedName>
    <definedName name="cm" localSheetId="114">#REF!</definedName>
    <definedName name="cm" localSheetId="115">#REF!</definedName>
    <definedName name="cm" localSheetId="113">#REF!</definedName>
    <definedName name="cm" localSheetId="112">#REF!</definedName>
    <definedName name="cm" localSheetId="105">#REF!</definedName>
    <definedName name="cm" localSheetId="107">#REF!</definedName>
    <definedName name="cm" localSheetId="106">#REF!</definedName>
    <definedName name="cm" localSheetId="104">#REF!</definedName>
    <definedName name="cm" localSheetId="111">#REF!</definedName>
    <definedName name="cm" localSheetId="109">#REF!</definedName>
    <definedName name="cm" localSheetId="110">#REF!</definedName>
    <definedName name="cm" localSheetId="108">#REF!</definedName>
    <definedName name="cm" localSheetId="84">#REF!</definedName>
    <definedName name="cm" localSheetId="81">#REF!</definedName>
    <definedName name="cm" localSheetId="78">#REF!</definedName>
    <definedName name="cm">#REF!</definedName>
    <definedName name="col" localSheetId="9" hidden="1">{"pl_t&amp;d",#N/A,FALSE,"p&amp;l_t&amp;D_01_02 (2)"}</definedName>
    <definedName name="col" localSheetId="10" hidden="1">{"pl_t&amp;d",#N/A,FALSE,"p&amp;l_t&amp;D_01_02 (2)"}</definedName>
    <definedName name="col" localSheetId="11" hidden="1">{"pl_t&amp;d",#N/A,FALSE,"p&amp;l_t&amp;D_01_02 (2)"}</definedName>
    <definedName name="col" localSheetId="12" hidden="1">{"pl_t&amp;d",#N/A,FALSE,"p&amp;l_t&amp;D_01_02 (2)"}</definedName>
    <definedName name="col" localSheetId="117" hidden="1">{"pl_t&amp;d",#N/A,FALSE,"p&amp;l_t&amp;D_01_02 (2)"}</definedName>
    <definedName name="col" localSheetId="19" hidden="1">{"pl_t&amp;d",#N/A,FALSE,"p&amp;l_t&amp;D_01_02 (2)"}</definedName>
    <definedName name="col" localSheetId="17" hidden="1">{"pl_t&amp;d",#N/A,FALSE,"p&amp;l_t&amp;D_01_02 (2)"}</definedName>
    <definedName name="col" localSheetId="21" hidden="1">{"pl_t&amp;d",#N/A,FALSE,"p&amp;l_t&amp;D_01_02 (2)"}</definedName>
    <definedName name="col" localSheetId="23" hidden="1">{"pl_t&amp;d",#N/A,FALSE,"p&amp;l_t&amp;D_01_02 (2)"}</definedName>
    <definedName name="col" localSheetId="25" hidden="1">{"pl_t&amp;d",#N/A,FALSE,"p&amp;l_t&amp;D_01_02 (2)"}</definedName>
    <definedName name="col" localSheetId="27" hidden="1">{"pl_t&amp;d",#N/A,FALSE,"p&amp;l_t&amp;D_01_02 (2)"}</definedName>
    <definedName name="col" localSheetId="29" hidden="1">{"pl_t&amp;d",#N/A,FALSE,"p&amp;l_t&amp;D_01_02 (2)"}</definedName>
    <definedName name="col" localSheetId="33" hidden="1">{"pl_t&amp;d",#N/A,FALSE,"p&amp;l_t&amp;D_01_02 (2)"}</definedName>
    <definedName name="col" localSheetId="31" hidden="1">{"pl_t&amp;d",#N/A,FALSE,"p&amp;l_t&amp;D_01_02 (2)"}</definedName>
    <definedName name="col" localSheetId="37" hidden="1">{"pl_t&amp;d",#N/A,FALSE,"p&amp;l_t&amp;D_01_02 (2)"}</definedName>
    <definedName name="col" localSheetId="35" hidden="1">{"pl_t&amp;d",#N/A,FALSE,"p&amp;l_t&amp;D_01_02 (2)"}</definedName>
    <definedName name="col" localSheetId="39" hidden="1">{"pl_t&amp;d",#N/A,FALSE,"p&amp;l_t&amp;D_01_02 (2)"}</definedName>
    <definedName name="col" localSheetId="41" hidden="1">{"pl_t&amp;d",#N/A,FALSE,"p&amp;l_t&amp;D_01_02 (2)"}</definedName>
    <definedName name="col" localSheetId="43" hidden="1">{"pl_t&amp;d",#N/A,FALSE,"p&amp;l_t&amp;D_01_02 (2)"}</definedName>
    <definedName name="col" localSheetId="45" hidden="1">{"pl_t&amp;d",#N/A,FALSE,"p&amp;l_t&amp;D_01_02 (2)"}</definedName>
    <definedName name="col" localSheetId="47" hidden="1">{"pl_t&amp;d",#N/A,FALSE,"p&amp;l_t&amp;D_01_02 (2)"}</definedName>
    <definedName name="col" localSheetId="49" hidden="1">{"pl_t&amp;d",#N/A,FALSE,"p&amp;l_t&amp;D_01_02 (2)"}</definedName>
    <definedName name="col" localSheetId="51" hidden="1">{"pl_t&amp;d",#N/A,FALSE,"p&amp;l_t&amp;D_01_02 (2)"}</definedName>
    <definedName name="col" localSheetId="53" hidden="1">{"pl_t&amp;d",#N/A,FALSE,"p&amp;l_t&amp;D_01_02 (2)"}</definedName>
    <definedName name="col" localSheetId="55" hidden="1">{"pl_t&amp;d",#N/A,FALSE,"p&amp;l_t&amp;D_01_02 (2)"}</definedName>
    <definedName name="col" localSheetId="57" hidden="1">{"pl_t&amp;d",#N/A,FALSE,"p&amp;l_t&amp;D_01_02 (2)"}</definedName>
    <definedName name="col" localSheetId="56" hidden="1">{"pl_t&amp;d",#N/A,FALSE,"p&amp;l_t&amp;D_01_02 (2)"}</definedName>
    <definedName name="col" localSheetId="58" hidden="1">{"pl_t&amp;d",#N/A,FALSE,"p&amp;l_t&amp;D_01_02 (2)"}</definedName>
    <definedName name="col" localSheetId="59" hidden="1">{"pl_t&amp;d",#N/A,FALSE,"p&amp;l_t&amp;D_01_02 (2)"}</definedName>
    <definedName name="col" localSheetId="60" hidden="1">{"pl_t&amp;d",#N/A,FALSE,"p&amp;l_t&amp;D_01_02 (2)"}</definedName>
    <definedName name="col" localSheetId="61" hidden="1">{"pl_t&amp;d",#N/A,FALSE,"p&amp;l_t&amp;D_01_02 (2)"}</definedName>
    <definedName name="col" localSheetId="62" hidden="1">{"pl_t&amp;d",#N/A,FALSE,"p&amp;l_t&amp;D_01_02 (2)"}</definedName>
    <definedName name="col" localSheetId="63" hidden="1">{"pl_t&amp;d",#N/A,FALSE,"p&amp;l_t&amp;D_01_02 (2)"}</definedName>
    <definedName name="col" localSheetId="64" hidden="1">{"pl_t&amp;d",#N/A,FALSE,"p&amp;l_t&amp;D_01_02 (2)"}</definedName>
    <definedName name="col" localSheetId="65" hidden="1">{"pl_t&amp;d",#N/A,FALSE,"p&amp;l_t&amp;D_01_02 (2)"}</definedName>
    <definedName name="col" localSheetId="66" hidden="1">{"pl_t&amp;d",#N/A,FALSE,"p&amp;l_t&amp;D_01_02 (2)"}</definedName>
    <definedName name="col" localSheetId="67" hidden="1">{"pl_t&amp;d",#N/A,FALSE,"p&amp;l_t&amp;D_01_02 (2)"}</definedName>
    <definedName name="col" localSheetId="68" hidden="1">{"pl_t&amp;d",#N/A,FALSE,"p&amp;l_t&amp;D_01_02 (2)"}</definedName>
    <definedName name="col" localSheetId="69" hidden="1">{"pl_t&amp;d",#N/A,FALSE,"p&amp;l_t&amp;D_01_02 (2)"}</definedName>
    <definedName name="col" localSheetId="70" hidden="1">{"pl_t&amp;d",#N/A,FALSE,"p&amp;l_t&amp;D_01_02 (2)"}</definedName>
    <definedName name="col" localSheetId="71" hidden="1">{"pl_t&amp;d",#N/A,FALSE,"p&amp;l_t&amp;D_01_02 (2)"}</definedName>
    <definedName name="col" localSheetId="72" hidden="1">{"pl_t&amp;d",#N/A,FALSE,"p&amp;l_t&amp;D_01_02 (2)"}</definedName>
    <definedName name="col" localSheetId="73" hidden="1">{"pl_t&amp;d",#N/A,FALSE,"p&amp;l_t&amp;D_01_02 (2)"}</definedName>
    <definedName name="col" localSheetId="74" hidden="1">{"pl_t&amp;d",#N/A,FALSE,"p&amp;l_t&amp;D_01_02 (2)"}</definedName>
    <definedName name="col" localSheetId="75" hidden="1">{"pl_t&amp;d",#N/A,FALSE,"p&amp;l_t&amp;D_01_02 (2)"}</definedName>
    <definedName name="col" localSheetId="85" hidden="1">{"pl_t&amp;d",#N/A,FALSE,"p&amp;l_t&amp;D_01_02 (2)"}</definedName>
    <definedName name="col" localSheetId="76" hidden="1">{"pl_t&amp;d",#N/A,FALSE,"p&amp;l_t&amp;D_01_02 (2)"}</definedName>
    <definedName name="col" localSheetId="77" hidden="1">{"pl_t&amp;d",#N/A,FALSE,"p&amp;l_t&amp;D_01_02 (2)"}</definedName>
    <definedName name="col" localSheetId="86" hidden="1">{"pl_t&amp;d",#N/A,FALSE,"p&amp;l_t&amp;D_01_02 (2)"}</definedName>
    <definedName name="col" localSheetId="79" hidden="1">{"pl_t&amp;d",#N/A,FALSE,"p&amp;l_t&amp;D_01_02 (2)"}</definedName>
    <definedName name="col" localSheetId="80" hidden="1">{"pl_t&amp;d",#N/A,FALSE,"p&amp;l_t&amp;D_01_02 (2)"}</definedName>
    <definedName name="col" localSheetId="82" hidden="1">{"pl_t&amp;d",#N/A,FALSE,"p&amp;l_t&amp;D_01_02 (2)"}</definedName>
    <definedName name="col" localSheetId="83" hidden="1">{"pl_t&amp;d",#N/A,FALSE,"p&amp;l_t&amp;D_01_02 (2)"}</definedName>
    <definedName name="col" localSheetId="13" hidden="1">{"pl_t&amp;d",#N/A,FALSE,"p&amp;l_t&amp;D_01_02 (2)"}</definedName>
    <definedName name="col" localSheetId="14" hidden="1">{"pl_t&amp;d",#N/A,FALSE,"p&amp;l_t&amp;D_01_02 (2)"}</definedName>
    <definedName name="col" localSheetId="16" hidden="1">{"pl_t&amp;d",#N/A,FALSE,"p&amp;l_t&amp;D_01_02 (2)"}</definedName>
    <definedName name="col" localSheetId="87" hidden="1">{"pl_t&amp;d",#N/A,FALSE,"p&amp;l_t&amp;D_01_02 (2)"}</definedName>
    <definedName name="col" localSheetId="0" hidden="1">{"pl_t&amp;d",#N/A,FALSE,"p&amp;l_t&amp;D_01_02 (2)"}</definedName>
    <definedName name="col" localSheetId="1" hidden="1">{"pl_t&amp;d",#N/A,FALSE,"p&amp;l_t&amp;D_01_02 (2)"}</definedName>
    <definedName name="col" localSheetId="5" hidden="1">{"pl_t&amp;d",#N/A,FALSE,"p&amp;l_t&amp;D_01_02 (2)"}</definedName>
    <definedName name="col" localSheetId="114" hidden="1">{"pl_t&amp;d",#N/A,FALSE,"p&amp;l_t&amp;D_01_02 (2)"}</definedName>
    <definedName name="col" localSheetId="115" hidden="1">{"pl_t&amp;d",#N/A,FALSE,"p&amp;l_t&amp;D_01_02 (2)"}</definedName>
    <definedName name="col" localSheetId="113" hidden="1">{"pl_t&amp;d",#N/A,FALSE,"p&amp;l_t&amp;D_01_02 (2)"}</definedName>
    <definedName name="col" localSheetId="112" hidden="1">{"pl_t&amp;d",#N/A,FALSE,"p&amp;l_t&amp;D_01_02 (2)"}</definedName>
    <definedName name="col" localSheetId="105" hidden="1">{"pl_t&amp;d",#N/A,FALSE,"p&amp;l_t&amp;D_01_02 (2)"}</definedName>
    <definedName name="col" localSheetId="107" hidden="1">{"pl_t&amp;d",#N/A,FALSE,"p&amp;l_t&amp;D_01_02 (2)"}</definedName>
    <definedName name="col" localSheetId="106" hidden="1">{"pl_t&amp;d",#N/A,FALSE,"p&amp;l_t&amp;D_01_02 (2)"}</definedName>
    <definedName name="col" localSheetId="104" hidden="1">{"pl_t&amp;d",#N/A,FALSE,"p&amp;l_t&amp;D_01_02 (2)"}</definedName>
    <definedName name="col" localSheetId="111" hidden="1">{"pl_t&amp;d",#N/A,FALSE,"p&amp;l_t&amp;D_01_02 (2)"}</definedName>
    <definedName name="col" localSheetId="109" hidden="1">{"pl_t&amp;d",#N/A,FALSE,"p&amp;l_t&amp;D_01_02 (2)"}</definedName>
    <definedName name="col" localSheetId="110" hidden="1">{"pl_t&amp;d",#N/A,FALSE,"p&amp;l_t&amp;D_01_02 (2)"}</definedName>
    <definedName name="col" localSheetId="108" hidden="1">{"pl_t&amp;d",#N/A,FALSE,"p&amp;l_t&amp;D_01_02 (2)"}</definedName>
    <definedName name="col" hidden="1">{"pl_t&amp;d",#N/A,FALSE,"p&amp;l_t&amp;D_01_02 (2)"}</definedName>
    <definedName name="comm" localSheetId="11">#REF!</definedName>
    <definedName name="comm" localSheetId="12">#REF!</definedName>
    <definedName name="comm" localSheetId="34">#REF!</definedName>
    <definedName name="comm" localSheetId="33">#REF!</definedName>
    <definedName name="comm" localSheetId="31">#REF!</definedName>
    <definedName name="comm" localSheetId="32">#REF!</definedName>
    <definedName name="comm" localSheetId="38">#REF!</definedName>
    <definedName name="comm" localSheetId="36">#REF!</definedName>
    <definedName name="comm" localSheetId="40">#REF!</definedName>
    <definedName name="comm" localSheetId="42">#REF!</definedName>
    <definedName name="comm" localSheetId="44">#REF!</definedName>
    <definedName name="comm" localSheetId="46">#REF!</definedName>
    <definedName name="comm" localSheetId="48">#REF!</definedName>
    <definedName name="comm" localSheetId="50">#REF!</definedName>
    <definedName name="comm" localSheetId="52">#REF!</definedName>
    <definedName name="comm" localSheetId="54">#REF!</definedName>
    <definedName name="comm" localSheetId="57">#REF!</definedName>
    <definedName name="comm" localSheetId="56">#REF!</definedName>
    <definedName name="comm" localSheetId="59">#REF!</definedName>
    <definedName name="comm" localSheetId="60">#REF!</definedName>
    <definedName name="comm" localSheetId="61">#REF!</definedName>
    <definedName name="comm" localSheetId="68">#REF!</definedName>
    <definedName name="comm" localSheetId="69">#REF!</definedName>
    <definedName name="comm" localSheetId="70">#REF!</definedName>
    <definedName name="comm" localSheetId="73">#REF!</definedName>
    <definedName name="comm" localSheetId="74">#REF!</definedName>
    <definedName name="comm" localSheetId="75">#REF!</definedName>
    <definedName name="comm" localSheetId="13">#REF!</definedName>
    <definedName name="comm" localSheetId="14">#REF!</definedName>
    <definedName name="comm" localSheetId="87">#REF!</definedName>
    <definedName name="comm" localSheetId="114">#REF!</definedName>
    <definedName name="comm" localSheetId="115">#REF!</definedName>
    <definedName name="comm" localSheetId="113">#REF!</definedName>
    <definedName name="comm" localSheetId="112">#REF!</definedName>
    <definedName name="comm" localSheetId="105">#REF!</definedName>
    <definedName name="comm" localSheetId="107">#REF!</definedName>
    <definedName name="comm" localSheetId="106">#REF!</definedName>
    <definedName name="comm" localSheetId="104">#REF!</definedName>
    <definedName name="comm" localSheetId="111">#REF!</definedName>
    <definedName name="comm" localSheetId="109">#REF!</definedName>
    <definedName name="comm" localSheetId="110">#REF!</definedName>
    <definedName name="comm" localSheetId="108">#REF!</definedName>
    <definedName name="comm" localSheetId="84">#REF!</definedName>
    <definedName name="comm" localSheetId="81">#REF!</definedName>
    <definedName name="comm" localSheetId="78">#REF!</definedName>
    <definedName name="comm">#REF!</definedName>
    <definedName name="Consumers" localSheetId="11">#REF!</definedName>
    <definedName name="Consumers" localSheetId="12">#REF!</definedName>
    <definedName name="Consumers" localSheetId="34">#REF!</definedName>
    <definedName name="Consumers" localSheetId="33">#REF!</definedName>
    <definedName name="Consumers" localSheetId="31">#REF!</definedName>
    <definedName name="Consumers" localSheetId="32">#REF!</definedName>
    <definedName name="Consumers" localSheetId="38">#REF!</definedName>
    <definedName name="Consumers" localSheetId="36">#REF!</definedName>
    <definedName name="Consumers" localSheetId="40">#REF!</definedName>
    <definedName name="Consumers" localSheetId="42">#REF!</definedName>
    <definedName name="Consumers" localSheetId="44">#REF!</definedName>
    <definedName name="Consumers" localSheetId="46">#REF!</definedName>
    <definedName name="Consumers" localSheetId="48">#REF!</definedName>
    <definedName name="Consumers" localSheetId="50">#REF!</definedName>
    <definedName name="Consumers" localSheetId="52">#REF!</definedName>
    <definedName name="Consumers" localSheetId="54">#REF!</definedName>
    <definedName name="Consumers" localSheetId="57">#REF!</definedName>
    <definedName name="Consumers" localSheetId="56">#REF!</definedName>
    <definedName name="Consumers" localSheetId="59">#REF!</definedName>
    <definedName name="Consumers" localSheetId="60">#REF!</definedName>
    <definedName name="Consumers" localSheetId="61">#REF!</definedName>
    <definedName name="Consumers" localSheetId="68">#REF!</definedName>
    <definedName name="Consumers" localSheetId="69">#REF!</definedName>
    <definedName name="Consumers" localSheetId="70">#REF!</definedName>
    <definedName name="Consumers" localSheetId="73">#REF!</definedName>
    <definedName name="Consumers" localSheetId="74">#REF!</definedName>
    <definedName name="Consumers" localSheetId="75">#REF!</definedName>
    <definedName name="Consumers" localSheetId="87">#REF!</definedName>
    <definedName name="Consumers" localSheetId="114">#REF!</definedName>
    <definedName name="Consumers" localSheetId="115">#REF!</definedName>
    <definedName name="Consumers" localSheetId="113">#REF!</definedName>
    <definedName name="Consumers" localSheetId="112">#REF!</definedName>
    <definedName name="Consumers" localSheetId="105">#REF!</definedName>
    <definedName name="Consumers" localSheetId="107">#REF!</definedName>
    <definedName name="Consumers" localSheetId="106">#REF!</definedName>
    <definedName name="Consumers" localSheetId="104">#REF!</definedName>
    <definedName name="Consumers" localSheetId="111">#REF!</definedName>
    <definedName name="Consumers" localSheetId="109">#REF!</definedName>
    <definedName name="Consumers" localSheetId="110">#REF!</definedName>
    <definedName name="Consumers" localSheetId="108">#REF!</definedName>
    <definedName name="Consumers" localSheetId="84">#REF!</definedName>
    <definedName name="Consumers" localSheetId="81">#REF!</definedName>
    <definedName name="Consumers" localSheetId="78">#REF!</definedName>
    <definedName name="Consumers">#REF!</definedName>
    <definedName name="CONTROL" localSheetId="11">#REF!</definedName>
    <definedName name="CONTROL" localSheetId="12">#REF!</definedName>
    <definedName name="CONTROL" localSheetId="34">#REF!</definedName>
    <definedName name="CONTROL" localSheetId="33">#REF!</definedName>
    <definedName name="CONTROL" localSheetId="31">#REF!</definedName>
    <definedName name="CONTROL" localSheetId="32">#REF!</definedName>
    <definedName name="CONTROL" localSheetId="38">#REF!</definedName>
    <definedName name="CONTROL" localSheetId="36">#REF!</definedName>
    <definedName name="CONTROL" localSheetId="40">#REF!</definedName>
    <definedName name="CONTROL" localSheetId="42">#REF!</definedName>
    <definedName name="CONTROL" localSheetId="44">#REF!</definedName>
    <definedName name="CONTROL" localSheetId="46">#REF!</definedName>
    <definedName name="CONTROL" localSheetId="48">#REF!</definedName>
    <definedName name="CONTROL" localSheetId="50">#REF!</definedName>
    <definedName name="CONTROL" localSheetId="52">#REF!</definedName>
    <definedName name="CONTROL" localSheetId="54">#REF!</definedName>
    <definedName name="CONTROL" localSheetId="57">#REF!</definedName>
    <definedName name="CONTROL" localSheetId="56">#REF!</definedName>
    <definedName name="CONTROL" localSheetId="59">#REF!</definedName>
    <definedName name="CONTROL" localSheetId="60">#REF!</definedName>
    <definedName name="CONTROL" localSheetId="61">#REF!</definedName>
    <definedName name="CONTROL" localSheetId="68">#REF!</definedName>
    <definedName name="CONTROL" localSheetId="69">#REF!</definedName>
    <definedName name="CONTROL" localSheetId="70">#REF!</definedName>
    <definedName name="CONTROL" localSheetId="73">#REF!</definedName>
    <definedName name="CONTROL" localSheetId="74">#REF!</definedName>
    <definedName name="CONTROL" localSheetId="75">#REF!</definedName>
    <definedName name="CONTROL" localSheetId="87">#REF!</definedName>
    <definedName name="CONTROL" localSheetId="114">#REF!</definedName>
    <definedName name="CONTROL" localSheetId="115">#REF!</definedName>
    <definedName name="CONTROL" localSheetId="113">#REF!</definedName>
    <definedName name="CONTROL" localSheetId="112">#REF!</definedName>
    <definedName name="CONTROL" localSheetId="105">#REF!</definedName>
    <definedName name="CONTROL" localSheetId="107">#REF!</definedName>
    <definedName name="CONTROL" localSheetId="106">#REF!</definedName>
    <definedName name="CONTROL" localSheetId="104">#REF!</definedName>
    <definedName name="CONTROL" localSheetId="111">#REF!</definedName>
    <definedName name="CONTROL" localSheetId="109">#REF!</definedName>
    <definedName name="CONTROL" localSheetId="110">#REF!</definedName>
    <definedName name="CONTROL" localSheetId="108">#REF!</definedName>
    <definedName name="CONTROL" localSheetId="84">#REF!</definedName>
    <definedName name="CONTROL" localSheetId="81">#REF!</definedName>
    <definedName name="CONTROL" localSheetId="78">#REF!</definedName>
    <definedName name="CONTROL">#REF!</definedName>
    <definedName name="COPY" localSheetId="9" hidden="1">{"pl_t&amp;d",#N/A,FALSE,"p&amp;l_t&amp;D_01_02 (2)"}</definedName>
    <definedName name="COPY" localSheetId="10" hidden="1">{"pl_t&amp;d",#N/A,FALSE,"p&amp;l_t&amp;D_01_02 (2)"}</definedName>
    <definedName name="COPY" localSheetId="11" hidden="1">{"pl_t&amp;d",#N/A,FALSE,"p&amp;l_t&amp;D_01_02 (2)"}</definedName>
    <definedName name="COPY" localSheetId="12" hidden="1">{"pl_t&amp;d",#N/A,FALSE,"p&amp;l_t&amp;D_01_02 (2)"}</definedName>
    <definedName name="COPY" localSheetId="33" hidden="1">{"pl_t&amp;d",#N/A,FALSE,"p&amp;l_t&amp;D_01_02 (2)"}</definedName>
    <definedName name="COPY" localSheetId="31" hidden="1">{"pl_t&amp;d",#N/A,FALSE,"p&amp;l_t&amp;D_01_02 (2)"}</definedName>
    <definedName name="COPY" localSheetId="37" hidden="1">{"pl_t&amp;d",#N/A,FALSE,"p&amp;l_t&amp;D_01_02 (2)"}</definedName>
    <definedName name="COPY" localSheetId="35" hidden="1">{"pl_t&amp;d",#N/A,FALSE,"p&amp;l_t&amp;D_01_02 (2)"}</definedName>
    <definedName name="COPY" localSheetId="39" hidden="1">{"pl_t&amp;d",#N/A,FALSE,"p&amp;l_t&amp;D_01_02 (2)"}</definedName>
    <definedName name="COPY" localSheetId="41" hidden="1">{"pl_t&amp;d",#N/A,FALSE,"p&amp;l_t&amp;D_01_02 (2)"}</definedName>
    <definedName name="COPY" localSheetId="43" hidden="1">{"pl_t&amp;d",#N/A,FALSE,"p&amp;l_t&amp;D_01_02 (2)"}</definedName>
    <definedName name="COPY" localSheetId="45" hidden="1">{"pl_t&amp;d",#N/A,FALSE,"p&amp;l_t&amp;D_01_02 (2)"}</definedName>
    <definedName name="COPY" localSheetId="47" hidden="1">{"pl_t&amp;d",#N/A,FALSE,"p&amp;l_t&amp;D_01_02 (2)"}</definedName>
    <definedName name="COPY" localSheetId="49" hidden="1">{"pl_t&amp;d",#N/A,FALSE,"p&amp;l_t&amp;D_01_02 (2)"}</definedName>
    <definedName name="COPY" localSheetId="51" hidden="1">{"pl_t&amp;d",#N/A,FALSE,"p&amp;l_t&amp;D_01_02 (2)"}</definedName>
    <definedName name="COPY" localSheetId="53" hidden="1">{"pl_t&amp;d",#N/A,FALSE,"p&amp;l_t&amp;D_01_02 (2)"}</definedName>
    <definedName name="COPY" localSheetId="55" hidden="1">{"pl_t&amp;d",#N/A,FALSE,"p&amp;l_t&amp;D_01_02 (2)"}</definedName>
    <definedName name="COPY" localSheetId="57" hidden="1">{"pl_t&amp;d",#N/A,FALSE,"p&amp;l_t&amp;D_01_02 (2)"}</definedName>
    <definedName name="COPY" localSheetId="56" hidden="1">{"pl_t&amp;d",#N/A,FALSE,"p&amp;l_t&amp;D_01_02 (2)"}</definedName>
    <definedName name="COPY" localSheetId="58" hidden="1">{"pl_t&amp;d",#N/A,FALSE,"p&amp;l_t&amp;D_01_02 (2)"}</definedName>
    <definedName name="COPY" localSheetId="59" hidden="1">{"pl_t&amp;d",#N/A,FALSE,"p&amp;l_t&amp;D_01_02 (2)"}</definedName>
    <definedName name="COPY" localSheetId="60" hidden="1">{"pl_t&amp;d",#N/A,FALSE,"p&amp;l_t&amp;D_01_02 (2)"}</definedName>
    <definedName name="COPY" localSheetId="61" hidden="1">{"pl_t&amp;d",#N/A,FALSE,"p&amp;l_t&amp;D_01_02 (2)"}</definedName>
    <definedName name="COPY" localSheetId="62" hidden="1">{"pl_t&amp;d",#N/A,FALSE,"p&amp;l_t&amp;D_01_02 (2)"}</definedName>
    <definedName name="COPY" localSheetId="63" hidden="1">{"pl_t&amp;d",#N/A,FALSE,"p&amp;l_t&amp;D_01_02 (2)"}</definedName>
    <definedName name="COPY" localSheetId="64" hidden="1">{"pl_t&amp;d",#N/A,FALSE,"p&amp;l_t&amp;D_01_02 (2)"}</definedName>
    <definedName name="COPY" localSheetId="65" hidden="1">{"pl_t&amp;d",#N/A,FALSE,"p&amp;l_t&amp;D_01_02 (2)"}</definedName>
    <definedName name="COPY" localSheetId="66" hidden="1">{"pl_t&amp;d",#N/A,FALSE,"p&amp;l_t&amp;D_01_02 (2)"}</definedName>
    <definedName name="COPY" localSheetId="67" hidden="1">{"pl_t&amp;d",#N/A,FALSE,"p&amp;l_t&amp;D_01_02 (2)"}</definedName>
    <definedName name="COPY" localSheetId="68" hidden="1">{"pl_t&amp;d",#N/A,FALSE,"p&amp;l_t&amp;D_01_02 (2)"}</definedName>
    <definedName name="COPY" localSheetId="69" hidden="1">{"pl_t&amp;d",#N/A,FALSE,"p&amp;l_t&amp;D_01_02 (2)"}</definedName>
    <definedName name="COPY" localSheetId="70" hidden="1">{"pl_t&amp;d",#N/A,FALSE,"p&amp;l_t&amp;D_01_02 (2)"}</definedName>
    <definedName name="COPY" localSheetId="71" hidden="1">{"pl_t&amp;d",#N/A,FALSE,"p&amp;l_t&amp;D_01_02 (2)"}</definedName>
    <definedName name="COPY" localSheetId="72" hidden="1">{"pl_t&amp;d",#N/A,FALSE,"p&amp;l_t&amp;D_01_02 (2)"}</definedName>
    <definedName name="COPY" localSheetId="73" hidden="1">{"pl_t&amp;d",#N/A,FALSE,"p&amp;l_t&amp;D_01_02 (2)"}</definedName>
    <definedName name="COPY" localSheetId="74" hidden="1">{"pl_t&amp;d",#N/A,FALSE,"p&amp;l_t&amp;D_01_02 (2)"}</definedName>
    <definedName name="COPY" localSheetId="75" hidden="1">{"pl_t&amp;d",#N/A,FALSE,"p&amp;l_t&amp;D_01_02 (2)"}</definedName>
    <definedName name="COPY" localSheetId="85" hidden="1">{"pl_t&amp;d",#N/A,FALSE,"p&amp;l_t&amp;D_01_02 (2)"}</definedName>
    <definedName name="COPY" localSheetId="76" hidden="1">{"pl_t&amp;d",#N/A,FALSE,"p&amp;l_t&amp;D_01_02 (2)"}</definedName>
    <definedName name="COPY" localSheetId="77" hidden="1">{"pl_t&amp;d",#N/A,FALSE,"p&amp;l_t&amp;D_01_02 (2)"}</definedName>
    <definedName name="COPY" localSheetId="86" hidden="1">{"pl_t&amp;d",#N/A,FALSE,"p&amp;l_t&amp;D_01_02 (2)"}</definedName>
    <definedName name="COPY" localSheetId="79" hidden="1">{"pl_t&amp;d",#N/A,FALSE,"p&amp;l_t&amp;D_01_02 (2)"}</definedName>
    <definedName name="COPY" localSheetId="80" hidden="1">{"pl_t&amp;d",#N/A,FALSE,"p&amp;l_t&amp;D_01_02 (2)"}</definedName>
    <definedName name="COPY" localSheetId="82" hidden="1">{"pl_t&amp;d",#N/A,FALSE,"p&amp;l_t&amp;D_01_02 (2)"}</definedName>
    <definedName name="COPY" localSheetId="83" hidden="1">{"pl_t&amp;d",#N/A,FALSE,"p&amp;l_t&amp;D_01_02 (2)"}</definedName>
    <definedName name="COPY" localSheetId="13" hidden="1">{"pl_t&amp;d",#N/A,FALSE,"p&amp;l_t&amp;D_01_02 (2)"}</definedName>
    <definedName name="COPY" localSheetId="14" hidden="1">{"pl_t&amp;d",#N/A,FALSE,"p&amp;l_t&amp;D_01_02 (2)"}</definedName>
    <definedName name="COPY" localSheetId="16" hidden="1">{"pl_t&amp;d",#N/A,FALSE,"p&amp;l_t&amp;D_01_02 (2)"}</definedName>
    <definedName name="COPY" localSheetId="87" hidden="1">{"pl_t&amp;d",#N/A,FALSE,"p&amp;l_t&amp;D_01_02 (2)"}</definedName>
    <definedName name="COPY" localSheetId="0" hidden="1">{"pl_t&amp;d",#N/A,FALSE,"p&amp;l_t&amp;D_01_02 (2)"}</definedName>
    <definedName name="COPY" localSheetId="5" hidden="1">{"pl_t&amp;d",#N/A,FALSE,"p&amp;l_t&amp;D_01_02 (2)"}</definedName>
    <definedName name="COPY" localSheetId="114" hidden="1">{"pl_t&amp;d",#N/A,FALSE,"p&amp;l_t&amp;D_01_02 (2)"}</definedName>
    <definedName name="COPY" localSheetId="115" hidden="1">{"pl_t&amp;d",#N/A,FALSE,"p&amp;l_t&amp;D_01_02 (2)"}</definedName>
    <definedName name="COPY" localSheetId="113" hidden="1">{"pl_t&amp;d",#N/A,FALSE,"p&amp;l_t&amp;D_01_02 (2)"}</definedName>
    <definedName name="COPY" localSheetId="112" hidden="1">{"pl_t&amp;d",#N/A,FALSE,"p&amp;l_t&amp;D_01_02 (2)"}</definedName>
    <definedName name="COPY" localSheetId="105" hidden="1">{"pl_t&amp;d",#N/A,FALSE,"p&amp;l_t&amp;D_01_02 (2)"}</definedName>
    <definedName name="COPY" localSheetId="107" hidden="1">{"pl_t&amp;d",#N/A,FALSE,"p&amp;l_t&amp;D_01_02 (2)"}</definedName>
    <definedName name="COPY" localSheetId="106" hidden="1">{"pl_t&amp;d",#N/A,FALSE,"p&amp;l_t&amp;D_01_02 (2)"}</definedName>
    <definedName name="COPY" localSheetId="104" hidden="1">{"pl_t&amp;d",#N/A,FALSE,"p&amp;l_t&amp;D_01_02 (2)"}</definedName>
    <definedName name="COPY" localSheetId="111" hidden="1">{"pl_t&amp;d",#N/A,FALSE,"p&amp;l_t&amp;D_01_02 (2)"}</definedName>
    <definedName name="COPY" localSheetId="109" hidden="1">{"pl_t&amp;d",#N/A,FALSE,"p&amp;l_t&amp;D_01_02 (2)"}</definedName>
    <definedName name="COPY" localSheetId="110" hidden="1">{"pl_t&amp;d",#N/A,FALSE,"p&amp;l_t&amp;D_01_02 (2)"}</definedName>
    <definedName name="COPY" localSheetId="108" hidden="1">{"pl_t&amp;d",#N/A,FALSE,"p&amp;l_t&amp;D_01_02 (2)"}</definedName>
    <definedName name="COPY" localSheetId="7" hidden="1">{"pl_t&amp;d",#N/A,FALSE,"p&amp;l_t&amp;D_01_02 (2)"}</definedName>
    <definedName name="COPY" localSheetId="8" hidden="1">{"pl_t&amp;d",#N/A,FALSE,"p&amp;l_t&amp;D_01_02 (2)"}</definedName>
    <definedName name="COPY" hidden="1">{"pl_t&amp;d",#N/A,FALSE,"p&amp;l_t&amp;D_01_02 (2)"}</definedName>
    <definedName name="CPDCL" localSheetId="11">#REF!</definedName>
    <definedName name="CPDCL" localSheetId="12">#REF!</definedName>
    <definedName name="CPDCL" localSheetId="34">#REF!</definedName>
    <definedName name="CPDCL" localSheetId="33">#REF!</definedName>
    <definedName name="CPDCL" localSheetId="31">#REF!</definedName>
    <definedName name="CPDCL" localSheetId="32">#REF!</definedName>
    <definedName name="CPDCL" localSheetId="38">#REF!</definedName>
    <definedName name="CPDCL" localSheetId="36">#REF!</definedName>
    <definedName name="CPDCL" localSheetId="40">#REF!</definedName>
    <definedName name="CPDCL" localSheetId="42">#REF!</definedName>
    <definedName name="CPDCL" localSheetId="44">#REF!</definedName>
    <definedName name="CPDCL" localSheetId="46">#REF!</definedName>
    <definedName name="CPDCL" localSheetId="48">#REF!</definedName>
    <definedName name="CPDCL" localSheetId="50">#REF!</definedName>
    <definedName name="CPDCL" localSheetId="52">#REF!</definedName>
    <definedName name="CPDCL" localSheetId="54">#REF!</definedName>
    <definedName name="CPDCL" localSheetId="57">#REF!</definedName>
    <definedName name="CPDCL" localSheetId="56">#REF!</definedName>
    <definedName name="CPDCL" localSheetId="59">#REF!</definedName>
    <definedName name="CPDCL" localSheetId="60">#REF!</definedName>
    <definedName name="CPDCL" localSheetId="61">#REF!</definedName>
    <definedName name="CPDCL" localSheetId="68">#REF!</definedName>
    <definedName name="CPDCL" localSheetId="69">#REF!</definedName>
    <definedName name="CPDCL" localSheetId="70">#REF!</definedName>
    <definedName name="CPDCL" localSheetId="73">#REF!</definedName>
    <definedName name="CPDCL" localSheetId="74">#REF!</definedName>
    <definedName name="CPDCL" localSheetId="75">#REF!</definedName>
    <definedName name="CPDCL" localSheetId="87">#REF!</definedName>
    <definedName name="CPDCL" localSheetId="114">#REF!</definedName>
    <definedName name="CPDCL" localSheetId="115">#REF!</definedName>
    <definedName name="CPDCL" localSheetId="113">#REF!</definedName>
    <definedName name="CPDCL" localSheetId="112">#REF!</definedName>
    <definedName name="CPDCL" localSheetId="105">#REF!</definedName>
    <definedName name="CPDCL" localSheetId="107">#REF!</definedName>
    <definedName name="CPDCL" localSheetId="106">#REF!</definedName>
    <definedName name="CPDCL" localSheetId="104">#REF!</definedName>
    <definedName name="CPDCL" localSheetId="111">#REF!</definedName>
    <definedName name="CPDCL" localSheetId="109">#REF!</definedName>
    <definedName name="CPDCL" localSheetId="110">#REF!</definedName>
    <definedName name="CPDCL" localSheetId="108">#REF!</definedName>
    <definedName name="CPDCL" localSheetId="84">#REF!</definedName>
    <definedName name="CPDCL" localSheetId="81">#REF!</definedName>
    <definedName name="CPDCL" localSheetId="78">#REF!</definedName>
    <definedName name="CPDCL">#REF!</definedName>
    <definedName name="_xlnm.Criteria" localSheetId="13">#REF!</definedName>
    <definedName name="_xlnm.Criteria" localSheetId="14">#REF!</definedName>
    <definedName name="d" localSheetId="9" hidden="1">{"pl_t&amp;d",#N/A,FALSE,"p&amp;l_t&amp;D_01_02 (2)"}</definedName>
    <definedName name="d" localSheetId="10" hidden="1">{"pl_t&amp;d",#N/A,FALSE,"p&amp;l_t&amp;D_01_02 (2)"}</definedName>
    <definedName name="d" localSheetId="11" hidden="1">{"pl_t&amp;d",#N/A,FALSE,"p&amp;l_t&amp;D_01_02 (2)"}</definedName>
    <definedName name="d" localSheetId="12" hidden="1">{"pl_t&amp;d",#N/A,FALSE,"p&amp;l_t&amp;D_01_02 (2)"}</definedName>
    <definedName name="d" localSheetId="33" hidden="1">{"pl_t&amp;d",#N/A,FALSE,"p&amp;l_t&amp;D_01_02 (2)"}</definedName>
    <definedName name="d" localSheetId="31" hidden="1">{"pl_t&amp;d",#N/A,FALSE,"p&amp;l_t&amp;D_01_02 (2)"}</definedName>
    <definedName name="d" localSheetId="37" hidden="1">{"pl_t&amp;d",#N/A,FALSE,"p&amp;l_t&amp;D_01_02 (2)"}</definedName>
    <definedName name="d" localSheetId="35" hidden="1">{"pl_t&amp;d",#N/A,FALSE,"p&amp;l_t&amp;D_01_02 (2)"}</definedName>
    <definedName name="d" localSheetId="39" hidden="1">{"pl_t&amp;d",#N/A,FALSE,"p&amp;l_t&amp;D_01_02 (2)"}</definedName>
    <definedName name="d" localSheetId="41" hidden="1">{"pl_t&amp;d",#N/A,FALSE,"p&amp;l_t&amp;D_01_02 (2)"}</definedName>
    <definedName name="d" localSheetId="43" hidden="1">{"pl_t&amp;d",#N/A,FALSE,"p&amp;l_t&amp;D_01_02 (2)"}</definedName>
    <definedName name="d" localSheetId="45" hidden="1">{"pl_t&amp;d",#N/A,FALSE,"p&amp;l_t&amp;D_01_02 (2)"}</definedName>
    <definedName name="d" localSheetId="47" hidden="1">{"pl_t&amp;d",#N/A,FALSE,"p&amp;l_t&amp;D_01_02 (2)"}</definedName>
    <definedName name="d" localSheetId="49" hidden="1">{"pl_t&amp;d",#N/A,FALSE,"p&amp;l_t&amp;D_01_02 (2)"}</definedName>
    <definedName name="d" localSheetId="51" hidden="1">{"pl_t&amp;d",#N/A,FALSE,"p&amp;l_t&amp;D_01_02 (2)"}</definedName>
    <definedName name="d" localSheetId="53" hidden="1">{"pl_t&amp;d",#N/A,FALSE,"p&amp;l_t&amp;D_01_02 (2)"}</definedName>
    <definedName name="d" localSheetId="55" hidden="1">{"pl_t&amp;d",#N/A,FALSE,"p&amp;l_t&amp;D_01_02 (2)"}</definedName>
    <definedName name="d" localSheetId="57" hidden="1">{"pl_t&amp;d",#N/A,FALSE,"p&amp;l_t&amp;D_01_02 (2)"}</definedName>
    <definedName name="d" localSheetId="56" hidden="1">{"pl_t&amp;d",#N/A,FALSE,"p&amp;l_t&amp;D_01_02 (2)"}</definedName>
    <definedName name="d" localSheetId="58" hidden="1">{"pl_t&amp;d",#N/A,FALSE,"p&amp;l_t&amp;D_01_02 (2)"}</definedName>
    <definedName name="d" localSheetId="59" hidden="1">{"pl_t&amp;d",#N/A,FALSE,"p&amp;l_t&amp;D_01_02 (2)"}</definedName>
    <definedName name="d" localSheetId="60" hidden="1">{"pl_t&amp;d",#N/A,FALSE,"p&amp;l_t&amp;D_01_02 (2)"}</definedName>
    <definedName name="d" localSheetId="61" hidden="1">{"pl_t&amp;d",#N/A,FALSE,"p&amp;l_t&amp;D_01_02 (2)"}</definedName>
    <definedName name="d" localSheetId="62" hidden="1">{"pl_t&amp;d",#N/A,FALSE,"p&amp;l_t&amp;D_01_02 (2)"}</definedName>
    <definedName name="d" localSheetId="63" hidden="1">{"pl_t&amp;d",#N/A,FALSE,"p&amp;l_t&amp;D_01_02 (2)"}</definedName>
    <definedName name="d" localSheetId="64" hidden="1">{"pl_t&amp;d",#N/A,FALSE,"p&amp;l_t&amp;D_01_02 (2)"}</definedName>
    <definedName name="d" localSheetId="65" hidden="1">{"pl_t&amp;d",#N/A,FALSE,"p&amp;l_t&amp;D_01_02 (2)"}</definedName>
    <definedName name="d" localSheetId="66" hidden="1">{"pl_t&amp;d",#N/A,FALSE,"p&amp;l_t&amp;D_01_02 (2)"}</definedName>
    <definedName name="d" localSheetId="67" hidden="1">{"pl_t&amp;d",#N/A,FALSE,"p&amp;l_t&amp;D_01_02 (2)"}</definedName>
    <definedName name="d" localSheetId="68" hidden="1">{"pl_t&amp;d",#N/A,FALSE,"p&amp;l_t&amp;D_01_02 (2)"}</definedName>
    <definedName name="d" localSheetId="69" hidden="1">{"pl_t&amp;d",#N/A,FALSE,"p&amp;l_t&amp;D_01_02 (2)"}</definedName>
    <definedName name="d" localSheetId="70" hidden="1">{"pl_t&amp;d",#N/A,FALSE,"p&amp;l_t&amp;D_01_02 (2)"}</definedName>
    <definedName name="d" localSheetId="71" hidden="1">{"pl_t&amp;d",#N/A,FALSE,"p&amp;l_t&amp;D_01_02 (2)"}</definedName>
    <definedName name="d" localSheetId="72" hidden="1">{"pl_t&amp;d",#N/A,FALSE,"p&amp;l_t&amp;D_01_02 (2)"}</definedName>
    <definedName name="d" localSheetId="73" hidden="1">{"pl_t&amp;d",#N/A,FALSE,"p&amp;l_t&amp;D_01_02 (2)"}</definedName>
    <definedName name="d" localSheetId="74" hidden="1">{"pl_t&amp;d",#N/A,FALSE,"p&amp;l_t&amp;D_01_02 (2)"}</definedName>
    <definedName name="d" localSheetId="75" hidden="1">{"pl_t&amp;d",#N/A,FALSE,"p&amp;l_t&amp;D_01_02 (2)"}</definedName>
    <definedName name="d" localSheetId="85" hidden="1">{"pl_t&amp;d",#N/A,FALSE,"p&amp;l_t&amp;D_01_02 (2)"}</definedName>
    <definedName name="d" localSheetId="76" hidden="1">{"pl_t&amp;d",#N/A,FALSE,"p&amp;l_t&amp;D_01_02 (2)"}</definedName>
    <definedName name="d" localSheetId="77" hidden="1">{"pl_t&amp;d",#N/A,FALSE,"p&amp;l_t&amp;D_01_02 (2)"}</definedName>
    <definedName name="d" localSheetId="86" hidden="1">{"pl_t&amp;d",#N/A,FALSE,"p&amp;l_t&amp;D_01_02 (2)"}</definedName>
    <definedName name="d" localSheetId="79" hidden="1">{"pl_t&amp;d",#N/A,FALSE,"p&amp;l_t&amp;D_01_02 (2)"}</definedName>
    <definedName name="d" localSheetId="80" hidden="1">{"pl_t&amp;d",#N/A,FALSE,"p&amp;l_t&amp;D_01_02 (2)"}</definedName>
    <definedName name="d" localSheetId="82" hidden="1">{"pl_t&amp;d",#N/A,FALSE,"p&amp;l_t&amp;D_01_02 (2)"}</definedName>
    <definedName name="d" localSheetId="83" hidden="1">{"pl_t&amp;d",#N/A,FALSE,"p&amp;l_t&amp;D_01_02 (2)"}</definedName>
    <definedName name="d" localSheetId="13" hidden="1">{"pl_t&amp;d",#N/A,FALSE,"p&amp;l_t&amp;D_01_02 (2)"}</definedName>
    <definedName name="d" localSheetId="14" hidden="1">{"pl_t&amp;d",#N/A,FALSE,"p&amp;l_t&amp;D_01_02 (2)"}</definedName>
    <definedName name="d" localSheetId="16" hidden="1">{"pl_t&amp;d",#N/A,FALSE,"p&amp;l_t&amp;D_01_02 (2)"}</definedName>
    <definedName name="d" localSheetId="87" hidden="1">{"pl_t&amp;d",#N/A,FALSE,"p&amp;l_t&amp;D_01_02 (2)"}</definedName>
    <definedName name="d" localSheetId="0" hidden="1">{"pl_t&amp;d",#N/A,FALSE,"p&amp;l_t&amp;D_01_02 (2)"}</definedName>
    <definedName name="d" localSheetId="5" hidden="1">{"pl_t&amp;d",#N/A,FALSE,"p&amp;l_t&amp;D_01_02 (2)"}</definedName>
    <definedName name="d" localSheetId="114" hidden="1">{"pl_t&amp;d",#N/A,FALSE,"p&amp;l_t&amp;D_01_02 (2)"}</definedName>
    <definedName name="d" localSheetId="115" hidden="1">{"pl_t&amp;d",#N/A,FALSE,"p&amp;l_t&amp;D_01_02 (2)"}</definedName>
    <definedName name="d" localSheetId="113" hidden="1">{"pl_t&amp;d",#N/A,FALSE,"p&amp;l_t&amp;D_01_02 (2)"}</definedName>
    <definedName name="d" localSheetId="112" hidden="1">{"pl_t&amp;d",#N/A,FALSE,"p&amp;l_t&amp;D_01_02 (2)"}</definedName>
    <definedName name="d" localSheetId="105" hidden="1">{"pl_t&amp;d",#N/A,FALSE,"p&amp;l_t&amp;D_01_02 (2)"}</definedName>
    <definedName name="d" localSheetId="107" hidden="1">{"pl_t&amp;d",#N/A,FALSE,"p&amp;l_t&amp;D_01_02 (2)"}</definedName>
    <definedName name="d" localSheetId="106" hidden="1">{"pl_t&amp;d",#N/A,FALSE,"p&amp;l_t&amp;D_01_02 (2)"}</definedName>
    <definedName name="d" localSheetId="104" hidden="1">{"pl_t&amp;d",#N/A,FALSE,"p&amp;l_t&amp;D_01_02 (2)"}</definedName>
    <definedName name="d" localSheetId="111" hidden="1">{"pl_t&amp;d",#N/A,FALSE,"p&amp;l_t&amp;D_01_02 (2)"}</definedName>
    <definedName name="d" localSheetId="109" hidden="1">{"pl_t&amp;d",#N/A,FALSE,"p&amp;l_t&amp;D_01_02 (2)"}</definedName>
    <definedName name="d" localSheetId="110" hidden="1">{"pl_t&amp;d",#N/A,FALSE,"p&amp;l_t&amp;D_01_02 (2)"}</definedName>
    <definedName name="d" localSheetId="108" hidden="1">{"pl_t&amp;d",#N/A,FALSE,"p&amp;l_t&amp;D_01_02 (2)"}</definedName>
    <definedName name="d" localSheetId="7" hidden="1">{"pl_t&amp;d",#N/A,FALSE,"p&amp;l_t&amp;D_01_02 (2)"}</definedName>
    <definedName name="d" localSheetId="8" hidden="1">{"pl_t&amp;d",#N/A,FALSE,"p&amp;l_t&amp;D_01_02 (2)"}</definedName>
    <definedName name="d" hidden="1">{"pl_t&amp;d",#N/A,FALSE,"p&amp;l_t&amp;D_01_02 (2)"}</definedName>
    <definedName name="_xlnm.Database" localSheetId="11">#REF!</definedName>
    <definedName name="_xlnm.Database" localSheetId="12">#REF!</definedName>
    <definedName name="_xlnm.Database" localSheetId="34">#REF!</definedName>
    <definedName name="_xlnm.Database" localSheetId="33">#REF!</definedName>
    <definedName name="_xlnm.Database" localSheetId="31">#REF!</definedName>
    <definedName name="_xlnm.Database" localSheetId="32">#REF!</definedName>
    <definedName name="_xlnm.Database" localSheetId="38">#REF!</definedName>
    <definedName name="_xlnm.Database" localSheetId="36">#REF!</definedName>
    <definedName name="_xlnm.Database" localSheetId="40">#REF!</definedName>
    <definedName name="_xlnm.Database" localSheetId="42">#REF!</definedName>
    <definedName name="_xlnm.Database" localSheetId="44">#REF!</definedName>
    <definedName name="_xlnm.Database" localSheetId="46">#REF!</definedName>
    <definedName name="_xlnm.Database" localSheetId="48">#REF!</definedName>
    <definedName name="_xlnm.Database" localSheetId="50">#REF!</definedName>
    <definedName name="_xlnm.Database" localSheetId="52">#REF!</definedName>
    <definedName name="_xlnm.Database" localSheetId="54">#REF!</definedName>
    <definedName name="_xlnm.Database" localSheetId="57">#REF!</definedName>
    <definedName name="_xlnm.Database" localSheetId="56">#REF!</definedName>
    <definedName name="_xlnm.Database" localSheetId="59">#REF!</definedName>
    <definedName name="_xlnm.Database" localSheetId="60">#REF!</definedName>
    <definedName name="_xlnm.Database" localSheetId="61">#REF!</definedName>
    <definedName name="_xlnm.Database" localSheetId="68">#REF!</definedName>
    <definedName name="_xlnm.Database" localSheetId="69">#REF!</definedName>
    <definedName name="_xlnm.Database" localSheetId="70">#REF!</definedName>
    <definedName name="_xlnm.Database" localSheetId="73">#REF!</definedName>
    <definedName name="_xlnm.Database" localSheetId="74">#REF!</definedName>
    <definedName name="_xlnm.Database" localSheetId="75">#REF!</definedName>
    <definedName name="_xlnm.Database" localSheetId="87">#REF!</definedName>
    <definedName name="_xlnm.Database" localSheetId="114">#REF!</definedName>
    <definedName name="_xlnm.Database" localSheetId="115">#REF!</definedName>
    <definedName name="_xlnm.Database" localSheetId="113">#REF!</definedName>
    <definedName name="_xlnm.Database" localSheetId="112">#REF!</definedName>
    <definedName name="_xlnm.Database" localSheetId="105">#REF!</definedName>
    <definedName name="_xlnm.Database" localSheetId="107">#REF!</definedName>
    <definedName name="_xlnm.Database" localSheetId="106">#REF!</definedName>
    <definedName name="_xlnm.Database" localSheetId="104">#REF!</definedName>
    <definedName name="_xlnm.Database" localSheetId="111">#REF!</definedName>
    <definedName name="_xlnm.Database" localSheetId="109">#REF!</definedName>
    <definedName name="_xlnm.Database" localSheetId="110">#REF!</definedName>
    <definedName name="_xlnm.Database" localSheetId="108">#REF!</definedName>
    <definedName name="_xlnm.Database" localSheetId="84">#REF!</definedName>
    <definedName name="_xlnm.Database" localSheetId="81">#REF!</definedName>
    <definedName name="_xlnm.Database" localSheetId="78">#REF!</definedName>
    <definedName name="_xlnm.Database">#REF!</definedName>
    <definedName name="DateTimeStamp" localSheetId="11">#REF!</definedName>
    <definedName name="DateTimeStamp" localSheetId="12">#REF!</definedName>
    <definedName name="DateTimeStamp" localSheetId="34">#REF!</definedName>
    <definedName name="DateTimeStamp" localSheetId="33">#REF!</definedName>
    <definedName name="DateTimeStamp" localSheetId="31">#REF!</definedName>
    <definedName name="DateTimeStamp" localSheetId="32">#REF!</definedName>
    <definedName name="DateTimeStamp" localSheetId="38">#REF!</definedName>
    <definedName name="DateTimeStamp" localSheetId="36">#REF!</definedName>
    <definedName name="DateTimeStamp" localSheetId="40">#REF!</definedName>
    <definedName name="DateTimeStamp" localSheetId="42">#REF!</definedName>
    <definedName name="DateTimeStamp" localSheetId="44">#REF!</definedName>
    <definedName name="DateTimeStamp" localSheetId="46">#REF!</definedName>
    <definedName name="DateTimeStamp" localSheetId="48">#REF!</definedName>
    <definedName name="DateTimeStamp" localSheetId="50">#REF!</definedName>
    <definedName name="DateTimeStamp" localSheetId="52">#REF!</definedName>
    <definedName name="DateTimeStamp" localSheetId="54">#REF!</definedName>
    <definedName name="DateTimeStamp" localSheetId="57">#REF!</definedName>
    <definedName name="DateTimeStamp" localSheetId="56">#REF!</definedName>
    <definedName name="DateTimeStamp" localSheetId="59">#REF!</definedName>
    <definedName name="DateTimeStamp" localSheetId="60">#REF!</definedName>
    <definedName name="DateTimeStamp" localSheetId="61">#REF!</definedName>
    <definedName name="DateTimeStamp" localSheetId="68">#REF!</definedName>
    <definedName name="DateTimeStamp" localSheetId="69">#REF!</definedName>
    <definedName name="DateTimeStamp" localSheetId="70">#REF!</definedName>
    <definedName name="DateTimeStamp" localSheetId="73">#REF!</definedName>
    <definedName name="DateTimeStamp" localSheetId="74">#REF!</definedName>
    <definedName name="DateTimeStamp" localSheetId="75">#REF!</definedName>
    <definedName name="DateTimeStamp" localSheetId="13">#REF!</definedName>
    <definedName name="DateTimeStamp" localSheetId="14">#REF!</definedName>
    <definedName name="DateTimeStamp" localSheetId="87">#REF!</definedName>
    <definedName name="DateTimeStamp" localSheetId="114">#REF!</definedName>
    <definedName name="DateTimeStamp" localSheetId="115">#REF!</definedName>
    <definedName name="DateTimeStamp" localSheetId="113">#REF!</definedName>
    <definedName name="DateTimeStamp" localSheetId="112">#REF!</definedName>
    <definedName name="DateTimeStamp" localSheetId="105">#REF!</definedName>
    <definedName name="DateTimeStamp" localSheetId="107">#REF!</definedName>
    <definedName name="DateTimeStamp" localSheetId="106">#REF!</definedName>
    <definedName name="DateTimeStamp" localSheetId="104">#REF!</definedName>
    <definedName name="DateTimeStamp" localSheetId="111">#REF!</definedName>
    <definedName name="DateTimeStamp" localSheetId="109">#REF!</definedName>
    <definedName name="DateTimeStamp" localSheetId="110">#REF!</definedName>
    <definedName name="DateTimeStamp" localSheetId="108">#REF!</definedName>
    <definedName name="DateTimeStamp" localSheetId="84">#REF!</definedName>
    <definedName name="DateTimeStamp" localSheetId="81">#REF!</definedName>
    <definedName name="DateTimeStamp" localSheetId="78">#REF!</definedName>
    <definedName name="DateTimeStamp">#REF!</definedName>
    <definedName name="DD" localSheetId="9" hidden="1">{"pl_t&amp;d",#N/A,FALSE,"p&amp;l_t&amp;D_01_02 (2)"}</definedName>
    <definedName name="DD" localSheetId="10" hidden="1">{"pl_t&amp;d",#N/A,FALSE,"p&amp;l_t&amp;D_01_02 (2)"}</definedName>
    <definedName name="DD" localSheetId="11" hidden="1">{"pl_t&amp;d",#N/A,FALSE,"p&amp;l_t&amp;D_01_02 (2)"}</definedName>
    <definedName name="DD" localSheetId="12" hidden="1">{"pl_t&amp;d",#N/A,FALSE,"p&amp;l_t&amp;D_01_02 (2)"}</definedName>
    <definedName name="DD" localSheetId="33" hidden="1">{"pl_t&amp;d",#N/A,FALSE,"p&amp;l_t&amp;D_01_02 (2)"}</definedName>
    <definedName name="DD" localSheetId="31" hidden="1">{"pl_t&amp;d",#N/A,FALSE,"p&amp;l_t&amp;D_01_02 (2)"}</definedName>
    <definedName name="DD" localSheetId="37" hidden="1">{"pl_t&amp;d",#N/A,FALSE,"p&amp;l_t&amp;D_01_02 (2)"}</definedName>
    <definedName name="DD" localSheetId="35" hidden="1">{"pl_t&amp;d",#N/A,FALSE,"p&amp;l_t&amp;D_01_02 (2)"}</definedName>
    <definedName name="DD" localSheetId="39" hidden="1">{"pl_t&amp;d",#N/A,FALSE,"p&amp;l_t&amp;D_01_02 (2)"}</definedName>
    <definedName name="DD" localSheetId="41" hidden="1">{"pl_t&amp;d",#N/A,FALSE,"p&amp;l_t&amp;D_01_02 (2)"}</definedName>
    <definedName name="DD" localSheetId="43" hidden="1">{"pl_t&amp;d",#N/A,FALSE,"p&amp;l_t&amp;D_01_02 (2)"}</definedName>
    <definedName name="DD" localSheetId="45" hidden="1">{"pl_t&amp;d",#N/A,FALSE,"p&amp;l_t&amp;D_01_02 (2)"}</definedName>
    <definedName name="DD" localSheetId="47" hidden="1">{"pl_t&amp;d",#N/A,FALSE,"p&amp;l_t&amp;D_01_02 (2)"}</definedName>
    <definedName name="DD" localSheetId="49" hidden="1">{"pl_t&amp;d",#N/A,FALSE,"p&amp;l_t&amp;D_01_02 (2)"}</definedName>
    <definedName name="DD" localSheetId="51" hidden="1">{"pl_t&amp;d",#N/A,FALSE,"p&amp;l_t&amp;D_01_02 (2)"}</definedName>
    <definedName name="DD" localSheetId="53" hidden="1">{"pl_t&amp;d",#N/A,FALSE,"p&amp;l_t&amp;D_01_02 (2)"}</definedName>
    <definedName name="DD" localSheetId="55" hidden="1">{"pl_t&amp;d",#N/A,FALSE,"p&amp;l_t&amp;D_01_02 (2)"}</definedName>
    <definedName name="DD" localSheetId="57" hidden="1">{"pl_t&amp;d",#N/A,FALSE,"p&amp;l_t&amp;D_01_02 (2)"}</definedName>
    <definedName name="DD" localSheetId="56" hidden="1">{"pl_t&amp;d",#N/A,FALSE,"p&amp;l_t&amp;D_01_02 (2)"}</definedName>
    <definedName name="DD" localSheetId="58" hidden="1">{"pl_t&amp;d",#N/A,FALSE,"p&amp;l_t&amp;D_01_02 (2)"}</definedName>
    <definedName name="DD" localSheetId="59" hidden="1">{"pl_t&amp;d",#N/A,FALSE,"p&amp;l_t&amp;D_01_02 (2)"}</definedName>
    <definedName name="DD" localSheetId="60" hidden="1">{"pl_t&amp;d",#N/A,FALSE,"p&amp;l_t&amp;D_01_02 (2)"}</definedName>
    <definedName name="DD" localSheetId="61" hidden="1">{"pl_t&amp;d",#N/A,FALSE,"p&amp;l_t&amp;D_01_02 (2)"}</definedName>
    <definedName name="DD" localSheetId="62" hidden="1">{"pl_t&amp;d",#N/A,FALSE,"p&amp;l_t&amp;D_01_02 (2)"}</definedName>
    <definedName name="DD" localSheetId="63" hidden="1">{"pl_t&amp;d",#N/A,FALSE,"p&amp;l_t&amp;D_01_02 (2)"}</definedName>
    <definedName name="DD" localSheetId="64" hidden="1">{"pl_t&amp;d",#N/A,FALSE,"p&amp;l_t&amp;D_01_02 (2)"}</definedName>
    <definedName name="DD" localSheetId="65" hidden="1">{"pl_t&amp;d",#N/A,FALSE,"p&amp;l_t&amp;D_01_02 (2)"}</definedName>
    <definedName name="DD" localSheetId="66" hidden="1">{"pl_t&amp;d",#N/A,FALSE,"p&amp;l_t&amp;D_01_02 (2)"}</definedName>
    <definedName name="DD" localSheetId="67" hidden="1">{"pl_t&amp;d",#N/A,FALSE,"p&amp;l_t&amp;D_01_02 (2)"}</definedName>
    <definedName name="DD" localSheetId="68" hidden="1">{"pl_t&amp;d",#N/A,FALSE,"p&amp;l_t&amp;D_01_02 (2)"}</definedName>
    <definedName name="DD" localSheetId="69" hidden="1">{"pl_t&amp;d",#N/A,FALSE,"p&amp;l_t&amp;D_01_02 (2)"}</definedName>
    <definedName name="DD" localSheetId="70" hidden="1">{"pl_t&amp;d",#N/A,FALSE,"p&amp;l_t&amp;D_01_02 (2)"}</definedName>
    <definedName name="DD" localSheetId="71" hidden="1">{"pl_t&amp;d",#N/A,FALSE,"p&amp;l_t&amp;D_01_02 (2)"}</definedName>
    <definedName name="DD" localSheetId="72" hidden="1">{"pl_t&amp;d",#N/A,FALSE,"p&amp;l_t&amp;D_01_02 (2)"}</definedName>
    <definedName name="DD" localSheetId="73" hidden="1">{"pl_t&amp;d",#N/A,FALSE,"p&amp;l_t&amp;D_01_02 (2)"}</definedName>
    <definedName name="DD" localSheetId="74" hidden="1">{"pl_t&amp;d",#N/A,FALSE,"p&amp;l_t&amp;D_01_02 (2)"}</definedName>
    <definedName name="DD" localSheetId="75" hidden="1">{"pl_t&amp;d",#N/A,FALSE,"p&amp;l_t&amp;D_01_02 (2)"}</definedName>
    <definedName name="DD" localSheetId="85" hidden="1">{"pl_t&amp;d",#N/A,FALSE,"p&amp;l_t&amp;D_01_02 (2)"}</definedName>
    <definedName name="DD" localSheetId="76" hidden="1">{"pl_t&amp;d",#N/A,FALSE,"p&amp;l_t&amp;D_01_02 (2)"}</definedName>
    <definedName name="DD" localSheetId="77" hidden="1">{"pl_t&amp;d",#N/A,FALSE,"p&amp;l_t&amp;D_01_02 (2)"}</definedName>
    <definedName name="DD" localSheetId="86" hidden="1">{"pl_t&amp;d",#N/A,FALSE,"p&amp;l_t&amp;D_01_02 (2)"}</definedName>
    <definedName name="DD" localSheetId="79" hidden="1">{"pl_t&amp;d",#N/A,FALSE,"p&amp;l_t&amp;D_01_02 (2)"}</definedName>
    <definedName name="DD" localSheetId="80" hidden="1">{"pl_t&amp;d",#N/A,FALSE,"p&amp;l_t&amp;D_01_02 (2)"}</definedName>
    <definedName name="DD" localSheetId="82" hidden="1">{"pl_t&amp;d",#N/A,FALSE,"p&amp;l_t&amp;D_01_02 (2)"}</definedName>
    <definedName name="DD" localSheetId="83" hidden="1">{"pl_t&amp;d",#N/A,FALSE,"p&amp;l_t&amp;D_01_02 (2)"}</definedName>
    <definedName name="DD" localSheetId="13" hidden="1">{"pl_t&amp;d",#N/A,FALSE,"p&amp;l_t&amp;D_01_02 (2)"}</definedName>
    <definedName name="DD" localSheetId="14" hidden="1">{"pl_t&amp;d",#N/A,FALSE,"p&amp;l_t&amp;D_01_02 (2)"}</definedName>
    <definedName name="DD" localSheetId="16" hidden="1">{"pl_t&amp;d",#N/A,FALSE,"p&amp;l_t&amp;D_01_02 (2)"}</definedName>
    <definedName name="DD" localSheetId="87" hidden="1">{"pl_t&amp;d",#N/A,FALSE,"p&amp;l_t&amp;D_01_02 (2)"}</definedName>
    <definedName name="DD" localSheetId="0" hidden="1">{"pl_t&amp;d",#N/A,FALSE,"p&amp;l_t&amp;D_01_02 (2)"}</definedName>
    <definedName name="DD" localSheetId="5" hidden="1">{"pl_t&amp;d",#N/A,FALSE,"p&amp;l_t&amp;D_01_02 (2)"}</definedName>
    <definedName name="DD" localSheetId="114" hidden="1">{"pl_t&amp;d",#N/A,FALSE,"p&amp;l_t&amp;D_01_02 (2)"}</definedName>
    <definedName name="DD" localSheetId="115" hidden="1">{"pl_t&amp;d",#N/A,FALSE,"p&amp;l_t&amp;D_01_02 (2)"}</definedName>
    <definedName name="DD" localSheetId="113" hidden="1">{"pl_t&amp;d",#N/A,FALSE,"p&amp;l_t&amp;D_01_02 (2)"}</definedName>
    <definedName name="DD" localSheetId="112" hidden="1">{"pl_t&amp;d",#N/A,FALSE,"p&amp;l_t&amp;D_01_02 (2)"}</definedName>
    <definedName name="DD" localSheetId="105" hidden="1">{"pl_t&amp;d",#N/A,FALSE,"p&amp;l_t&amp;D_01_02 (2)"}</definedName>
    <definedName name="DD" localSheetId="107" hidden="1">{"pl_t&amp;d",#N/A,FALSE,"p&amp;l_t&amp;D_01_02 (2)"}</definedName>
    <definedName name="DD" localSheetId="106" hidden="1">{"pl_t&amp;d",#N/A,FALSE,"p&amp;l_t&amp;D_01_02 (2)"}</definedName>
    <definedName name="DD" localSheetId="104" hidden="1">{"pl_t&amp;d",#N/A,FALSE,"p&amp;l_t&amp;D_01_02 (2)"}</definedName>
    <definedName name="DD" localSheetId="111" hidden="1">{"pl_t&amp;d",#N/A,FALSE,"p&amp;l_t&amp;D_01_02 (2)"}</definedName>
    <definedName name="DD" localSheetId="109" hidden="1">{"pl_t&amp;d",#N/A,FALSE,"p&amp;l_t&amp;D_01_02 (2)"}</definedName>
    <definedName name="DD" localSheetId="110" hidden="1">{"pl_t&amp;d",#N/A,FALSE,"p&amp;l_t&amp;D_01_02 (2)"}</definedName>
    <definedName name="DD" localSheetId="108" hidden="1">{"pl_t&amp;d",#N/A,FALSE,"p&amp;l_t&amp;D_01_02 (2)"}</definedName>
    <definedName name="DD" localSheetId="7" hidden="1">{"pl_t&amp;d",#N/A,FALSE,"p&amp;l_t&amp;D_01_02 (2)"}</definedName>
    <definedName name="DD" localSheetId="8" hidden="1">{"pl_t&amp;d",#N/A,FALSE,"p&amp;l_t&amp;D_01_02 (2)"}</definedName>
    <definedName name="DD" hidden="1">{"pl_t&amp;d",#N/A,FALSE,"p&amp;l_t&amp;D_01_02 (2)"}</definedName>
    <definedName name="ddd" localSheetId="13" hidden="1">{"pl_t&amp;d",#N/A,FALSE,"p&amp;l_t&amp;D_01_02 (2)"}</definedName>
    <definedName name="ddd" localSheetId="14" hidden="1">{"pl_t&amp;d",#N/A,FALSE,"p&amp;l_t&amp;D_01_02 (2)"}</definedName>
    <definedName name="ddd" hidden="1">{"pl_t&amp;d",#N/A,FALSE,"p&amp;l_t&amp;D_01_02 (2)"}</definedName>
    <definedName name="DDDDDD" localSheetId="13" hidden="1">{"pl_t&amp;d",#N/A,FALSE,"p&amp;l_t&amp;D_01_02 (2)"}</definedName>
    <definedName name="DDDDDD" localSheetId="14" hidden="1">{"pl_t&amp;d",#N/A,FALSE,"p&amp;l_t&amp;D_01_02 (2)"}</definedName>
    <definedName name="DDDDDD" hidden="1">{"pl_t&amp;d",#N/A,FALSE,"p&amp;l_t&amp;D_01_02 (2)"}</definedName>
    <definedName name="dec" localSheetId="11">#REF!</definedName>
    <definedName name="dec" localSheetId="12">#REF!</definedName>
    <definedName name="dec" localSheetId="34">#REF!</definedName>
    <definedName name="dec" localSheetId="32">#REF!</definedName>
    <definedName name="dec" localSheetId="38">#REF!</definedName>
    <definedName name="dec" localSheetId="36">#REF!</definedName>
    <definedName name="dec" localSheetId="40">#REF!</definedName>
    <definedName name="dec" localSheetId="42">#REF!</definedName>
    <definedName name="dec" localSheetId="44">#REF!</definedName>
    <definedName name="dec" localSheetId="46">#REF!</definedName>
    <definedName name="dec" localSheetId="48">#REF!</definedName>
    <definedName name="dec" localSheetId="50">#REF!</definedName>
    <definedName name="dec" localSheetId="52">#REF!</definedName>
    <definedName name="dec" localSheetId="54">#REF!</definedName>
    <definedName name="dec" localSheetId="56">#REF!</definedName>
    <definedName name="dec" localSheetId="59">#REF!</definedName>
    <definedName name="dec" localSheetId="60">#REF!</definedName>
    <definedName name="dec" localSheetId="61">#REF!</definedName>
    <definedName name="dec" localSheetId="68">#REF!</definedName>
    <definedName name="dec" localSheetId="69">#REF!</definedName>
    <definedName name="dec" localSheetId="70">#REF!</definedName>
    <definedName name="dec" localSheetId="73">#REF!</definedName>
    <definedName name="dec" localSheetId="87">#REF!</definedName>
    <definedName name="dec" localSheetId="114">#REF!</definedName>
    <definedName name="dec" localSheetId="115">#REF!</definedName>
    <definedName name="dec" localSheetId="113">#REF!</definedName>
    <definedName name="dec" localSheetId="112">#REF!</definedName>
    <definedName name="dec" localSheetId="105">#REF!</definedName>
    <definedName name="dec" localSheetId="107">#REF!</definedName>
    <definedName name="dec" localSheetId="106">#REF!</definedName>
    <definedName name="dec" localSheetId="104">#REF!</definedName>
    <definedName name="dec" localSheetId="111">#REF!</definedName>
    <definedName name="dec" localSheetId="109">#REF!</definedName>
    <definedName name="dec" localSheetId="110">#REF!</definedName>
    <definedName name="dec" localSheetId="108">#REF!</definedName>
    <definedName name="dec" localSheetId="84">#REF!</definedName>
    <definedName name="dec" localSheetId="81">#REF!</definedName>
    <definedName name="dec" localSheetId="78">#REF!</definedName>
    <definedName name="dec">#REF!</definedName>
    <definedName name="december" localSheetId="11">#REF!</definedName>
    <definedName name="december" localSheetId="12">#REF!</definedName>
    <definedName name="december" localSheetId="34">#REF!</definedName>
    <definedName name="december" localSheetId="32">#REF!</definedName>
    <definedName name="december" localSheetId="38">#REF!</definedName>
    <definedName name="december" localSheetId="36">#REF!</definedName>
    <definedName name="december" localSheetId="40">#REF!</definedName>
    <definedName name="december" localSheetId="42">#REF!</definedName>
    <definedName name="december" localSheetId="44">#REF!</definedName>
    <definedName name="december" localSheetId="46">#REF!</definedName>
    <definedName name="december" localSheetId="48">#REF!</definedName>
    <definedName name="december" localSheetId="50">#REF!</definedName>
    <definedName name="december" localSheetId="52">#REF!</definedName>
    <definedName name="december" localSheetId="54">#REF!</definedName>
    <definedName name="december" localSheetId="56">#REF!</definedName>
    <definedName name="december" localSheetId="59">#REF!</definedName>
    <definedName name="december" localSheetId="60">#REF!</definedName>
    <definedName name="december" localSheetId="61">#REF!</definedName>
    <definedName name="december" localSheetId="68">#REF!</definedName>
    <definedName name="december" localSheetId="69">#REF!</definedName>
    <definedName name="december" localSheetId="70">#REF!</definedName>
    <definedName name="december" localSheetId="73">#REF!</definedName>
    <definedName name="december" localSheetId="87">#REF!</definedName>
    <definedName name="december" localSheetId="114">#REF!</definedName>
    <definedName name="december" localSheetId="115">#REF!</definedName>
    <definedName name="december" localSheetId="113">#REF!</definedName>
    <definedName name="december" localSheetId="112">#REF!</definedName>
    <definedName name="december" localSheetId="105">#REF!</definedName>
    <definedName name="december" localSheetId="107">#REF!</definedName>
    <definedName name="december" localSheetId="106">#REF!</definedName>
    <definedName name="december" localSheetId="104">#REF!</definedName>
    <definedName name="december" localSheetId="111">#REF!</definedName>
    <definedName name="december" localSheetId="109">#REF!</definedName>
    <definedName name="december" localSheetId="110">#REF!</definedName>
    <definedName name="december" localSheetId="108">#REF!</definedName>
    <definedName name="december" localSheetId="84">#REF!</definedName>
    <definedName name="december" localSheetId="81">#REF!</definedName>
    <definedName name="december" localSheetId="78">#REF!</definedName>
    <definedName name="december">#REF!</definedName>
    <definedName name="dem" localSheetId="9" hidden="1">{"pl_t&amp;d",#N/A,FALSE,"p&amp;l_t&amp;D_01_02 (2)"}</definedName>
    <definedName name="dem" localSheetId="10" hidden="1">{"pl_t&amp;d",#N/A,FALSE,"p&amp;l_t&amp;D_01_02 (2)"}</definedName>
    <definedName name="dem" localSheetId="11" hidden="1">{"pl_t&amp;d",#N/A,FALSE,"p&amp;l_t&amp;D_01_02 (2)"}</definedName>
    <definedName name="dem" localSheetId="12" hidden="1">{"pl_t&amp;d",#N/A,FALSE,"p&amp;l_t&amp;D_01_02 (2)"}</definedName>
    <definedName name="dem" localSheetId="117" hidden="1">{"pl_t&amp;d",#N/A,FALSE,"p&amp;l_t&amp;D_01_02 (2)"}</definedName>
    <definedName name="dem" localSheetId="19" hidden="1">{"pl_t&amp;d",#N/A,FALSE,"p&amp;l_t&amp;D_01_02 (2)"}</definedName>
    <definedName name="dem" localSheetId="17" hidden="1">{"pl_t&amp;d",#N/A,FALSE,"p&amp;l_t&amp;D_01_02 (2)"}</definedName>
    <definedName name="dem" localSheetId="21" hidden="1">{"pl_t&amp;d",#N/A,FALSE,"p&amp;l_t&amp;D_01_02 (2)"}</definedName>
    <definedName name="dem" localSheetId="23" hidden="1">{"pl_t&amp;d",#N/A,FALSE,"p&amp;l_t&amp;D_01_02 (2)"}</definedName>
    <definedName name="dem" localSheetId="25" hidden="1">{"pl_t&amp;d",#N/A,FALSE,"p&amp;l_t&amp;D_01_02 (2)"}</definedName>
    <definedName name="dem" localSheetId="27" hidden="1">{"pl_t&amp;d",#N/A,FALSE,"p&amp;l_t&amp;D_01_02 (2)"}</definedName>
    <definedName name="dem" localSheetId="29" hidden="1">{"pl_t&amp;d",#N/A,FALSE,"p&amp;l_t&amp;D_01_02 (2)"}</definedName>
    <definedName name="dem" localSheetId="33" hidden="1">{"pl_t&amp;d",#N/A,FALSE,"p&amp;l_t&amp;D_01_02 (2)"}</definedName>
    <definedName name="dem" localSheetId="31" hidden="1">{"pl_t&amp;d",#N/A,FALSE,"p&amp;l_t&amp;D_01_02 (2)"}</definedName>
    <definedName name="dem" localSheetId="37" hidden="1">{"pl_t&amp;d",#N/A,FALSE,"p&amp;l_t&amp;D_01_02 (2)"}</definedName>
    <definedName name="dem" localSheetId="35" hidden="1">{"pl_t&amp;d",#N/A,FALSE,"p&amp;l_t&amp;D_01_02 (2)"}</definedName>
    <definedName name="dem" localSheetId="39" hidden="1">{"pl_t&amp;d",#N/A,FALSE,"p&amp;l_t&amp;D_01_02 (2)"}</definedName>
    <definedName name="dem" localSheetId="41" hidden="1">{"pl_t&amp;d",#N/A,FALSE,"p&amp;l_t&amp;D_01_02 (2)"}</definedName>
    <definedName name="dem" localSheetId="43" hidden="1">{"pl_t&amp;d",#N/A,FALSE,"p&amp;l_t&amp;D_01_02 (2)"}</definedName>
    <definedName name="dem" localSheetId="45" hidden="1">{"pl_t&amp;d",#N/A,FALSE,"p&amp;l_t&amp;D_01_02 (2)"}</definedName>
    <definedName name="dem" localSheetId="47" hidden="1">{"pl_t&amp;d",#N/A,FALSE,"p&amp;l_t&amp;D_01_02 (2)"}</definedName>
    <definedName name="dem" localSheetId="49" hidden="1">{"pl_t&amp;d",#N/A,FALSE,"p&amp;l_t&amp;D_01_02 (2)"}</definedName>
    <definedName name="dem" localSheetId="51" hidden="1">{"pl_t&amp;d",#N/A,FALSE,"p&amp;l_t&amp;D_01_02 (2)"}</definedName>
    <definedName name="dem" localSheetId="53" hidden="1">{"pl_t&amp;d",#N/A,FALSE,"p&amp;l_t&amp;D_01_02 (2)"}</definedName>
    <definedName name="dem" localSheetId="55" hidden="1">{"pl_t&amp;d",#N/A,FALSE,"p&amp;l_t&amp;D_01_02 (2)"}</definedName>
    <definedName name="dem" localSheetId="57" hidden="1">{"pl_t&amp;d",#N/A,FALSE,"p&amp;l_t&amp;D_01_02 (2)"}</definedName>
    <definedName name="dem" localSheetId="56" hidden="1">{"pl_t&amp;d",#N/A,FALSE,"p&amp;l_t&amp;D_01_02 (2)"}</definedName>
    <definedName name="dem" localSheetId="58" hidden="1">{"pl_t&amp;d",#N/A,FALSE,"p&amp;l_t&amp;D_01_02 (2)"}</definedName>
    <definedName name="dem" localSheetId="59" hidden="1">{"pl_t&amp;d",#N/A,FALSE,"p&amp;l_t&amp;D_01_02 (2)"}</definedName>
    <definedName name="dem" localSheetId="60" hidden="1">{"pl_t&amp;d",#N/A,FALSE,"p&amp;l_t&amp;D_01_02 (2)"}</definedName>
    <definedName name="dem" localSheetId="61" hidden="1">{"pl_t&amp;d",#N/A,FALSE,"p&amp;l_t&amp;D_01_02 (2)"}</definedName>
    <definedName name="dem" localSheetId="62" hidden="1">{"pl_t&amp;d",#N/A,FALSE,"p&amp;l_t&amp;D_01_02 (2)"}</definedName>
    <definedName name="dem" localSheetId="63" hidden="1">{"pl_t&amp;d",#N/A,FALSE,"p&amp;l_t&amp;D_01_02 (2)"}</definedName>
    <definedName name="dem" localSheetId="64" hidden="1">{"pl_t&amp;d",#N/A,FALSE,"p&amp;l_t&amp;D_01_02 (2)"}</definedName>
    <definedName name="dem" localSheetId="65" hidden="1">{"pl_t&amp;d",#N/A,FALSE,"p&amp;l_t&amp;D_01_02 (2)"}</definedName>
    <definedName name="dem" localSheetId="66" hidden="1">{"pl_t&amp;d",#N/A,FALSE,"p&amp;l_t&amp;D_01_02 (2)"}</definedName>
    <definedName name="dem" localSheetId="67" hidden="1">{"pl_t&amp;d",#N/A,FALSE,"p&amp;l_t&amp;D_01_02 (2)"}</definedName>
    <definedName name="dem" localSheetId="68" hidden="1">{"pl_t&amp;d",#N/A,FALSE,"p&amp;l_t&amp;D_01_02 (2)"}</definedName>
    <definedName name="dem" localSheetId="69" hidden="1">{"pl_t&amp;d",#N/A,FALSE,"p&amp;l_t&amp;D_01_02 (2)"}</definedName>
    <definedName name="dem" localSheetId="70" hidden="1">{"pl_t&amp;d",#N/A,FALSE,"p&amp;l_t&amp;D_01_02 (2)"}</definedName>
    <definedName name="dem" localSheetId="71" hidden="1">{"pl_t&amp;d",#N/A,FALSE,"p&amp;l_t&amp;D_01_02 (2)"}</definedName>
    <definedName name="dem" localSheetId="72" hidden="1">{"pl_t&amp;d",#N/A,FALSE,"p&amp;l_t&amp;D_01_02 (2)"}</definedName>
    <definedName name="dem" localSheetId="73" hidden="1">{"pl_t&amp;d",#N/A,FALSE,"p&amp;l_t&amp;D_01_02 (2)"}</definedName>
    <definedName name="dem" localSheetId="74" hidden="1">{"pl_t&amp;d",#N/A,FALSE,"p&amp;l_t&amp;D_01_02 (2)"}</definedName>
    <definedName name="dem" localSheetId="75" hidden="1">{"pl_t&amp;d",#N/A,FALSE,"p&amp;l_t&amp;D_01_02 (2)"}</definedName>
    <definedName name="dem" localSheetId="85" hidden="1">{"pl_t&amp;d",#N/A,FALSE,"p&amp;l_t&amp;D_01_02 (2)"}</definedName>
    <definedName name="dem" localSheetId="76" hidden="1">{"pl_t&amp;d",#N/A,FALSE,"p&amp;l_t&amp;D_01_02 (2)"}</definedName>
    <definedName name="dem" localSheetId="77" hidden="1">{"pl_t&amp;d",#N/A,FALSE,"p&amp;l_t&amp;D_01_02 (2)"}</definedName>
    <definedName name="dem" localSheetId="86" hidden="1">{"pl_t&amp;d",#N/A,FALSE,"p&amp;l_t&amp;D_01_02 (2)"}</definedName>
    <definedName name="dem" localSheetId="79" hidden="1">{"pl_t&amp;d",#N/A,FALSE,"p&amp;l_t&amp;D_01_02 (2)"}</definedName>
    <definedName name="dem" localSheetId="80" hidden="1">{"pl_t&amp;d",#N/A,FALSE,"p&amp;l_t&amp;D_01_02 (2)"}</definedName>
    <definedName name="dem" localSheetId="82" hidden="1">{"pl_t&amp;d",#N/A,FALSE,"p&amp;l_t&amp;D_01_02 (2)"}</definedName>
    <definedName name="dem" localSheetId="83" hidden="1">{"pl_t&amp;d",#N/A,FALSE,"p&amp;l_t&amp;D_01_02 (2)"}</definedName>
    <definedName name="dem" localSheetId="13" hidden="1">{"pl_t&amp;d",#N/A,FALSE,"p&amp;l_t&amp;D_01_02 (2)"}</definedName>
    <definedName name="dem" localSheetId="14" hidden="1">{"pl_t&amp;d",#N/A,FALSE,"p&amp;l_t&amp;D_01_02 (2)"}</definedName>
    <definedName name="dem" localSheetId="16" hidden="1">{"pl_t&amp;d",#N/A,FALSE,"p&amp;l_t&amp;D_01_02 (2)"}</definedName>
    <definedName name="dem" localSheetId="87" hidden="1">{"pl_t&amp;d",#N/A,FALSE,"p&amp;l_t&amp;D_01_02 (2)"}</definedName>
    <definedName name="dem" localSheetId="0" hidden="1">{"pl_t&amp;d",#N/A,FALSE,"p&amp;l_t&amp;D_01_02 (2)"}</definedName>
    <definedName name="dem" localSheetId="1" hidden="1">{"pl_t&amp;d",#N/A,FALSE,"p&amp;l_t&amp;D_01_02 (2)"}</definedName>
    <definedName name="dem" localSheetId="5" hidden="1">{"pl_t&amp;d",#N/A,FALSE,"p&amp;l_t&amp;D_01_02 (2)"}</definedName>
    <definedName name="dem" localSheetId="114" hidden="1">{"pl_t&amp;d",#N/A,FALSE,"p&amp;l_t&amp;D_01_02 (2)"}</definedName>
    <definedName name="dem" localSheetId="115" hidden="1">{"pl_t&amp;d",#N/A,FALSE,"p&amp;l_t&amp;D_01_02 (2)"}</definedName>
    <definedName name="dem" localSheetId="113" hidden="1">{"pl_t&amp;d",#N/A,FALSE,"p&amp;l_t&amp;D_01_02 (2)"}</definedName>
    <definedName name="dem" localSheetId="112" hidden="1">{"pl_t&amp;d",#N/A,FALSE,"p&amp;l_t&amp;D_01_02 (2)"}</definedName>
    <definedName name="dem" localSheetId="105" hidden="1">{"pl_t&amp;d",#N/A,FALSE,"p&amp;l_t&amp;D_01_02 (2)"}</definedName>
    <definedName name="dem" localSheetId="107" hidden="1">{"pl_t&amp;d",#N/A,FALSE,"p&amp;l_t&amp;D_01_02 (2)"}</definedName>
    <definedName name="dem" localSheetId="106" hidden="1">{"pl_t&amp;d",#N/A,FALSE,"p&amp;l_t&amp;D_01_02 (2)"}</definedName>
    <definedName name="dem" localSheetId="104" hidden="1">{"pl_t&amp;d",#N/A,FALSE,"p&amp;l_t&amp;D_01_02 (2)"}</definedName>
    <definedName name="dem" localSheetId="111" hidden="1">{"pl_t&amp;d",#N/A,FALSE,"p&amp;l_t&amp;D_01_02 (2)"}</definedName>
    <definedName name="dem" localSheetId="109" hidden="1">{"pl_t&amp;d",#N/A,FALSE,"p&amp;l_t&amp;D_01_02 (2)"}</definedName>
    <definedName name="dem" localSheetId="110" hidden="1">{"pl_t&amp;d",#N/A,FALSE,"p&amp;l_t&amp;D_01_02 (2)"}</definedName>
    <definedName name="dem" localSheetId="108" hidden="1">{"pl_t&amp;d",#N/A,FALSE,"p&amp;l_t&amp;D_01_02 (2)"}</definedName>
    <definedName name="dem" hidden="1">{"pl_t&amp;d",#N/A,FALSE,"p&amp;l_t&amp;D_01_02 (2)"}</definedName>
    <definedName name="Demand" localSheetId="9" hidden="1">{"pl_t&amp;d",#N/A,FALSE,"p&amp;l_t&amp;D_01_02 (2)"}</definedName>
    <definedName name="Demand" localSheetId="10" hidden="1">{"pl_t&amp;d",#N/A,FALSE,"p&amp;l_t&amp;D_01_02 (2)"}</definedName>
    <definedName name="Demand" localSheetId="11" hidden="1">{"pl_t&amp;d",#N/A,FALSE,"p&amp;l_t&amp;D_01_02 (2)"}</definedName>
    <definedName name="Demand" localSheetId="12" hidden="1">{"pl_t&amp;d",#N/A,FALSE,"p&amp;l_t&amp;D_01_02 (2)"}</definedName>
    <definedName name="Demand" localSheetId="33" hidden="1">{"pl_t&amp;d",#N/A,FALSE,"p&amp;l_t&amp;D_01_02 (2)"}</definedName>
    <definedName name="Demand" localSheetId="31" hidden="1">{"pl_t&amp;d",#N/A,FALSE,"p&amp;l_t&amp;D_01_02 (2)"}</definedName>
    <definedName name="Demand" localSheetId="37" hidden="1">{"pl_t&amp;d",#N/A,FALSE,"p&amp;l_t&amp;D_01_02 (2)"}</definedName>
    <definedName name="Demand" localSheetId="35" hidden="1">{"pl_t&amp;d",#N/A,FALSE,"p&amp;l_t&amp;D_01_02 (2)"}</definedName>
    <definedName name="Demand" localSheetId="39" hidden="1">{"pl_t&amp;d",#N/A,FALSE,"p&amp;l_t&amp;D_01_02 (2)"}</definedName>
    <definedName name="Demand" localSheetId="41" hidden="1">{"pl_t&amp;d",#N/A,FALSE,"p&amp;l_t&amp;D_01_02 (2)"}</definedName>
    <definedName name="Demand" localSheetId="43" hidden="1">{"pl_t&amp;d",#N/A,FALSE,"p&amp;l_t&amp;D_01_02 (2)"}</definedName>
    <definedName name="Demand" localSheetId="45" hidden="1">{"pl_t&amp;d",#N/A,FALSE,"p&amp;l_t&amp;D_01_02 (2)"}</definedName>
    <definedName name="Demand" localSheetId="47" hidden="1">{"pl_t&amp;d",#N/A,FALSE,"p&amp;l_t&amp;D_01_02 (2)"}</definedName>
    <definedName name="Demand" localSheetId="49" hidden="1">{"pl_t&amp;d",#N/A,FALSE,"p&amp;l_t&amp;D_01_02 (2)"}</definedName>
    <definedName name="Demand" localSheetId="51" hidden="1">{"pl_t&amp;d",#N/A,FALSE,"p&amp;l_t&amp;D_01_02 (2)"}</definedName>
    <definedName name="Demand" localSheetId="53" hidden="1">{"pl_t&amp;d",#N/A,FALSE,"p&amp;l_t&amp;D_01_02 (2)"}</definedName>
    <definedName name="Demand" localSheetId="55" hidden="1">{"pl_t&amp;d",#N/A,FALSE,"p&amp;l_t&amp;D_01_02 (2)"}</definedName>
    <definedName name="Demand" localSheetId="57" hidden="1">{"pl_t&amp;d",#N/A,FALSE,"p&amp;l_t&amp;D_01_02 (2)"}</definedName>
    <definedName name="Demand" localSheetId="56" hidden="1">{"pl_t&amp;d",#N/A,FALSE,"p&amp;l_t&amp;D_01_02 (2)"}</definedName>
    <definedName name="Demand" localSheetId="58" hidden="1">{"pl_t&amp;d",#N/A,FALSE,"p&amp;l_t&amp;D_01_02 (2)"}</definedName>
    <definedName name="Demand" localSheetId="59" hidden="1">{"pl_t&amp;d",#N/A,FALSE,"p&amp;l_t&amp;D_01_02 (2)"}</definedName>
    <definedName name="Demand" localSheetId="60" hidden="1">{"pl_t&amp;d",#N/A,FALSE,"p&amp;l_t&amp;D_01_02 (2)"}</definedName>
    <definedName name="Demand" localSheetId="61" hidden="1">{"pl_t&amp;d",#N/A,FALSE,"p&amp;l_t&amp;D_01_02 (2)"}</definedName>
    <definedName name="Demand" localSheetId="62" hidden="1">{"pl_t&amp;d",#N/A,FALSE,"p&amp;l_t&amp;D_01_02 (2)"}</definedName>
    <definedName name="Demand" localSheetId="63" hidden="1">{"pl_t&amp;d",#N/A,FALSE,"p&amp;l_t&amp;D_01_02 (2)"}</definedName>
    <definedName name="Demand" localSheetId="64" hidden="1">{"pl_t&amp;d",#N/A,FALSE,"p&amp;l_t&amp;D_01_02 (2)"}</definedName>
    <definedName name="Demand" localSheetId="65" hidden="1">{"pl_t&amp;d",#N/A,FALSE,"p&amp;l_t&amp;D_01_02 (2)"}</definedName>
    <definedName name="Demand" localSheetId="66" hidden="1">{"pl_t&amp;d",#N/A,FALSE,"p&amp;l_t&amp;D_01_02 (2)"}</definedName>
    <definedName name="Demand" localSheetId="67" hidden="1">{"pl_t&amp;d",#N/A,FALSE,"p&amp;l_t&amp;D_01_02 (2)"}</definedName>
    <definedName name="Demand" localSheetId="68" hidden="1">{"pl_t&amp;d",#N/A,FALSE,"p&amp;l_t&amp;D_01_02 (2)"}</definedName>
    <definedName name="Demand" localSheetId="69" hidden="1">{"pl_t&amp;d",#N/A,FALSE,"p&amp;l_t&amp;D_01_02 (2)"}</definedName>
    <definedName name="Demand" localSheetId="70" hidden="1">{"pl_t&amp;d",#N/A,FALSE,"p&amp;l_t&amp;D_01_02 (2)"}</definedName>
    <definedName name="Demand" localSheetId="71" hidden="1">{"pl_t&amp;d",#N/A,FALSE,"p&amp;l_t&amp;D_01_02 (2)"}</definedName>
    <definedName name="Demand" localSheetId="72" hidden="1">{"pl_t&amp;d",#N/A,FALSE,"p&amp;l_t&amp;D_01_02 (2)"}</definedName>
    <definedName name="Demand" localSheetId="73" hidden="1">{"pl_t&amp;d",#N/A,FALSE,"p&amp;l_t&amp;D_01_02 (2)"}</definedName>
    <definedName name="Demand" localSheetId="74" hidden="1">{"pl_t&amp;d",#N/A,FALSE,"p&amp;l_t&amp;D_01_02 (2)"}</definedName>
    <definedName name="Demand" localSheetId="75" hidden="1">{"pl_t&amp;d",#N/A,FALSE,"p&amp;l_t&amp;D_01_02 (2)"}</definedName>
    <definedName name="Demand" localSheetId="85" hidden="1">{"pl_t&amp;d",#N/A,FALSE,"p&amp;l_t&amp;D_01_02 (2)"}</definedName>
    <definedName name="Demand" localSheetId="76" hidden="1">{"pl_t&amp;d",#N/A,FALSE,"p&amp;l_t&amp;D_01_02 (2)"}</definedName>
    <definedName name="Demand" localSheetId="77" hidden="1">{"pl_t&amp;d",#N/A,FALSE,"p&amp;l_t&amp;D_01_02 (2)"}</definedName>
    <definedName name="Demand" localSheetId="86" hidden="1">{"pl_t&amp;d",#N/A,FALSE,"p&amp;l_t&amp;D_01_02 (2)"}</definedName>
    <definedName name="Demand" localSheetId="79" hidden="1">{"pl_t&amp;d",#N/A,FALSE,"p&amp;l_t&amp;D_01_02 (2)"}</definedName>
    <definedName name="Demand" localSheetId="80" hidden="1">{"pl_t&amp;d",#N/A,FALSE,"p&amp;l_t&amp;D_01_02 (2)"}</definedName>
    <definedName name="Demand" localSheetId="82" hidden="1">{"pl_t&amp;d",#N/A,FALSE,"p&amp;l_t&amp;D_01_02 (2)"}</definedName>
    <definedName name="Demand" localSheetId="83" hidden="1">{"pl_t&amp;d",#N/A,FALSE,"p&amp;l_t&amp;D_01_02 (2)"}</definedName>
    <definedName name="Demand" localSheetId="13" hidden="1">{"pl_t&amp;d",#N/A,FALSE,"p&amp;l_t&amp;D_01_02 (2)"}</definedName>
    <definedName name="Demand" localSheetId="14" hidden="1">{"pl_t&amp;d",#N/A,FALSE,"p&amp;l_t&amp;D_01_02 (2)"}</definedName>
    <definedName name="Demand" localSheetId="16" hidden="1">{"pl_t&amp;d",#N/A,FALSE,"p&amp;l_t&amp;D_01_02 (2)"}</definedName>
    <definedName name="Demand" localSheetId="87" hidden="1">{"pl_t&amp;d",#N/A,FALSE,"p&amp;l_t&amp;D_01_02 (2)"}</definedName>
    <definedName name="Demand" localSheetId="0" hidden="1">{"pl_t&amp;d",#N/A,FALSE,"p&amp;l_t&amp;D_01_02 (2)"}</definedName>
    <definedName name="Demand" localSheetId="5" hidden="1">{"pl_t&amp;d",#N/A,FALSE,"p&amp;l_t&amp;D_01_02 (2)"}</definedName>
    <definedName name="Demand" localSheetId="114" hidden="1">{"pl_t&amp;d",#N/A,FALSE,"p&amp;l_t&amp;D_01_02 (2)"}</definedName>
    <definedName name="Demand" localSheetId="115" hidden="1">{"pl_t&amp;d",#N/A,FALSE,"p&amp;l_t&amp;D_01_02 (2)"}</definedName>
    <definedName name="Demand" localSheetId="113" hidden="1">{"pl_t&amp;d",#N/A,FALSE,"p&amp;l_t&amp;D_01_02 (2)"}</definedName>
    <definedName name="Demand" localSheetId="112" hidden="1">{"pl_t&amp;d",#N/A,FALSE,"p&amp;l_t&amp;D_01_02 (2)"}</definedName>
    <definedName name="Demand" localSheetId="105" hidden="1">{"pl_t&amp;d",#N/A,FALSE,"p&amp;l_t&amp;D_01_02 (2)"}</definedName>
    <definedName name="Demand" localSheetId="107" hidden="1">{"pl_t&amp;d",#N/A,FALSE,"p&amp;l_t&amp;D_01_02 (2)"}</definedName>
    <definedName name="Demand" localSheetId="106" hidden="1">{"pl_t&amp;d",#N/A,FALSE,"p&amp;l_t&amp;D_01_02 (2)"}</definedName>
    <definedName name="Demand" localSheetId="104" hidden="1">{"pl_t&amp;d",#N/A,FALSE,"p&amp;l_t&amp;D_01_02 (2)"}</definedName>
    <definedName name="Demand" localSheetId="111" hidden="1">{"pl_t&amp;d",#N/A,FALSE,"p&amp;l_t&amp;D_01_02 (2)"}</definedName>
    <definedName name="Demand" localSheetId="109" hidden="1">{"pl_t&amp;d",#N/A,FALSE,"p&amp;l_t&amp;D_01_02 (2)"}</definedName>
    <definedName name="Demand" localSheetId="110" hidden="1">{"pl_t&amp;d",#N/A,FALSE,"p&amp;l_t&amp;D_01_02 (2)"}</definedName>
    <definedName name="Demand" localSheetId="108" hidden="1">{"pl_t&amp;d",#N/A,FALSE,"p&amp;l_t&amp;D_01_02 (2)"}</definedName>
    <definedName name="Demand" localSheetId="7" hidden="1">{"pl_t&amp;d",#N/A,FALSE,"p&amp;l_t&amp;D_01_02 (2)"}</definedName>
    <definedName name="Demand" localSheetId="8" hidden="1">{"pl_t&amp;d",#N/A,FALSE,"p&amp;l_t&amp;D_01_02 (2)"}</definedName>
    <definedName name="Demand" hidden="1">{"pl_t&amp;d",#N/A,FALSE,"p&amp;l_t&amp;D_01_02 (2)"}</definedName>
    <definedName name="Demographic_data" localSheetId="11">#REF!</definedName>
    <definedName name="Demographic_data" localSheetId="12">#REF!</definedName>
    <definedName name="Demographic_data" localSheetId="34">#REF!</definedName>
    <definedName name="Demographic_data" localSheetId="33">#REF!</definedName>
    <definedName name="Demographic_data" localSheetId="31">#REF!</definedName>
    <definedName name="Demographic_data" localSheetId="32">#REF!</definedName>
    <definedName name="Demographic_data" localSheetId="38">#REF!</definedName>
    <definedName name="Demographic_data" localSheetId="36">#REF!</definedName>
    <definedName name="Demographic_data" localSheetId="40">#REF!</definedName>
    <definedName name="Demographic_data" localSheetId="42">#REF!</definedName>
    <definedName name="Demographic_data" localSheetId="44">#REF!</definedName>
    <definedName name="Demographic_data" localSheetId="46">#REF!</definedName>
    <definedName name="Demographic_data" localSheetId="48">#REF!</definedName>
    <definedName name="Demographic_data" localSheetId="50">#REF!</definedName>
    <definedName name="Demographic_data" localSheetId="52">#REF!</definedName>
    <definedName name="Demographic_data" localSheetId="54">#REF!</definedName>
    <definedName name="Demographic_data" localSheetId="57">#REF!</definedName>
    <definedName name="Demographic_data" localSheetId="56">#REF!</definedName>
    <definedName name="Demographic_data" localSheetId="59">#REF!</definedName>
    <definedName name="Demographic_data" localSheetId="60">#REF!</definedName>
    <definedName name="Demographic_data" localSheetId="61">#REF!</definedName>
    <definedName name="Demographic_data" localSheetId="68">#REF!</definedName>
    <definedName name="Demographic_data" localSheetId="69">#REF!</definedName>
    <definedName name="Demographic_data" localSheetId="70">#REF!</definedName>
    <definedName name="Demographic_data" localSheetId="73">#REF!</definedName>
    <definedName name="Demographic_data" localSheetId="74">#REF!</definedName>
    <definedName name="Demographic_data" localSheetId="75">#REF!</definedName>
    <definedName name="Demographic_data" localSheetId="87">#REF!</definedName>
    <definedName name="Demographic_data" localSheetId="114">#REF!</definedName>
    <definedName name="Demographic_data" localSheetId="115">#REF!</definedName>
    <definedName name="Demographic_data" localSheetId="113">#REF!</definedName>
    <definedName name="Demographic_data" localSheetId="112">#REF!</definedName>
    <definedName name="Demographic_data" localSheetId="105">#REF!</definedName>
    <definedName name="Demographic_data" localSheetId="107">#REF!</definedName>
    <definedName name="Demographic_data" localSheetId="106">#REF!</definedName>
    <definedName name="Demographic_data" localSheetId="104">#REF!</definedName>
    <definedName name="Demographic_data" localSheetId="111">#REF!</definedName>
    <definedName name="Demographic_data" localSheetId="109">#REF!</definedName>
    <definedName name="Demographic_data" localSheetId="110">#REF!</definedName>
    <definedName name="Demographic_data" localSheetId="108">#REF!</definedName>
    <definedName name="Demographic_data" localSheetId="84">#REF!</definedName>
    <definedName name="Demographic_data" localSheetId="81">#REF!</definedName>
    <definedName name="Demographic_data" localSheetId="78">#REF!</definedName>
    <definedName name="Demographic_data">#REF!</definedName>
    <definedName name="dfdf" localSheetId="13" hidden="1">{"pl_t&amp;d",#N/A,FALSE,"p&amp;l_t&amp;D_01_02 (2)"}</definedName>
    <definedName name="dfdf" localSheetId="14" hidden="1">{"pl_t&amp;d",#N/A,FALSE,"p&amp;l_t&amp;D_01_02 (2)"}</definedName>
    <definedName name="dfdf" hidden="1">{"pl_t&amp;d",#N/A,FALSE,"p&amp;l_t&amp;D_01_02 (2)"}</definedName>
    <definedName name="dfdfd" localSheetId="9" hidden="1">{"pl_t&amp;d",#N/A,FALSE,"p&amp;l_t&amp;D_01_02 (2)"}</definedName>
    <definedName name="dfdfd" localSheetId="10" hidden="1">{"pl_t&amp;d",#N/A,FALSE,"p&amp;l_t&amp;D_01_02 (2)"}</definedName>
    <definedName name="dfdfd" localSheetId="11" hidden="1">{"pl_t&amp;d",#N/A,FALSE,"p&amp;l_t&amp;D_01_02 (2)"}</definedName>
    <definedName name="dfdfd" localSheetId="12" hidden="1">{"pl_t&amp;d",#N/A,FALSE,"p&amp;l_t&amp;D_01_02 (2)"}</definedName>
    <definedName name="dfdfd" localSheetId="33" hidden="1">{"pl_t&amp;d",#N/A,FALSE,"p&amp;l_t&amp;D_01_02 (2)"}</definedName>
    <definedName name="dfdfd" localSheetId="31" hidden="1">{"pl_t&amp;d",#N/A,FALSE,"p&amp;l_t&amp;D_01_02 (2)"}</definedName>
    <definedName name="dfdfd" localSheetId="37" hidden="1">{"pl_t&amp;d",#N/A,FALSE,"p&amp;l_t&amp;D_01_02 (2)"}</definedName>
    <definedName name="dfdfd" localSheetId="35" hidden="1">{"pl_t&amp;d",#N/A,FALSE,"p&amp;l_t&amp;D_01_02 (2)"}</definedName>
    <definedName name="dfdfd" localSheetId="39" hidden="1">{"pl_t&amp;d",#N/A,FALSE,"p&amp;l_t&amp;D_01_02 (2)"}</definedName>
    <definedName name="dfdfd" localSheetId="41" hidden="1">{"pl_t&amp;d",#N/A,FALSE,"p&amp;l_t&amp;D_01_02 (2)"}</definedName>
    <definedName name="dfdfd" localSheetId="43" hidden="1">{"pl_t&amp;d",#N/A,FALSE,"p&amp;l_t&amp;D_01_02 (2)"}</definedName>
    <definedName name="dfdfd" localSheetId="45" hidden="1">{"pl_t&amp;d",#N/A,FALSE,"p&amp;l_t&amp;D_01_02 (2)"}</definedName>
    <definedName name="dfdfd" localSheetId="47" hidden="1">{"pl_t&amp;d",#N/A,FALSE,"p&amp;l_t&amp;D_01_02 (2)"}</definedName>
    <definedName name="dfdfd" localSheetId="49" hidden="1">{"pl_t&amp;d",#N/A,FALSE,"p&amp;l_t&amp;D_01_02 (2)"}</definedName>
    <definedName name="dfdfd" localSheetId="51" hidden="1">{"pl_t&amp;d",#N/A,FALSE,"p&amp;l_t&amp;D_01_02 (2)"}</definedName>
    <definedName name="dfdfd" localSheetId="53" hidden="1">{"pl_t&amp;d",#N/A,FALSE,"p&amp;l_t&amp;D_01_02 (2)"}</definedName>
    <definedName name="dfdfd" localSheetId="55" hidden="1">{"pl_t&amp;d",#N/A,FALSE,"p&amp;l_t&amp;D_01_02 (2)"}</definedName>
    <definedName name="dfdfd" localSheetId="57" hidden="1">{"pl_t&amp;d",#N/A,FALSE,"p&amp;l_t&amp;D_01_02 (2)"}</definedName>
    <definedName name="dfdfd" localSheetId="56" hidden="1">{"pl_t&amp;d",#N/A,FALSE,"p&amp;l_t&amp;D_01_02 (2)"}</definedName>
    <definedName name="dfdfd" localSheetId="58" hidden="1">{"pl_t&amp;d",#N/A,FALSE,"p&amp;l_t&amp;D_01_02 (2)"}</definedName>
    <definedName name="dfdfd" localSheetId="59" hidden="1">{"pl_t&amp;d",#N/A,FALSE,"p&amp;l_t&amp;D_01_02 (2)"}</definedName>
    <definedName name="dfdfd" localSheetId="60" hidden="1">{"pl_t&amp;d",#N/A,FALSE,"p&amp;l_t&amp;D_01_02 (2)"}</definedName>
    <definedName name="dfdfd" localSheetId="61" hidden="1">{"pl_t&amp;d",#N/A,FALSE,"p&amp;l_t&amp;D_01_02 (2)"}</definedName>
    <definedName name="dfdfd" localSheetId="62" hidden="1">{"pl_t&amp;d",#N/A,FALSE,"p&amp;l_t&amp;D_01_02 (2)"}</definedName>
    <definedName name="dfdfd" localSheetId="63" hidden="1">{"pl_t&amp;d",#N/A,FALSE,"p&amp;l_t&amp;D_01_02 (2)"}</definedName>
    <definedName name="dfdfd" localSheetId="64" hidden="1">{"pl_t&amp;d",#N/A,FALSE,"p&amp;l_t&amp;D_01_02 (2)"}</definedName>
    <definedName name="dfdfd" localSheetId="65" hidden="1">{"pl_t&amp;d",#N/A,FALSE,"p&amp;l_t&amp;D_01_02 (2)"}</definedName>
    <definedName name="dfdfd" localSheetId="66" hidden="1">{"pl_t&amp;d",#N/A,FALSE,"p&amp;l_t&amp;D_01_02 (2)"}</definedName>
    <definedName name="dfdfd" localSheetId="67" hidden="1">{"pl_t&amp;d",#N/A,FALSE,"p&amp;l_t&amp;D_01_02 (2)"}</definedName>
    <definedName name="dfdfd" localSheetId="68" hidden="1">{"pl_t&amp;d",#N/A,FALSE,"p&amp;l_t&amp;D_01_02 (2)"}</definedName>
    <definedName name="dfdfd" localSheetId="69" hidden="1">{"pl_t&amp;d",#N/A,FALSE,"p&amp;l_t&amp;D_01_02 (2)"}</definedName>
    <definedName name="dfdfd" localSheetId="70" hidden="1">{"pl_t&amp;d",#N/A,FALSE,"p&amp;l_t&amp;D_01_02 (2)"}</definedName>
    <definedName name="dfdfd" localSheetId="71" hidden="1">{"pl_t&amp;d",#N/A,FALSE,"p&amp;l_t&amp;D_01_02 (2)"}</definedName>
    <definedName name="dfdfd" localSheetId="72" hidden="1">{"pl_t&amp;d",#N/A,FALSE,"p&amp;l_t&amp;D_01_02 (2)"}</definedName>
    <definedName name="dfdfd" localSheetId="73" hidden="1">{"pl_t&amp;d",#N/A,FALSE,"p&amp;l_t&amp;D_01_02 (2)"}</definedName>
    <definedName name="dfdfd" localSheetId="74" hidden="1">{"pl_t&amp;d",#N/A,FALSE,"p&amp;l_t&amp;D_01_02 (2)"}</definedName>
    <definedName name="dfdfd" localSheetId="75" hidden="1">{"pl_t&amp;d",#N/A,FALSE,"p&amp;l_t&amp;D_01_02 (2)"}</definedName>
    <definedName name="dfdfd" localSheetId="85" hidden="1">{"pl_t&amp;d",#N/A,FALSE,"p&amp;l_t&amp;D_01_02 (2)"}</definedName>
    <definedName name="dfdfd" localSheetId="76" hidden="1">{"pl_t&amp;d",#N/A,FALSE,"p&amp;l_t&amp;D_01_02 (2)"}</definedName>
    <definedName name="dfdfd" localSheetId="77" hidden="1">{"pl_t&amp;d",#N/A,FALSE,"p&amp;l_t&amp;D_01_02 (2)"}</definedName>
    <definedName name="dfdfd" localSheetId="86" hidden="1">{"pl_t&amp;d",#N/A,FALSE,"p&amp;l_t&amp;D_01_02 (2)"}</definedName>
    <definedName name="dfdfd" localSheetId="79" hidden="1">{"pl_t&amp;d",#N/A,FALSE,"p&amp;l_t&amp;D_01_02 (2)"}</definedName>
    <definedName name="dfdfd" localSheetId="80" hidden="1">{"pl_t&amp;d",#N/A,FALSE,"p&amp;l_t&amp;D_01_02 (2)"}</definedName>
    <definedName name="dfdfd" localSheetId="82" hidden="1">{"pl_t&amp;d",#N/A,FALSE,"p&amp;l_t&amp;D_01_02 (2)"}</definedName>
    <definedName name="dfdfd" localSheetId="83" hidden="1">{"pl_t&amp;d",#N/A,FALSE,"p&amp;l_t&amp;D_01_02 (2)"}</definedName>
    <definedName name="dfdfd" localSheetId="13" hidden="1">{"pl_t&amp;d",#N/A,FALSE,"p&amp;l_t&amp;D_01_02 (2)"}</definedName>
    <definedName name="dfdfd" localSheetId="14" hidden="1">{"pl_t&amp;d",#N/A,FALSE,"p&amp;l_t&amp;D_01_02 (2)"}</definedName>
    <definedName name="dfdfd" localSheetId="16" hidden="1">{"pl_t&amp;d",#N/A,FALSE,"p&amp;l_t&amp;D_01_02 (2)"}</definedName>
    <definedName name="dfdfd" localSheetId="87" hidden="1">{"pl_t&amp;d",#N/A,FALSE,"p&amp;l_t&amp;D_01_02 (2)"}</definedName>
    <definedName name="dfdfd" localSheetId="0" hidden="1">{"pl_t&amp;d",#N/A,FALSE,"p&amp;l_t&amp;D_01_02 (2)"}</definedName>
    <definedName name="dfdfd" localSheetId="5" hidden="1">{"pl_t&amp;d",#N/A,FALSE,"p&amp;l_t&amp;D_01_02 (2)"}</definedName>
    <definedName name="dfdfd" localSheetId="114" hidden="1">{"pl_t&amp;d",#N/A,FALSE,"p&amp;l_t&amp;D_01_02 (2)"}</definedName>
    <definedName name="dfdfd" localSheetId="115" hidden="1">{"pl_t&amp;d",#N/A,FALSE,"p&amp;l_t&amp;D_01_02 (2)"}</definedName>
    <definedName name="dfdfd" localSheetId="113" hidden="1">{"pl_t&amp;d",#N/A,FALSE,"p&amp;l_t&amp;D_01_02 (2)"}</definedName>
    <definedName name="dfdfd" localSheetId="112" hidden="1">{"pl_t&amp;d",#N/A,FALSE,"p&amp;l_t&amp;D_01_02 (2)"}</definedName>
    <definedName name="dfdfd" localSheetId="105" hidden="1">{"pl_t&amp;d",#N/A,FALSE,"p&amp;l_t&amp;D_01_02 (2)"}</definedName>
    <definedName name="dfdfd" localSheetId="107" hidden="1">{"pl_t&amp;d",#N/A,FALSE,"p&amp;l_t&amp;D_01_02 (2)"}</definedName>
    <definedName name="dfdfd" localSheetId="106" hidden="1">{"pl_t&amp;d",#N/A,FALSE,"p&amp;l_t&amp;D_01_02 (2)"}</definedName>
    <definedName name="dfdfd" localSheetId="104" hidden="1">{"pl_t&amp;d",#N/A,FALSE,"p&amp;l_t&amp;D_01_02 (2)"}</definedName>
    <definedName name="dfdfd" localSheetId="111" hidden="1">{"pl_t&amp;d",#N/A,FALSE,"p&amp;l_t&amp;D_01_02 (2)"}</definedName>
    <definedName name="dfdfd" localSheetId="109" hidden="1">{"pl_t&amp;d",#N/A,FALSE,"p&amp;l_t&amp;D_01_02 (2)"}</definedName>
    <definedName name="dfdfd" localSheetId="110" hidden="1">{"pl_t&amp;d",#N/A,FALSE,"p&amp;l_t&amp;D_01_02 (2)"}</definedName>
    <definedName name="dfdfd" localSheetId="108" hidden="1">{"pl_t&amp;d",#N/A,FALSE,"p&amp;l_t&amp;D_01_02 (2)"}</definedName>
    <definedName name="dfdfd" localSheetId="7" hidden="1">{"pl_t&amp;d",#N/A,FALSE,"p&amp;l_t&amp;D_01_02 (2)"}</definedName>
    <definedName name="dfdfd" localSheetId="8" hidden="1">{"pl_t&amp;d",#N/A,FALSE,"p&amp;l_t&amp;D_01_02 (2)"}</definedName>
    <definedName name="dfdfd" hidden="1">{"pl_t&amp;d",#N/A,FALSE,"p&amp;l_t&amp;D_01_02 (2)"}</definedName>
    <definedName name="dfdfdf" localSheetId="9" hidden="1">{"pl_t&amp;d",#N/A,FALSE,"p&amp;l_t&amp;D_01_02 (2)"}</definedName>
    <definedName name="dfdfdf" localSheetId="10" hidden="1">{"pl_t&amp;d",#N/A,FALSE,"p&amp;l_t&amp;D_01_02 (2)"}</definedName>
    <definedName name="dfdfdf" localSheetId="11" hidden="1">{"pl_t&amp;d",#N/A,FALSE,"p&amp;l_t&amp;D_01_02 (2)"}</definedName>
    <definedName name="dfdfdf" localSheetId="12" hidden="1">{"pl_t&amp;d",#N/A,FALSE,"p&amp;l_t&amp;D_01_02 (2)"}</definedName>
    <definedName name="dfdfdf" localSheetId="33" hidden="1">{"pl_t&amp;d",#N/A,FALSE,"p&amp;l_t&amp;D_01_02 (2)"}</definedName>
    <definedName name="dfdfdf" localSheetId="31" hidden="1">{"pl_t&amp;d",#N/A,FALSE,"p&amp;l_t&amp;D_01_02 (2)"}</definedName>
    <definedName name="dfdfdf" localSheetId="37" hidden="1">{"pl_t&amp;d",#N/A,FALSE,"p&amp;l_t&amp;D_01_02 (2)"}</definedName>
    <definedName name="dfdfdf" localSheetId="35" hidden="1">{"pl_t&amp;d",#N/A,FALSE,"p&amp;l_t&amp;D_01_02 (2)"}</definedName>
    <definedName name="dfdfdf" localSheetId="39" hidden="1">{"pl_t&amp;d",#N/A,FALSE,"p&amp;l_t&amp;D_01_02 (2)"}</definedName>
    <definedName name="dfdfdf" localSheetId="41" hidden="1">{"pl_t&amp;d",#N/A,FALSE,"p&amp;l_t&amp;D_01_02 (2)"}</definedName>
    <definedName name="dfdfdf" localSheetId="43" hidden="1">{"pl_t&amp;d",#N/A,FALSE,"p&amp;l_t&amp;D_01_02 (2)"}</definedName>
    <definedName name="dfdfdf" localSheetId="45" hidden="1">{"pl_t&amp;d",#N/A,FALSE,"p&amp;l_t&amp;D_01_02 (2)"}</definedName>
    <definedName name="dfdfdf" localSheetId="47" hidden="1">{"pl_t&amp;d",#N/A,FALSE,"p&amp;l_t&amp;D_01_02 (2)"}</definedName>
    <definedName name="dfdfdf" localSheetId="49" hidden="1">{"pl_t&amp;d",#N/A,FALSE,"p&amp;l_t&amp;D_01_02 (2)"}</definedName>
    <definedName name="dfdfdf" localSheetId="51" hidden="1">{"pl_t&amp;d",#N/A,FALSE,"p&amp;l_t&amp;D_01_02 (2)"}</definedName>
    <definedName name="dfdfdf" localSheetId="53" hidden="1">{"pl_t&amp;d",#N/A,FALSE,"p&amp;l_t&amp;D_01_02 (2)"}</definedName>
    <definedName name="dfdfdf" localSheetId="55" hidden="1">{"pl_t&amp;d",#N/A,FALSE,"p&amp;l_t&amp;D_01_02 (2)"}</definedName>
    <definedName name="dfdfdf" localSheetId="57" hidden="1">{"pl_t&amp;d",#N/A,FALSE,"p&amp;l_t&amp;D_01_02 (2)"}</definedName>
    <definedName name="dfdfdf" localSheetId="56" hidden="1">{"pl_t&amp;d",#N/A,FALSE,"p&amp;l_t&amp;D_01_02 (2)"}</definedName>
    <definedName name="dfdfdf" localSheetId="58" hidden="1">{"pl_t&amp;d",#N/A,FALSE,"p&amp;l_t&amp;D_01_02 (2)"}</definedName>
    <definedName name="dfdfdf" localSheetId="59" hidden="1">{"pl_t&amp;d",#N/A,FALSE,"p&amp;l_t&amp;D_01_02 (2)"}</definedName>
    <definedName name="dfdfdf" localSheetId="60" hidden="1">{"pl_t&amp;d",#N/A,FALSE,"p&amp;l_t&amp;D_01_02 (2)"}</definedName>
    <definedName name="dfdfdf" localSheetId="61" hidden="1">{"pl_t&amp;d",#N/A,FALSE,"p&amp;l_t&amp;D_01_02 (2)"}</definedName>
    <definedName name="dfdfdf" localSheetId="62" hidden="1">{"pl_t&amp;d",#N/A,FALSE,"p&amp;l_t&amp;D_01_02 (2)"}</definedName>
    <definedName name="dfdfdf" localSheetId="63" hidden="1">{"pl_t&amp;d",#N/A,FALSE,"p&amp;l_t&amp;D_01_02 (2)"}</definedName>
    <definedName name="dfdfdf" localSheetId="64" hidden="1">{"pl_t&amp;d",#N/A,FALSE,"p&amp;l_t&amp;D_01_02 (2)"}</definedName>
    <definedName name="dfdfdf" localSheetId="65" hidden="1">{"pl_t&amp;d",#N/A,FALSE,"p&amp;l_t&amp;D_01_02 (2)"}</definedName>
    <definedName name="dfdfdf" localSheetId="66" hidden="1">{"pl_t&amp;d",#N/A,FALSE,"p&amp;l_t&amp;D_01_02 (2)"}</definedName>
    <definedName name="dfdfdf" localSheetId="67" hidden="1">{"pl_t&amp;d",#N/A,FALSE,"p&amp;l_t&amp;D_01_02 (2)"}</definedName>
    <definedName name="dfdfdf" localSheetId="68" hidden="1">{"pl_t&amp;d",#N/A,FALSE,"p&amp;l_t&amp;D_01_02 (2)"}</definedName>
    <definedName name="dfdfdf" localSheetId="69" hidden="1">{"pl_t&amp;d",#N/A,FALSE,"p&amp;l_t&amp;D_01_02 (2)"}</definedName>
    <definedName name="dfdfdf" localSheetId="70" hidden="1">{"pl_t&amp;d",#N/A,FALSE,"p&amp;l_t&amp;D_01_02 (2)"}</definedName>
    <definedName name="dfdfdf" localSheetId="71" hidden="1">{"pl_t&amp;d",#N/A,FALSE,"p&amp;l_t&amp;D_01_02 (2)"}</definedName>
    <definedName name="dfdfdf" localSheetId="72" hidden="1">{"pl_t&amp;d",#N/A,FALSE,"p&amp;l_t&amp;D_01_02 (2)"}</definedName>
    <definedName name="dfdfdf" localSheetId="73" hidden="1">{"pl_t&amp;d",#N/A,FALSE,"p&amp;l_t&amp;D_01_02 (2)"}</definedName>
    <definedName name="dfdfdf" localSheetId="74" hidden="1">{"pl_t&amp;d",#N/A,FALSE,"p&amp;l_t&amp;D_01_02 (2)"}</definedName>
    <definedName name="dfdfdf" localSheetId="75" hidden="1">{"pl_t&amp;d",#N/A,FALSE,"p&amp;l_t&amp;D_01_02 (2)"}</definedName>
    <definedName name="dfdfdf" localSheetId="85" hidden="1">{"pl_t&amp;d",#N/A,FALSE,"p&amp;l_t&amp;D_01_02 (2)"}</definedName>
    <definedName name="dfdfdf" localSheetId="76" hidden="1">{"pl_t&amp;d",#N/A,FALSE,"p&amp;l_t&amp;D_01_02 (2)"}</definedName>
    <definedName name="dfdfdf" localSheetId="77" hidden="1">{"pl_t&amp;d",#N/A,FALSE,"p&amp;l_t&amp;D_01_02 (2)"}</definedName>
    <definedName name="dfdfdf" localSheetId="86" hidden="1">{"pl_t&amp;d",#N/A,FALSE,"p&amp;l_t&amp;D_01_02 (2)"}</definedName>
    <definedName name="dfdfdf" localSheetId="79" hidden="1">{"pl_t&amp;d",#N/A,FALSE,"p&amp;l_t&amp;D_01_02 (2)"}</definedName>
    <definedName name="dfdfdf" localSheetId="80" hidden="1">{"pl_t&amp;d",#N/A,FALSE,"p&amp;l_t&amp;D_01_02 (2)"}</definedName>
    <definedName name="dfdfdf" localSheetId="82" hidden="1">{"pl_t&amp;d",#N/A,FALSE,"p&amp;l_t&amp;D_01_02 (2)"}</definedName>
    <definedName name="dfdfdf" localSheetId="83" hidden="1">{"pl_t&amp;d",#N/A,FALSE,"p&amp;l_t&amp;D_01_02 (2)"}</definedName>
    <definedName name="dfdfdf" localSheetId="13" hidden="1">{"pl_t&amp;d",#N/A,FALSE,"p&amp;l_t&amp;D_01_02 (2)"}</definedName>
    <definedName name="dfdfdf" localSheetId="14" hidden="1">{"pl_t&amp;d",#N/A,FALSE,"p&amp;l_t&amp;D_01_02 (2)"}</definedName>
    <definedName name="dfdfdf" localSheetId="16" hidden="1">{"pl_t&amp;d",#N/A,FALSE,"p&amp;l_t&amp;D_01_02 (2)"}</definedName>
    <definedName name="dfdfdf" localSheetId="87" hidden="1">{"pl_t&amp;d",#N/A,FALSE,"p&amp;l_t&amp;D_01_02 (2)"}</definedName>
    <definedName name="dfdfdf" localSheetId="0" hidden="1">{"pl_t&amp;d",#N/A,FALSE,"p&amp;l_t&amp;D_01_02 (2)"}</definedName>
    <definedName name="dfdfdf" localSheetId="5" hidden="1">{"pl_t&amp;d",#N/A,FALSE,"p&amp;l_t&amp;D_01_02 (2)"}</definedName>
    <definedName name="dfdfdf" localSheetId="114" hidden="1">{"pl_t&amp;d",#N/A,FALSE,"p&amp;l_t&amp;D_01_02 (2)"}</definedName>
    <definedName name="dfdfdf" localSheetId="115" hidden="1">{"pl_t&amp;d",#N/A,FALSE,"p&amp;l_t&amp;D_01_02 (2)"}</definedName>
    <definedName name="dfdfdf" localSheetId="113" hidden="1">{"pl_t&amp;d",#N/A,FALSE,"p&amp;l_t&amp;D_01_02 (2)"}</definedName>
    <definedName name="dfdfdf" localSheetId="112" hidden="1">{"pl_t&amp;d",#N/A,FALSE,"p&amp;l_t&amp;D_01_02 (2)"}</definedName>
    <definedName name="dfdfdf" localSheetId="105" hidden="1">{"pl_t&amp;d",#N/A,FALSE,"p&amp;l_t&amp;D_01_02 (2)"}</definedName>
    <definedName name="dfdfdf" localSheetId="107" hidden="1">{"pl_t&amp;d",#N/A,FALSE,"p&amp;l_t&amp;D_01_02 (2)"}</definedName>
    <definedName name="dfdfdf" localSheetId="106" hidden="1">{"pl_t&amp;d",#N/A,FALSE,"p&amp;l_t&amp;D_01_02 (2)"}</definedName>
    <definedName name="dfdfdf" localSheetId="104" hidden="1">{"pl_t&amp;d",#N/A,FALSE,"p&amp;l_t&amp;D_01_02 (2)"}</definedName>
    <definedName name="dfdfdf" localSheetId="111" hidden="1">{"pl_t&amp;d",#N/A,FALSE,"p&amp;l_t&amp;D_01_02 (2)"}</definedName>
    <definedName name="dfdfdf" localSheetId="109" hidden="1">{"pl_t&amp;d",#N/A,FALSE,"p&amp;l_t&amp;D_01_02 (2)"}</definedName>
    <definedName name="dfdfdf" localSheetId="110" hidden="1">{"pl_t&amp;d",#N/A,FALSE,"p&amp;l_t&amp;D_01_02 (2)"}</definedName>
    <definedName name="dfdfdf" localSheetId="108" hidden="1">{"pl_t&amp;d",#N/A,FALSE,"p&amp;l_t&amp;D_01_02 (2)"}</definedName>
    <definedName name="dfdfdf" localSheetId="7" hidden="1">{"pl_t&amp;d",#N/A,FALSE,"p&amp;l_t&amp;D_01_02 (2)"}</definedName>
    <definedName name="dfdfdf" localSheetId="8" hidden="1">{"pl_t&amp;d",#N/A,FALSE,"p&amp;l_t&amp;D_01_02 (2)"}</definedName>
    <definedName name="dfdfdf" hidden="1">{"pl_t&amp;d",#N/A,FALSE,"p&amp;l_t&amp;D_01_02 (2)"}</definedName>
    <definedName name="dfdfdfd" localSheetId="9" hidden="1">{"pl_t&amp;d",#N/A,FALSE,"p&amp;l_t&amp;D_01_02 (2)"}</definedName>
    <definedName name="dfdfdfd" localSheetId="10" hidden="1">{"pl_t&amp;d",#N/A,FALSE,"p&amp;l_t&amp;D_01_02 (2)"}</definedName>
    <definedName name="dfdfdfd" localSheetId="11" hidden="1">{"pl_t&amp;d",#N/A,FALSE,"p&amp;l_t&amp;D_01_02 (2)"}</definedName>
    <definedName name="dfdfdfd" localSheetId="12" hidden="1">{"pl_t&amp;d",#N/A,FALSE,"p&amp;l_t&amp;D_01_02 (2)"}</definedName>
    <definedName name="dfdfdfd" localSheetId="33" hidden="1">{"pl_t&amp;d",#N/A,FALSE,"p&amp;l_t&amp;D_01_02 (2)"}</definedName>
    <definedName name="dfdfdfd" localSheetId="31" hidden="1">{"pl_t&amp;d",#N/A,FALSE,"p&amp;l_t&amp;D_01_02 (2)"}</definedName>
    <definedName name="dfdfdfd" localSheetId="37" hidden="1">{"pl_t&amp;d",#N/A,FALSE,"p&amp;l_t&amp;D_01_02 (2)"}</definedName>
    <definedName name="dfdfdfd" localSheetId="35" hidden="1">{"pl_t&amp;d",#N/A,FALSE,"p&amp;l_t&amp;D_01_02 (2)"}</definedName>
    <definedName name="dfdfdfd" localSheetId="39" hidden="1">{"pl_t&amp;d",#N/A,FALSE,"p&amp;l_t&amp;D_01_02 (2)"}</definedName>
    <definedName name="dfdfdfd" localSheetId="41" hidden="1">{"pl_t&amp;d",#N/A,FALSE,"p&amp;l_t&amp;D_01_02 (2)"}</definedName>
    <definedName name="dfdfdfd" localSheetId="43" hidden="1">{"pl_t&amp;d",#N/A,FALSE,"p&amp;l_t&amp;D_01_02 (2)"}</definedName>
    <definedName name="dfdfdfd" localSheetId="45" hidden="1">{"pl_t&amp;d",#N/A,FALSE,"p&amp;l_t&amp;D_01_02 (2)"}</definedName>
    <definedName name="dfdfdfd" localSheetId="47" hidden="1">{"pl_t&amp;d",#N/A,FALSE,"p&amp;l_t&amp;D_01_02 (2)"}</definedName>
    <definedName name="dfdfdfd" localSheetId="49" hidden="1">{"pl_t&amp;d",#N/A,FALSE,"p&amp;l_t&amp;D_01_02 (2)"}</definedName>
    <definedName name="dfdfdfd" localSheetId="51" hidden="1">{"pl_t&amp;d",#N/A,FALSE,"p&amp;l_t&amp;D_01_02 (2)"}</definedName>
    <definedName name="dfdfdfd" localSheetId="53" hidden="1">{"pl_t&amp;d",#N/A,FALSE,"p&amp;l_t&amp;D_01_02 (2)"}</definedName>
    <definedName name="dfdfdfd" localSheetId="55" hidden="1">{"pl_t&amp;d",#N/A,FALSE,"p&amp;l_t&amp;D_01_02 (2)"}</definedName>
    <definedName name="dfdfdfd" localSheetId="57" hidden="1">{"pl_t&amp;d",#N/A,FALSE,"p&amp;l_t&amp;D_01_02 (2)"}</definedName>
    <definedName name="dfdfdfd" localSheetId="56" hidden="1">{"pl_t&amp;d",#N/A,FALSE,"p&amp;l_t&amp;D_01_02 (2)"}</definedName>
    <definedName name="dfdfdfd" localSheetId="58" hidden="1">{"pl_t&amp;d",#N/A,FALSE,"p&amp;l_t&amp;D_01_02 (2)"}</definedName>
    <definedName name="dfdfdfd" localSheetId="59" hidden="1">{"pl_t&amp;d",#N/A,FALSE,"p&amp;l_t&amp;D_01_02 (2)"}</definedName>
    <definedName name="dfdfdfd" localSheetId="60" hidden="1">{"pl_t&amp;d",#N/A,FALSE,"p&amp;l_t&amp;D_01_02 (2)"}</definedName>
    <definedName name="dfdfdfd" localSheetId="61" hidden="1">{"pl_t&amp;d",#N/A,FALSE,"p&amp;l_t&amp;D_01_02 (2)"}</definedName>
    <definedName name="dfdfdfd" localSheetId="62" hidden="1">{"pl_t&amp;d",#N/A,FALSE,"p&amp;l_t&amp;D_01_02 (2)"}</definedName>
    <definedName name="dfdfdfd" localSheetId="63" hidden="1">{"pl_t&amp;d",#N/A,FALSE,"p&amp;l_t&amp;D_01_02 (2)"}</definedName>
    <definedName name="dfdfdfd" localSheetId="64" hidden="1">{"pl_t&amp;d",#N/A,FALSE,"p&amp;l_t&amp;D_01_02 (2)"}</definedName>
    <definedName name="dfdfdfd" localSheetId="65" hidden="1">{"pl_t&amp;d",#N/A,FALSE,"p&amp;l_t&amp;D_01_02 (2)"}</definedName>
    <definedName name="dfdfdfd" localSheetId="66" hidden="1">{"pl_t&amp;d",#N/A,FALSE,"p&amp;l_t&amp;D_01_02 (2)"}</definedName>
    <definedName name="dfdfdfd" localSheetId="67" hidden="1">{"pl_t&amp;d",#N/A,FALSE,"p&amp;l_t&amp;D_01_02 (2)"}</definedName>
    <definedName name="dfdfdfd" localSheetId="68" hidden="1">{"pl_t&amp;d",#N/A,FALSE,"p&amp;l_t&amp;D_01_02 (2)"}</definedName>
    <definedName name="dfdfdfd" localSheetId="69" hidden="1">{"pl_t&amp;d",#N/A,FALSE,"p&amp;l_t&amp;D_01_02 (2)"}</definedName>
    <definedName name="dfdfdfd" localSheetId="70" hidden="1">{"pl_t&amp;d",#N/A,FALSE,"p&amp;l_t&amp;D_01_02 (2)"}</definedName>
    <definedName name="dfdfdfd" localSheetId="71" hidden="1">{"pl_t&amp;d",#N/A,FALSE,"p&amp;l_t&amp;D_01_02 (2)"}</definedName>
    <definedName name="dfdfdfd" localSheetId="72" hidden="1">{"pl_t&amp;d",#N/A,FALSE,"p&amp;l_t&amp;D_01_02 (2)"}</definedName>
    <definedName name="dfdfdfd" localSheetId="73" hidden="1">{"pl_t&amp;d",#N/A,FALSE,"p&amp;l_t&amp;D_01_02 (2)"}</definedName>
    <definedName name="dfdfdfd" localSheetId="74" hidden="1">{"pl_t&amp;d",#N/A,FALSE,"p&amp;l_t&amp;D_01_02 (2)"}</definedName>
    <definedName name="dfdfdfd" localSheetId="75" hidden="1">{"pl_t&amp;d",#N/A,FALSE,"p&amp;l_t&amp;D_01_02 (2)"}</definedName>
    <definedName name="dfdfdfd" localSheetId="85" hidden="1">{"pl_t&amp;d",#N/A,FALSE,"p&amp;l_t&amp;D_01_02 (2)"}</definedName>
    <definedName name="dfdfdfd" localSheetId="76" hidden="1">{"pl_t&amp;d",#N/A,FALSE,"p&amp;l_t&amp;D_01_02 (2)"}</definedName>
    <definedName name="dfdfdfd" localSheetId="77" hidden="1">{"pl_t&amp;d",#N/A,FALSE,"p&amp;l_t&amp;D_01_02 (2)"}</definedName>
    <definedName name="dfdfdfd" localSheetId="86" hidden="1">{"pl_t&amp;d",#N/A,FALSE,"p&amp;l_t&amp;D_01_02 (2)"}</definedName>
    <definedName name="dfdfdfd" localSheetId="79" hidden="1">{"pl_t&amp;d",#N/A,FALSE,"p&amp;l_t&amp;D_01_02 (2)"}</definedName>
    <definedName name="dfdfdfd" localSheetId="80" hidden="1">{"pl_t&amp;d",#N/A,FALSE,"p&amp;l_t&amp;D_01_02 (2)"}</definedName>
    <definedName name="dfdfdfd" localSheetId="82" hidden="1">{"pl_t&amp;d",#N/A,FALSE,"p&amp;l_t&amp;D_01_02 (2)"}</definedName>
    <definedName name="dfdfdfd" localSheetId="83" hidden="1">{"pl_t&amp;d",#N/A,FALSE,"p&amp;l_t&amp;D_01_02 (2)"}</definedName>
    <definedName name="dfdfdfd" localSheetId="13" hidden="1">{"pl_t&amp;d",#N/A,FALSE,"p&amp;l_t&amp;D_01_02 (2)"}</definedName>
    <definedName name="dfdfdfd" localSheetId="14" hidden="1">{"pl_t&amp;d",#N/A,FALSE,"p&amp;l_t&amp;D_01_02 (2)"}</definedName>
    <definedName name="dfdfdfd" localSheetId="16" hidden="1">{"pl_t&amp;d",#N/A,FALSE,"p&amp;l_t&amp;D_01_02 (2)"}</definedName>
    <definedName name="dfdfdfd" localSheetId="87" hidden="1">{"pl_t&amp;d",#N/A,FALSE,"p&amp;l_t&amp;D_01_02 (2)"}</definedName>
    <definedName name="dfdfdfd" localSheetId="0" hidden="1">{"pl_t&amp;d",#N/A,FALSE,"p&amp;l_t&amp;D_01_02 (2)"}</definedName>
    <definedName name="dfdfdfd" localSheetId="5" hidden="1">{"pl_t&amp;d",#N/A,FALSE,"p&amp;l_t&amp;D_01_02 (2)"}</definedName>
    <definedName name="dfdfdfd" localSheetId="114" hidden="1">{"pl_t&amp;d",#N/A,FALSE,"p&amp;l_t&amp;D_01_02 (2)"}</definedName>
    <definedName name="dfdfdfd" localSheetId="115" hidden="1">{"pl_t&amp;d",#N/A,FALSE,"p&amp;l_t&amp;D_01_02 (2)"}</definedName>
    <definedName name="dfdfdfd" localSheetId="113" hidden="1">{"pl_t&amp;d",#N/A,FALSE,"p&amp;l_t&amp;D_01_02 (2)"}</definedName>
    <definedName name="dfdfdfd" localSheetId="112" hidden="1">{"pl_t&amp;d",#N/A,FALSE,"p&amp;l_t&amp;D_01_02 (2)"}</definedName>
    <definedName name="dfdfdfd" localSheetId="105" hidden="1">{"pl_t&amp;d",#N/A,FALSE,"p&amp;l_t&amp;D_01_02 (2)"}</definedName>
    <definedName name="dfdfdfd" localSheetId="107" hidden="1">{"pl_t&amp;d",#N/A,FALSE,"p&amp;l_t&amp;D_01_02 (2)"}</definedName>
    <definedName name="dfdfdfd" localSheetId="106" hidden="1">{"pl_t&amp;d",#N/A,FALSE,"p&amp;l_t&amp;D_01_02 (2)"}</definedName>
    <definedName name="dfdfdfd" localSheetId="104" hidden="1">{"pl_t&amp;d",#N/A,FALSE,"p&amp;l_t&amp;D_01_02 (2)"}</definedName>
    <definedName name="dfdfdfd" localSheetId="111" hidden="1">{"pl_t&amp;d",#N/A,FALSE,"p&amp;l_t&amp;D_01_02 (2)"}</definedName>
    <definedName name="dfdfdfd" localSheetId="109" hidden="1">{"pl_t&amp;d",#N/A,FALSE,"p&amp;l_t&amp;D_01_02 (2)"}</definedName>
    <definedName name="dfdfdfd" localSheetId="110" hidden="1">{"pl_t&amp;d",#N/A,FALSE,"p&amp;l_t&amp;D_01_02 (2)"}</definedName>
    <definedName name="dfdfdfd" localSheetId="108" hidden="1">{"pl_t&amp;d",#N/A,FALSE,"p&amp;l_t&amp;D_01_02 (2)"}</definedName>
    <definedName name="dfdfdfd" localSheetId="7" hidden="1">{"pl_t&amp;d",#N/A,FALSE,"p&amp;l_t&amp;D_01_02 (2)"}</definedName>
    <definedName name="dfdfdfd" localSheetId="8" hidden="1">{"pl_t&amp;d",#N/A,FALSE,"p&amp;l_t&amp;D_01_02 (2)"}</definedName>
    <definedName name="dfdfdfd" hidden="1">{"pl_t&amp;d",#N/A,FALSE,"p&amp;l_t&amp;D_01_02 (2)"}</definedName>
    <definedName name="dfdsfds" localSheetId="13" hidden="1">{"pl_t&amp;d",#N/A,FALSE,"p&amp;l_t&amp;D_01_02 (2)"}</definedName>
    <definedName name="dfdsfds" localSheetId="14" hidden="1">{"pl_t&amp;d",#N/A,FALSE,"p&amp;l_t&amp;D_01_02 (2)"}</definedName>
    <definedName name="dfdsfds" hidden="1">{"pl_t&amp;d",#N/A,FALSE,"p&amp;l_t&amp;D_01_02 (2)"}</definedName>
    <definedName name="DFDSFDSF" localSheetId="13" hidden="1">{"pl_t&amp;d",#N/A,FALSE,"p&amp;l_t&amp;D_01_02 (2)"}</definedName>
    <definedName name="DFDSFDSF" localSheetId="14" hidden="1">{"pl_t&amp;d",#N/A,FALSE,"p&amp;l_t&amp;D_01_02 (2)"}</definedName>
    <definedName name="DFDSFDSF" hidden="1">{"pl_t&amp;d",#N/A,FALSE,"p&amp;l_t&amp;D_01_02 (2)"}</definedName>
    <definedName name="dfdsfdsfdsf" localSheetId="13" hidden="1">{"pl_t&amp;d",#N/A,FALSE,"p&amp;l_t&amp;D_01_02 (2)"}</definedName>
    <definedName name="dfdsfdsfdsf" localSheetId="14" hidden="1">{"pl_t&amp;d",#N/A,FALSE,"p&amp;l_t&amp;D_01_02 (2)"}</definedName>
    <definedName name="dfdsfdsfdsf" hidden="1">{"pl_t&amp;d",#N/A,FALSE,"p&amp;l_t&amp;D_01_02 (2)"}</definedName>
    <definedName name="dfgfdfdgfdgfdgfd" localSheetId="13" hidden="1">{"pl_t&amp;d",#N/A,FALSE,"p&amp;l_t&amp;D_01_02 (2)"}</definedName>
    <definedName name="dfgfdfdgfdgfdgfd" localSheetId="14" hidden="1">{"pl_t&amp;d",#N/A,FALSE,"p&amp;l_t&amp;D_01_02 (2)"}</definedName>
    <definedName name="dfgfdfdgfdgfdgfd" hidden="1">{"pl_t&amp;d",#N/A,FALSE,"p&amp;l_t&amp;D_01_02 (2)"}</definedName>
    <definedName name="DFGH" localSheetId="13" hidden="1">{"pl_t&amp;d",#N/A,FALSE,"p&amp;l_t&amp;D_01_02 (2)"}</definedName>
    <definedName name="DFGH" localSheetId="14" hidden="1">{"pl_t&amp;d",#N/A,FALSE,"p&amp;l_t&amp;D_01_02 (2)"}</definedName>
    <definedName name="DFGH" hidden="1">{"pl_t&amp;d",#N/A,FALSE,"p&amp;l_t&amp;D_01_02 (2)"}</definedName>
    <definedName name="dgfdscfds" localSheetId="13" hidden="1">{"pl_t&amp;d",#N/A,FALSE,"p&amp;l_t&amp;D_01_02 (2)"}</definedName>
    <definedName name="dgfdscfds" localSheetId="14" hidden="1">{"pl_t&amp;d",#N/A,FALSE,"p&amp;l_t&amp;D_01_02 (2)"}</definedName>
    <definedName name="dgfdscfds" hidden="1">{"pl_t&amp;d",#N/A,FALSE,"p&amp;l_t&amp;D_01_02 (2)"}</definedName>
    <definedName name="dgh" localSheetId="9" hidden="1">{"pl_t&amp;d",#N/A,FALSE,"p&amp;l_t&amp;D_01_02 (2)"}</definedName>
    <definedName name="dgh" localSheetId="10" hidden="1">{"pl_t&amp;d",#N/A,FALSE,"p&amp;l_t&amp;D_01_02 (2)"}</definedName>
    <definedName name="dgh" localSheetId="11" hidden="1">{"pl_t&amp;d",#N/A,FALSE,"p&amp;l_t&amp;D_01_02 (2)"}</definedName>
    <definedName name="dgh" localSheetId="12" hidden="1">{"pl_t&amp;d",#N/A,FALSE,"p&amp;l_t&amp;D_01_02 (2)"}</definedName>
    <definedName name="dgh" localSheetId="33" hidden="1">{"pl_t&amp;d",#N/A,FALSE,"p&amp;l_t&amp;D_01_02 (2)"}</definedName>
    <definedName name="dgh" localSheetId="31" hidden="1">{"pl_t&amp;d",#N/A,FALSE,"p&amp;l_t&amp;D_01_02 (2)"}</definedName>
    <definedName name="dgh" localSheetId="37" hidden="1">{"pl_t&amp;d",#N/A,FALSE,"p&amp;l_t&amp;D_01_02 (2)"}</definedName>
    <definedName name="dgh" localSheetId="35" hidden="1">{"pl_t&amp;d",#N/A,FALSE,"p&amp;l_t&amp;D_01_02 (2)"}</definedName>
    <definedName name="dgh" localSheetId="39" hidden="1">{"pl_t&amp;d",#N/A,FALSE,"p&amp;l_t&amp;D_01_02 (2)"}</definedName>
    <definedName name="dgh" localSheetId="41" hidden="1">{"pl_t&amp;d",#N/A,FALSE,"p&amp;l_t&amp;D_01_02 (2)"}</definedName>
    <definedName name="dgh" localSheetId="43" hidden="1">{"pl_t&amp;d",#N/A,FALSE,"p&amp;l_t&amp;D_01_02 (2)"}</definedName>
    <definedName name="dgh" localSheetId="45" hidden="1">{"pl_t&amp;d",#N/A,FALSE,"p&amp;l_t&amp;D_01_02 (2)"}</definedName>
    <definedName name="dgh" localSheetId="47" hidden="1">{"pl_t&amp;d",#N/A,FALSE,"p&amp;l_t&amp;D_01_02 (2)"}</definedName>
    <definedName name="dgh" localSheetId="49" hidden="1">{"pl_t&amp;d",#N/A,FALSE,"p&amp;l_t&amp;D_01_02 (2)"}</definedName>
    <definedName name="dgh" localSheetId="51" hidden="1">{"pl_t&amp;d",#N/A,FALSE,"p&amp;l_t&amp;D_01_02 (2)"}</definedName>
    <definedName name="dgh" localSheetId="53" hidden="1">{"pl_t&amp;d",#N/A,FALSE,"p&amp;l_t&amp;D_01_02 (2)"}</definedName>
    <definedName name="dgh" localSheetId="55" hidden="1">{"pl_t&amp;d",#N/A,FALSE,"p&amp;l_t&amp;D_01_02 (2)"}</definedName>
    <definedName name="dgh" localSheetId="57" hidden="1">{"pl_t&amp;d",#N/A,FALSE,"p&amp;l_t&amp;D_01_02 (2)"}</definedName>
    <definedName name="dgh" localSheetId="56" hidden="1">{"pl_t&amp;d",#N/A,FALSE,"p&amp;l_t&amp;D_01_02 (2)"}</definedName>
    <definedName name="dgh" localSheetId="58" hidden="1">{"pl_t&amp;d",#N/A,FALSE,"p&amp;l_t&amp;D_01_02 (2)"}</definedName>
    <definedName name="dgh" localSheetId="59" hidden="1">{"pl_t&amp;d",#N/A,FALSE,"p&amp;l_t&amp;D_01_02 (2)"}</definedName>
    <definedName name="dgh" localSheetId="60" hidden="1">{"pl_t&amp;d",#N/A,FALSE,"p&amp;l_t&amp;D_01_02 (2)"}</definedName>
    <definedName name="dgh" localSheetId="61" hidden="1">{"pl_t&amp;d",#N/A,FALSE,"p&amp;l_t&amp;D_01_02 (2)"}</definedName>
    <definedName name="dgh" localSheetId="62" hidden="1">{"pl_t&amp;d",#N/A,FALSE,"p&amp;l_t&amp;D_01_02 (2)"}</definedName>
    <definedName name="dgh" localSheetId="63" hidden="1">{"pl_t&amp;d",#N/A,FALSE,"p&amp;l_t&amp;D_01_02 (2)"}</definedName>
    <definedName name="dgh" localSheetId="64" hidden="1">{"pl_t&amp;d",#N/A,FALSE,"p&amp;l_t&amp;D_01_02 (2)"}</definedName>
    <definedName name="dgh" localSheetId="65" hidden="1">{"pl_t&amp;d",#N/A,FALSE,"p&amp;l_t&amp;D_01_02 (2)"}</definedName>
    <definedName name="dgh" localSheetId="66" hidden="1">{"pl_t&amp;d",#N/A,FALSE,"p&amp;l_t&amp;D_01_02 (2)"}</definedName>
    <definedName name="dgh" localSheetId="67" hidden="1">{"pl_t&amp;d",#N/A,FALSE,"p&amp;l_t&amp;D_01_02 (2)"}</definedName>
    <definedName name="dgh" localSheetId="68" hidden="1">{"pl_t&amp;d",#N/A,FALSE,"p&amp;l_t&amp;D_01_02 (2)"}</definedName>
    <definedName name="dgh" localSheetId="69" hidden="1">{"pl_t&amp;d",#N/A,FALSE,"p&amp;l_t&amp;D_01_02 (2)"}</definedName>
    <definedName name="dgh" localSheetId="70" hidden="1">{"pl_t&amp;d",#N/A,FALSE,"p&amp;l_t&amp;D_01_02 (2)"}</definedName>
    <definedName name="dgh" localSheetId="71" hidden="1">{"pl_t&amp;d",#N/A,FALSE,"p&amp;l_t&amp;D_01_02 (2)"}</definedName>
    <definedName name="dgh" localSheetId="72" hidden="1">{"pl_t&amp;d",#N/A,FALSE,"p&amp;l_t&amp;D_01_02 (2)"}</definedName>
    <definedName name="dgh" localSheetId="73" hidden="1">{"pl_t&amp;d",#N/A,FALSE,"p&amp;l_t&amp;D_01_02 (2)"}</definedName>
    <definedName name="dgh" localSheetId="74" hidden="1">{"pl_t&amp;d",#N/A,FALSE,"p&amp;l_t&amp;D_01_02 (2)"}</definedName>
    <definedName name="dgh" localSheetId="75" hidden="1">{"pl_t&amp;d",#N/A,FALSE,"p&amp;l_t&amp;D_01_02 (2)"}</definedName>
    <definedName name="dgh" localSheetId="85" hidden="1">{"pl_t&amp;d",#N/A,FALSE,"p&amp;l_t&amp;D_01_02 (2)"}</definedName>
    <definedName name="dgh" localSheetId="76" hidden="1">{"pl_t&amp;d",#N/A,FALSE,"p&amp;l_t&amp;D_01_02 (2)"}</definedName>
    <definedName name="dgh" localSheetId="77" hidden="1">{"pl_t&amp;d",#N/A,FALSE,"p&amp;l_t&amp;D_01_02 (2)"}</definedName>
    <definedName name="dgh" localSheetId="86" hidden="1">{"pl_t&amp;d",#N/A,FALSE,"p&amp;l_t&amp;D_01_02 (2)"}</definedName>
    <definedName name="dgh" localSheetId="79" hidden="1">{"pl_t&amp;d",#N/A,FALSE,"p&amp;l_t&amp;D_01_02 (2)"}</definedName>
    <definedName name="dgh" localSheetId="80" hidden="1">{"pl_t&amp;d",#N/A,FALSE,"p&amp;l_t&amp;D_01_02 (2)"}</definedName>
    <definedName name="dgh" localSheetId="82" hidden="1">{"pl_t&amp;d",#N/A,FALSE,"p&amp;l_t&amp;D_01_02 (2)"}</definedName>
    <definedName name="dgh" localSheetId="83" hidden="1">{"pl_t&amp;d",#N/A,FALSE,"p&amp;l_t&amp;D_01_02 (2)"}</definedName>
    <definedName name="dgh" localSheetId="13" hidden="1">{"pl_t&amp;d",#N/A,FALSE,"p&amp;l_t&amp;D_01_02 (2)"}</definedName>
    <definedName name="dgh" localSheetId="14" hidden="1">{"pl_t&amp;d",#N/A,FALSE,"p&amp;l_t&amp;D_01_02 (2)"}</definedName>
    <definedName name="dgh" localSheetId="16" hidden="1">{"pl_t&amp;d",#N/A,FALSE,"p&amp;l_t&amp;D_01_02 (2)"}</definedName>
    <definedName name="dgh" localSheetId="87" hidden="1">{"pl_t&amp;d",#N/A,FALSE,"p&amp;l_t&amp;D_01_02 (2)"}</definedName>
    <definedName name="dgh" localSheetId="0" hidden="1">{"pl_t&amp;d",#N/A,FALSE,"p&amp;l_t&amp;D_01_02 (2)"}</definedName>
    <definedName name="dgh" localSheetId="5" hidden="1">{"pl_t&amp;d",#N/A,FALSE,"p&amp;l_t&amp;D_01_02 (2)"}</definedName>
    <definedName name="dgh" localSheetId="114" hidden="1">{"pl_t&amp;d",#N/A,FALSE,"p&amp;l_t&amp;D_01_02 (2)"}</definedName>
    <definedName name="dgh" localSheetId="115" hidden="1">{"pl_t&amp;d",#N/A,FALSE,"p&amp;l_t&amp;D_01_02 (2)"}</definedName>
    <definedName name="dgh" localSheetId="113" hidden="1">{"pl_t&amp;d",#N/A,FALSE,"p&amp;l_t&amp;D_01_02 (2)"}</definedName>
    <definedName name="dgh" localSheetId="112" hidden="1">{"pl_t&amp;d",#N/A,FALSE,"p&amp;l_t&amp;D_01_02 (2)"}</definedName>
    <definedName name="dgh" localSheetId="105" hidden="1">{"pl_t&amp;d",#N/A,FALSE,"p&amp;l_t&amp;D_01_02 (2)"}</definedName>
    <definedName name="dgh" localSheetId="107" hidden="1">{"pl_t&amp;d",#N/A,FALSE,"p&amp;l_t&amp;D_01_02 (2)"}</definedName>
    <definedName name="dgh" localSheetId="106" hidden="1">{"pl_t&amp;d",#N/A,FALSE,"p&amp;l_t&amp;D_01_02 (2)"}</definedName>
    <definedName name="dgh" localSheetId="104" hidden="1">{"pl_t&amp;d",#N/A,FALSE,"p&amp;l_t&amp;D_01_02 (2)"}</definedName>
    <definedName name="dgh" localSheetId="111" hidden="1">{"pl_t&amp;d",#N/A,FALSE,"p&amp;l_t&amp;D_01_02 (2)"}</definedName>
    <definedName name="dgh" localSheetId="109" hidden="1">{"pl_t&amp;d",#N/A,FALSE,"p&amp;l_t&amp;D_01_02 (2)"}</definedName>
    <definedName name="dgh" localSheetId="110" hidden="1">{"pl_t&amp;d",#N/A,FALSE,"p&amp;l_t&amp;D_01_02 (2)"}</definedName>
    <definedName name="dgh" localSheetId="108" hidden="1">{"pl_t&amp;d",#N/A,FALSE,"p&amp;l_t&amp;D_01_02 (2)"}</definedName>
    <definedName name="dgh" hidden="1">{"pl_t&amp;d",#N/A,FALSE,"p&amp;l_t&amp;D_01_02 (2)"}</definedName>
    <definedName name="Discom1F1" localSheetId="11">#REF!</definedName>
    <definedName name="Discom1F1" localSheetId="12">#REF!</definedName>
    <definedName name="Discom1F1" localSheetId="34">#REF!</definedName>
    <definedName name="Discom1F1" localSheetId="33">#REF!</definedName>
    <definedName name="Discom1F1" localSheetId="31">#REF!</definedName>
    <definedName name="Discom1F1" localSheetId="32">#REF!</definedName>
    <definedName name="Discom1F1" localSheetId="38">#REF!</definedName>
    <definedName name="Discom1F1" localSheetId="36">#REF!</definedName>
    <definedName name="Discom1F1" localSheetId="40">#REF!</definedName>
    <definedName name="Discom1F1" localSheetId="42">#REF!</definedName>
    <definedName name="Discom1F1" localSheetId="44">#REF!</definedName>
    <definedName name="Discom1F1" localSheetId="46">#REF!</definedName>
    <definedName name="Discom1F1" localSheetId="48">#REF!</definedName>
    <definedName name="Discom1F1" localSheetId="50">#REF!</definedName>
    <definedName name="Discom1F1" localSheetId="52">#REF!</definedName>
    <definedName name="Discom1F1" localSheetId="54">#REF!</definedName>
    <definedName name="Discom1F1" localSheetId="57">#REF!</definedName>
    <definedName name="Discom1F1" localSheetId="56">#REF!</definedName>
    <definedName name="Discom1F1" localSheetId="59">#REF!</definedName>
    <definedName name="Discom1F1" localSheetId="60">#REF!</definedName>
    <definedName name="Discom1F1" localSheetId="61">#REF!</definedName>
    <definedName name="Discom1F1" localSheetId="68">#REF!</definedName>
    <definedName name="Discom1F1" localSheetId="69">#REF!</definedName>
    <definedName name="Discom1F1" localSheetId="70">#REF!</definedName>
    <definedName name="Discom1F1" localSheetId="73">#REF!</definedName>
    <definedName name="Discom1F1" localSheetId="74">#REF!</definedName>
    <definedName name="Discom1F1" localSheetId="75">#REF!</definedName>
    <definedName name="Discom1F1" localSheetId="87">#REF!</definedName>
    <definedName name="Discom1F1" localSheetId="114">#REF!</definedName>
    <definedName name="Discom1F1" localSheetId="115">#REF!</definedName>
    <definedName name="Discom1F1" localSheetId="113">#REF!</definedName>
    <definedName name="Discom1F1" localSheetId="112">#REF!</definedName>
    <definedName name="Discom1F1" localSheetId="105">#REF!</definedName>
    <definedName name="Discom1F1" localSheetId="107">#REF!</definedName>
    <definedName name="Discom1F1" localSheetId="106">#REF!</definedName>
    <definedName name="Discom1F1" localSheetId="104">#REF!</definedName>
    <definedName name="Discom1F1" localSheetId="111">#REF!</definedName>
    <definedName name="Discom1F1" localSheetId="109">#REF!</definedName>
    <definedName name="Discom1F1" localSheetId="110">#REF!</definedName>
    <definedName name="Discom1F1" localSheetId="108">#REF!</definedName>
    <definedName name="Discom1F1" localSheetId="84">#REF!</definedName>
    <definedName name="Discom1F1" localSheetId="81">#REF!</definedName>
    <definedName name="Discom1F1" localSheetId="78">#REF!</definedName>
    <definedName name="Discom1F1">#REF!</definedName>
    <definedName name="Discom1F2" localSheetId="11">#REF!</definedName>
    <definedName name="Discom1F2" localSheetId="12">#REF!</definedName>
    <definedName name="Discom1F2" localSheetId="34">#REF!</definedName>
    <definedName name="Discom1F2" localSheetId="33">#REF!</definedName>
    <definedName name="Discom1F2" localSheetId="31">#REF!</definedName>
    <definedName name="Discom1F2" localSheetId="32">#REF!</definedName>
    <definedName name="Discom1F2" localSheetId="38">#REF!</definedName>
    <definedName name="Discom1F2" localSheetId="36">#REF!</definedName>
    <definedName name="Discom1F2" localSheetId="40">#REF!</definedName>
    <definedName name="Discom1F2" localSheetId="42">#REF!</definedName>
    <definedName name="Discom1F2" localSheetId="44">#REF!</definedName>
    <definedName name="Discom1F2" localSheetId="46">#REF!</definedName>
    <definedName name="Discom1F2" localSheetId="48">#REF!</definedName>
    <definedName name="Discom1F2" localSheetId="50">#REF!</definedName>
    <definedName name="Discom1F2" localSheetId="52">#REF!</definedName>
    <definedName name="Discom1F2" localSheetId="54">#REF!</definedName>
    <definedName name="Discom1F2" localSheetId="57">#REF!</definedName>
    <definedName name="Discom1F2" localSheetId="56">#REF!</definedName>
    <definedName name="Discom1F2" localSheetId="59">#REF!</definedName>
    <definedName name="Discom1F2" localSheetId="60">#REF!</definedName>
    <definedName name="Discom1F2" localSheetId="61">#REF!</definedName>
    <definedName name="Discom1F2" localSheetId="68">#REF!</definedName>
    <definedName name="Discom1F2" localSheetId="69">#REF!</definedName>
    <definedName name="Discom1F2" localSheetId="70">#REF!</definedName>
    <definedName name="Discom1F2" localSheetId="73">#REF!</definedName>
    <definedName name="Discom1F2" localSheetId="74">#REF!</definedName>
    <definedName name="Discom1F2" localSheetId="75">#REF!</definedName>
    <definedName name="Discom1F2" localSheetId="87">#REF!</definedName>
    <definedName name="Discom1F2" localSheetId="114">#REF!</definedName>
    <definedName name="Discom1F2" localSheetId="115">#REF!</definedName>
    <definedName name="Discom1F2" localSheetId="113">#REF!</definedName>
    <definedName name="Discom1F2" localSheetId="112">#REF!</definedName>
    <definedName name="Discom1F2" localSheetId="105">#REF!</definedName>
    <definedName name="Discom1F2" localSheetId="107">#REF!</definedName>
    <definedName name="Discom1F2" localSheetId="106">#REF!</definedName>
    <definedName name="Discom1F2" localSheetId="104">#REF!</definedName>
    <definedName name="Discom1F2" localSheetId="111">#REF!</definedName>
    <definedName name="Discom1F2" localSheetId="109">#REF!</definedName>
    <definedName name="Discom1F2" localSheetId="110">#REF!</definedName>
    <definedName name="Discom1F2" localSheetId="108">#REF!</definedName>
    <definedName name="Discom1F2" localSheetId="84">#REF!</definedName>
    <definedName name="Discom1F2" localSheetId="81">#REF!</definedName>
    <definedName name="Discom1F2" localSheetId="78">#REF!</definedName>
    <definedName name="Discom1F2">#REF!</definedName>
    <definedName name="Discom1F3" localSheetId="11">#REF!</definedName>
    <definedName name="Discom1F3" localSheetId="12">#REF!</definedName>
    <definedName name="Discom1F3" localSheetId="34">#REF!</definedName>
    <definedName name="Discom1F3" localSheetId="33">#REF!</definedName>
    <definedName name="Discom1F3" localSheetId="31">#REF!</definedName>
    <definedName name="Discom1F3" localSheetId="32">#REF!</definedName>
    <definedName name="Discom1F3" localSheetId="38">#REF!</definedName>
    <definedName name="Discom1F3" localSheetId="36">#REF!</definedName>
    <definedName name="Discom1F3" localSheetId="40">#REF!</definedName>
    <definedName name="Discom1F3" localSheetId="42">#REF!</definedName>
    <definedName name="Discom1F3" localSheetId="44">#REF!</definedName>
    <definedName name="Discom1F3" localSheetId="46">#REF!</definedName>
    <definedName name="Discom1F3" localSheetId="48">#REF!</definedName>
    <definedName name="Discom1F3" localSheetId="50">#REF!</definedName>
    <definedName name="Discom1F3" localSheetId="52">#REF!</definedName>
    <definedName name="Discom1F3" localSheetId="54">#REF!</definedName>
    <definedName name="Discom1F3" localSheetId="57">#REF!</definedName>
    <definedName name="Discom1F3" localSheetId="56">#REF!</definedName>
    <definedName name="Discom1F3" localSheetId="59">#REF!</definedName>
    <definedName name="Discom1F3" localSheetId="60">#REF!</definedName>
    <definedName name="Discom1F3" localSheetId="61">#REF!</definedName>
    <definedName name="Discom1F3" localSheetId="68">#REF!</definedName>
    <definedName name="Discom1F3" localSheetId="69">#REF!</definedName>
    <definedName name="Discom1F3" localSheetId="70">#REF!</definedName>
    <definedName name="Discom1F3" localSheetId="73">#REF!</definedName>
    <definedName name="Discom1F3" localSheetId="74">#REF!</definedName>
    <definedName name="Discom1F3" localSheetId="75">#REF!</definedName>
    <definedName name="Discom1F3" localSheetId="87">#REF!</definedName>
    <definedName name="Discom1F3" localSheetId="114">#REF!</definedName>
    <definedName name="Discom1F3" localSheetId="115">#REF!</definedName>
    <definedName name="Discom1F3" localSheetId="113">#REF!</definedName>
    <definedName name="Discom1F3" localSheetId="112">#REF!</definedName>
    <definedName name="Discom1F3" localSheetId="105">#REF!</definedName>
    <definedName name="Discom1F3" localSheetId="107">#REF!</definedName>
    <definedName name="Discom1F3" localSheetId="106">#REF!</definedName>
    <definedName name="Discom1F3" localSheetId="104">#REF!</definedName>
    <definedName name="Discom1F3" localSheetId="111">#REF!</definedName>
    <definedName name="Discom1F3" localSheetId="109">#REF!</definedName>
    <definedName name="Discom1F3" localSheetId="110">#REF!</definedName>
    <definedName name="Discom1F3" localSheetId="108">#REF!</definedName>
    <definedName name="Discom1F3" localSheetId="84">#REF!</definedName>
    <definedName name="Discom1F3" localSheetId="81">#REF!</definedName>
    <definedName name="Discom1F3" localSheetId="78">#REF!</definedName>
    <definedName name="Discom1F3">#REF!</definedName>
    <definedName name="Discom1F4" localSheetId="11">#REF!</definedName>
    <definedName name="Discom1F4" localSheetId="12">#REF!</definedName>
    <definedName name="Discom1F4" localSheetId="34">#REF!</definedName>
    <definedName name="Discom1F4" localSheetId="33">#REF!</definedName>
    <definedName name="Discom1F4" localSheetId="31">#REF!</definedName>
    <definedName name="Discom1F4" localSheetId="32">#REF!</definedName>
    <definedName name="Discom1F4" localSheetId="38">#REF!</definedName>
    <definedName name="Discom1F4" localSheetId="36">#REF!</definedName>
    <definedName name="Discom1F4" localSheetId="40">#REF!</definedName>
    <definedName name="Discom1F4" localSheetId="42">#REF!</definedName>
    <definedName name="Discom1F4" localSheetId="44">#REF!</definedName>
    <definedName name="Discom1F4" localSheetId="46">#REF!</definedName>
    <definedName name="Discom1F4" localSheetId="48">#REF!</definedName>
    <definedName name="Discom1F4" localSheetId="50">#REF!</definedName>
    <definedName name="Discom1F4" localSheetId="52">#REF!</definedName>
    <definedName name="Discom1F4" localSheetId="54">#REF!</definedName>
    <definedName name="Discom1F4" localSheetId="57">#REF!</definedName>
    <definedName name="Discom1F4" localSheetId="56">#REF!</definedName>
    <definedName name="Discom1F4" localSheetId="59">#REF!</definedName>
    <definedName name="Discom1F4" localSheetId="60">#REF!</definedName>
    <definedName name="Discom1F4" localSheetId="61">#REF!</definedName>
    <definedName name="Discom1F4" localSheetId="68">#REF!</definedName>
    <definedName name="Discom1F4" localSheetId="69">#REF!</definedName>
    <definedName name="Discom1F4" localSheetId="70">#REF!</definedName>
    <definedName name="Discom1F4" localSheetId="73">#REF!</definedName>
    <definedName name="Discom1F4" localSheetId="74">#REF!</definedName>
    <definedName name="Discom1F4" localSheetId="75">#REF!</definedName>
    <definedName name="Discom1F4" localSheetId="87">#REF!</definedName>
    <definedName name="Discom1F4" localSheetId="114">#REF!</definedName>
    <definedName name="Discom1F4" localSheetId="115">#REF!</definedName>
    <definedName name="Discom1F4" localSheetId="113">#REF!</definedName>
    <definedName name="Discom1F4" localSheetId="112">#REF!</definedName>
    <definedName name="Discom1F4" localSheetId="105">#REF!</definedName>
    <definedName name="Discom1F4" localSheetId="107">#REF!</definedName>
    <definedName name="Discom1F4" localSheetId="106">#REF!</definedName>
    <definedName name="Discom1F4" localSheetId="104">#REF!</definedName>
    <definedName name="Discom1F4" localSheetId="111">#REF!</definedName>
    <definedName name="Discom1F4" localSheetId="109">#REF!</definedName>
    <definedName name="Discom1F4" localSheetId="110">#REF!</definedName>
    <definedName name="Discom1F4" localSheetId="108">#REF!</definedName>
    <definedName name="Discom1F4" localSheetId="84">#REF!</definedName>
    <definedName name="Discom1F4" localSheetId="81">#REF!</definedName>
    <definedName name="Discom1F4" localSheetId="78">#REF!</definedName>
    <definedName name="Discom1F4">#REF!</definedName>
    <definedName name="Discom1F6" localSheetId="11">#REF!</definedName>
    <definedName name="Discom1F6" localSheetId="12">#REF!</definedName>
    <definedName name="Discom1F6" localSheetId="34">#REF!</definedName>
    <definedName name="Discom1F6" localSheetId="33">#REF!</definedName>
    <definedName name="Discom1F6" localSheetId="31">#REF!</definedName>
    <definedName name="Discom1F6" localSheetId="32">#REF!</definedName>
    <definedName name="Discom1F6" localSheetId="38">#REF!</definedName>
    <definedName name="Discom1F6" localSheetId="36">#REF!</definedName>
    <definedName name="Discom1F6" localSheetId="40">#REF!</definedName>
    <definedName name="Discom1F6" localSheetId="42">#REF!</definedName>
    <definedName name="Discom1F6" localSheetId="44">#REF!</definedName>
    <definedName name="Discom1F6" localSheetId="46">#REF!</definedName>
    <definedName name="Discom1F6" localSheetId="48">#REF!</definedName>
    <definedName name="Discom1F6" localSheetId="50">#REF!</definedName>
    <definedName name="Discom1F6" localSheetId="52">#REF!</definedName>
    <definedName name="Discom1F6" localSheetId="54">#REF!</definedName>
    <definedName name="Discom1F6" localSheetId="57">#REF!</definedName>
    <definedName name="Discom1F6" localSheetId="56">#REF!</definedName>
    <definedName name="Discom1F6" localSheetId="59">#REF!</definedName>
    <definedName name="Discom1F6" localSheetId="60">#REF!</definedName>
    <definedName name="Discom1F6" localSheetId="61">#REF!</definedName>
    <definedName name="Discom1F6" localSheetId="68">#REF!</definedName>
    <definedName name="Discom1F6" localSheetId="69">#REF!</definedName>
    <definedName name="Discom1F6" localSheetId="70">#REF!</definedName>
    <definedName name="Discom1F6" localSheetId="73">#REF!</definedName>
    <definedName name="Discom1F6" localSheetId="74">#REF!</definedName>
    <definedName name="Discom1F6" localSheetId="75">#REF!</definedName>
    <definedName name="Discom1F6" localSheetId="87">#REF!</definedName>
    <definedName name="Discom1F6" localSheetId="114">#REF!</definedName>
    <definedName name="Discom1F6" localSheetId="115">#REF!</definedName>
    <definedName name="Discom1F6" localSheetId="113">#REF!</definedName>
    <definedName name="Discom1F6" localSheetId="112">#REF!</definedName>
    <definedName name="Discom1F6" localSheetId="105">#REF!</definedName>
    <definedName name="Discom1F6" localSheetId="107">#REF!</definedName>
    <definedName name="Discom1F6" localSheetId="106">#REF!</definedName>
    <definedName name="Discom1F6" localSheetId="104">#REF!</definedName>
    <definedName name="Discom1F6" localSheetId="111">#REF!</definedName>
    <definedName name="Discom1F6" localSheetId="109">#REF!</definedName>
    <definedName name="Discom1F6" localSheetId="110">#REF!</definedName>
    <definedName name="Discom1F6" localSheetId="108">#REF!</definedName>
    <definedName name="Discom1F6" localSheetId="84">#REF!</definedName>
    <definedName name="Discom1F6" localSheetId="81">#REF!</definedName>
    <definedName name="Discom1F6" localSheetId="78">#REF!</definedName>
    <definedName name="Discom1F6">#REF!</definedName>
    <definedName name="Discom2F1" localSheetId="11">#REF!</definedName>
    <definedName name="Discom2F1" localSheetId="12">#REF!</definedName>
    <definedName name="Discom2F1" localSheetId="34">#REF!</definedName>
    <definedName name="Discom2F1" localSheetId="33">#REF!</definedName>
    <definedName name="Discom2F1" localSheetId="31">#REF!</definedName>
    <definedName name="Discom2F1" localSheetId="32">#REF!</definedName>
    <definedName name="Discom2F1" localSheetId="38">#REF!</definedName>
    <definedName name="Discom2F1" localSheetId="36">#REF!</definedName>
    <definedName name="Discom2F1" localSheetId="40">#REF!</definedName>
    <definedName name="Discom2F1" localSheetId="42">#REF!</definedName>
    <definedName name="Discom2F1" localSheetId="44">#REF!</definedName>
    <definedName name="Discom2F1" localSheetId="46">#REF!</definedName>
    <definedName name="Discom2F1" localSheetId="48">#REF!</definedName>
    <definedName name="Discom2F1" localSheetId="50">#REF!</definedName>
    <definedName name="Discom2F1" localSheetId="52">#REF!</definedName>
    <definedName name="Discom2F1" localSheetId="54">#REF!</definedName>
    <definedName name="Discom2F1" localSheetId="57">#REF!</definedName>
    <definedName name="Discom2F1" localSheetId="56">#REF!</definedName>
    <definedName name="Discom2F1" localSheetId="59">#REF!</definedName>
    <definedName name="Discom2F1" localSheetId="60">#REF!</definedName>
    <definedName name="Discom2F1" localSheetId="61">#REF!</definedName>
    <definedName name="Discom2F1" localSheetId="68">#REF!</definedName>
    <definedName name="Discom2F1" localSheetId="69">#REF!</definedName>
    <definedName name="Discom2F1" localSheetId="70">#REF!</definedName>
    <definedName name="Discom2F1" localSheetId="73">#REF!</definedName>
    <definedName name="Discom2F1" localSheetId="74">#REF!</definedName>
    <definedName name="Discom2F1" localSheetId="75">#REF!</definedName>
    <definedName name="Discom2F1" localSheetId="87">#REF!</definedName>
    <definedName name="Discom2F1" localSheetId="114">#REF!</definedName>
    <definedName name="Discom2F1" localSheetId="115">#REF!</definedName>
    <definedName name="Discom2F1" localSheetId="113">#REF!</definedName>
    <definedName name="Discom2F1" localSheetId="112">#REF!</definedName>
    <definedName name="Discom2F1" localSheetId="105">#REF!</definedName>
    <definedName name="Discom2F1" localSheetId="107">#REF!</definedName>
    <definedName name="Discom2F1" localSheetId="106">#REF!</definedName>
    <definedName name="Discom2F1" localSheetId="104">#REF!</definedName>
    <definedName name="Discom2F1" localSheetId="111">#REF!</definedName>
    <definedName name="Discom2F1" localSheetId="109">#REF!</definedName>
    <definedName name="Discom2F1" localSheetId="110">#REF!</definedName>
    <definedName name="Discom2F1" localSheetId="108">#REF!</definedName>
    <definedName name="Discom2F1" localSheetId="84">#REF!</definedName>
    <definedName name="Discom2F1" localSheetId="81">#REF!</definedName>
    <definedName name="Discom2F1" localSheetId="78">#REF!</definedName>
    <definedName name="Discom2F1">#REF!</definedName>
    <definedName name="Discom2F2" localSheetId="11">#REF!</definedName>
    <definedName name="Discom2F2" localSheetId="12">#REF!</definedName>
    <definedName name="Discom2F2" localSheetId="34">#REF!</definedName>
    <definedName name="Discom2F2" localSheetId="33">#REF!</definedName>
    <definedName name="Discom2F2" localSheetId="31">#REF!</definedName>
    <definedName name="Discom2F2" localSheetId="32">#REF!</definedName>
    <definedName name="Discom2F2" localSheetId="38">#REF!</definedName>
    <definedName name="Discom2F2" localSheetId="36">#REF!</definedName>
    <definedName name="Discom2F2" localSheetId="40">#REF!</definedName>
    <definedName name="Discom2F2" localSheetId="42">#REF!</definedName>
    <definedName name="Discom2F2" localSheetId="44">#REF!</definedName>
    <definedName name="Discom2F2" localSheetId="46">#REF!</definedName>
    <definedName name="Discom2F2" localSheetId="48">#REF!</definedName>
    <definedName name="Discom2F2" localSheetId="50">#REF!</definedName>
    <definedName name="Discom2F2" localSheetId="52">#REF!</definedName>
    <definedName name="Discom2F2" localSheetId="54">#REF!</definedName>
    <definedName name="Discom2F2" localSheetId="57">#REF!</definedName>
    <definedName name="Discom2F2" localSheetId="56">#REF!</definedName>
    <definedName name="Discom2F2" localSheetId="59">#REF!</definedName>
    <definedName name="Discom2F2" localSheetId="60">#REF!</definedName>
    <definedName name="Discom2F2" localSheetId="61">#REF!</definedName>
    <definedName name="Discom2F2" localSheetId="68">#REF!</definedName>
    <definedName name="Discom2F2" localSheetId="69">#REF!</definedName>
    <definedName name="Discom2F2" localSheetId="70">#REF!</definedName>
    <definedName name="Discom2F2" localSheetId="73">#REF!</definedName>
    <definedName name="Discom2F2" localSheetId="74">#REF!</definedName>
    <definedName name="Discom2F2" localSheetId="75">#REF!</definedName>
    <definedName name="Discom2F2" localSheetId="87">#REF!</definedName>
    <definedName name="Discom2F2" localSheetId="114">#REF!</definedName>
    <definedName name="Discom2F2" localSheetId="115">#REF!</definedName>
    <definedName name="Discom2F2" localSheetId="113">#REF!</definedName>
    <definedName name="Discom2F2" localSheetId="112">#REF!</definedName>
    <definedName name="Discom2F2" localSheetId="105">#REF!</definedName>
    <definedName name="Discom2F2" localSheetId="107">#REF!</definedName>
    <definedName name="Discom2F2" localSheetId="106">#REF!</definedName>
    <definedName name="Discom2F2" localSheetId="104">#REF!</definedName>
    <definedName name="Discom2F2" localSheetId="111">#REF!</definedName>
    <definedName name="Discom2F2" localSheetId="109">#REF!</definedName>
    <definedName name="Discom2F2" localSheetId="110">#REF!</definedName>
    <definedName name="Discom2F2" localSheetId="108">#REF!</definedName>
    <definedName name="Discom2F2" localSheetId="84">#REF!</definedName>
    <definedName name="Discom2F2" localSheetId="81">#REF!</definedName>
    <definedName name="Discom2F2" localSheetId="78">#REF!</definedName>
    <definedName name="Discom2F2">#REF!</definedName>
    <definedName name="Discom2F3" localSheetId="11">#REF!</definedName>
    <definedName name="Discom2F3" localSheetId="12">#REF!</definedName>
    <definedName name="Discom2F3" localSheetId="34">#REF!</definedName>
    <definedName name="Discom2F3" localSheetId="33">#REF!</definedName>
    <definedName name="Discom2F3" localSheetId="31">#REF!</definedName>
    <definedName name="Discom2F3" localSheetId="32">#REF!</definedName>
    <definedName name="Discom2F3" localSheetId="38">#REF!</definedName>
    <definedName name="Discom2F3" localSheetId="36">#REF!</definedName>
    <definedName name="Discom2F3" localSheetId="40">#REF!</definedName>
    <definedName name="Discom2F3" localSheetId="42">#REF!</definedName>
    <definedName name="Discom2F3" localSheetId="44">#REF!</definedName>
    <definedName name="Discom2F3" localSheetId="46">#REF!</definedName>
    <definedName name="Discom2F3" localSheetId="48">#REF!</definedName>
    <definedName name="Discom2F3" localSheetId="50">#REF!</definedName>
    <definedName name="Discom2F3" localSheetId="52">#REF!</definedName>
    <definedName name="Discom2F3" localSheetId="54">#REF!</definedName>
    <definedName name="Discom2F3" localSheetId="57">#REF!</definedName>
    <definedName name="Discom2F3" localSheetId="56">#REF!</definedName>
    <definedName name="Discom2F3" localSheetId="59">#REF!</definedName>
    <definedName name="Discom2F3" localSheetId="60">#REF!</definedName>
    <definedName name="Discom2F3" localSheetId="61">#REF!</definedName>
    <definedName name="Discom2F3" localSheetId="68">#REF!</definedName>
    <definedName name="Discom2F3" localSheetId="69">#REF!</definedName>
    <definedName name="Discom2F3" localSheetId="70">#REF!</definedName>
    <definedName name="Discom2F3" localSheetId="73">#REF!</definedName>
    <definedName name="Discom2F3" localSheetId="74">#REF!</definedName>
    <definedName name="Discom2F3" localSheetId="75">#REF!</definedName>
    <definedName name="Discom2F3" localSheetId="87">#REF!</definedName>
    <definedName name="Discom2F3" localSheetId="114">#REF!</definedName>
    <definedName name="Discom2F3" localSheetId="115">#REF!</definedName>
    <definedName name="Discom2F3" localSheetId="113">#REF!</definedName>
    <definedName name="Discom2F3" localSheetId="112">#REF!</definedName>
    <definedName name="Discom2F3" localSheetId="105">#REF!</definedName>
    <definedName name="Discom2F3" localSheetId="107">#REF!</definedName>
    <definedName name="Discom2F3" localSheetId="106">#REF!</definedName>
    <definedName name="Discom2F3" localSheetId="104">#REF!</definedName>
    <definedName name="Discom2F3" localSheetId="111">#REF!</definedName>
    <definedName name="Discom2F3" localSheetId="109">#REF!</definedName>
    <definedName name="Discom2F3" localSheetId="110">#REF!</definedName>
    <definedName name="Discom2F3" localSheetId="108">#REF!</definedName>
    <definedName name="Discom2F3" localSheetId="84">#REF!</definedName>
    <definedName name="Discom2F3" localSheetId="81">#REF!</definedName>
    <definedName name="Discom2F3" localSheetId="78">#REF!</definedName>
    <definedName name="Discom2F3">#REF!</definedName>
    <definedName name="Discom2F4" localSheetId="11">#REF!</definedName>
    <definedName name="Discom2F4" localSheetId="12">#REF!</definedName>
    <definedName name="Discom2F4" localSheetId="34">#REF!</definedName>
    <definedName name="Discom2F4" localSheetId="33">#REF!</definedName>
    <definedName name="Discom2F4" localSheetId="31">#REF!</definedName>
    <definedName name="Discom2F4" localSheetId="32">#REF!</definedName>
    <definedName name="Discom2F4" localSheetId="38">#REF!</definedName>
    <definedName name="Discom2F4" localSheetId="36">#REF!</definedName>
    <definedName name="Discom2F4" localSheetId="40">#REF!</definedName>
    <definedName name="Discom2F4" localSheetId="42">#REF!</definedName>
    <definedName name="Discom2F4" localSheetId="44">#REF!</definedName>
    <definedName name="Discom2F4" localSheetId="46">#REF!</definedName>
    <definedName name="Discom2F4" localSheetId="48">#REF!</definedName>
    <definedName name="Discom2F4" localSheetId="50">#REF!</definedName>
    <definedName name="Discom2F4" localSheetId="52">#REF!</definedName>
    <definedName name="Discom2F4" localSheetId="54">#REF!</definedName>
    <definedName name="Discom2F4" localSheetId="57">#REF!</definedName>
    <definedName name="Discom2F4" localSheetId="56">#REF!</definedName>
    <definedName name="Discom2F4" localSheetId="59">#REF!</definedName>
    <definedName name="Discom2F4" localSheetId="60">#REF!</definedName>
    <definedName name="Discom2F4" localSheetId="61">#REF!</definedName>
    <definedName name="Discom2F4" localSheetId="68">#REF!</definedName>
    <definedName name="Discom2F4" localSheetId="69">#REF!</definedName>
    <definedName name="Discom2F4" localSheetId="70">#REF!</definedName>
    <definedName name="Discom2F4" localSheetId="73">#REF!</definedName>
    <definedName name="Discom2F4" localSheetId="74">#REF!</definedName>
    <definedName name="Discom2F4" localSheetId="75">#REF!</definedName>
    <definedName name="Discom2F4" localSheetId="87">#REF!</definedName>
    <definedName name="Discom2F4" localSheetId="114">#REF!</definedName>
    <definedName name="Discom2F4" localSheetId="115">#REF!</definedName>
    <definedName name="Discom2F4" localSheetId="113">#REF!</definedName>
    <definedName name="Discom2F4" localSheetId="112">#REF!</definedName>
    <definedName name="Discom2F4" localSheetId="105">#REF!</definedName>
    <definedName name="Discom2F4" localSheetId="107">#REF!</definedName>
    <definedName name="Discom2F4" localSheetId="106">#REF!</definedName>
    <definedName name="Discom2F4" localSheetId="104">#REF!</definedName>
    <definedName name="Discom2F4" localSheetId="111">#REF!</definedName>
    <definedName name="Discom2F4" localSheetId="109">#REF!</definedName>
    <definedName name="Discom2F4" localSheetId="110">#REF!</definedName>
    <definedName name="Discom2F4" localSheetId="108">#REF!</definedName>
    <definedName name="Discom2F4" localSheetId="84">#REF!</definedName>
    <definedName name="Discom2F4" localSheetId="81">#REF!</definedName>
    <definedName name="Discom2F4" localSheetId="78">#REF!</definedName>
    <definedName name="Discom2F4">#REF!</definedName>
    <definedName name="Discom2F6" localSheetId="11">#REF!</definedName>
    <definedName name="Discom2F6" localSheetId="12">#REF!</definedName>
    <definedName name="Discom2F6" localSheetId="34">#REF!</definedName>
    <definedName name="Discom2F6" localSheetId="33">#REF!</definedName>
    <definedName name="Discom2F6" localSheetId="31">#REF!</definedName>
    <definedName name="Discom2F6" localSheetId="32">#REF!</definedName>
    <definedName name="Discom2F6" localSheetId="38">#REF!</definedName>
    <definedName name="Discom2F6" localSheetId="36">#REF!</definedName>
    <definedName name="Discom2F6" localSheetId="40">#REF!</definedName>
    <definedName name="Discom2F6" localSheetId="42">#REF!</definedName>
    <definedName name="Discom2F6" localSheetId="44">#REF!</definedName>
    <definedName name="Discom2F6" localSheetId="46">#REF!</definedName>
    <definedName name="Discom2F6" localSheetId="48">#REF!</definedName>
    <definedName name="Discom2F6" localSheetId="50">#REF!</definedName>
    <definedName name="Discom2F6" localSheetId="52">#REF!</definedName>
    <definedName name="Discom2F6" localSheetId="54">#REF!</definedName>
    <definedName name="Discom2F6" localSheetId="57">#REF!</definedName>
    <definedName name="Discom2F6" localSheetId="56">#REF!</definedName>
    <definedName name="Discom2F6" localSheetId="59">#REF!</definedName>
    <definedName name="Discom2F6" localSheetId="60">#REF!</definedName>
    <definedName name="Discom2F6" localSheetId="61">#REF!</definedName>
    <definedName name="Discom2F6" localSheetId="68">#REF!</definedName>
    <definedName name="Discom2F6" localSheetId="69">#REF!</definedName>
    <definedName name="Discom2F6" localSheetId="70">#REF!</definedName>
    <definedName name="Discom2F6" localSheetId="73">#REF!</definedName>
    <definedName name="Discom2F6" localSheetId="74">#REF!</definedName>
    <definedName name="Discom2F6" localSheetId="75">#REF!</definedName>
    <definedName name="Discom2F6" localSheetId="87">#REF!</definedName>
    <definedName name="Discom2F6" localSheetId="114">#REF!</definedName>
    <definedName name="Discom2F6" localSheetId="115">#REF!</definedName>
    <definedName name="Discom2F6" localSheetId="113">#REF!</definedName>
    <definedName name="Discom2F6" localSheetId="112">#REF!</definedName>
    <definedName name="Discom2F6" localSheetId="105">#REF!</definedName>
    <definedName name="Discom2F6" localSheetId="107">#REF!</definedName>
    <definedName name="Discom2F6" localSheetId="106">#REF!</definedName>
    <definedName name="Discom2F6" localSheetId="104">#REF!</definedName>
    <definedName name="Discom2F6" localSheetId="111">#REF!</definedName>
    <definedName name="Discom2F6" localSheetId="109">#REF!</definedName>
    <definedName name="Discom2F6" localSheetId="110">#REF!</definedName>
    <definedName name="Discom2F6" localSheetId="108">#REF!</definedName>
    <definedName name="Discom2F6" localSheetId="84">#REF!</definedName>
    <definedName name="Discom2F6" localSheetId="81">#REF!</definedName>
    <definedName name="Discom2F6" localSheetId="78">#REF!</definedName>
    <definedName name="Discom2F6">#REF!</definedName>
    <definedName name="DIST" localSheetId="11">#REF!</definedName>
    <definedName name="DIST" localSheetId="12">#REF!</definedName>
    <definedName name="DIST" localSheetId="34">#REF!</definedName>
    <definedName name="DIST" localSheetId="32">#REF!</definedName>
    <definedName name="DIST" localSheetId="38">#REF!</definedName>
    <definedName name="DIST" localSheetId="36">#REF!</definedName>
    <definedName name="DIST" localSheetId="40">#REF!</definedName>
    <definedName name="DIST" localSheetId="42">#REF!</definedName>
    <definedName name="DIST" localSheetId="44">#REF!</definedName>
    <definedName name="DIST" localSheetId="46">#REF!</definedName>
    <definedName name="DIST" localSheetId="48">#REF!</definedName>
    <definedName name="DIST" localSheetId="50">#REF!</definedName>
    <definedName name="DIST" localSheetId="52">#REF!</definedName>
    <definedName name="DIST" localSheetId="54">#REF!</definedName>
    <definedName name="DIST" localSheetId="56">#REF!</definedName>
    <definedName name="DIST" localSheetId="59">#REF!</definedName>
    <definedName name="DIST" localSheetId="60">#REF!</definedName>
    <definedName name="DIST" localSheetId="61">#REF!</definedName>
    <definedName name="DIST" localSheetId="68">#REF!</definedName>
    <definedName name="DIST" localSheetId="69">#REF!</definedName>
    <definedName name="DIST" localSheetId="70">#REF!</definedName>
    <definedName name="DIST" localSheetId="73">#REF!</definedName>
    <definedName name="DIST" localSheetId="87">#REF!</definedName>
    <definedName name="DIST" localSheetId="114">#REF!</definedName>
    <definedName name="DIST" localSheetId="115">#REF!</definedName>
    <definedName name="DIST" localSheetId="113">#REF!</definedName>
    <definedName name="DIST" localSheetId="112">#REF!</definedName>
    <definedName name="DIST" localSheetId="105">#REF!</definedName>
    <definedName name="DIST" localSheetId="107">#REF!</definedName>
    <definedName name="DIST" localSheetId="106">#REF!</definedName>
    <definedName name="DIST" localSheetId="104">#REF!</definedName>
    <definedName name="DIST" localSheetId="111">#REF!</definedName>
    <definedName name="DIST" localSheetId="109">#REF!</definedName>
    <definedName name="DIST" localSheetId="110">#REF!</definedName>
    <definedName name="DIST" localSheetId="108">#REF!</definedName>
    <definedName name="DIST" localSheetId="84">#REF!</definedName>
    <definedName name="DIST" localSheetId="81">#REF!</definedName>
    <definedName name="DIST" localSheetId="78">#REF!</definedName>
    <definedName name="DIST">#REF!</definedName>
    <definedName name="DISTS" localSheetId="11">#REF!</definedName>
    <definedName name="DISTS" localSheetId="12">#REF!</definedName>
    <definedName name="DISTS" localSheetId="34">#REF!</definedName>
    <definedName name="DISTS" localSheetId="32">#REF!</definedName>
    <definedName name="DISTS" localSheetId="38">#REF!</definedName>
    <definedName name="DISTS" localSheetId="36">#REF!</definedName>
    <definedName name="DISTS" localSheetId="40">#REF!</definedName>
    <definedName name="DISTS" localSheetId="42">#REF!</definedName>
    <definedName name="DISTS" localSheetId="44">#REF!</definedName>
    <definedName name="DISTS" localSheetId="46">#REF!</definedName>
    <definedName name="DISTS" localSheetId="48">#REF!</definedName>
    <definedName name="DISTS" localSheetId="50">#REF!</definedName>
    <definedName name="DISTS" localSheetId="52">#REF!</definedName>
    <definedName name="DISTS" localSheetId="54">#REF!</definedName>
    <definedName name="DISTS" localSheetId="56">#REF!</definedName>
    <definedName name="DISTS" localSheetId="59">#REF!</definedName>
    <definedName name="DISTS" localSheetId="60">#REF!</definedName>
    <definedName name="DISTS" localSheetId="61">#REF!</definedName>
    <definedName name="DISTS" localSheetId="68">#REF!</definedName>
    <definedName name="DISTS" localSheetId="69">#REF!</definedName>
    <definedName name="DISTS" localSheetId="70">#REF!</definedName>
    <definedName name="DISTS" localSheetId="73">#REF!</definedName>
    <definedName name="DISTS" localSheetId="87">#REF!</definedName>
    <definedName name="DISTS" localSheetId="114">#REF!</definedName>
    <definedName name="DISTS" localSheetId="115">#REF!</definedName>
    <definedName name="DISTS" localSheetId="113">#REF!</definedName>
    <definedName name="DISTS" localSheetId="112">#REF!</definedName>
    <definedName name="DISTS" localSheetId="105">#REF!</definedName>
    <definedName name="DISTS" localSheetId="107">#REF!</definedName>
    <definedName name="DISTS" localSheetId="106">#REF!</definedName>
    <definedName name="DISTS" localSheetId="104">#REF!</definedName>
    <definedName name="DISTS" localSheetId="111">#REF!</definedName>
    <definedName name="DISTS" localSheetId="109">#REF!</definedName>
    <definedName name="DISTS" localSheetId="110">#REF!</definedName>
    <definedName name="DISTS" localSheetId="108">#REF!</definedName>
    <definedName name="DISTS" localSheetId="84">#REF!</definedName>
    <definedName name="DISTS" localSheetId="81">#REF!</definedName>
    <definedName name="DISTS" localSheetId="78">#REF!</definedName>
    <definedName name="DISTS">#REF!</definedName>
    <definedName name="DKDK" localSheetId="13" hidden="1">{"pl_t&amp;d",#N/A,FALSE,"p&amp;l_t&amp;D_01_02 (2)"}</definedName>
    <definedName name="DKDK" localSheetId="14" hidden="1">{"pl_t&amp;d",#N/A,FALSE,"p&amp;l_t&amp;D_01_02 (2)"}</definedName>
    <definedName name="DKDK" hidden="1">{"pl_t&amp;d",#N/A,FALSE,"p&amp;l_t&amp;D_01_02 (2)"}</definedName>
    <definedName name="dom" localSheetId="11">#REF!</definedName>
    <definedName name="dom" localSheetId="12">#REF!</definedName>
    <definedName name="dom" localSheetId="34">#REF!</definedName>
    <definedName name="dom" localSheetId="33">#REF!</definedName>
    <definedName name="dom" localSheetId="31">#REF!</definedName>
    <definedName name="dom" localSheetId="32">#REF!</definedName>
    <definedName name="dom" localSheetId="38">#REF!</definedName>
    <definedName name="dom" localSheetId="36">#REF!</definedName>
    <definedName name="dom" localSheetId="40">#REF!</definedName>
    <definedName name="dom" localSheetId="42">#REF!</definedName>
    <definedName name="dom" localSheetId="44">#REF!</definedName>
    <definedName name="dom" localSheetId="46">#REF!</definedName>
    <definedName name="dom" localSheetId="48">#REF!</definedName>
    <definedName name="dom" localSheetId="50">#REF!</definedName>
    <definedName name="dom" localSheetId="52">#REF!</definedName>
    <definedName name="dom" localSheetId="54">#REF!</definedName>
    <definedName name="dom" localSheetId="57">#REF!</definedName>
    <definedName name="dom" localSheetId="56">#REF!</definedName>
    <definedName name="dom" localSheetId="59">#REF!</definedName>
    <definedName name="dom" localSheetId="60">#REF!</definedName>
    <definedName name="dom" localSheetId="61">#REF!</definedName>
    <definedName name="dom" localSheetId="68">#REF!</definedName>
    <definedName name="dom" localSheetId="69">#REF!</definedName>
    <definedName name="dom" localSheetId="70">#REF!</definedName>
    <definedName name="dom" localSheetId="73">#REF!</definedName>
    <definedName name="dom" localSheetId="74">#REF!</definedName>
    <definedName name="dom" localSheetId="75">#REF!</definedName>
    <definedName name="dom" localSheetId="87">#REF!</definedName>
    <definedName name="dom" localSheetId="114">#REF!</definedName>
    <definedName name="dom" localSheetId="115">#REF!</definedName>
    <definedName name="dom" localSheetId="113">#REF!</definedName>
    <definedName name="dom" localSheetId="112">#REF!</definedName>
    <definedName name="dom" localSheetId="105">#REF!</definedName>
    <definedName name="dom" localSheetId="107">#REF!</definedName>
    <definedName name="dom" localSheetId="106">#REF!</definedName>
    <definedName name="dom" localSheetId="104">#REF!</definedName>
    <definedName name="dom" localSheetId="111">#REF!</definedName>
    <definedName name="dom" localSheetId="109">#REF!</definedName>
    <definedName name="dom" localSheetId="110">#REF!</definedName>
    <definedName name="dom" localSheetId="108">#REF!</definedName>
    <definedName name="dom" localSheetId="84">#REF!</definedName>
    <definedName name="dom" localSheetId="81">#REF!</definedName>
    <definedName name="dom" localSheetId="78">#REF!</definedName>
    <definedName name="dom">#REF!</definedName>
    <definedName name="DONGA" localSheetId="13" hidden="1">{"pl_t&amp;d",#N/A,FALSE,"p&amp;l_t&amp;D_01_02 (2)"}</definedName>
    <definedName name="DONGA" localSheetId="14" hidden="1">{"pl_t&amp;d",#N/A,FALSE,"p&amp;l_t&amp;D_01_02 (2)"}</definedName>
    <definedName name="DONGA" hidden="1">{"pl_t&amp;d",#N/A,FALSE,"p&amp;l_t&amp;D_01_02 (2)"}</definedName>
    <definedName name="drawal" localSheetId="9" hidden="1">{"pl_t&amp;d",#N/A,FALSE,"p&amp;l_t&amp;D_01_02 (2)"}</definedName>
    <definedName name="drawal" localSheetId="10" hidden="1">{"pl_t&amp;d",#N/A,FALSE,"p&amp;l_t&amp;D_01_02 (2)"}</definedName>
    <definedName name="drawal" localSheetId="11" hidden="1">{"pl_t&amp;d",#N/A,FALSE,"p&amp;l_t&amp;D_01_02 (2)"}</definedName>
    <definedName name="drawal" localSheetId="12" hidden="1">{"pl_t&amp;d",#N/A,FALSE,"p&amp;l_t&amp;D_01_02 (2)"}</definedName>
    <definedName name="drawal" localSheetId="33" hidden="1">{"pl_t&amp;d",#N/A,FALSE,"p&amp;l_t&amp;D_01_02 (2)"}</definedName>
    <definedName name="drawal" localSheetId="31" hidden="1">{"pl_t&amp;d",#N/A,FALSE,"p&amp;l_t&amp;D_01_02 (2)"}</definedName>
    <definedName name="drawal" localSheetId="37" hidden="1">{"pl_t&amp;d",#N/A,FALSE,"p&amp;l_t&amp;D_01_02 (2)"}</definedName>
    <definedName name="drawal" localSheetId="35" hidden="1">{"pl_t&amp;d",#N/A,FALSE,"p&amp;l_t&amp;D_01_02 (2)"}</definedName>
    <definedName name="drawal" localSheetId="39" hidden="1">{"pl_t&amp;d",#N/A,FALSE,"p&amp;l_t&amp;D_01_02 (2)"}</definedName>
    <definedName name="drawal" localSheetId="41" hidden="1">{"pl_t&amp;d",#N/A,FALSE,"p&amp;l_t&amp;D_01_02 (2)"}</definedName>
    <definedName name="drawal" localSheetId="43" hidden="1">{"pl_t&amp;d",#N/A,FALSE,"p&amp;l_t&amp;D_01_02 (2)"}</definedName>
    <definedName name="drawal" localSheetId="45" hidden="1">{"pl_t&amp;d",#N/A,FALSE,"p&amp;l_t&amp;D_01_02 (2)"}</definedName>
    <definedName name="drawal" localSheetId="47" hidden="1">{"pl_t&amp;d",#N/A,FALSE,"p&amp;l_t&amp;D_01_02 (2)"}</definedName>
    <definedName name="drawal" localSheetId="49" hidden="1">{"pl_t&amp;d",#N/A,FALSE,"p&amp;l_t&amp;D_01_02 (2)"}</definedName>
    <definedName name="drawal" localSheetId="51" hidden="1">{"pl_t&amp;d",#N/A,FALSE,"p&amp;l_t&amp;D_01_02 (2)"}</definedName>
    <definedName name="drawal" localSheetId="53" hidden="1">{"pl_t&amp;d",#N/A,FALSE,"p&amp;l_t&amp;D_01_02 (2)"}</definedName>
    <definedName name="drawal" localSheetId="55" hidden="1">{"pl_t&amp;d",#N/A,FALSE,"p&amp;l_t&amp;D_01_02 (2)"}</definedName>
    <definedName name="drawal" localSheetId="57" hidden="1">{"pl_t&amp;d",#N/A,FALSE,"p&amp;l_t&amp;D_01_02 (2)"}</definedName>
    <definedName name="drawal" localSheetId="56" hidden="1">{"pl_t&amp;d",#N/A,FALSE,"p&amp;l_t&amp;D_01_02 (2)"}</definedName>
    <definedName name="drawal" localSheetId="58" hidden="1">{"pl_t&amp;d",#N/A,FALSE,"p&amp;l_t&amp;D_01_02 (2)"}</definedName>
    <definedName name="drawal" localSheetId="59" hidden="1">{"pl_t&amp;d",#N/A,FALSE,"p&amp;l_t&amp;D_01_02 (2)"}</definedName>
    <definedName name="drawal" localSheetId="60" hidden="1">{"pl_t&amp;d",#N/A,FALSE,"p&amp;l_t&amp;D_01_02 (2)"}</definedName>
    <definedName name="drawal" localSheetId="61" hidden="1">{"pl_t&amp;d",#N/A,FALSE,"p&amp;l_t&amp;D_01_02 (2)"}</definedName>
    <definedName name="drawal" localSheetId="62" hidden="1">{"pl_t&amp;d",#N/A,FALSE,"p&amp;l_t&amp;D_01_02 (2)"}</definedName>
    <definedName name="drawal" localSheetId="63" hidden="1">{"pl_t&amp;d",#N/A,FALSE,"p&amp;l_t&amp;D_01_02 (2)"}</definedName>
    <definedName name="drawal" localSheetId="64" hidden="1">{"pl_t&amp;d",#N/A,FALSE,"p&amp;l_t&amp;D_01_02 (2)"}</definedName>
    <definedName name="drawal" localSheetId="65" hidden="1">{"pl_t&amp;d",#N/A,FALSE,"p&amp;l_t&amp;D_01_02 (2)"}</definedName>
    <definedName name="drawal" localSheetId="66" hidden="1">{"pl_t&amp;d",#N/A,FALSE,"p&amp;l_t&amp;D_01_02 (2)"}</definedName>
    <definedName name="drawal" localSheetId="67" hidden="1">{"pl_t&amp;d",#N/A,FALSE,"p&amp;l_t&amp;D_01_02 (2)"}</definedName>
    <definedName name="drawal" localSheetId="68" hidden="1">{"pl_t&amp;d",#N/A,FALSE,"p&amp;l_t&amp;D_01_02 (2)"}</definedName>
    <definedName name="drawal" localSheetId="69" hidden="1">{"pl_t&amp;d",#N/A,FALSE,"p&amp;l_t&amp;D_01_02 (2)"}</definedName>
    <definedName name="drawal" localSheetId="70" hidden="1">{"pl_t&amp;d",#N/A,FALSE,"p&amp;l_t&amp;D_01_02 (2)"}</definedName>
    <definedName name="drawal" localSheetId="71" hidden="1">{"pl_t&amp;d",#N/A,FALSE,"p&amp;l_t&amp;D_01_02 (2)"}</definedName>
    <definedName name="drawal" localSheetId="72" hidden="1">{"pl_t&amp;d",#N/A,FALSE,"p&amp;l_t&amp;D_01_02 (2)"}</definedName>
    <definedName name="drawal" localSheetId="73" hidden="1">{"pl_t&amp;d",#N/A,FALSE,"p&amp;l_t&amp;D_01_02 (2)"}</definedName>
    <definedName name="drawal" localSheetId="74" hidden="1">{"pl_t&amp;d",#N/A,FALSE,"p&amp;l_t&amp;D_01_02 (2)"}</definedName>
    <definedName name="drawal" localSheetId="75" hidden="1">{"pl_t&amp;d",#N/A,FALSE,"p&amp;l_t&amp;D_01_02 (2)"}</definedName>
    <definedName name="drawal" localSheetId="85" hidden="1">{"pl_t&amp;d",#N/A,FALSE,"p&amp;l_t&amp;D_01_02 (2)"}</definedName>
    <definedName name="drawal" localSheetId="76" hidden="1">{"pl_t&amp;d",#N/A,FALSE,"p&amp;l_t&amp;D_01_02 (2)"}</definedName>
    <definedName name="drawal" localSheetId="77" hidden="1">{"pl_t&amp;d",#N/A,FALSE,"p&amp;l_t&amp;D_01_02 (2)"}</definedName>
    <definedName name="drawal" localSheetId="86" hidden="1">{"pl_t&amp;d",#N/A,FALSE,"p&amp;l_t&amp;D_01_02 (2)"}</definedName>
    <definedName name="drawal" localSheetId="79" hidden="1">{"pl_t&amp;d",#N/A,FALSE,"p&amp;l_t&amp;D_01_02 (2)"}</definedName>
    <definedName name="drawal" localSheetId="80" hidden="1">{"pl_t&amp;d",#N/A,FALSE,"p&amp;l_t&amp;D_01_02 (2)"}</definedName>
    <definedName name="drawal" localSheetId="82" hidden="1">{"pl_t&amp;d",#N/A,FALSE,"p&amp;l_t&amp;D_01_02 (2)"}</definedName>
    <definedName name="drawal" localSheetId="83" hidden="1">{"pl_t&amp;d",#N/A,FALSE,"p&amp;l_t&amp;D_01_02 (2)"}</definedName>
    <definedName name="drawal" localSheetId="13" hidden="1">{"pl_t&amp;d",#N/A,FALSE,"p&amp;l_t&amp;D_01_02 (2)"}</definedName>
    <definedName name="drawal" localSheetId="14" hidden="1">{"pl_t&amp;d",#N/A,FALSE,"p&amp;l_t&amp;D_01_02 (2)"}</definedName>
    <definedName name="drawal" localSheetId="16" hidden="1">{"pl_t&amp;d",#N/A,FALSE,"p&amp;l_t&amp;D_01_02 (2)"}</definedName>
    <definedName name="drawal" localSheetId="87" hidden="1">{"pl_t&amp;d",#N/A,FALSE,"p&amp;l_t&amp;D_01_02 (2)"}</definedName>
    <definedName name="drawal" localSheetId="0" hidden="1">{"pl_t&amp;d",#N/A,FALSE,"p&amp;l_t&amp;D_01_02 (2)"}</definedName>
    <definedName name="drawal" localSheetId="5" hidden="1">{"pl_t&amp;d",#N/A,FALSE,"p&amp;l_t&amp;D_01_02 (2)"}</definedName>
    <definedName name="drawal" localSheetId="114" hidden="1">{"pl_t&amp;d",#N/A,FALSE,"p&amp;l_t&amp;D_01_02 (2)"}</definedName>
    <definedName name="drawal" localSheetId="115" hidden="1">{"pl_t&amp;d",#N/A,FALSE,"p&amp;l_t&amp;D_01_02 (2)"}</definedName>
    <definedName name="drawal" localSheetId="113" hidden="1">{"pl_t&amp;d",#N/A,FALSE,"p&amp;l_t&amp;D_01_02 (2)"}</definedName>
    <definedName name="drawal" localSheetId="112" hidden="1">{"pl_t&amp;d",#N/A,FALSE,"p&amp;l_t&amp;D_01_02 (2)"}</definedName>
    <definedName name="drawal" localSheetId="105" hidden="1">{"pl_t&amp;d",#N/A,FALSE,"p&amp;l_t&amp;D_01_02 (2)"}</definedName>
    <definedName name="drawal" localSheetId="107" hidden="1">{"pl_t&amp;d",#N/A,FALSE,"p&amp;l_t&amp;D_01_02 (2)"}</definedName>
    <definedName name="drawal" localSheetId="106" hidden="1">{"pl_t&amp;d",#N/A,FALSE,"p&amp;l_t&amp;D_01_02 (2)"}</definedName>
    <definedName name="drawal" localSheetId="104" hidden="1">{"pl_t&amp;d",#N/A,FALSE,"p&amp;l_t&amp;D_01_02 (2)"}</definedName>
    <definedName name="drawal" localSheetId="111" hidden="1">{"pl_t&amp;d",#N/A,FALSE,"p&amp;l_t&amp;D_01_02 (2)"}</definedName>
    <definedName name="drawal" localSheetId="109" hidden="1">{"pl_t&amp;d",#N/A,FALSE,"p&amp;l_t&amp;D_01_02 (2)"}</definedName>
    <definedName name="drawal" localSheetId="110" hidden="1">{"pl_t&amp;d",#N/A,FALSE,"p&amp;l_t&amp;D_01_02 (2)"}</definedName>
    <definedName name="drawal" localSheetId="108" hidden="1">{"pl_t&amp;d",#N/A,FALSE,"p&amp;l_t&amp;D_01_02 (2)"}</definedName>
    <definedName name="drawal" localSheetId="7" hidden="1">{"pl_t&amp;d",#N/A,FALSE,"p&amp;l_t&amp;D_01_02 (2)"}</definedName>
    <definedName name="drawal" localSheetId="8" hidden="1">{"pl_t&amp;d",#N/A,FALSE,"p&amp;l_t&amp;D_01_02 (2)"}</definedName>
    <definedName name="drawal" hidden="1">{"pl_t&amp;d",#N/A,FALSE,"p&amp;l_t&amp;D_01_02 (2)"}</definedName>
    <definedName name="dsfdgfdsgfdsg" localSheetId="13" hidden="1">{"pl_t&amp;d",#N/A,FALSE,"p&amp;l_t&amp;D_01_02 (2)"}</definedName>
    <definedName name="dsfdgfdsgfdsg" localSheetId="14" hidden="1">{"pl_t&amp;d",#N/A,FALSE,"p&amp;l_t&amp;D_01_02 (2)"}</definedName>
    <definedName name="dsfdgfdsgfdsg" hidden="1">{"pl_t&amp;d",#N/A,FALSE,"p&amp;l_t&amp;D_01_02 (2)"}</definedName>
    <definedName name="dsfds" localSheetId="13" hidden="1">{"pl_t&amp;d",#N/A,FALSE,"p&amp;l_t&amp;D_01_02 (2)"}</definedName>
    <definedName name="dsfds" localSheetId="14" hidden="1">{"pl_t&amp;d",#N/A,FALSE,"p&amp;l_t&amp;D_01_02 (2)"}</definedName>
    <definedName name="dsfds" hidden="1">{"pl_t&amp;d",#N/A,FALSE,"p&amp;l_t&amp;D_01_02 (2)"}</definedName>
    <definedName name="dskdskkds" localSheetId="13" hidden="1">{"pl_t&amp;d",#N/A,FALSE,"p&amp;l_t&amp;D_01_02 (2)"}</definedName>
    <definedName name="dskdskkds" localSheetId="14" hidden="1">{"pl_t&amp;d",#N/A,FALSE,"p&amp;l_t&amp;D_01_02 (2)"}</definedName>
    <definedName name="dskdskkds" hidden="1">{"pl_t&amp;d",#N/A,FALSE,"p&amp;l_t&amp;D_01_02 (2)"}</definedName>
    <definedName name="dum" localSheetId="9" hidden="1">{#N/A,#N/A,FALSE,"1.1";#N/A,#N/A,FALSE,"1.1a";#N/A,#N/A,FALSE,"1.1b";#N/A,#N/A,FALSE,"1.1c";#N/A,#N/A,FALSE,"1.1e";#N/A,#N/A,FALSE,"1.1f";#N/A,#N/A,FALSE,"1.1g";#N/A,#N/A,FALSE,"1.1h_T";#N/A,#N/A,FALSE,"1.1h_D";#N/A,#N/A,FALSE,"1.2";#N/A,#N/A,FALSE,"1.3";#N/A,#N/A,FALSE,"1.3b";#N/A,#N/A,FALSE,"1.4";#N/A,#N/A,FALSE,"1.5";#N/A,#N/A,FALSE,"1.6";#N/A,#N/A,FALSE,"2.1";#N/A,#N/A,FALSE,"SOD";#N/A,#N/A,FALSE,"OL";#N/A,#N/A,FALSE,"CF"}</definedName>
    <definedName name="dum" localSheetId="10" hidden="1">{#N/A,#N/A,FALSE,"1.1";#N/A,#N/A,FALSE,"1.1a";#N/A,#N/A,FALSE,"1.1b";#N/A,#N/A,FALSE,"1.1c";#N/A,#N/A,FALSE,"1.1e";#N/A,#N/A,FALSE,"1.1f";#N/A,#N/A,FALSE,"1.1g";#N/A,#N/A,FALSE,"1.1h_T";#N/A,#N/A,FALSE,"1.1h_D";#N/A,#N/A,FALSE,"1.2";#N/A,#N/A,FALSE,"1.3";#N/A,#N/A,FALSE,"1.3b";#N/A,#N/A,FALSE,"1.4";#N/A,#N/A,FALSE,"1.5";#N/A,#N/A,FALSE,"1.6";#N/A,#N/A,FALSE,"2.1";#N/A,#N/A,FALSE,"SOD";#N/A,#N/A,FALSE,"OL";#N/A,#N/A,FALSE,"CF"}</definedName>
    <definedName name="dum" localSheetId="11" hidden="1">{#N/A,#N/A,FALSE,"1.1";#N/A,#N/A,FALSE,"1.1a";#N/A,#N/A,FALSE,"1.1b";#N/A,#N/A,FALSE,"1.1c";#N/A,#N/A,FALSE,"1.1e";#N/A,#N/A,FALSE,"1.1f";#N/A,#N/A,FALSE,"1.1g";#N/A,#N/A,FALSE,"1.1h_T";#N/A,#N/A,FALSE,"1.1h_D";#N/A,#N/A,FALSE,"1.2";#N/A,#N/A,FALSE,"1.3";#N/A,#N/A,FALSE,"1.3b";#N/A,#N/A,FALSE,"1.4";#N/A,#N/A,FALSE,"1.5";#N/A,#N/A,FALSE,"1.6";#N/A,#N/A,FALSE,"2.1";#N/A,#N/A,FALSE,"SOD";#N/A,#N/A,FALSE,"OL";#N/A,#N/A,FALSE,"CF"}</definedName>
    <definedName name="dum" localSheetId="12" hidden="1">{#N/A,#N/A,FALSE,"1.1";#N/A,#N/A,FALSE,"1.1a";#N/A,#N/A,FALSE,"1.1b";#N/A,#N/A,FALSE,"1.1c";#N/A,#N/A,FALSE,"1.1e";#N/A,#N/A,FALSE,"1.1f";#N/A,#N/A,FALSE,"1.1g";#N/A,#N/A,FALSE,"1.1h_T";#N/A,#N/A,FALSE,"1.1h_D";#N/A,#N/A,FALSE,"1.2";#N/A,#N/A,FALSE,"1.3";#N/A,#N/A,FALSE,"1.3b";#N/A,#N/A,FALSE,"1.4";#N/A,#N/A,FALSE,"1.5";#N/A,#N/A,FALSE,"1.6";#N/A,#N/A,FALSE,"2.1";#N/A,#N/A,FALSE,"SOD";#N/A,#N/A,FALSE,"OL";#N/A,#N/A,FALSE,"CF"}</definedName>
    <definedName name="dum" localSheetId="33" hidden="1">{#N/A,#N/A,FALSE,"1.1";#N/A,#N/A,FALSE,"1.1a";#N/A,#N/A,FALSE,"1.1b";#N/A,#N/A,FALSE,"1.1c";#N/A,#N/A,FALSE,"1.1e";#N/A,#N/A,FALSE,"1.1f";#N/A,#N/A,FALSE,"1.1g";#N/A,#N/A,FALSE,"1.1h_T";#N/A,#N/A,FALSE,"1.1h_D";#N/A,#N/A,FALSE,"1.2";#N/A,#N/A,FALSE,"1.3";#N/A,#N/A,FALSE,"1.3b";#N/A,#N/A,FALSE,"1.4";#N/A,#N/A,FALSE,"1.5";#N/A,#N/A,FALSE,"1.6";#N/A,#N/A,FALSE,"2.1";#N/A,#N/A,FALSE,"SOD";#N/A,#N/A,FALSE,"OL";#N/A,#N/A,FALSE,"CF"}</definedName>
    <definedName name="dum" localSheetId="31" hidden="1">{#N/A,#N/A,FALSE,"1.1";#N/A,#N/A,FALSE,"1.1a";#N/A,#N/A,FALSE,"1.1b";#N/A,#N/A,FALSE,"1.1c";#N/A,#N/A,FALSE,"1.1e";#N/A,#N/A,FALSE,"1.1f";#N/A,#N/A,FALSE,"1.1g";#N/A,#N/A,FALSE,"1.1h_T";#N/A,#N/A,FALSE,"1.1h_D";#N/A,#N/A,FALSE,"1.2";#N/A,#N/A,FALSE,"1.3";#N/A,#N/A,FALSE,"1.3b";#N/A,#N/A,FALSE,"1.4";#N/A,#N/A,FALSE,"1.5";#N/A,#N/A,FALSE,"1.6";#N/A,#N/A,FALSE,"2.1";#N/A,#N/A,FALSE,"SOD";#N/A,#N/A,FALSE,"OL";#N/A,#N/A,FALSE,"CF"}</definedName>
    <definedName name="dum" localSheetId="37" hidden="1">{#N/A,#N/A,FALSE,"1.1";#N/A,#N/A,FALSE,"1.1a";#N/A,#N/A,FALSE,"1.1b";#N/A,#N/A,FALSE,"1.1c";#N/A,#N/A,FALSE,"1.1e";#N/A,#N/A,FALSE,"1.1f";#N/A,#N/A,FALSE,"1.1g";#N/A,#N/A,FALSE,"1.1h_T";#N/A,#N/A,FALSE,"1.1h_D";#N/A,#N/A,FALSE,"1.2";#N/A,#N/A,FALSE,"1.3";#N/A,#N/A,FALSE,"1.3b";#N/A,#N/A,FALSE,"1.4";#N/A,#N/A,FALSE,"1.5";#N/A,#N/A,FALSE,"1.6";#N/A,#N/A,FALSE,"2.1";#N/A,#N/A,FALSE,"SOD";#N/A,#N/A,FALSE,"OL";#N/A,#N/A,FALSE,"CF"}</definedName>
    <definedName name="dum" localSheetId="35" hidden="1">{#N/A,#N/A,FALSE,"1.1";#N/A,#N/A,FALSE,"1.1a";#N/A,#N/A,FALSE,"1.1b";#N/A,#N/A,FALSE,"1.1c";#N/A,#N/A,FALSE,"1.1e";#N/A,#N/A,FALSE,"1.1f";#N/A,#N/A,FALSE,"1.1g";#N/A,#N/A,FALSE,"1.1h_T";#N/A,#N/A,FALSE,"1.1h_D";#N/A,#N/A,FALSE,"1.2";#N/A,#N/A,FALSE,"1.3";#N/A,#N/A,FALSE,"1.3b";#N/A,#N/A,FALSE,"1.4";#N/A,#N/A,FALSE,"1.5";#N/A,#N/A,FALSE,"1.6";#N/A,#N/A,FALSE,"2.1";#N/A,#N/A,FALSE,"SOD";#N/A,#N/A,FALSE,"OL";#N/A,#N/A,FALSE,"CF"}</definedName>
    <definedName name="dum" localSheetId="39" hidden="1">{#N/A,#N/A,FALSE,"1.1";#N/A,#N/A,FALSE,"1.1a";#N/A,#N/A,FALSE,"1.1b";#N/A,#N/A,FALSE,"1.1c";#N/A,#N/A,FALSE,"1.1e";#N/A,#N/A,FALSE,"1.1f";#N/A,#N/A,FALSE,"1.1g";#N/A,#N/A,FALSE,"1.1h_T";#N/A,#N/A,FALSE,"1.1h_D";#N/A,#N/A,FALSE,"1.2";#N/A,#N/A,FALSE,"1.3";#N/A,#N/A,FALSE,"1.3b";#N/A,#N/A,FALSE,"1.4";#N/A,#N/A,FALSE,"1.5";#N/A,#N/A,FALSE,"1.6";#N/A,#N/A,FALSE,"2.1";#N/A,#N/A,FALSE,"SOD";#N/A,#N/A,FALSE,"OL";#N/A,#N/A,FALSE,"CF"}</definedName>
    <definedName name="dum" localSheetId="41" hidden="1">{#N/A,#N/A,FALSE,"1.1";#N/A,#N/A,FALSE,"1.1a";#N/A,#N/A,FALSE,"1.1b";#N/A,#N/A,FALSE,"1.1c";#N/A,#N/A,FALSE,"1.1e";#N/A,#N/A,FALSE,"1.1f";#N/A,#N/A,FALSE,"1.1g";#N/A,#N/A,FALSE,"1.1h_T";#N/A,#N/A,FALSE,"1.1h_D";#N/A,#N/A,FALSE,"1.2";#N/A,#N/A,FALSE,"1.3";#N/A,#N/A,FALSE,"1.3b";#N/A,#N/A,FALSE,"1.4";#N/A,#N/A,FALSE,"1.5";#N/A,#N/A,FALSE,"1.6";#N/A,#N/A,FALSE,"2.1";#N/A,#N/A,FALSE,"SOD";#N/A,#N/A,FALSE,"OL";#N/A,#N/A,FALSE,"CF"}</definedName>
    <definedName name="dum" localSheetId="43" hidden="1">{#N/A,#N/A,FALSE,"1.1";#N/A,#N/A,FALSE,"1.1a";#N/A,#N/A,FALSE,"1.1b";#N/A,#N/A,FALSE,"1.1c";#N/A,#N/A,FALSE,"1.1e";#N/A,#N/A,FALSE,"1.1f";#N/A,#N/A,FALSE,"1.1g";#N/A,#N/A,FALSE,"1.1h_T";#N/A,#N/A,FALSE,"1.1h_D";#N/A,#N/A,FALSE,"1.2";#N/A,#N/A,FALSE,"1.3";#N/A,#N/A,FALSE,"1.3b";#N/A,#N/A,FALSE,"1.4";#N/A,#N/A,FALSE,"1.5";#N/A,#N/A,FALSE,"1.6";#N/A,#N/A,FALSE,"2.1";#N/A,#N/A,FALSE,"SOD";#N/A,#N/A,FALSE,"OL";#N/A,#N/A,FALSE,"CF"}</definedName>
    <definedName name="dum" localSheetId="45" hidden="1">{#N/A,#N/A,FALSE,"1.1";#N/A,#N/A,FALSE,"1.1a";#N/A,#N/A,FALSE,"1.1b";#N/A,#N/A,FALSE,"1.1c";#N/A,#N/A,FALSE,"1.1e";#N/A,#N/A,FALSE,"1.1f";#N/A,#N/A,FALSE,"1.1g";#N/A,#N/A,FALSE,"1.1h_T";#N/A,#N/A,FALSE,"1.1h_D";#N/A,#N/A,FALSE,"1.2";#N/A,#N/A,FALSE,"1.3";#N/A,#N/A,FALSE,"1.3b";#N/A,#N/A,FALSE,"1.4";#N/A,#N/A,FALSE,"1.5";#N/A,#N/A,FALSE,"1.6";#N/A,#N/A,FALSE,"2.1";#N/A,#N/A,FALSE,"SOD";#N/A,#N/A,FALSE,"OL";#N/A,#N/A,FALSE,"CF"}</definedName>
    <definedName name="dum" localSheetId="47" hidden="1">{#N/A,#N/A,FALSE,"1.1";#N/A,#N/A,FALSE,"1.1a";#N/A,#N/A,FALSE,"1.1b";#N/A,#N/A,FALSE,"1.1c";#N/A,#N/A,FALSE,"1.1e";#N/A,#N/A,FALSE,"1.1f";#N/A,#N/A,FALSE,"1.1g";#N/A,#N/A,FALSE,"1.1h_T";#N/A,#N/A,FALSE,"1.1h_D";#N/A,#N/A,FALSE,"1.2";#N/A,#N/A,FALSE,"1.3";#N/A,#N/A,FALSE,"1.3b";#N/A,#N/A,FALSE,"1.4";#N/A,#N/A,FALSE,"1.5";#N/A,#N/A,FALSE,"1.6";#N/A,#N/A,FALSE,"2.1";#N/A,#N/A,FALSE,"SOD";#N/A,#N/A,FALSE,"OL";#N/A,#N/A,FALSE,"CF"}</definedName>
    <definedName name="dum" localSheetId="49" hidden="1">{#N/A,#N/A,FALSE,"1.1";#N/A,#N/A,FALSE,"1.1a";#N/A,#N/A,FALSE,"1.1b";#N/A,#N/A,FALSE,"1.1c";#N/A,#N/A,FALSE,"1.1e";#N/A,#N/A,FALSE,"1.1f";#N/A,#N/A,FALSE,"1.1g";#N/A,#N/A,FALSE,"1.1h_T";#N/A,#N/A,FALSE,"1.1h_D";#N/A,#N/A,FALSE,"1.2";#N/A,#N/A,FALSE,"1.3";#N/A,#N/A,FALSE,"1.3b";#N/A,#N/A,FALSE,"1.4";#N/A,#N/A,FALSE,"1.5";#N/A,#N/A,FALSE,"1.6";#N/A,#N/A,FALSE,"2.1";#N/A,#N/A,FALSE,"SOD";#N/A,#N/A,FALSE,"OL";#N/A,#N/A,FALSE,"CF"}</definedName>
    <definedName name="dum" localSheetId="51" hidden="1">{#N/A,#N/A,FALSE,"1.1";#N/A,#N/A,FALSE,"1.1a";#N/A,#N/A,FALSE,"1.1b";#N/A,#N/A,FALSE,"1.1c";#N/A,#N/A,FALSE,"1.1e";#N/A,#N/A,FALSE,"1.1f";#N/A,#N/A,FALSE,"1.1g";#N/A,#N/A,FALSE,"1.1h_T";#N/A,#N/A,FALSE,"1.1h_D";#N/A,#N/A,FALSE,"1.2";#N/A,#N/A,FALSE,"1.3";#N/A,#N/A,FALSE,"1.3b";#N/A,#N/A,FALSE,"1.4";#N/A,#N/A,FALSE,"1.5";#N/A,#N/A,FALSE,"1.6";#N/A,#N/A,FALSE,"2.1";#N/A,#N/A,FALSE,"SOD";#N/A,#N/A,FALSE,"OL";#N/A,#N/A,FALSE,"CF"}</definedName>
    <definedName name="dum" localSheetId="53" hidden="1">{#N/A,#N/A,FALSE,"1.1";#N/A,#N/A,FALSE,"1.1a";#N/A,#N/A,FALSE,"1.1b";#N/A,#N/A,FALSE,"1.1c";#N/A,#N/A,FALSE,"1.1e";#N/A,#N/A,FALSE,"1.1f";#N/A,#N/A,FALSE,"1.1g";#N/A,#N/A,FALSE,"1.1h_T";#N/A,#N/A,FALSE,"1.1h_D";#N/A,#N/A,FALSE,"1.2";#N/A,#N/A,FALSE,"1.3";#N/A,#N/A,FALSE,"1.3b";#N/A,#N/A,FALSE,"1.4";#N/A,#N/A,FALSE,"1.5";#N/A,#N/A,FALSE,"1.6";#N/A,#N/A,FALSE,"2.1";#N/A,#N/A,FALSE,"SOD";#N/A,#N/A,FALSE,"OL";#N/A,#N/A,FALSE,"CF"}</definedName>
    <definedName name="dum" localSheetId="55" hidden="1">{#N/A,#N/A,FALSE,"1.1";#N/A,#N/A,FALSE,"1.1a";#N/A,#N/A,FALSE,"1.1b";#N/A,#N/A,FALSE,"1.1c";#N/A,#N/A,FALSE,"1.1e";#N/A,#N/A,FALSE,"1.1f";#N/A,#N/A,FALSE,"1.1g";#N/A,#N/A,FALSE,"1.1h_T";#N/A,#N/A,FALSE,"1.1h_D";#N/A,#N/A,FALSE,"1.2";#N/A,#N/A,FALSE,"1.3";#N/A,#N/A,FALSE,"1.3b";#N/A,#N/A,FALSE,"1.4";#N/A,#N/A,FALSE,"1.5";#N/A,#N/A,FALSE,"1.6";#N/A,#N/A,FALSE,"2.1";#N/A,#N/A,FALSE,"SOD";#N/A,#N/A,FALSE,"OL";#N/A,#N/A,FALSE,"CF"}</definedName>
    <definedName name="dum" localSheetId="57" hidden="1">{#N/A,#N/A,FALSE,"1.1";#N/A,#N/A,FALSE,"1.1a";#N/A,#N/A,FALSE,"1.1b";#N/A,#N/A,FALSE,"1.1c";#N/A,#N/A,FALSE,"1.1e";#N/A,#N/A,FALSE,"1.1f";#N/A,#N/A,FALSE,"1.1g";#N/A,#N/A,FALSE,"1.1h_T";#N/A,#N/A,FALSE,"1.1h_D";#N/A,#N/A,FALSE,"1.2";#N/A,#N/A,FALSE,"1.3";#N/A,#N/A,FALSE,"1.3b";#N/A,#N/A,FALSE,"1.4";#N/A,#N/A,FALSE,"1.5";#N/A,#N/A,FALSE,"1.6";#N/A,#N/A,FALSE,"2.1";#N/A,#N/A,FALSE,"SOD";#N/A,#N/A,FALSE,"OL";#N/A,#N/A,FALSE,"CF"}</definedName>
    <definedName name="dum" localSheetId="56" hidden="1">{#N/A,#N/A,FALSE,"1.1";#N/A,#N/A,FALSE,"1.1a";#N/A,#N/A,FALSE,"1.1b";#N/A,#N/A,FALSE,"1.1c";#N/A,#N/A,FALSE,"1.1e";#N/A,#N/A,FALSE,"1.1f";#N/A,#N/A,FALSE,"1.1g";#N/A,#N/A,FALSE,"1.1h_T";#N/A,#N/A,FALSE,"1.1h_D";#N/A,#N/A,FALSE,"1.2";#N/A,#N/A,FALSE,"1.3";#N/A,#N/A,FALSE,"1.3b";#N/A,#N/A,FALSE,"1.4";#N/A,#N/A,FALSE,"1.5";#N/A,#N/A,FALSE,"1.6";#N/A,#N/A,FALSE,"2.1";#N/A,#N/A,FALSE,"SOD";#N/A,#N/A,FALSE,"OL";#N/A,#N/A,FALSE,"CF"}</definedName>
    <definedName name="dum" localSheetId="58" hidden="1">{#N/A,#N/A,FALSE,"1.1";#N/A,#N/A,FALSE,"1.1a";#N/A,#N/A,FALSE,"1.1b";#N/A,#N/A,FALSE,"1.1c";#N/A,#N/A,FALSE,"1.1e";#N/A,#N/A,FALSE,"1.1f";#N/A,#N/A,FALSE,"1.1g";#N/A,#N/A,FALSE,"1.1h_T";#N/A,#N/A,FALSE,"1.1h_D";#N/A,#N/A,FALSE,"1.2";#N/A,#N/A,FALSE,"1.3";#N/A,#N/A,FALSE,"1.3b";#N/A,#N/A,FALSE,"1.4";#N/A,#N/A,FALSE,"1.5";#N/A,#N/A,FALSE,"1.6";#N/A,#N/A,FALSE,"2.1";#N/A,#N/A,FALSE,"SOD";#N/A,#N/A,FALSE,"OL";#N/A,#N/A,FALSE,"CF"}</definedName>
    <definedName name="dum" localSheetId="59" hidden="1">{#N/A,#N/A,FALSE,"1.1";#N/A,#N/A,FALSE,"1.1a";#N/A,#N/A,FALSE,"1.1b";#N/A,#N/A,FALSE,"1.1c";#N/A,#N/A,FALSE,"1.1e";#N/A,#N/A,FALSE,"1.1f";#N/A,#N/A,FALSE,"1.1g";#N/A,#N/A,FALSE,"1.1h_T";#N/A,#N/A,FALSE,"1.1h_D";#N/A,#N/A,FALSE,"1.2";#N/A,#N/A,FALSE,"1.3";#N/A,#N/A,FALSE,"1.3b";#N/A,#N/A,FALSE,"1.4";#N/A,#N/A,FALSE,"1.5";#N/A,#N/A,FALSE,"1.6";#N/A,#N/A,FALSE,"2.1";#N/A,#N/A,FALSE,"SOD";#N/A,#N/A,FALSE,"OL";#N/A,#N/A,FALSE,"CF"}</definedName>
    <definedName name="dum" localSheetId="60" hidden="1">{#N/A,#N/A,FALSE,"1.1";#N/A,#N/A,FALSE,"1.1a";#N/A,#N/A,FALSE,"1.1b";#N/A,#N/A,FALSE,"1.1c";#N/A,#N/A,FALSE,"1.1e";#N/A,#N/A,FALSE,"1.1f";#N/A,#N/A,FALSE,"1.1g";#N/A,#N/A,FALSE,"1.1h_T";#N/A,#N/A,FALSE,"1.1h_D";#N/A,#N/A,FALSE,"1.2";#N/A,#N/A,FALSE,"1.3";#N/A,#N/A,FALSE,"1.3b";#N/A,#N/A,FALSE,"1.4";#N/A,#N/A,FALSE,"1.5";#N/A,#N/A,FALSE,"1.6";#N/A,#N/A,FALSE,"2.1";#N/A,#N/A,FALSE,"SOD";#N/A,#N/A,FALSE,"OL";#N/A,#N/A,FALSE,"CF"}</definedName>
    <definedName name="dum" localSheetId="61" hidden="1">{#N/A,#N/A,FALSE,"1.1";#N/A,#N/A,FALSE,"1.1a";#N/A,#N/A,FALSE,"1.1b";#N/A,#N/A,FALSE,"1.1c";#N/A,#N/A,FALSE,"1.1e";#N/A,#N/A,FALSE,"1.1f";#N/A,#N/A,FALSE,"1.1g";#N/A,#N/A,FALSE,"1.1h_T";#N/A,#N/A,FALSE,"1.1h_D";#N/A,#N/A,FALSE,"1.2";#N/A,#N/A,FALSE,"1.3";#N/A,#N/A,FALSE,"1.3b";#N/A,#N/A,FALSE,"1.4";#N/A,#N/A,FALSE,"1.5";#N/A,#N/A,FALSE,"1.6";#N/A,#N/A,FALSE,"2.1";#N/A,#N/A,FALSE,"SOD";#N/A,#N/A,FALSE,"OL";#N/A,#N/A,FALSE,"CF"}</definedName>
    <definedName name="dum" localSheetId="62" hidden="1">{#N/A,#N/A,FALSE,"1.1";#N/A,#N/A,FALSE,"1.1a";#N/A,#N/A,FALSE,"1.1b";#N/A,#N/A,FALSE,"1.1c";#N/A,#N/A,FALSE,"1.1e";#N/A,#N/A,FALSE,"1.1f";#N/A,#N/A,FALSE,"1.1g";#N/A,#N/A,FALSE,"1.1h_T";#N/A,#N/A,FALSE,"1.1h_D";#N/A,#N/A,FALSE,"1.2";#N/A,#N/A,FALSE,"1.3";#N/A,#N/A,FALSE,"1.3b";#N/A,#N/A,FALSE,"1.4";#N/A,#N/A,FALSE,"1.5";#N/A,#N/A,FALSE,"1.6";#N/A,#N/A,FALSE,"2.1";#N/A,#N/A,FALSE,"SOD";#N/A,#N/A,FALSE,"OL";#N/A,#N/A,FALSE,"CF"}</definedName>
    <definedName name="dum" localSheetId="63" hidden="1">{#N/A,#N/A,FALSE,"1.1";#N/A,#N/A,FALSE,"1.1a";#N/A,#N/A,FALSE,"1.1b";#N/A,#N/A,FALSE,"1.1c";#N/A,#N/A,FALSE,"1.1e";#N/A,#N/A,FALSE,"1.1f";#N/A,#N/A,FALSE,"1.1g";#N/A,#N/A,FALSE,"1.1h_T";#N/A,#N/A,FALSE,"1.1h_D";#N/A,#N/A,FALSE,"1.2";#N/A,#N/A,FALSE,"1.3";#N/A,#N/A,FALSE,"1.3b";#N/A,#N/A,FALSE,"1.4";#N/A,#N/A,FALSE,"1.5";#N/A,#N/A,FALSE,"1.6";#N/A,#N/A,FALSE,"2.1";#N/A,#N/A,FALSE,"SOD";#N/A,#N/A,FALSE,"OL";#N/A,#N/A,FALSE,"CF"}</definedName>
    <definedName name="dum" localSheetId="64" hidden="1">{#N/A,#N/A,FALSE,"1.1";#N/A,#N/A,FALSE,"1.1a";#N/A,#N/A,FALSE,"1.1b";#N/A,#N/A,FALSE,"1.1c";#N/A,#N/A,FALSE,"1.1e";#N/A,#N/A,FALSE,"1.1f";#N/A,#N/A,FALSE,"1.1g";#N/A,#N/A,FALSE,"1.1h_T";#N/A,#N/A,FALSE,"1.1h_D";#N/A,#N/A,FALSE,"1.2";#N/A,#N/A,FALSE,"1.3";#N/A,#N/A,FALSE,"1.3b";#N/A,#N/A,FALSE,"1.4";#N/A,#N/A,FALSE,"1.5";#N/A,#N/A,FALSE,"1.6";#N/A,#N/A,FALSE,"2.1";#N/A,#N/A,FALSE,"SOD";#N/A,#N/A,FALSE,"OL";#N/A,#N/A,FALSE,"CF"}</definedName>
    <definedName name="dum" localSheetId="65" hidden="1">{#N/A,#N/A,FALSE,"1.1";#N/A,#N/A,FALSE,"1.1a";#N/A,#N/A,FALSE,"1.1b";#N/A,#N/A,FALSE,"1.1c";#N/A,#N/A,FALSE,"1.1e";#N/A,#N/A,FALSE,"1.1f";#N/A,#N/A,FALSE,"1.1g";#N/A,#N/A,FALSE,"1.1h_T";#N/A,#N/A,FALSE,"1.1h_D";#N/A,#N/A,FALSE,"1.2";#N/A,#N/A,FALSE,"1.3";#N/A,#N/A,FALSE,"1.3b";#N/A,#N/A,FALSE,"1.4";#N/A,#N/A,FALSE,"1.5";#N/A,#N/A,FALSE,"1.6";#N/A,#N/A,FALSE,"2.1";#N/A,#N/A,FALSE,"SOD";#N/A,#N/A,FALSE,"OL";#N/A,#N/A,FALSE,"CF"}</definedName>
    <definedName name="dum" localSheetId="66" hidden="1">{#N/A,#N/A,FALSE,"1.1";#N/A,#N/A,FALSE,"1.1a";#N/A,#N/A,FALSE,"1.1b";#N/A,#N/A,FALSE,"1.1c";#N/A,#N/A,FALSE,"1.1e";#N/A,#N/A,FALSE,"1.1f";#N/A,#N/A,FALSE,"1.1g";#N/A,#N/A,FALSE,"1.1h_T";#N/A,#N/A,FALSE,"1.1h_D";#N/A,#N/A,FALSE,"1.2";#N/A,#N/A,FALSE,"1.3";#N/A,#N/A,FALSE,"1.3b";#N/A,#N/A,FALSE,"1.4";#N/A,#N/A,FALSE,"1.5";#N/A,#N/A,FALSE,"1.6";#N/A,#N/A,FALSE,"2.1";#N/A,#N/A,FALSE,"SOD";#N/A,#N/A,FALSE,"OL";#N/A,#N/A,FALSE,"CF"}</definedName>
    <definedName name="dum" localSheetId="67" hidden="1">{#N/A,#N/A,FALSE,"1.1";#N/A,#N/A,FALSE,"1.1a";#N/A,#N/A,FALSE,"1.1b";#N/A,#N/A,FALSE,"1.1c";#N/A,#N/A,FALSE,"1.1e";#N/A,#N/A,FALSE,"1.1f";#N/A,#N/A,FALSE,"1.1g";#N/A,#N/A,FALSE,"1.1h_T";#N/A,#N/A,FALSE,"1.1h_D";#N/A,#N/A,FALSE,"1.2";#N/A,#N/A,FALSE,"1.3";#N/A,#N/A,FALSE,"1.3b";#N/A,#N/A,FALSE,"1.4";#N/A,#N/A,FALSE,"1.5";#N/A,#N/A,FALSE,"1.6";#N/A,#N/A,FALSE,"2.1";#N/A,#N/A,FALSE,"SOD";#N/A,#N/A,FALSE,"OL";#N/A,#N/A,FALSE,"CF"}</definedName>
    <definedName name="dum" localSheetId="68" hidden="1">{#N/A,#N/A,FALSE,"1.1";#N/A,#N/A,FALSE,"1.1a";#N/A,#N/A,FALSE,"1.1b";#N/A,#N/A,FALSE,"1.1c";#N/A,#N/A,FALSE,"1.1e";#N/A,#N/A,FALSE,"1.1f";#N/A,#N/A,FALSE,"1.1g";#N/A,#N/A,FALSE,"1.1h_T";#N/A,#N/A,FALSE,"1.1h_D";#N/A,#N/A,FALSE,"1.2";#N/A,#N/A,FALSE,"1.3";#N/A,#N/A,FALSE,"1.3b";#N/A,#N/A,FALSE,"1.4";#N/A,#N/A,FALSE,"1.5";#N/A,#N/A,FALSE,"1.6";#N/A,#N/A,FALSE,"2.1";#N/A,#N/A,FALSE,"SOD";#N/A,#N/A,FALSE,"OL";#N/A,#N/A,FALSE,"CF"}</definedName>
    <definedName name="dum" localSheetId="69" hidden="1">{#N/A,#N/A,FALSE,"1.1";#N/A,#N/A,FALSE,"1.1a";#N/A,#N/A,FALSE,"1.1b";#N/A,#N/A,FALSE,"1.1c";#N/A,#N/A,FALSE,"1.1e";#N/A,#N/A,FALSE,"1.1f";#N/A,#N/A,FALSE,"1.1g";#N/A,#N/A,FALSE,"1.1h_T";#N/A,#N/A,FALSE,"1.1h_D";#N/A,#N/A,FALSE,"1.2";#N/A,#N/A,FALSE,"1.3";#N/A,#N/A,FALSE,"1.3b";#N/A,#N/A,FALSE,"1.4";#N/A,#N/A,FALSE,"1.5";#N/A,#N/A,FALSE,"1.6";#N/A,#N/A,FALSE,"2.1";#N/A,#N/A,FALSE,"SOD";#N/A,#N/A,FALSE,"OL";#N/A,#N/A,FALSE,"CF"}</definedName>
    <definedName name="dum" localSheetId="70" hidden="1">{#N/A,#N/A,FALSE,"1.1";#N/A,#N/A,FALSE,"1.1a";#N/A,#N/A,FALSE,"1.1b";#N/A,#N/A,FALSE,"1.1c";#N/A,#N/A,FALSE,"1.1e";#N/A,#N/A,FALSE,"1.1f";#N/A,#N/A,FALSE,"1.1g";#N/A,#N/A,FALSE,"1.1h_T";#N/A,#N/A,FALSE,"1.1h_D";#N/A,#N/A,FALSE,"1.2";#N/A,#N/A,FALSE,"1.3";#N/A,#N/A,FALSE,"1.3b";#N/A,#N/A,FALSE,"1.4";#N/A,#N/A,FALSE,"1.5";#N/A,#N/A,FALSE,"1.6";#N/A,#N/A,FALSE,"2.1";#N/A,#N/A,FALSE,"SOD";#N/A,#N/A,FALSE,"OL";#N/A,#N/A,FALSE,"CF"}</definedName>
    <definedName name="dum" localSheetId="71" hidden="1">{#N/A,#N/A,FALSE,"1.1";#N/A,#N/A,FALSE,"1.1a";#N/A,#N/A,FALSE,"1.1b";#N/A,#N/A,FALSE,"1.1c";#N/A,#N/A,FALSE,"1.1e";#N/A,#N/A,FALSE,"1.1f";#N/A,#N/A,FALSE,"1.1g";#N/A,#N/A,FALSE,"1.1h_T";#N/A,#N/A,FALSE,"1.1h_D";#N/A,#N/A,FALSE,"1.2";#N/A,#N/A,FALSE,"1.3";#N/A,#N/A,FALSE,"1.3b";#N/A,#N/A,FALSE,"1.4";#N/A,#N/A,FALSE,"1.5";#N/A,#N/A,FALSE,"1.6";#N/A,#N/A,FALSE,"2.1";#N/A,#N/A,FALSE,"SOD";#N/A,#N/A,FALSE,"OL";#N/A,#N/A,FALSE,"CF"}</definedName>
    <definedName name="dum" localSheetId="72" hidden="1">{#N/A,#N/A,FALSE,"1.1";#N/A,#N/A,FALSE,"1.1a";#N/A,#N/A,FALSE,"1.1b";#N/A,#N/A,FALSE,"1.1c";#N/A,#N/A,FALSE,"1.1e";#N/A,#N/A,FALSE,"1.1f";#N/A,#N/A,FALSE,"1.1g";#N/A,#N/A,FALSE,"1.1h_T";#N/A,#N/A,FALSE,"1.1h_D";#N/A,#N/A,FALSE,"1.2";#N/A,#N/A,FALSE,"1.3";#N/A,#N/A,FALSE,"1.3b";#N/A,#N/A,FALSE,"1.4";#N/A,#N/A,FALSE,"1.5";#N/A,#N/A,FALSE,"1.6";#N/A,#N/A,FALSE,"2.1";#N/A,#N/A,FALSE,"SOD";#N/A,#N/A,FALSE,"OL";#N/A,#N/A,FALSE,"CF"}</definedName>
    <definedName name="dum" localSheetId="73" hidden="1">{#N/A,#N/A,FALSE,"1.1";#N/A,#N/A,FALSE,"1.1a";#N/A,#N/A,FALSE,"1.1b";#N/A,#N/A,FALSE,"1.1c";#N/A,#N/A,FALSE,"1.1e";#N/A,#N/A,FALSE,"1.1f";#N/A,#N/A,FALSE,"1.1g";#N/A,#N/A,FALSE,"1.1h_T";#N/A,#N/A,FALSE,"1.1h_D";#N/A,#N/A,FALSE,"1.2";#N/A,#N/A,FALSE,"1.3";#N/A,#N/A,FALSE,"1.3b";#N/A,#N/A,FALSE,"1.4";#N/A,#N/A,FALSE,"1.5";#N/A,#N/A,FALSE,"1.6";#N/A,#N/A,FALSE,"2.1";#N/A,#N/A,FALSE,"SOD";#N/A,#N/A,FALSE,"OL";#N/A,#N/A,FALSE,"CF"}</definedName>
    <definedName name="dum" localSheetId="74" hidden="1">{#N/A,#N/A,FALSE,"1.1";#N/A,#N/A,FALSE,"1.1a";#N/A,#N/A,FALSE,"1.1b";#N/A,#N/A,FALSE,"1.1c";#N/A,#N/A,FALSE,"1.1e";#N/A,#N/A,FALSE,"1.1f";#N/A,#N/A,FALSE,"1.1g";#N/A,#N/A,FALSE,"1.1h_T";#N/A,#N/A,FALSE,"1.1h_D";#N/A,#N/A,FALSE,"1.2";#N/A,#N/A,FALSE,"1.3";#N/A,#N/A,FALSE,"1.3b";#N/A,#N/A,FALSE,"1.4";#N/A,#N/A,FALSE,"1.5";#N/A,#N/A,FALSE,"1.6";#N/A,#N/A,FALSE,"2.1";#N/A,#N/A,FALSE,"SOD";#N/A,#N/A,FALSE,"OL";#N/A,#N/A,FALSE,"CF"}</definedName>
    <definedName name="dum" localSheetId="75" hidden="1">{#N/A,#N/A,FALSE,"1.1";#N/A,#N/A,FALSE,"1.1a";#N/A,#N/A,FALSE,"1.1b";#N/A,#N/A,FALSE,"1.1c";#N/A,#N/A,FALSE,"1.1e";#N/A,#N/A,FALSE,"1.1f";#N/A,#N/A,FALSE,"1.1g";#N/A,#N/A,FALSE,"1.1h_T";#N/A,#N/A,FALSE,"1.1h_D";#N/A,#N/A,FALSE,"1.2";#N/A,#N/A,FALSE,"1.3";#N/A,#N/A,FALSE,"1.3b";#N/A,#N/A,FALSE,"1.4";#N/A,#N/A,FALSE,"1.5";#N/A,#N/A,FALSE,"1.6";#N/A,#N/A,FALSE,"2.1";#N/A,#N/A,FALSE,"SOD";#N/A,#N/A,FALSE,"OL";#N/A,#N/A,FALSE,"CF"}</definedName>
    <definedName name="dum" localSheetId="85" hidden="1">{#N/A,#N/A,FALSE,"1.1";#N/A,#N/A,FALSE,"1.1a";#N/A,#N/A,FALSE,"1.1b";#N/A,#N/A,FALSE,"1.1c";#N/A,#N/A,FALSE,"1.1e";#N/A,#N/A,FALSE,"1.1f";#N/A,#N/A,FALSE,"1.1g";#N/A,#N/A,FALSE,"1.1h_T";#N/A,#N/A,FALSE,"1.1h_D";#N/A,#N/A,FALSE,"1.2";#N/A,#N/A,FALSE,"1.3";#N/A,#N/A,FALSE,"1.3b";#N/A,#N/A,FALSE,"1.4";#N/A,#N/A,FALSE,"1.5";#N/A,#N/A,FALSE,"1.6";#N/A,#N/A,FALSE,"2.1";#N/A,#N/A,FALSE,"SOD";#N/A,#N/A,FALSE,"OL";#N/A,#N/A,FALSE,"CF"}</definedName>
    <definedName name="dum" localSheetId="76" hidden="1">{#N/A,#N/A,FALSE,"1.1";#N/A,#N/A,FALSE,"1.1a";#N/A,#N/A,FALSE,"1.1b";#N/A,#N/A,FALSE,"1.1c";#N/A,#N/A,FALSE,"1.1e";#N/A,#N/A,FALSE,"1.1f";#N/A,#N/A,FALSE,"1.1g";#N/A,#N/A,FALSE,"1.1h_T";#N/A,#N/A,FALSE,"1.1h_D";#N/A,#N/A,FALSE,"1.2";#N/A,#N/A,FALSE,"1.3";#N/A,#N/A,FALSE,"1.3b";#N/A,#N/A,FALSE,"1.4";#N/A,#N/A,FALSE,"1.5";#N/A,#N/A,FALSE,"1.6";#N/A,#N/A,FALSE,"2.1";#N/A,#N/A,FALSE,"SOD";#N/A,#N/A,FALSE,"OL";#N/A,#N/A,FALSE,"CF"}</definedName>
    <definedName name="dum" localSheetId="77" hidden="1">{#N/A,#N/A,FALSE,"1.1";#N/A,#N/A,FALSE,"1.1a";#N/A,#N/A,FALSE,"1.1b";#N/A,#N/A,FALSE,"1.1c";#N/A,#N/A,FALSE,"1.1e";#N/A,#N/A,FALSE,"1.1f";#N/A,#N/A,FALSE,"1.1g";#N/A,#N/A,FALSE,"1.1h_T";#N/A,#N/A,FALSE,"1.1h_D";#N/A,#N/A,FALSE,"1.2";#N/A,#N/A,FALSE,"1.3";#N/A,#N/A,FALSE,"1.3b";#N/A,#N/A,FALSE,"1.4";#N/A,#N/A,FALSE,"1.5";#N/A,#N/A,FALSE,"1.6";#N/A,#N/A,FALSE,"2.1";#N/A,#N/A,FALSE,"SOD";#N/A,#N/A,FALSE,"OL";#N/A,#N/A,FALSE,"CF"}</definedName>
    <definedName name="dum" localSheetId="86" hidden="1">{#N/A,#N/A,FALSE,"1.1";#N/A,#N/A,FALSE,"1.1a";#N/A,#N/A,FALSE,"1.1b";#N/A,#N/A,FALSE,"1.1c";#N/A,#N/A,FALSE,"1.1e";#N/A,#N/A,FALSE,"1.1f";#N/A,#N/A,FALSE,"1.1g";#N/A,#N/A,FALSE,"1.1h_T";#N/A,#N/A,FALSE,"1.1h_D";#N/A,#N/A,FALSE,"1.2";#N/A,#N/A,FALSE,"1.3";#N/A,#N/A,FALSE,"1.3b";#N/A,#N/A,FALSE,"1.4";#N/A,#N/A,FALSE,"1.5";#N/A,#N/A,FALSE,"1.6";#N/A,#N/A,FALSE,"2.1";#N/A,#N/A,FALSE,"SOD";#N/A,#N/A,FALSE,"OL";#N/A,#N/A,FALSE,"CF"}</definedName>
    <definedName name="dum" localSheetId="79" hidden="1">{#N/A,#N/A,FALSE,"1.1";#N/A,#N/A,FALSE,"1.1a";#N/A,#N/A,FALSE,"1.1b";#N/A,#N/A,FALSE,"1.1c";#N/A,#N/A,FALSE,"1.1e";#N/A,#N/A,FALSE,"1.1f";#N/A,#N/A,FALSE,"1.1g";#N/A,#N/A,FALSE,"1.1h_T";#N/A,#N/A,FALSE,"1.1h_D";#N/A,#N/A,FALSE,"1.2";#N/A,#N/A,FALSE,"1.3";#N/A,#N/A,FALSE,"1.3b";#N/A,#N/A,FALSE,"1.4";#N/A,#N/A,FALSE,"1.5";#N/A,#N/A,FALSE,"1.6";#N/A,#N/A,FALSE,"2.1";#N/A,#N/A,FALSE,"SOD";#N/A,#N/A,FALSE,"OL";#N/A,#N/A,FALSE,"CF"}</definedName>
    <definedName name="dum" localSheetId="80" hidden="1">{#N/A,#N/A,FALSE,"1.1";#N/A,#N/A,FALSE,"1.1a";#N/A,#N/A,FALSE,"1.1b";#N/A,#N/A,FALSE,"1.1c";#N/A,#N/A,FALSE,"1.1e";#N/A,#N/A,FALSE,"1.1f";#N/A,#N/A,FALSE,"1.1g";#N/A,#N/A,FALSE,"1.1h_T";#N/A,#N/A,FALSE,"1.1h_D";#N/A,#N/A,FALSE,"1.2";#N/A,#N/A,FALSE,"1.3";#N/A,#N/A,FALSE,"1.3b";#N/A,#N/A,FALSE,"1.4";#N/A,#N/A,FALSE,"1.5";#N/A,#N/A,FALSE,"1.6";#N/A,#N/A,FALSE,"2.1";#N/A,#N/A,FALSE,"SOD";#N/A,#N/A,FALSE,"OL";#N/A,#N/A,FALSE,"CF"}</definedName>
    <definedName name="dum" localSheetId="82" hidden="1">{#N/A,#N/A,FALSE,"1.1";#N/A,#N/A,FALSE,"1.1a";#N/A,#N/A,FALSE,"1.1b";#N/A,#N/A,FALSE,"1.1c";#N/A,#N/A,FALSE,"1.1e";#N/A,#N/A,FALSE,"1.1f";#N/A,#N/A,FALSE,"1.1g";#N/A,#N/A,FALSE,"1.1h_T";#N/A,#N/A,FALSE,"1.1h_D";#N/A,#N/A,FALSE,"1.2";#N/A,#N/A,FALSE,"1.3";#N/A,#N/A,FALSE,"1.3b";#N/A,#N/A,FALSE,"1.4";#N/A,#N/A,FALSE,"1.5";#N/A,#N/A,FALSE,"1.6";#N/A,#N/A,FALSE,"2.1";#N/A,#N/A,FALSE,"SOD";#N/A,#N/A,FALSE,"OL";#N/A,#N/A,FALSE,"CF"}</definedName>
    <definedName name="dum" localSheetId="83" hidden="1">{#N/A,#N/A,FALSE,"1.1";#N/A,#N/A,FALSE,"1.1a";#N/A,#N/A,FALSE,"1.1b";#N/A,#N/A,FALSE,"1.1c";#N/A,#N/A,FALSE,"1.1e";#N/A,#N/A,FALSE,"1.1f";#N/A,#N/A,FALSE,"1.1g";#N/A,#N/A,FALSE,"1.1h_T";#N/A,#N/A,FALSE,"1.1h_D";#N/A,#N/A,FALSE,"1.2";#N/A,#N/A,FALSE,"1.3";#N/A,#N/A,FALSE,"1.3b";#N/A,#N/A,FALSE,"1.4";#N/A,#N/A,FALSE,"1.5";#N/A,#N/A,FALSE,"1.6";#N/A,#N/A,FALSE,"2.1";#N/A,#N/A,FALSE,"SOD";#N/A,#N/A,FALSE,"OL";#N/A,#N/A,FALSE,"CF"}</definedName>
    <definedName name="dum" localSheetId="13" hidden="1">{#N/A,#N/A,FALSE,"1.1";#N/A,#N/A,FALSE,"1.1a";#N/A,#N/A,FALSE,"1.1b";#N/A,#N/A,FALSE,"1.1c";#N/A,#N/A,FALSE,"1.1e";#N/A,#N/A,FALSE,"1.1f";#N/A,#N/A,FALSE,"1.1g";#N/A,#N/A,FALSE,"1.1h_T";#N/A,#N/A,FALSE,"1.1h_D";#N/A,#N/A,FALSE,"1.2";#N/A,#N/A,FALSE,"1.3";#N/A,#N/A,FALSE,"1.3b";#N/A,#N/A,FALSE,"1.4";#N/A,#N/A,FALSE,"1.5";#N/A,#N/A,FALSE,"1.6";#N/A,#N/A,FALSE,"2.1";#N/A,#N/A,FALSE,"SOD";#N/A,#N/A,FALSE,"OL";#N/A,#N/A,FALSE,"CF"}</definedName>
    <definedName name="dum" localSheetId="14" hidden="1">{#N/A,#N/A,FALSE,"1.1";#N/A,#N/A,FALSE,"1.1a";#N/A,#N/A,FALSE,"1.1b";#N/A,#N/A,FALSE,"1.1c";#N/A,#N/A,FALSE,"1.1e";#N/A,#N/A,FALSE,"1.1f";#N/A,#N/A,FALSE,"1.1g";#N/A,#N/A,FALSE,"1.1h_T";#N/A,#N/A,FALSE,"1.1h_D";#N/A,#N/A,FALSE,"1.2";#N/A,#N/A,FALSE,"1.3";#N/A,#N/A,FALSE,"1.3b";#N/A,#N/A,FALSE,"1.4";#N/A,#N/A,FALSE,"1.5";#N/A,#N/A,FALSE,"1.6";#N/A,#N/A,FALSE,"2.1";#N/A,#N/A,FALSE,"SOD";#N/A,#N/A,FALSE,"OL";#N/A,#N/A,FALSE,"CF"}</definedName>
    <definedName name="dum" localSheetId="16" hidden="1">{#N/A,#N/A,FALSE,"1.1";#N/A,#N/A,FALSE,"1.1a";#N/A,#N/A,FALSE,"1.1b";#N/A,#N/A,FALSE,"1.1c";#N/A,#N/A,FALSE,"1.1e";#N/A,#N/A,FALSE,"1.1f";#N/A,#N/A,FALSE,"1.1g";#N/A,#N/A,FALSE,"1.1h_T";#N/A,#N/A,FALSE,"1.1h_D";#N/A,#N/A,FALSE,"1.2";#N/A,#N/A,FALSE,"1.3";#N/A,#N/A,FALSE,"1.3b";#N/A,#N/A,FALSE,"1.4";#N/A,#N/A,FALSE,"1.5";#N/A,#N/A,FALSE,"1.6";#N/A,#N/A,FALSE,"2.1";#N/A,#N/A,FALSE,"SOD";#N/A,#N/A,FALSE,"OL";#N/A,#N/A,FALSE,"CF"}</definedName>
    <definedName name="dum" localSheetId="87" hidden="1">{#N/A,#N/A,FALSE,"1.1";#N/A,#N/A,FALSE,"1.1a";#N/A,#N/A,FALSE,"1.1b";#N/A,#N/A,FALSE,"1.1c";#N/A,#N/A,FALSE,"1.1e";#N/A,#N/A,FALSE,"1.1f";#N/A,#N/A,FALSE,"1.1g";#N/A,#N/A,FALSE,"1.1h_T";#N/A,#N/A,FALSE,"1.1h_D";#N/A,#N/A,FALSE,"1.2";#N/A,#N/A,FALSE,"1.3";#N/A,#N/A,FALSE,"1.3b";#N/A,#N/A,FALSE,"1.4";#N/A,#N/A,FALSE,"1.5";#N/A,#N/A,FALSE,"1.6";#N/A,#N/A,FALSE,"2.1";#N/A,#N/A,FALSE,"SOD";#N/A,#N/A,FALSE,"OL";#N/A,#N/A,FALSE,"CF"}</definedName>
    <definedName name="dum" localSheetId="0" hidden="1">{#N/A,#N/A,FALSE,"1.1";#N/A,#N/A,FALSE,"1.1a";#N/A,#N/A,FALSE,"1.1b";#N/A,#N/A,FALSE,"1.1c";#N/A,#N/A,FALSE,"1.1e";#N/A,#N/A,FALSE,"1.1f";#N/A,#N/A,FALSE,"1.1g";#N/A,#N/A,FALSE,"1.1h_T";#N/A,#N/A,FALSE,"1.1h_D";#N/A,#N/A,FALSE,"1.2";#N/A,#N/A,FALSE,"1.3";#N/A,#N/A,FALSE,"1.3b";#N/A,#N/A,FALSE,"1.4";#N/A,#N/A,FALSE,"1.5";#N/A,#N/A,FALSE,"1.6";#N/A,#N/A,FALSE,"2.1";#N/A,#N/A,FALSE,"SOD";#N/A,#N/A,FALSE,"OL";#N/A,#N/A,FALSE,"CF"}</definedName>
    <definedName name="dum" localSheetId="5" hidden="1">{#N/A,#N/A,FALSE,"1.1";#N/A,#N/A,FALSE,"1.1a";#N/A,#N/A,FALSE,"1.1b";#N/A,#N/A,FALSE,"1.1c";#N/A,#N/A,FALSE,"1.1e";#N/A,#N/A,FALSE,"1.1f";#N/A,#N/A,FALSE,"1.1g";#N/A,#N/A,FALSE,"1.1h_T";#N/A,#N/A,FALSE,"1.1h_D";#N/A,#N/A,FALSE,"1.2";#N/A,#N/A,FALSE,"1.3";#N/A,#N/A,FALSE,"1.3b";#N/A,#N/A,FALSE,"1.4";#N/A,#N/A,FALSE,"1.5";#N/A,#N/A,FALSE,"1.6";#N/A,#N/A,FALSE,"2.1";#N/A,#N/A,FALSE,"SOD";#N/A,#N/A,FALSE,"OL";#N/A,#N/A,FALSE,"CF"}</definedName>
    <definedName name="dum" localSheetId="114" hidden="1">{#N/A,#N/A,FALSE,"1.1";#N/A,#N/A,FALSE,"1.1a";#N/A,#N/A,FALSE,"1.1b";#N/A,#N/A,FALSE,"1.1c";#N/A,#N/A,FALSE,"1.1e";#N/A,#N/A,FALSE,"1.1f";#N/A,#N/A,FALSE,"1.1g";#N/A,#N/A,FALSE,"1.1h_T";#N/A,#N/A,FALSE,"1.1h_D";#N/A,#N/A,FALSE,"1.2";#N/A,#N/A,FALSE,"1.3";#N/A,#N/A,FALSE,"1.3b";#N/A,#N/A,FALSE,"1.4";#N/A,#N/A,FALSE,"1.5";#N/A,#N/A,FALSE,"1.6";#N/A,#N/A,FALSE,"2.1";#N/A,#N/A,FALSE,"SOD";#N/A,#N/A,FALSE,"OL";#N/A,#N/A,FALSE,"CF"}</definedName>
    <definedName name="dum" localSheetId="115" hidden="1">{#N/A,#N/A,FALSE,"1.1";#N/A,#N/A,FALSE,"1.1a";#N/A,#N/A,FALSE,"1.1b";#N/A,#N/A,FALSE,"1.1c";#N/A,#N/A,FALSE,"1.1e";#N/A,#N/A,FALSE,"1.1f";#N/A,#N/A,FALSE,"1.1g";#N/A,#N/A,FALSE,"1.1h_T";#N/A,#N/A,FALSE,"1.1h_D";#N/A,#N/A,FALSE,"1.2";#N/A,#N/A,FALSE,"1.3";#N/A,#N/A,FALSE,"1.3b";#N/A,#N/A,FALSE,"1.4";#N/A,#N/A,FALSE,"1.5";#N/A,#N/A,FALSE,"1.6";#N/A,#N/A,FALSE,"2.1";#N/A,#N/A,FALSE,"SOD";#N/A,#N/A,FALSE,"OL";#N/A,#N/A,FALSE,"CF"}</definedName>
    <definedName name="dum" localSheetId="113" hidden="1">{#N/A,#N/A,FALSE,"1.1";#N/A,#N/A,FALSE,"1.1a";#N/A,#N/A,FALSE,"1.1b";#N/A,#N/A,FALSE,"1.1c";#N/A,#N/A,FALSE,"1.1e";#N/A,#N/A,FALSE,"1.1f";#N/A,#N/A,FALSE,"1.1g";#N/A,#N/A,FALSE,"1.1h_T";#N/A,#N/A,FALSE,"1.1h_D";#N/A,#N/A,FALSE,"1.2";#N/A,#N/A,FALSE,"1.3";#N/A,#N/A,FALSE,"1.3b";#N/A,#N/A,FALSE,"1.4";#N/A,#N/A,FALSE,"1.5";#N/A,#N/A,FALSE,"1.6";#N/A,#N/A,FALSE,"2.1";#N/A,#N/A,FALSE,"SOD";#N/A,#N/A,FALSE,"OL";#N/A,#N/A,FALSE,"CF"}</definedName>
    <definedName name="dum" localSheetId="112" hidden="1">{#N/A,#N/A,FALSE,"1.1";#N/A,#N/A,FALSE,"1.1a";#N/A,#N/A,FALSE,"1.1b";#N/A,#N/A,FALSE,"1.1c";#N/A,#N/A,FALSE,"1.1e";#N/A,#N/A,FALSE,"1.1f";#N/A,#N/A,FALSE,"1.1g";#N/A,#N/A,FALSE,"1.1h_T";#N/A,#N/A,FALSE,"1.1h_D";#N/A,#N/A,FALSE,"1.2";#N/A,#N/A,FALSE,"1.3";#N/A,#N/A,FALSE,"1.3b";#N/A,#N/A,FALSE,"1.4";#N/A,#N/A,FALSE,"1.5";#N/A,#N/A,FALSE,"1.6";#N/A,#N/A,FALSE,"2.1";#N/A,#N/A,FALSE,"SOD";#N/A,#N/A,FALSE,"OL";#N/A,#N/A,FALSE,"CF"}</definedName>
    <definedName name="dum" localSheetId="105" hidden="1">{#N/A,#N/A,FALSE,"1.1";#N/A,#N/A,FALSE,"1.1a";#N/A,#N/A,FALSE,"1.1b";#N/A,#N/A,FALSE,"1.1c";#N/A,#N/A,FALSE,"1.1e";#N/A,#N/A,FALSE,"1.1f";#N/A,#N/A,FALSE,"1.1g";#N/A,#N/A,FALSE,"1.1h_T";#N/A,#N/A,FALSE,"1.1h_D";#N/A,#N/A,FALSE,"1.2";#N/A,#N/A,FALSE,"1.3";#N/A,#N/A,FALSE,"1.3b";#N/A,#N/A,FALSE,"1.4";#N/A,#N/A,FALSE,"1.5";#N/A,#N/A,FALSE,"1.6";#N/A,#N/A,FALSE,"2.1";#N/A,#N/A,FALSE,"SOD";#N/A,#N/A,FALSE,"OL";#N/A,#N/A,FALSE,"CF"}</definedName>
    <definedName name="dum" localSheetId="107" hidden="1">{#N/A,#N/A,FALSE,"1.1";#N/A,#N/A,FALSE,"1.1a";#N/A,#N/A,FALSE,"1.1b";#N/A,#N/A,FALSE,"1.1c";#N/A,#N/A,FALSE,"1.1e";#N/A,#N/A,FALSE,"1.1f";#N/A,#N/A,FALSE,"1.1g";#N/A,#N/A,FALSE,"1.1h_T";#N/A,#N/A,FALSE,"1.1h_D";#N/A,#N/A,FALSE,"1.2";#N/A,#N/A,FALSE,"1.3";#N/A,#N/A,FALSE,"1.3b";#N/A,#N/A,FALSE,"1.4";#N/A,#N/A,FALSE,"1.5";#N/A,#N/A,FALSE,"1.6";#N/A,#N/A,FALSE,"2.1";#N/A,#N/A,FALSE,"SOD";#N/A,#N/A,FALSE,"OL";#N/A,#N/A,FALSE,"CF"}</definedName>
    <definedName name="dum" localSheetId="106" hidden="1">{#N/A,#N/A,FALSE,"1.1";#N/A,#N/A,FALSE,"1.1a";#N/A,#N/A,FALSE,"1.1b";#N/A,#N/A,FALSE,"1.1c";#N/A,#N/A,FALSE,"1.1e";#N/A,#N/A,FALSE,"1.1f";#N/A,#N/A,FALSE,"1.1g";#N/A,#N/A,FALSE,"1.1h_T";#N/A,#N/A,FALSE,"1.1h_D";#N/A,#N/A,FALSE,"1.2";#N/A,#N/A,FALSE,"1.3";#N/A,#N/A,FALSE,"1.3b";#N/A,#N/A,FALSE,"1.4";#N/A,#N/A,FALSE,"1.5";#N/A,#N/A,FALSE,"1.6";#N/A,#N/A,FALSE,"2.1";#N/A,#N/A,FALSE,"SOD";#N/A,#N/A,FALSE,"OL";#N/A,#N/A,FALSE,"CF"}</definedName>
    <definedName name="dum" localSheetId="104" hidden="1">{#N/A,#N/A,FALSE,"1.1";#N/A,#N/A,FALSE,"1.1a";#N/A,#N/A,FALSE,"1.1b";#N/A,#N/A,FALSE,"1.1c";#N/A,#N/A,FALSE,"1.1e";#N/A,#N/A,FALSE,"1.1f";#N/A,#N/A,FALSE,"1.1g";#N/A,#N/A,FALSE,"1.1h_T";#N/A,#N/A,FALSE,"1.1h_D";#N/A,#N/A,FALSE,"1.2";#N/A,#N/A,FALSE,"1.3";#N/A,#N/A,FALSE,"1.3b";#N/A,#N/A,FALSE,"1.4";#N/A,#N/A,FALSE,"1.5";#N/A,#N/A,FALSE,"1.6";#N/A,#N/A,FALSE,"2.1";#N/A,#N/A,FALSE,"SOD";#N/A,#N/A,FALSE,"OL";#N/A,#N/A,FALSE,"CF"}</definedName>
    <definedName name="dum" localSheetId="111" hidden="1">{#N/A,#N/A,FALSE,"1.1";#N/A,#N/A,FALSE,"1.1a";#N/A,#N/A,FALSE,"1.1b";#N/A,#N/A,FALSE,"1.1c";#N/A,#N/A,FALSE,"1.1e";#N/A,#N/A,FALSE,"1.1f";#N/A,#N/A,FALSE,"1.1g";#N/A,#N/A,FALSE,"1.1h_T";#N/A,#N/A,FALSE,"1.1h_D";#N/A,#N/A,FALSE,"1.2";#N/A,#N/A,FALSE,"1.3";#N/A,#N/A,FALSE,"1.3b";#N/A,#N/A,FALSE,"1.4";#N/A,#N/A,FALSE,"1.5";#N/A,#N/A,FALSE,"1.6";#N/A,#N/A,FALSE,"2.1";#N/A,#N/A,FALSE,"SOD";#N/A,#N/A,FALSE,"OL";#N/A,#N/A,FALSE,"CF"}</definedName>
    <definedName name="dum" localSheetId="109" hidden="1">{#N/A,#N/A,FALSE,"1.1";#N/A,#N/A,FALSE,"1.1a";#N/A,#N/A,FALSE,"1.1b";#N/A,#N/A,FALSE,"1.1c";#N/A,#N/A,FALSE,"1.1e";#N/A,#N/A,FALSE,"1.1f";#N/A,#N/A,FALSE,"1.1g";#N/A,#N/A,FALSE,"1.1h_T";#N/A,#N/A,FALSE,"1.1h_D";#N/A,#N/A,FALSE,"1.2";#N/A,#N/A,FALSE,"1.3";#N/A,#N/A,FALSE,"1.3b";#N/A,#N/A,FALSE,"1.4";#N/A,#N/A,FALSE,"1.5";#N/A,#N/A,FALSE,"1.6";#N/A,#N/A,FALSE,"2.1";#N/A,#N/A,FALSE,"SOD";#N/A,#N/A,FALSE,"OL";#N/A,#N/A,FALSE,"CF"}</definedName>
    <definedName name="dum" localSheetId="110" hidden="1">{#N/A,#N/A,FALSE,"1.1";#N/A,#N/A,FALSE,"1.1a";#N/A,#N/A,FALSE,"1.1b";#N/A,#N/A,FALSE,"1.1c";#N/A,#N/A,FALSE,"1.1e";#N/A,#N/A,FALSE,"1.1f";#N/A,#N/A,FALSE,"1.1g";#N/A,#N/A,FALSE,"1.1h_T";#N/A,#N/A,FALSE,"1.1h_D";#N/A,#N/A,FALSE,"1.2";#N/A,#N/A,FALSE,"1.3";#N/A,#N/A,FALSE,"1.3b";#N/A,#N/A,FALSE,"1.4";#N/A,#N/A,FALSE,"1.5";#N/A,#N/A,FALSE,"1.6";#N/A,#N/A,FALSE,"2.1";#N/A,#N/A,FALSE,"SOD";#N/A,#N/A,FALSE,"OL";#N/A,#N/A,FALSE,"CF"}</definedName>
    <definedName name="dum" localSheetId="108" hidden="1">{#N/A,#N/A,FALSE,"1.1";#N/A,#N/A,FALSE,"1.1a";#N/A,#N/A,FALSE,"1.1b";#N/A,#N/A,FALSE,"1.1c";#N/A,#N/A,FALSE,"1.1e";#N/A,#N/A,FALSE,"1.1f";#N/A,#N/A,FALSE,"1.1g";#N/A,#N/A,FALSE,"1.1h_T";#N/A,#N/A,FALSE,"1.1h_D";#N/A,#N/A,FALSE,"1.2";#N/A,#N/A,FALSE,"1.3";#N/A,#N/A,FALSE,"1.3b";#N/A,#N/A,FALSE,"1.4";#N/A,#N/A,FALSE,"1.5";#N/A,#N/A,FALSE,"1.6";#N/A,#N/A,FALSE,"2.1";#N/A,#N/A,FALSE,"SOD";#N/A,#N/A,FALSE,"OL";#N/A,#N/A,FALSE,"CF"}</definedName>
    <definedName name="dum" localSheetId="7" hidden="1">{#N/A,#N/A,FALSE,"1.1";#N/A,#N/A,FALSE,"1.1a";#N/A,#N/A,FALSE,"1.1b";#N/A,#N/A,FALSE,"1.1c";#N/A,#N/A,FALSE,"1.1e";#N/A,#N/A,FALSE,"1.1f";#N/A,#N/A,FALSE,"1.1g";#N/A,#N/A,FALSE,"1.1h_T";#N/A,#N/A,FALSE,"1.1h_D";#N/A,#N/A,FALSE,"1.2";#N/A,#N/A,FALSE,"1.3";#N/A,#N/A,FALSE,"1.3b";#N/A,#N/A,FALSE,"1.4";#N/A,#N/A,FALSE,"1.5";#N/A,#N/A,FALSE,"1.6";#N/A,#N/A,FALSE,"2.1";#N/A,#N/A,FALSE,"SOD";#N/A,#N/A,FALSE,"OL";#N/A,#N/A,FALSE,"CF"}</definedName>
    <definedName name="dum" localSheetId="8" hidden="1">{#N/A,#N/A,FALSE,"1.1";#N/A,#N/A,FALSE,"1.1a";#N/A,#N/A,FALSE,"1.1b";#N/A,#N/A,FALSE,"1.1c";#N/A,#N/A,FALSE,"1.1e";#N/A,#N/A,FALSE,"1.1f";#N/A,#N/A,FALSE,"1.1g";#N/A,#N/A,FALSE,"1.1h_T";#N/A,#N/A,FALSE,"1.1h_D";#N/A,#N/A,FALSE,"1.2";#N/A,#N/A,FALSE,"1.3";#N/A,#N/A,FALSE,"1.3b";#N/A,#N/A,FALSE,"1.4";#N/A,#N/A,FALSE,"1.5";#N/A,#N/A,FALSE,"1.6";#N/A,#N/A,FALSE,"2.1";#N/A,#N/A,FALSE,"SOD";#N/A,#N/A,FALSE,"OL";#N/A,#N/A,FALSE,"CF"}</definedName>
    <definedName name="dum" hidden="1">{#N/A,#N/A,FALSE,"1.1";#N/A,#N/A,FALSE,"1.1a";#N/A,#N/A,FALSE,"1.1b";#N/A,#N/A,FALSE,"1.1c";#N/A,#N/A,FALSE,"1.1e";#N/A,#N/A,FALSE,"1.1f";#N/A,#N/A,FALSE,"1.1g";#N/A,#N/A,FALSE,"1.1h_T";#N/A,#N/A,FALSE,"1.1h_D";#N/A,#N/A,FALSE,"1.2";#N/A,#N/A,FALSE,"1.3";#N/A,#N/A,FALSE,"1.3b";#N/A,#N/A,FALSE,"1.4";#N/A,#N/A,FALSE,"1.5";#N/A,#N/A,FALSE,"1.6";#N/A,#N/A,FALSE,"2.1";#N/A,#N/A,FALSE,"SOD";#N/A,#N/A,FALSE,"OL";#N/A,#N/A,FALSE,"CF"}</definedName>
    <definedName name="e" localSheetId="9" hidden="1">{"pl_t&amp;d",#N/A,FALSE,"p&amp;l_t&amp;D_01_02 (2)"}</definedName>
    <definedName name="e" localSheetId="10" hidden="1">{"pl_t&amp;d",#N/A,FALSE,"p&amp;l_t&amp;D_01_02 (2)"}</definedName>
    <definedName name="e" localSheetId="11" hidden="1">{"pl_t&amp;d",#N/A,FALSE,"p&amp;l_t&amp;D_01_02 (2)"}</definedName>
    <definedName name="e" localSheetId="12" hidden="1">{"pl_t&amp;d",#N/A,FALSE,"p&amp;l_t&amp;D_01_02 (2)"}</definedName>
    <definedName name="e" localSheetId="33" hidden="1">{"pl_t&amp;d",#N/A,FALSE,"p&amp;l_t&amp;D_01_02 (2)"}</definedName>
    <definedName name="e" localSheetId="31" hidden="1">{"pl_t&amp;d",#N/A,FALSE,"p&amp;l_t&amp;D_01_02 (2)"}</definedName>
    <definedName name="e" localSheetId="37" hidden="1">{"pl_t&amp;d",#N/A,FALSE,"p&amp;l_t&amp;D_01_02 (2)"}</definedName>
    <definedName name="e" localSheetId="35" hidden="1">{"pl_t&amp;d",#N/A,FALSE,"p&amp;l_t&amp;D_01_02 (2)"}</definedName>
    <definedName name="e" localSheetId="39" hidden="1">{"pl_t&amp;d",#N/A,FALSE,"p&amp;l_t&amp;D_01_02 (2)"}</definedName>
    <definedName name="e" localSheetId="41" hidden="1">{"pl_t&amp;d",#N/A,FALSE,"p&amp;l_t&amp;D_01_02 (2)"}</definedName>
    <definedName name="e" localSheetId="43" hidden="1">{"pl_t&amp;d",#N/A,FALSE,"p&amp;l_t&amp;D_01_02 (2)"}</definedName>
    <definedName name="e" localSheetId="45" hidden="1">{"pl_t&amp;d",#N/A,FALSE,"p&amp;l_t&amp;D_01_02 (2)"}</definedName>
    <definedName name="e" localSheetId="47" hidden="1">{"pl_t&amp;d",#N/A,FALSE,"p&amp;l_t&amp;D_01_02 (2)"}</definedName>
    <definedName name="e" localSheetId="49" hidden="1">{"pl_t&amp;d",#N/A,FALSE,"p&amp;l_t&amp;D_01_02 (2)"}</definedName>
    <definedName name="e" localSheetId="51" hidden="1">{"pl_t&amp;d",#N/A,FALSE,"p&amp;l_t&amp;D_01_02 (2)"}</definedName>
    <definedName name="e" localSheetId="53" hidden="1">{"pl_t&amp;d",#N/A,FALSE,"p&amp;l_t&amp;D_01_02 (2)"}</definedName>
    <definedName name="e" localSheetId="55" hidden="1">{"pl_t&amp;d",#N/A,FALSE,"p&amp;l_t&amp;D_01_02 (2)"}</definedName>
    <definedName name="e" localSheetId="57" hidden="1">{"pl_t&amp;d",#N/A,FALSE,"p&amp;l_t&amp;D_01_02 (2)"}</definedName>
    <definedName name="e" localSheetId="56" hidden="1">{"pl_t&amp;d",#N/A,FALSE,"p&amp;l_t&amp;D_01_02 (2)"}</definedName>
    <definedName name="e" localSheetId="58" hidden="1">{"pl_t&amp;d",#N/A,FALSE,"p&amp;l_t&amp;D_01_02 (2)"}</definedName>
    <definedName name="e" localSheetId="59" hidden="1">{"pl_t&amp;d",#N/A,FALSE,"p&amp;l_t&amp;D_01_02 (2)"}</definedName>
    <definedName name="e" localSheetId="60" hidden="1">{"pl_t&amp;d",#N/A,FALSE,"p&amp;l_t&amp;D_01_02 (2)"}</definedName>
    <definedName name="e" localSheetId="61" hidden="1">{"pl_t&amp;d",#N/A,FALSE,"p&amp;l_t&amp;D_01_02 (2)"}</definedName>
    <definedName name="e" localSheetId="62" hidden="1">{"pl_t&amp;d",#N/A,FALSE,"p&amp;l_t&amp;D_01_02 (2)"}</definedName>
    <definedName name="e" localSheetId="63" hidden="1">{"pl_t&amp;d",#N/A,FALSE,"p&amp;l_t&amp;D_01_02 (2)"}</definedName>
    <definedName name="e" localSheetId="64" hidden="1">{"pl_t&amp;d",#N/A,FALSE,"p&amp;l_t&amp;D_01_02 (2)"}</definedName>
    <definedName name="e" localSheetId="65" hidden="1">{"pl_t&amp;d",#N/A,FALSE,"p&amp;l_t&amp;D_01_02 (2)"}</definedName>
    <definedName name="e" localSheetId="66" hidden="1">{"pl_t&amp;d",#N/A,FALSE,"p&amp;l_t&amp;D_01_02 (2)"}</definedName>
    <definedName name="e" localSheetId="67" hidden="1">{"pl_t&amp;d",#N/A,FALSE,"p&amp;l_t&amp;D_01_02 (2)"}</definedName>
    <definedName name="e" localSheetId="68" hidden="1">{"pl_t&amp;d",#N/A,FALSE,"p&amp;l_t&amp;D_01_02 (2)"}</definedName>
    <definedName name="e" localSheetId="69" hidden="1">{"pl_t&amp;d",#N/A,FALSE,"p&amp;l_t&amp;D_01_02 (2)"}</definedName>
    <definedName name="e" localSheetId="70" hidden="1">{"pl_t&amp;d",#N/A,FALSE,"p&amp;l_t&amp;D_01_02 (2)"}</definedName>
    <definedName name="e" localSheetId="71" hidden="1">{"pl_t&amp;d",#N/A,FALSE,"p&amp;l_t&amp;D_01_02 (2)"}</definedName>
    <definedName name="e" localSheetId="72" hidden="1">{"pl_t&amp;d",#N/A,FALSE,"p&amp;l_t&amp;D_01_02 (2)"}</definedName>
    <definedName name="e" localSheetId="73" hidden="1">{"pl_t&amp;d",#N/A,FALSE,"p&amp;l_t&amp;D_01_02 (2)"}</definedName>
    <definedName name="e" localSheetId="74" hidden="1">{"pl_t&amp;d",#N/A,FALSE,"p&amp;l_t&amp;D_01_02 (2)"}</definedName>
    <definedName name="e" localSheetId="75" hidden="1">{"pl_t&amp;d",#N/A,FALSE,"p&amp;l_t&amp;D_01_02 (2)"}</definedName>
    <definedName name="e" localSheetId="85" hidden="1">{"pl_t&amp;d",#N/A,FALSE,"p&amp;l_t&amp;D_01_02 (2)"}</definedName>
    <definedName name="e" localSheetId="76" hidden="1">{"pl_t&amp;d",#N/A,FALSE,"p&amp;l_t&amp;D_01_02 (2)"}</definedName>
    <definedName name="e" localSheetId="77" hidden="1">{"pl_t&amp;d",#N/A,FALSE,"p&amp;l_t&amp;D_01_02 (2)"}</definedName>
    <definedName name="e" localSheetId="86" hidden="1">{"pl_t&amp;d",#N/A,FALSE,"p&amp;l_t&amp;D_01_02 (2)"}</definedName>
    <definedName name="e" localSheetId="79" hidden="1">{"pl_t&amp;d",#N/A,FALSE,"p&amp;l_t&amp;D_01_02 (2)"}</definedName>
    <definedName name="e" localSheetId="80" hidden="1">{"pl_t&amp;d",#N/A,FALSE,"p&amp;l_t&amp;D_01_02 (2)"}</definedName>
    <definedName name="e" localSheetId="82" hidden="1">{"pl_t&amp;d",#N/A,FALSE,"p&amp;l_t&amp;D_01_02 (2)"}</definedName>
    <definedName name="e" localSheetId="83" hidden="1">{"pl_t&amp;d",#N/A,FALSE,"p&amp;l_t&amp;D_01_02 (2)"}</definedName>
    <definedName name="e" localSheetId="13" hidden="1">{"pl_t&amp;d",#N/A,FALSE,"p&amp;l_t&amp;D_01_02 (2)"}</definedName>
    <definedName name="e" localSheetId="14" hidden="1">{"pl_t&amp;d",#N/A,FALSE,"p&amp;l_t&amp;D_01_02 (2)"}</definedName>
    <definedName name="e" localSheetId="16" hidden="1">{"pl_t&amp;d",#N/A,FALSE,"p&amp;l_t&amp;D_01_02 (2)"}</definedName>
    <definedName name="e" localSheetId="87" hidden="1">{"pl_t&amp;d",#N/A,FALSE,"p&amp;l_t&amp;D_01_02 (2)"}</definedName>
    <definedName name="e" localSheetId="0" hidden="1">{"pl_t&amp;d",#N/A,FALSE,"p&amp;l_t&amp;D_01_02 (2)"}</definedName>
    <definedName name="e" localSheetId="5" hidden="1">{"pl_t&amp;d",#N/A,FALSE,"p&amp;l_t&amp;D_01_02 (2)"}</definedName>
    <definedName name="e" localSheetId="114" hidden="1">{"pl_t&amp;d",#N/A,FALSE,"p&amp;l_t&amp;D_01_02 (2)"}</definedName>
    <definedName name="e" localSheetId="115" hidden="1">{"pl_t&amp;d",#N/A,FALSE,"p&amp;l_t&amp;D_01_02 (2)"}</definedName>
    <definedName name="e" localSheetId="113" hidden="1">{"pl_t&amp;d",#N/A,FALSE,"p&amp;l_t&amp;D_01_02 (2)"}</definedName>
    <definedName name="e" localSheetId="112" hidden="1">{"pl_t&amp;d",#N/A,FALSE,"p&amp;l_t&amp;D_01_02 (2)"}</definedName>
    <definedName name="e" localSheetId="105" hidden="1">{"pl_t&amp;d",#N/A,FALSE,"p&amp;l_t&amp;D_01_02 (2)"}</definedName>
    <definedName name="e" localSheetId="107" hidden="1">{"pl_t&amp;d",#N/A,FALSE,"p&amp;l_t&amp;D_01_02 (2)"}</definedName>
    <definedName name="e" localSheetId="106" hidden="1">{"pl_t&amp;d",#N/A,FALSE,"p&amp;l_t&amp;D_01_02 (2)"}</definedName>
    <definedName name="e" localSheetId="104" hidden="1">{"pl_t&amp;d",#N/A,FALSE,"p&amp;l_t&amp;D_01_02 (2)"}</definedName>
    <definedName name="e" localSheetId="111" hidden="1">{"pl_t&amp;d",#N/A,FALSE,"p&amp;l_t&amp;D_01_02 (2)"}</definedName>
    <definedName name="e" localSheetId="109" hidden="1">{"pl_t&amp;d",#N/A,FALSE,"p&amp;l_t&amp;D_01_02 (2)"}</definedName>
    <definedName name="e" localSheetId="110" hidden="1">{"pl_t&amp;d",#N/A,FALSE,"p&amp;l_t&amp;D_01_02 (2)"}</definedName>
    <definedName name="e" localSheetId="108" hidden="1">{"pl_t&amp;d",#N/A,FALSE,"p&amp;l_t&amp;D_01_02 (2)"}</definedName>
    <definedName name="e" localSheetId="7" hidden="1">{"pl_t&amp;d",#N/A,FALSE,"p&amp;l_t&amp;D_01_02 (2)"}</definedName>
    <definedName name="e" localSheetId="8" hidden="1">{"pl_t&amp;d",#N/A,FALSE,"p&amp;l_t&amp;D_01_02 (2)"}</definedName>
    <definedName name="e" hidden="1">{"pl_t&amp;d",#N/A,FALSE,"p&amp;l_t&amp;D_01_02 (2)"}</definedName>
    <definedName name="E_315MVA_Addl_Page1" localSheetId="11">#REF!</definedName>
    <definedName name="E_315MVA_Addl_Page1" localSheetId="12">#REF!</definedName>
    <definedName name="E_315MVA_Addl_Page1" localSheetId="34">#REF!</definedName>
    <definedName name="E_315MVA_Addl_Page1" localSheetId="33">#REF!</definedName>
    <definedName name="E_315MVA_Addl_Page1" localSheetId="31">#REF!</definedName>
    <definedName name="E_315MVA_Addl_Page1" localSheetId="32">#REF!</definedName>
    <definedName name="E_315MVA_Addl_Page1" localSheetId="38">#REF!</definedName>
    <definedName name="E_315MVA_Addl_Page1" localSheetId="36">#REF!</definedName>
    <definedName name="E_315MVA_Addl_Page1" localSheetId="40">#REF!</definedName>
    <definedName name="E_315MVA_Addl_Page1" localSheetId="42">#REF!</definedName>
    <definedName name="E_315MVA_Addl_Page1" localSheetId="44">#REF!</definedName>
    <definedName name="E_315MVA_Addl_Page1" localSheetId="46">#REF!</definedName>
    <definedName name="E_315MVA_Addl_Page1" localSheetId="48">#REF!</definedName>
    <definedName name="E_315MVA_Addl_Page1" localSheetId="50">#REF!</definedName>
    <definedName name="E_315MVA_Addl_Page1" localSheetId="52">#REF!</definedName>
    <definedName name="E_315MVA_Addl_Page1" localSheetId="54">#REF!</definedName>
    <definedName name="E_315MVA_Addl_Page1" localSheetId="57">#REF!</definedName>
    <definedName name="E_315MVA_Addl_Page1" localSheetId="56">#REF!</definedName>
    <definedName name="E_315MVA_Addl_Page1" localSheetId="59">#REF!</definedName>
    <definedName name="E_315MVA_Addl_Page1" localSheetId="60">#REF!</definedName>
    <definedName name="E_315MVA_Addl_Page1" localSheetId="61">#REF!</definedName>
    <definedName name="E_315MVA_Addl_Page1" localSheetId="68">#REF!</definedName>
    <definedName name="E_315MVA_Addl_Page1" localSheetId="69">#REF!</definedName>
    <definedName name="E_315MVA_Addl_Page1" localSheetId="70">#REF!</definedName>
    <definedName name="E_315MVA_Addl_Page1" localSheetId="73">#REF!</definedName>
    <definedName name="E_315MVA_Addl_Page1" localSheetId="74">#REF!</definedName>
    <definedName name="E_315MVA_Addl_Page1" localSheetId="75">#REF!</definedName>
    <definedName name="E_315MVA_Addl_Page1" localSheetId="13">#REF!</definedName>
    <definedName name="E_315MVA_Addl_Page1" localSheetId="14">#REF!</definedName>
    <definedName name="E_315MVA_Addl_Page1" localSheetId="87">#REF!</definedName>
    <definedName name="E_315MVA_Addl_Page1" localSheetId="114">#REF!</definedName>
    <definedName name="E_315MVA_Addl_Page1" localSheetId="115">#REF!</definedName>
    <definedName name="E_315MVA_Addl_Page1" localSheetId="113">#REF!</definedName>
    <definedName name="E_315MVA_Addl_Page1" localSheetId="112">#REF!</definedName>
    <definedName name="E_315MVA_Addl_Page1" localSheetId="105">#REF!</definedName>
    <definedName name="E_315MVA_Addl_Page1" localSheetId="107">#REF!</definedName>
    <definedName name="E_315MVA_Addl_Page1" localSheetId="106">#REF!</definedName>
    <definedName name="E_315MVA_Addl_Page1" localSheetId="104">#REF!</definedName>
    <definedName name="E_315MVA_Addl_Page1" localSheetId="111">#REF!</definedName>
    <definedName name="E_315MVA_Addl_Page1" localSheetId="109">#REF!</definedName>
    <definedName name="E_315MVA_Addl_Page1" localSheetId="110">#REF!</definedName>
    <definedName name="E_315MVA_Addl_Page1" localSheetId="108">#REF!</definedName>
    <definedName name="E_315MVA_Addl_Page1" localSheetId="84">#REF!</definedName>
    <definedName name="E_315MVA_Addl_Page1" localSheetId="81">#REF!</definedName>
    <definedName name="E_315MVA_Addl_Page1" localSheetId="78">#REF!</definedName>
    <definedName name="E_315MVA_Addl_Page1">#REF!</definedName>
    <definedName name="E_315MVA_Addl_Page2" localSheetId="11">#REF!</definedName>
    <definedName name="E_315MVA_Addl_Page2" localSheetId="12">#REF!</definedName>
    <definedName name="E_315MVA_Addl_Page2" localSheetId="34">#REF!</definedName>
    <definedName name="E_315MVA_Addl_Page2" localSheetId="33">#REF!</definedName>
    <definedName name="E_315MVA_Addl_Page2" localSheetId="31">#REF!</definedName>
    <definedName name="E_315MVA_Addl_Page2" localSheetId="32">#REF!</definedName>
    <definedName name="E_315MVA_Addl_Page2" localSheetId="38">#REF!</definedName>
    <definedName name="E_315MVA_Addl_Page2" localSheetId="36">#REF!</definedName>
    <definedName name="E_315MVA_Addl_Page2" localSheetId="40">#REF!</definedName>
    <definedName name="E_315MVA_Addl_Page2" localSheetId="42">#REF!</definedName>
    <definedName name="E_315MVA_Addl_Page2" localSheetId="44">#REF!</definedName>
    <definedName name="E_315MVA_Addl_Page2" localSheetId="46">#REF!</definedName>
    <definedName name="E_315MVA_Addl_Page2" localSheetId="48">#REF!</definedName>
    <definedName name="E_315MVA_Addl_Page2" localSheetId="50">#REF!</definedName>
    <definedName name="E_315MVA_Addl_Page2" localSheetId="52">#REF!</definedName>
    <definedName name="E_315MVA_Addl_Page2" localSheetId="54">#REF!</definedName>
    <definedName name="E_315MVA_Addl_Page2" localSheetId="57">#REF!</definedName>
    <definedName name="E_315MVA_Addl_Page2" localSheetId="56">#REF!</definedName>
    <definedName name="E_315MVA_Addl_Page2" localSheetId="59">#REF!</definedName>
    <definedName name="E_315MVA_Addl_Page2" localSheetId="60">#REF!</definedName>
    <definedName name="E_315MVA_Addl_Page2" localSheetId="61">#REF!</definedName>
    <definedName name="E_315MVA_Addl_Page2" localSheetId="68">#REF!</definedName>
    <definedName name="E_315MVA_Addl_Page2" localSheetId="69">#REF!</definedName>
    <definedName name="E_315MVA_Addl_Page2" localSheetId="70">#REF!</definedName>
    <definedName name="E_315MVA_Addl_Page2" localSheetId="73">#REF!</definedName>
    <definedName name="E_315MVA_Addl_Page2" localSheetId="74">#REF!</definedName>
    <definedName name="E_315MVA_Addl_Page2" localSheetId="75">#REF!</definedName>
    <definedName name="E_315MVA_Addl_Page2" localSheetId="13">#REF!</definedName>
    <definedName name="E_315MVA_Addl_Page2" localSheetId="14">#REF!</definedName>
    <definedName name="E_315MVA_Addl_Page2" localSheetId="87">#REF!</definedName>
    <definedName name="E_315MVA_Addl_Page2" localSheetId="114">#REF!</definedName>
    <definedName name="E_315MVA_Addl_Page2" localSheetId="115">#REF!</definedName>
    <definedName name="E_315MVA_Addl_Page2" localSheetId="113">#REF!</definedName>
    <definedName name="E_315MVA_Addl_Page2" localSheetId="112">#REF!</definedName>
    <definedName name="E_315MVA_Addl_Page2" localSheetId="105">#REF!</definedName>
    <definedName name="E_315MVA_Addl_Page2" localSheetId="107">#REF!</definedName>
    <definedName name="E_315MVA_Addl_Page2" localSheetId="106">#REF!</definedName>
    <definedName name="E_315MVA_Addl_Page2" localSheetId="104">#REF!</definedName>
    <definedName name="E_315MVA_Addl_Page2" localSheetId="111">#REF!</definedName>
    <definedName name="E_315MVA_Addl_Page2" localSheetId="109">#REF!</definedName>
    <definedName name="E_315MVA_Addl_Page2" localSheetId="110">#REF!</definedName>
    <definedName name="E_315MVA_Addl_Page2" localSheetId="108">#REF!</definedName>
    <definedName name="E_315MVA_Addl_Page2" localSheetId="84">#REF!</definedName>
    <definedName name="E_315MVA_Addl_Page2" localSheetId="81">#REF!</definedName>
    <definedName name="E_315MVA_Addl_Page2" localSheetId="78">#REF!</definedName>
    <definedName name="E_315MVA_Addl_Page2">#REF!</definedName>
    <definedName name="ear" localSheetId="13" hidden="1">{"pl_t&amp;d",#N/A,FALSE,"p&amp;l_t&amp;D_01_02 (2)"}</definedName>
    <definedName name="ear" localSheetId="14" hidden="1">{"pl_t&amp;d",#N/A,FALSE,"p&amp;l_t&amp;D_01_02 (2)"}</definedName>
    <definedName name="ear" hidden="1">{"pl_t&amp;d",#N/A,FALSE,"p&amp;l_t&amp;D_01_02 (2)"}</definedName>
    <definedName name="eary" localSheetId="13" hidden="1">{"pl_t&amp;d",#N/A,FALSE,"p&amp;l_t&amp;D_01_02 (2)"}</definedName>
    <definedName name="eary" localSheetId="14" hidden="1">{"pl_t&amp;d",#N/A,FALSE,"p&amp;l_t&amp;D_01_02 (2)"}</definedName>
    <definedName name="eary" hidden="1">{"pl_t&amp;d",#N/A,FALSE,"p&amp;l_t&amp;D_01_02 (2)"}</definedName>
    <definedName name="ED" localSheetId="11">#REF!</definedName>
    <definedName name="ED" localSheetId="12">#REF!</definedName>
    <definedName name="ED" localSheetId="34">#REF!</definedName>
    <definedName name="ED" localSheetId="33">#REF!</definedName>
    <definedName name="ED" localSheetId="31">#REF!</definedName>
    <definedName name="ED" localSheetId="32">#REF!</definedName>
    <definedName name="ED" localSheetId="38">#REF!</definedName>
    <definedName name="ED" localSheetId="36">#REF!</definedName>
    <definedName name="ED" localSheetId="40">#REF!</definedName>
    <definedName name="ED" localSheetId="42">#REF!</definedName>
    <definedName name="ED" localSheetId="44">#REF!</definedName>
    <definedName name="ED" localSheetId="46">#REF!</definedName>
    <definedName name="ED" localSheetId="48">#REF!</definedName>
    <definedName name="ED" localSheetId="50">#REF!</definedName>
    <definedName name="ED" localSheetId="52">#REF!</definedName>
    <definedName name="ED" localSheetId="54">#REF!</definedName>
    <definedName name="ED" localSheetId="57">#REF!</definedName>
    <definedName name="ED" localSheetId="56">#REF!</definedName>
    <definedName name="ED" localSheetId="59">#REF!</definedName>
    <definedName name="ED" localSheetId="60">#REF!</definedName>
    <definedName name="ED" localSheetId="61">#REF!</definedName>
    <definedName name="ED" localSheetId="68">#REF!</definedName>
    <definedName name="ED" localSheetId="69">#REF!</definedName>
    <definedName name="ED" localSheetId="70">#REF!</definedName>
    <definedName name="ED" localSheetId="73">#REF!</definedName>
    <definedName name="ED" localSheetId="74">#REF!</definedName>
    <definedName name="ED" localSheetId="75">#REF!</definedName>
    <definedName name="ED" localSheetId="13">#REF!</definedName>
    <definedName name="ED" localSheetId="14">#REF!</definedName>
    <definedName name="ED" localSheetId="87">#REF!</definedName>
    <definedName name="ED" localSheetId="114">#REF!</definedName>
    <definedName name="ED" localSheetId="115">#REF!</definedName>
    <definedName name="ED" localSheetId="113">#REF!</definedName>
    <definedName name="ED" localSheetId="112">#REF!</definedName>
    <definedName name="ED" localSheetId="105">#REF!</definedName>
    <definedName name="ED" localSheetId="107">#REF!</definedName>
    <definedName name="ED" localSheetId="106">#REF!</definedName>
    <definedName name="ED" localSheetId="104">#REF!</definedName>
    <definedName name="ED" localSheetId="111">#REF!</definedName>
    <definedName name="ED" localSheetId="109">#REF!</definedName>
    <definedName name="ED" localSheetId="110">#REF!</definedName>
    <definedName name="ED" localSheetId="108">#REF!</definedName>
    <definedName name="ED" localSheetId="84">#REF!</definedName>
    <definedName name="ED" localSheetId="81">#REF!</definedName>
    <definedName name="ED" localSheetId="78">#REF!</definedName>
    <definedName name="ED">#REF!</definedName>
    <definedName name="ee" localSheetId="13" hidden="1">{"pl_t&amp;d",#N/A,FALSE,"p&amp;l_t&amp;D_01_02 (2)"}</definedName>
    <definedName name="ee" localSheetId="14" hidden="1">{"pl_t&amp;d",#N/A,FALSE,"p&amp;l_t&amp;D_01_02 (2)"}</definedName>
    <definedName name="ee" hidden="1">{"pl_t&amp;d",#N/A,FALSE,"p&amp;l_t&amp;D_01_02 (2)"}</definedName>
    <definedName name="eee" localSheetId="9" hidden="1">{"pl_t&amp;d",#N/A,FALSE,"p&amp;l_t&amp;D_01_02 (2)"}</definedName>
    <definedName name="eee" localSheetId="10" hidden="1">{"pl_t&amp;d",#N/A,FALSE,"p&amp;l_t&amp;D_01_02 (2)"}</definedName>
    <definedName name="eee" localSheetId="11" hidden="1">{"pl_t&amp;d",#N/A,FALSE,"p&amp;l_t&amp;D_01_02 (2)"}</definedName>
    <definedName name="eee" localSheetId="12" hidden="1">{"pl_t&amp;d",#N/A,FALSE,"p&amp;l_t&amp;D_01_02 (2)"}</definedName>
    <definedName name="eee" localSheetId="33" hidden="1">{"pl_t&amp;d",#N/A,FALSE,"p&amp;l_t&amp;D_01_02 (2)"}</definedName>
    <definedName name="eee" localSheetId="31" hidden="1">{"pl_t&amp;d",#N/A,FALSE,"p&amp;l_t&amp;D_01_02 (2)"}</definedName>
    <definedName name="eee" localSheetId="37" hidden="1">{"pl_t&amp;d",#N/A,FALSE,"p&amp;l_t&amp;D_01_02 (2)"}</definedName>
    <definedName name="eee" localSheetId="35" hidden="1">{"pl_t&amp;d",#N/A,FALSE,"p&amp;l_t&amp;D_01_02 (2)"}</definedName>
    <definedName name="eee" localSheetId="39" hidden="1">{"pl_t&amp;d",#N/A,FALSE,"p&amp;l_t&amp;D_01_02 (2)"}</definedName>
    <definedName name="eee" localSheetId="41" hidden="1">{"pl_t&amp;d",#N/A,FALSE,"p&amp;l_t&amp;D_01_02 (2)"}</definedName>
    <definedName name="eee" localSheetId="43" hidden="1">{"pl_t&amp;d",#N/A,FALSE,"p&amp;l_t&amp;D_01_02 (2)"}</definedName>
    <definedName name="eee" localSheetId="45" hidden="1">{"pl_t&amp;d",#N/A,FALSE,"p&amp;l_t&amp;D_01_02 (2)"}</definedName>
    <definedName name="eee" localSheetId="47" hidden="1">{"pl_t&amp;d",#N/A,FALSE,"p&amp;l_t&amp;D_01_02 (2)"}</definedName>
    <definedName name="eee" localSheetId="49" hidden="1">{"pl_t&amp;d",#N/A,FALSE,"p&amp;l_t&amp;D_01_02 (2)"}</definedName>
    <definedName name="eee" localSheetId="51" hidden="1">{"pl_t&amp;d",#N/A,FALSE,"p&amp;l_t&amp;D_01_02 (2)"}</definedName>
    <definedName name="eee" localSheetId="53" hidden="1">{"pl_t&amp;d",#N/A,FALSE,"p&amp;l_t&amp;D_01_02 (2)"}</definedName>
    <definedName name="eee" localSheetId="55" hidden="1">{"pl_t&amp;d",#N/A,FALSE,"p&amp;l_t&amp;D_01_02 (2)"}</definedName>
    <definedName name="eee" localSheetId="57" hidden="1">{"pl_t&amp;d",#N/A,FALSE,"p&amp;l_t&amp;D_01_02 (2)"}</definedName>
    <definedName name="eee" localSheetId="56" hidden="1">{"pl_t&amp;d",#N/A,FALSE,"p&amp;l_t&amp;D_01_02 (2)"}</definedName>
    <definedName name="eee" localSheetId="58" hidden="1">{"pl_t&amp;d",#N/A,FALSE,"p&amp;l_t&amp;D_01_02 (2)"}</definedName>
    <definedName name="eee" localSheetId="59" hidden="1">{"pl_t&amp;d",#N/A,FALSE,"p&amp;l_t&amp;D_01_02 (2)"}</definedName>
    <definedName name="eee" localSheetId="60" hidden="1">{"pl_t&amp;d",#N/A,FALSE,"p&amp;l_t&amp;D_01_02 (2)"}</definedName>
    <definedName name="eee" localSheetId="61" hidden="1">{"pl_t&amp;d",#N/A,FALSE,"p&amp;l_t&amp;D_01_02 (2)"}</definedName>
    <definedName name="eee" localSheetId="62" hidden="1">{"pl_t&amp;d",#N/A,FALSE,"p&amp;l_t&amp;D_01_02 (2)"}</definedName>
    <definedName name="eee" localSheetId="63" hidden="1">{"pl_t&amp;d",#N/A,FALSE,"p&amp;l_t&amp;D_01_02 (2)"}</definedName>
    <definedName name="eee" localSheetId="64" hidden="1">{"pl_t&amp;d",#N/A,FALSE,"p&amp;l_t&amp;D_01_02 (2)"}</definedName>
    <definedName name="eee" localSheetId="65" hidden="1">{"pl_t&amp;d",#N/A,FALSE,"p&amp;l_t&amp;D_01_02 (2)"}</definedName>
    <definedName name="eee" localSheetId="66" hidden="1">{"pl_t&amp;d",#N/A,FALSE,"p&amp;l_t&amp;D_01_02 (2)"}</definedName>
    <definedName name="eee" localSheetId="67" hidden="1">{"pl_t&amp;d",#N/A,FALSE,"p&amp;l_t&amp;D_01_02 (2)"}</definedName>
    <definedName name="eee" localSheetId="68" hidden="1">{"pl_t&amp;d",#N/A,FALSE,"p&amp;l_t&amp;D_01_02 (2)"}</definedName>
    <definedName name="eee" localSheetId="69" hidden="1">{"pl_t&amp;d",#N/A,FALSE,"p&amp;l_t&amp;D_01_02 (2)"}</definedName>
    <definedName name="eee" localSheetId="70" hidden="1">{"pl_t&amp;d",#N/A,FALSE,"p&amp;l_t&amp;D_01_02 (2)"}</definedName>
    <definedName name="eee" localSheetId="71" hidden="1">{"pl_t&amp;d",#N/A,FALSE,"p&amp;l_t&amp;D_01_02 (2)"}</definedName>
    <definedName name="eee" localSheetId="72" hidden="1">{"pl_t&amp;d",#N/A,FALSE,"p&amp;l_t&amp;D_01_02 (2)"}</definedName>
    <definedName name="eee" localSheetId="73" hidden="1">{"pl_t&amp;d",#N/A,FALSE,"p&amp;l_t&amp;D_01_02 (2)"}</definedName>
    <definedName name="eee" localSheetId="74" hidden="1">{"pl_t&amp;d",#N/A,FALSE,"p&amp;l_t&amp;D_01_02 (2)"}</definedName>
    <definedName name="eee" localSheetId="75" hidden="1">{"pl_t&amp;d",#N/A,FALSE,"p&amp;l_t&amp;D_01_02 (2)"}</definedName>
    <definedName name="eee" localSheetId="85" hidden="1">{"pl_t&amp;d",#N/A,FALSE,"p&amp;l_t&amp;D_01_02 (2)"}</definedName>
    <definedName name="eee" localSheetId="76" hidden="1">{"pl_t&amp;d",#N/A,FALSE,"p&amp;l_t&amp;D_01_02 (2)"}</definedName>
    <definedName name="eee" localSheetId="77" hidden="1">{"pl_t&amp;d",#N/A,FALSE,"p&amp;l_t&amp;D_01_02 (2)"}</definedName>
    <definedName name="eee" localSheetId="86" hidden="1">{"pl_t&amp;d",#N/A,FALSE,"p&amp;l_t&amp;D_01_02 (2)"}</definedName>
    <definedName name="eee" localSheetId="79" hidden="1">{"pl_t&amp;d",#N/A,FALSE,"p&amp;l_t&amp;D_01_02 (2)"}</definedName>
    <definedName name="eee" localSheetId="80" hidden="1">{"pl_t&amp;d",#N/A,FALSE,"p&amp;l_t&amp;D_01_02 (2)"}</definedName>
    <definedName name="eee" localSheetId="82" hidden="1">{"pl_t&amp;d",#N/A,FALSE,"p&amp;l_t&amp;D_01_02 (2)"}</definedName>
    <definedName name="eee" localSheetId="83" hidden="1">{"pl_t&amp;d",#N/A,FALSE,"p&amp;l_t&amp;D_01_02 (2)"}</definedName>
    <definedName name="eee" localSheetId="13" hidden="1">{"pl_t&amp;d",#N/A,FALSE,"p&amp;l_t&amp;D_01_02 (2)"}</definedName>
    <definedName name="eee" localSheetId="14" hidden="1">{"pl_t&amp;d",#N/A,FALSE,"p&amp;l_t&amp;D_01_02 (2)"}</definedName>
    <definedName name="eee" localSheetId="16" hidden="1">{"pl_t&amp;d",#N/A,FALSE,"p&amp;l_t&amp;D_01_02 (2)"}</definedName>
    <definedName name="eee" localSheetId="87" hidden="1">{"pl_t&amp;d",#N/A,FALSE,"p&amp;l_t&amp;D_01_02 (2)"}</definedName>
    <definedName name="eee" localSheetId="0" hidden="1">{"pl_t&amp;d",#N/A,FALSE,"p&amp;l_t&amp;D_01_02 (2)"}</definedName>
    <definedName name="eee" localSheetId="5" hidden="1">{"pl_t&amp;d",#N/A,FALSE,"p&amp;l_t&amp;D_01_02 (2)"}</definedName>
    <definedName name="eee" localSheetId="114" hidden="1">{"pl_t&amp;d",#N/A,FALSE,"p&amp;l_t&amp;D_01_02 (2)"}</definedName>
    <definedName name="eee" localSheetId="115" hidden="1">{"pl_t&amp;d",#N/A,FALSE,"p&amp;l_t&amp;D_01_02 (2)"}</definedName>
    <definedName name="eee" localSheetId="113" hidden="1">{"pl_t&amp;d",#N/A,FALSE,"p&amp;l_t&amp;D_01_02 (2)"}</definedName>
    <definedName name="eee" localSheetId="112" hidden="1">{"pl_t&amp;d",#N/A,FALSE,"p&amp;l_t&amp;D_01_02 (2)"}</definedName>
    <definedName name="eee" localSheetId="105" hidden="1">{"pl_t&amp;d",#N/A,FALSE,"p&amp;l_t&amp;D_01_02 (2)"}</definedName>
    <definedName name="eee" localSheetId="107" hidden="1">{"pl_t&amp;d",#N/A,FALSE,"p&amp;l_t&amp;D_01_02 (2)"}</definedName>
    <definedName name="eee" localSheetId="106" hidden="1">{"pl_t&amp;d",#N/A,FALSE,"p&amp;l_t&amp;D_01_02 (2)"}</definedName>
    <definedName name="eee" localSheetId="104" hidden="1">{"pl_t&amp;d",#N/A,FALSE,"p&amp;l_t&amp;D_01_02 (2)"}</definedName>
    <definedName name="eee" localSheetId="111" hidden="1">{"pl_t&amp;d",#N/A,FALSE,"p&amp;l_t&amp;D_01_02 (2)"}</definedName>
    <definedName name="eee" localSheetId="109" hidden="1">{"pl_t&amp;d",#N/A,FALSE,"p&amp;l_t&amp;D_01_02 (2)"}</definedName>
    <definedName name="eee" localSheetId="110" hidden="1">{"pl_t&amp;d",#N/A,FALSE,"p&amp;l_t&amp;D_01_02 (2)"}</definedName>
    <definedName name="eee" localSheetId="108" hidden="1">{"pl_t&amp;d",#N/A,FALSE,"p&amp;l_t&amp;D_01_02 (2)"}</definedName>
    <definedName name="eee" hidden="1">{"pl_t&amp;d",#N/A,FALSE,"p&amp;l_t&amp;D_01_02 (2)"}</definedName>
    <definedName name="energy" localSheetId="11">#REF!</definedName>
    <definedName name="energy" localSheetId="12">#REF!</definedName>
    <definedName name="energy" localSheetId="34">#REF!</definedName>
    <definedName name="energy" localSheetId="32">#REF!</definedName>
    <definedName name="energy" localSheetId="38">#REF!</definedName>
    <definedName name="energy" localSheetId="36">#REF!</definedName>
    <definedName name="energy" localSheetId="40">#REF!</definedName>
    <definedName name="energy" localSheetId="42">#REF!</definedName>
    <definedName name="energy" localSheetId="44">#REF!</definedName>
    <definedName name="energy" localSheetId="46">#REF!</definedName>
    <definedName name="energy" localSheetId="48">#REF!</definedName>
    <definedName name="energy" localSheetId="50">#REF!</definedName>
    <definedName name="energy" localSheetId="52">#REF!</definedName>
    <definedName name="energy" localSheetId="54">#REF!</definedName>
    <definedName name="energy" localSheetId="56">#REF!</definedName>
    <definedName name="energy" localSheetId="59">#REF!</definedName>
    <definedName name="energy" localSheetId="60">#REF!</definedName>
    <definedName name="energy" localSheetId="61">#REF!</definedName>
    <definedName name="energy" localSheetId="68">#REF!</definedName>
    <definedName name="energy" localSheetId="69">#REF!</definedName>
    <definedName name="energy" localSheetId="70">#REF!</definedName>
    <definedName name="energy" localSheetId="73">#REF!</definedName>
    <definedName name="energy" localSheetId="87">#REF!</definedName>
    <definedName name="energy" localSheetId="114">#REF!</definedName>
    <definedName name="energy" localSheetId="115">#REF!</definedName>
    <definedName name="energy" localSheetId="113">#REF!</definedName>
    <definedName name="energy" localSheetId="112">#REF!</definedName>
    <definedName name="energy" localSheetId="105">#REF!</definedName>
    <definedName name="energy" localSheetId="107">#REF!</definedName>
    <definedName name="energy" localSheetId="106">#REF!</definedName>
    <definedName name="energy" localSheetId="104">#REF!</definedName>
    <definedName name="energy" localSheetId="111">#REF!</definedName>
    <definedName name="energy" localSheetId="109">#REF!</definedName>
    <definedName name="energy" localSheetId="110">#REF!</definedName>
    <definedName name="energy" localSheetId="108">#REF!</definedName>
    <definedName name="energy" localSheetId="84">#REF!</definedName>
    <definedName name="energy" localSheetId="81">#REF!</definedName>
    <definedName name="energy" localSheetId="78">#REF!</definedName>
    <definedName name="energy">#REF!</definedName>
    <definedName name="Energy_sales" localSheetId="11">#REF!</definedName>
    <definedName name="Energy_sales" localSheetId="12">#REF!</definedName>
    <definedName name="Energy_sales" localSheetId="34">#REF!</definedName>
    <definedName name="Energy_sales" localSheetId="33">#REF!</definedName>
    <definedName name="Energy_sales" localSheetId="31">#REF!</definedName>
    <definedName name="Energy_sales" localSheetId="32">#REF!</definedName>
    <definedName name="Energy_sales" localSheetId="38">#REF!</definedName>
    <definedName name="Energy_sales" localSheetId="36">#REF!</definedName>
    <definedName name="Energy_sales" localSheetId="40">#REF!</definedName>
    <definedName name="Energy_sales" localSheetId="42">#REF!</definedName>
    <definedName name="Energy_sales" localSheetId="44">#REF!</definedName>
    <definedName name="Energy_sales" localSheetId="46">#REF!</definedName>
    <definedName name="Energy_sales" localSheetId="48">#REF!</definedName>
    <definedName name="Energy_sales" localSheetId="50">#REF!</definedName>
    <definedName name="Energy_sales" localSheetId="52">#REF!</definedName>
    <definedName name="Energy_sales" localSheetId="54">#REF!</definedName>
    <definedName name="Energy_sales" localSheetId="57">#REF!</definedName>
    <definedName name="Energy_sales" localSheetId="56">#REF!</definedName>
    <definedName name="Energy_sales" localSheetId="59">#REF!</definedName>
    <definedName name="Energy_sales" localSheetId="60">#REF!</definedName>
    <definedName name="Energy_sales" localSheetId="61">#REF!</definedName>
    <definedName name="Energy_sales" localSheetId="68">#REF!</definedName>
    <definedName name="Energy_sales" localSheetId="69">#REF!</definedName>
    <definedName name="Energy_sales" localSheetId="70">#REF!</definedName>
    <definedName name="Energy_sales" localSheetId="73">#REF!</definedName>
    <definedName name="Energy_sales" localSheetId="74">#REF!</definedName>
    <definedName name="Energy_sales" localSheetId="75">#REF!</definedName>
    <definedName name="Energy_sales" localSheetId="87">#REF!</definedName>
    <definedName name="Energy_sales" localSheetId="114">#REF!</definedName>
    <definedName name="Energy_sales" localSheetId="115">#REF!</definedName>
    <definedName name="Energy_sales" localSheetId="113">#REF!</definedName>
    <definedName name="Energy_sales" localSheetId="112">#REF!</definedName>
    <definedName name="Energy_sales" localSheetId="105">#REF!</definedName>
    <definedName name="Energy_sales" localSheetId="107">#REF!</definedName>
    <definedName name="Energy_sales" localSheetId="106">#REF!</definedName>
    <definedName name="Energy_sales" localSheetId="104">#REF!</definedName>
    <definedName name="Energy_sales" localSheetId="111">#REF!</definedName>
    <definedName name="Energy_sales" localSheetId="109">#REF!</definedName>
    <definedName name="Energy_sales" localSheetId="110">#REF!</definedName>
    <definedName name="Energy_sales" localSheetId="108">#REF!</definedName>
    <definedName name="Energy_sales" localSheetId="84">#REF!</definedName>
    <definedName name="Energy_sales" localSheetId="81">#REF!</definedName>
    <definedName name="Energy_sales" localSheetId="78">#REF!</definedName>
    <definedName name="Energy_sales">#REF!</definedName>
    <definedName name="er" localSheetId="9" hidden="1">{"pl_t&amp;d",#N/A,FALSE,"p&amp;l_t&amp;D_01_02 (2)"}</definedName>
    <definedName name="er" localSheetId="10" hidden="1">{"pl_t&amp;d",#N/A,FALSE,"p&amp;l_t&amp;D_01_02 (2)"}</definedName>
    <definedName name="er" localSheetId="11" hidden="1">{"pl_t&amp;d",#N/A,FALSE,"p&amp;l_t&amp;D_01_02 (2)"}</definedName>
    <definedName name="er" localSheetId="12" hidden="1">{"pl_t&amp;d",#N/A,FALSE,"p&amp;l_t&amp;D_01_02 (2)"}</definedName>
    <definedName name="er" localSheetId="33" hidden="1">{"pl_t&amp;d",#N/A,FALSE,"p&amp;l_t&amp;D_01_02 (2)"}</definedName>
    <definedName name="er" localSheetId="31" hidden="1">{"pl_t&amp;d",#N/A,FALSE,"p&amp;l_t&amp;D_01_02 (2)"}</definedName>
    <definedName name="er" localSheetId="37" hidden="1">{"pl_t&amp;d",#N/A,FALSE,"p&amp;l_t&amp;D_01_02 (2)"}</definedName>
    <definedName name="er" localSheetId="35" hidden="1">{"pl_t&amp;d",#N/A,FALSE,"p&amp;l_t&amp;D_01_02 (2)"}</definedName>
    <definedName name="er" localSheetId="39" hidden="1">{"pl_t&amp;d",#N/A,FALSE,"p&amp;l_t&amp;D_01_02 (2)"}</definedName>
    <definedName name="er" localSheetId="41" hidden="1">{"pl_t&amp;d",#N/A,FALSE,"p&amp;l_t&amp;D_01_02 (2)"}</definedName>
    <definedName name="er" localSheetId="43" hidden="1">{"pl_t&amp;d",#N/A,FALSE,"p&amp;l_t&amp;D_01_02 (2)"}</definedName>
    <definedName name="er" localSheetId="45" hidden="1">{"pl_t&amp;d",#N/A,FALSE,"p&amp;l_t&amp;D_01_02 (2)"}</definedName>
    <definedName name="er" localSheetId="47" hidden="1">{"pl_t&amp;d",#N/A,FALSE,"p&amp;l_t&amp;D_01_02 (2)"}</definedName>
    <definedName name="er" localSheetId="49" hidden="1">{"pl_t&amp;d",#N/A,FALSE,"p&amp;l_t&amp;D_01_02 (2)"}</definedName>
    <definedName name="er" localSheetId="51" hidden="1">{"pl_t&amp;d",#N/A,FALSE,"p&amp;l_t&amp;D_01_02 (2)"}</definedName>
    <definedName name="er" localSheetId="53" hidden="1">{"pl_t&amp;d",#N/A,FALSE,"p&amp;l_t&amp;D_01_02 (2)"}</definedName>
    <definedName name="er" localSheetId="55" hidden="1">{"pl_t&amp;d",#N/A,FALSE,"p&amp;l_t&amp;D_01_02 (2)"}</definedName>
    <definedName name="er" localSheetId="57" hidden="1">{"pl_t&amp;d",#N/A,FALSE,"p&amp;l_t&amp;D_01_02 (2)"}</definedName>
    <definedName name="er" localSheetId="56" hidden="1">{"pl_t&amp;d",#N/A,FALSE,"p&amp;l_t&amp;D_01_02 (2)"}</definedName>
    <definedName name="er" localSheetId="58" hidden="1">{"pl_t&amp;d",#N/A,FALSE,"p&amp;l_t&amp;D_01_02 (2)"}</definedName>
    <definedName name="er" localSheetId="59" hidden="1">{"pl_t&amp;d",#N/A,FALSE,"p&amp;l_t&amp;D_01_02 (2)"}</definedName>
    <definedName name="er" localSheetId="60" hidden="1">{"pl_t&amp;d",#N/A,FALSE,"p&amp;l_t&amp;D_01_02 (2)"}</definedName>
    <definedName name="er" localSheetId="61" hidden="1">{"pl_t&amp;d",#N/A,FALSE,"p&amp;l_t&amp;D_01_02 (2)"}</definedName>
    <definedName name="er" localSheetId="62" hidden="1">{"pl_t&amp;d",#N/A,FALSE,"p&amp;l_t&amp;D_01_02 (2)"}</definedName>
    <definedName name="er" localSheetId="63" hidden="1">{"pl_t&amp;d",#N/A,FALSE,"p&amp;l_t&amp;D_01_02 (2)"}</definedName>
    <definedName name="er" localSheetId="64" hidden="1">{"pl_t&amp;d",#N/A,FALSE,"p&amp;l_t&amp;D_01_02 (2)"}</definedName>
    <definedName name="er" localSheetId="65" hidden="1">{"pl_t&amp;d",#N/A,FALSE,"p&amp;l_t&amp;D_01_02 (2)"}</definedName>
    <definedName name="er" localSheetId="66" hidden="1">{"pl_t&amp;d",#N/A,FALSE,"p&amp;l_t&amp;D_01_02 (2)"}</definedName>
    <definedName name="er" localSheetId="67" hidden="1">{"pl_t&amp;d",#N/A,FALSE,"p&amp;l_t&amp;D_01_02 (2)"}</definedName>
    <definedName name="er" localSheetId="68" hidden="1">{"pl_t&amp;d",#N/A,FALSE,"p&amp;l_t&amp;D_01_02 (2)"}</definedName>
    <definedName name="er" localSheetId="69" hidden="1">{"pl_t&amp;d",#N/A,FALSE,"p&amp;l_t&amp;D_01_02 (2)"}</definedName>
    <definedName name="er" localSheetId="70" hidden="1">{"pl_t&amp;d",#N/A,FALSE,"p&amp;l_t&amp;D_01_02 (2)"}</definedName>
    <definedName name="er" localSheetId="71" hidden="1">{"pl_t&amp;d",#N/A,FALSE,"p&amp;l_t&amp;D_01_02 (2)"}</definedName>
    <definedName name="er" localSheetId="72" hidden="1">{"pl_t&amp;d",#N/A,FALSE,"p&amp;l_t&amp;D_01_02 (2)"}</definedName>
    <definedName name="er" localSheetId="73" hidden="1">{"pl_t&amp;d",#N/A,FALSE,"p&amp;l_t&amp;D_01_02 (2)"}</definedName>
    <definedName name="er" localSheetId="74" hidden="1">{"pl_t&amp;d",#N/A,FALSE,"p&amp;l_t&amp;D_01_02 (2)"}</definedName>
    <definedName name="er" localSheetId="75" hidden="1">{"pl_t&amp;d",#N/A,FALSE,"p&amp;l_t&amp;D_01_02 (2)"}</definedName>
    <definedName name="er" localSheetId="85" hidden="1">{"pl_t&amp;d",#N/A,FALSE,"p&amp;l_t&amp;D_01_02 (2)"}</definedName>
    <definedName name="er" localSheetId="76" hidden="1">{"pl_t&amp;d",#N/A,FALSE,"p&amp;l_t&amp;D_01_02 (2)"}</definedName>
    <definedName name="er" localSheetId="77" hidden="1">{"pl_t&amp;d",#N/A,FALSE,"p&amp;l_t&amp;D_01_02 (2)"}</definedName>
    <definedName name="er" localSheetId="86" hidden="1">{"pl_t&amp;d",#N/A,FALSE,"p&amp;l_t&amp;D_01_02 (2)"}</definedName>
    <definedName name="er" localSheetId="79" hidden="1">{"pl_t&amp;d",#N/A,FALSE,"p&amp;l_t&amp;D_01_02 (2)"}</definedName>
    <definedName name="er" localSheetId="80" hidden="1">{"pl_t&amp;d",#N/A,FALSE,"p&amp;l_t&amp;D_01_02 (2)"}</definedName>
    <definedName name="er" localSheetId="82" hidden="1">{"pl_t&amp;d",#N/A,FALSE,"p&amp;l_t&amp;D_01_02 (2)"}</definedName>
    <definedName name="er" localSheetId="83" hidden="1">{"pl_t&amp;d",#N/A,FALSE,"p&amp;l_t&amp;D_01_02 (2)"}</definedName>
    <definedName name="er" localSheetId="13" hidden="1">{"pl_t&amp;d",#N/A,FALSE,"p&amp;l_t&amp;D_01_02 (2)"}</definedName>
    <definedName name="er" localSheetId="14" hidden="1">{"pl_t&amp;d",#N/A,FALSE,"p&amp;l_t&amp;D_01_02 (2)"}</definedName>
    <definedName name="er" localSheetId="16" hidden="1">{"pl_t&amp;d",#N/A,FALSE,"p&amp;l_t&amp;D_01_02 (2)"}</definedName>
    <definedName name="er" localSheetId="87" hidden="1">{"pl_t&amp;d",#N/A,FALSE,"p&amp;l_t&amp;D_01_02 (2)"}</definedName>
    <definedName name="er" localSheetId="0" hidden="1">{"pl_t&amp;d",#N/A,FALSE,"p&amp;l_t&amp;D_01_02 (2)"}</definedName>
    <definedName name="er" localSheetId="5" hidden="1">{"pl_t&amp;d",#N/A,FALSE,"p&amp;l_t&amp;D_01_02 (2)"}</definedName>
    <definedName name="er" localSheetId="114" hidden="1">{"pl_t&amp;d",#N/A,FALSE,"p&amp;l_t&amp;D_01_02 (2)"}</definedName>
    <definedName name="er" localSheetId="115" hidden="1">{"pl_t&amp;d",#N/A,FALSE,"p&amp;l_t&amp;D_01_02 (2)"}</definedName>
    <definedName name="er" localSheetId="113" hidden="1">{"pl_t&amp;d",#N/A,FALSE,"p&amp;l_t&amp;D_01_02 (2)"}</definedName>
    <definedName name="er" localSheetId="112" hidden="1">{"pl_t&amp;d",#N/A,FALSE,"p&amp;l_t&amp;D_01_02 (2)"}</definedName>
    <definedName name="er" localSheetId="105" hidden="1">{"pl_t&amp;d",#N/A,FALSE,"p&amp;l_t&amp;D_01_02 (2)"}</definedName>
    <definedName name="er" localSheetId="107" hidden="1">{"pl_t&amp;d",#N/A,FALSE,"p&amp;l_t&amp;D_01_02 (2)"}</definedName>
    <definedName name="er" localSheetId="106" hidden="1">{"pl_t&amp;d",#N/A,FALSE,"p&amp;l_t&amp;D_01_02 (2)"}</definedName>
    <definedName name="er" localSheetId="104" hidden="1">{"pl_t&amp;d",#N/A,FALSE,"p&amp;l_t&amp;D_01_02 (2)"}</definedName>
    <definedName name="er" localSheetId="111" hidden="1">{"pl_t&amp;d",#N/A,FALSE,"p&amp;l_t&amp;D_01_02 (2)"}</definedName>
    <definedName name="er" localSheetId="109" hidden="1">{"pl_t&amp;d",#N/A,FALSE,"p&amp;l_t&amp;D_01_02 (2)"}</definedName>
    <definedName name="er" localSheetId="110" hidden="1">{"pl_t&amp;d",#N/A,FALSE,"p&amp;l_t&amp;D_01_02 (2)"}</definedName>
    <definedName name="er" localSheetId="108" hidden="1">{"pl_t&amp;d",#N/A,FALSE,"p&amp;l_t&amp;D_01_02 (2)"}</definedName>
    <definedName name="er" localSheetId="7" hidden="1">{"pl_t&amp;d",#N/A,FALSE,"p&amp;l_t&amp;D_01_02 (2)"}</definedName>
    <definedName name="er" localSheetId="8" hidden="1">{"pl_t&amp;d",#N/A,FALSE,"p&amp;l_t&amp;D_01_02 (2)"}</definedName>
    <definedName name="er" hidden="1">{"pl_t&amp;d",#N/A,FALSE,"p&amp;l_t&amp;D_01_02 (2)"}</definedName>
    <definedName name="Error_Types" localSheetId="11">#REF!</definedName>
    <definedName name="Error_Types" localSheetId="12">#REF!</definedName>
    <definedName name="Error_Types" localSheetId="34">#REF!</definedName>
    <definedName name="Error_Types" localSheetId="33">#REF!</definedName>
    <definedName name="Error_Types" localSheetId="31">#REF!</definedName>
    <definedName name="Error_Types" localSheetId="32">#REF!</definedName>
    <definedName name="Error_Types" localSheetId="38">#REF!</definedName>
    <definedName name="Error_Types" localSheetId="36">#REF!</definedName>
    <definedName name="Error_Types" localSheetId="40">#REF!</definedName>
    <definedName name="Error_Types" localSheetId="42">#REF!</definedName>
    <definedName name="Error_Types" localSheetId="44">#REF!</definedName>
    <definedName name="Error_Types" localSheetId="46">#REF!</definedName>
    <definedName name="Error_Types" localSheetId="48">#REF!</definedName>
    <definedName name="Error_Types" localSheetId="50">#REF!</definedName>
    <definedName name="Error_Types" localSheetId="52">#REF!</definedName>
    <definedName name="Error_Types" localSheetId="54">#REF!</definedName>
    <definedName name="Error_Types" localSheetId="57">#REF!</definedName>
    <definedName name="Error_Types" localSheetId="56">#REF!</definedName>
    <definedName name="Error_Types" localSheetId="59">#REF!</definedName>
    <definedName name="Error_Types" localSheetId="60">#REF!</definedName>
    <definedName name="Error_Types" localSheetId="61">#REF!</definedName>
    <definedName name="Error_Types" localSheetId="68">#REF!</definedName>
    <definedName name="Error_Types" localSheetId="69">#REF!</definedName>
    <definedName name="Error_Types" localSheetId="70">#REF!</definedName>
    <definedName name="Error_Types" localSheetId="73">#REF!</definedName>
    <definedName name="Error_Types" localSheetId="74">#REF!</definedName>
    <definedName name="Error_Types" localSheetId="75">#REF!</definedName>
    <definedName name="Error_Types" localSheetId="13">#REF!</definedName>
    <definedName name="Error_Types" localSheetId="14">#REF!</definedName>
    <definedName name="Error_Types" localSheetId="87">#REF!</definedName>
    <definedName name="Error_Types" localSheetId="114">#REF!</definedName>
    <definedName name="Error_Types" localSheetId="115">#REF!</definedName>
    <definedName name="Error_Types" localSheetId="113">#REF!</definedName>
    <definedName name="Error_Types" localSheetId="112">#REF!</definedName>
    <definedName name="Error_Types" localSheetId="105">#REF!</definedName>
    <definedName name="Error_Types" localSheetId="107">#REF!</definedName>
    <definedName name="Error_Types" localSheetId="106">#REF!</definedName>
    <definedName name="Error_Types" localSheetId="104">#REF!</definedName>
    <definedName name="Error_Types" localSheetId="111">#REF!</definedName>
    <definedName name="Error_Types" localSheetId="109">#REF!</definedName>
    <definedName name="Error_Types" localSheetId="110">#REF!</definedName>
    <definedName name="Error_Types" localSheetId="108">#REF!</definedName>
    <definedName name="Error_Types" localSheetId="84">#REF!</definedName>
    <definedName name="Error_Types" localSheetId="81">#REF!</definedName>
    <definedName name="Error_Types" localSheetId="78">#REF!</definedName>
    <definedName name="Error_Types">#REF!</definedName>
    <definedName name="ert" localSheetId="9" hidden="1">{"pl_t&amp;d",#N/A,FALSE,"p&amp;l_t&amp;D_01_02 (2)"}</definedName>
    <definedName name="ert" localSheetId="10" hidden="1">{"pl_t&amp;d",#N/A,FALSE,"p&amp;l_t&amp;D_01_02 (2)"}</definedName>
    <definedName name="ert" localSheetId="11" hidden="1">{"pl_t&amp;d",#N/A,FALSE,"p&amp;l_t&amp;D_01_02 (2)"}</definedName>
    <definedName name="ert" localSheetId="12" hidden="1">{"pl_t&amp;d",#N/A,FALSE,"p&amp;l_t&amp;D_01_02 (2)"}</definedName>
    <definedName name="ert" localSheetId="33" hidden="1">{"pl_t&amp;d",#N/A,FALSE,"p&amp;l_t&amp;D_01_02 (2)"}</definedName>
    <definedName name="ert" localSheetId="31" hidden="1">{"pl_t&amp;d",#N/A,FALSE,"p&amp;l_t&amp;D_01_02 (2)"}</definedName>
    <definedName name="ert" localSheetId="37" hidden="1">{"pl_t&amp;d",#N/A,FALSE,"p&amp;l_t&amp;D_01_02 (2)"}</definedName>
    <definedName name="ert" localSheetId="35" hidden="1">{"pl_t&amp;d",#N/A,FALSE,"p&amp;l_t&amp;D_01_02 (2)"}</definedName>
    <definedName name="ert" localSheetId="39" hidden="1">{"pl_t&amp;d",#N/A,FALSE,"p&amp;l_t&amp;D_01_02 (2)"}</definedName>
    <definedName name="ert" localSheetId="41" hidden="1">{"pl_t&amp;d",#N/A,FALSE,"p&amp;l_t&amp;D_01_02 (2)"}</definedName>
    <definedName name="ert" localSheetId="43" hidden="1">{"pl_t&amp;d",#N/A,FALSE,"p&amp;l_t&amp;D_01_02 (2)"}</definedName>
    <definedName name="ert" localSheetId="45" hidden="1">{"pl_t&amp;d",#N/A,FALSE,"p&amp;l_t&amp;D_01_02 (2)"}</definedName>
    <definedName name="ert" localSheetId="47" hidden="1">{"pl_t&amp;d",#N/A,FALSE,"p&amp;l_t&amp;D_01_02 (2)"}</definedName>
    <definedName name="ert" localSheetId="49" hidden="1">{"pl_t&amp;d",#N/A,FALSE,"p&amp;l_t&amp;D_01_02 (2)"}</definedName>
    <definedName name="ert" localSheetId="51" hidden="1">{"pl_t&amp;d",#N/A,FALSE,"p&amp;l_t&amp;D_01_02 (2)"}</definedName>
    <definedName name="ert" localSheetId="53" hidden="1">{"pl_t&amp;d",#N/A,FALSE,"p&amp;l_t&amp;D_01_02 (2)"}</definedName>
    <definedName name="ert" localSheetId="55" hidden="1">{"pl_t&amp;d",#N/A,FALSE,"p&amp;l_t&amp;D_01_02 (2)"}</definedName>
    <definedName name="ert" localSheetId="57" hidden="1">{"pl_t&amp;d",#N/A,FALSE,"p&amp;l_t&amp;D_01_02 (2)"}</definedName>
    <definedName name="ert" localSheetId="56" hidden="1">{"pl_t&amp;d",#N/A,FALSE,"p&amp;l_t&amp;D_01_02 (2)"}</definedName>
    <definedName name="ert" localSheetId="58" hidden="1">{"pl_t&amp;d",#N/A,FALSE,"p&amp;l_t&amp;D_01_02 (2)"}</definedName>
    <definedName name="ert" localSheetId="59" hidden="1">{"pl_t&amp;d",#N/A,FALSE,"p&amp;l_t&amp;D_01_02 (2)"}</definedName>
    <definedName name="ert" localSheetId="60" hidden="1">{"pl_t&amp;d",#N/A,FALSE,"p&amp;l_t&amp;D_01_02 (2)"}</definedName>
    <definedName name="ert" localSheetId="61" hidden="1">{"pl_t&amp;d",#N/A,FALSE,"p&amp;l_t&amp;D_01_02 (2)"}</definedName>
    <definedName name="ert" localSheetId="62" hidden="1">{"pl_t&amp;d",#N/A,FALSE,"p&amp;l_t&amp;D_01_02 (2)"}</definedName>
    <definedName name="ert" localSheetId="63" hidden="1">{"pl_t&amp;d",#N/A,FALSE,"p&amp;l_t&amp;D_01_02 (2)"}</definedName>
    <definedName name="ert" localSheetId="64" hidden="1">{"pl_t&amp;d",#N/A,FALSE,"p&amp;l_t&amp;D_01_02 (2)"}</definedName>
    <definedName name="ert" localSheetId="65" hidden="1">{"pl_t&amp;d",#N/A,FALSE,"p&amp;l_t&amp;D_01_02 (2)"}</definedName>
    <definedName name="ert" localSheetId="66" hidden="1">{"pl_t&amp;d",#N/A,FALSE,"p&amp;l_t&amp;D_01_02 (2)"}</definedName>
    <definedName name="ert" localSheetId="67" hidden="1">{"pl_t&amp;d",#N/A,FALSE,"p&amp;l_t&amp;D_01_02 (2)"}</definedName>
    <definedName name="ert" localSheetId="68" hidden="1">{"pl_t&amp;d",#N/A,FALSE,"p&amp;l_t&amp;D_01_02 (2)"}</definedName>
    <definedName name="ert" localSheetId="69" hidden="1">{"pl_t&amp;d",#N/A,FALSE,"p&amp;l_t&amp;D_01_02 (2)"}</definedName>
    <definedName name="ert" localSheetId="70" hidden="1">{"pl_t&amp;d",#N/A,FALSE,"p&amp;l_t&amp;D_01_02 (2)"}</definedName>
    <definedName name="ert" localSheetId="71" hidden="1">{"pl_t&amp;d",#N/A,FALSE,"p&amp;l_t&amp;D_01_02 (2)"}</definedName>
    <definedName name="ert" localSheetId="72" hidden="1">{"pl_t&amp;d",#N/A,FALSE,"p&amp;l_t&amp;D_01_02 (2)"}</definedName>
    <definedName name="ert" localSheetId="73" hidden="1">{"pl_t&amp;d",#N/A,FALSE,"p&amp;l_t&amp;D_01_02 (2)"}</definedName>
    <definedName name="ert" localSheetId="74" hidden="1">{"pl_t&amp;d",#N/A,FALSE,"p&amp;l_t&amp;D_01_02 (2)"}</definedName>
    <definedName name="ert" localSheetId="75" hidden="1">{"pl_t&amp;d",#N/A,FALSE,"p&amp;l_t&amp;D_01_02 (2)"}</definedName>
    <definedName name="ert" localSheetId="85" hidden="1">{"pl_t&amp;d",#N/A,FALSE,"p&amp;l_t&amp;D_01_02 (2)"}</definedName>
    <definedName name="ert" localSheetId="76" hidden="1">{"pl_t&amp;d",#N/A,FALSE,"p&amp;l_t&amp;D_01_02 (2)"}</definedName>
    <definedName name="ert" localSheetId="77" hidden="1">{"pl_t&amp;d",#N/A,FALSE,"p&amp;l_t&amp;D_01_02 (2)"}</definedName>
    <definedName name="ert" localSheetId="86" hidden="1">{"pl_t&amp;d",#N/A,FALSE,"p&amp;l_t&amp;D_01_02 (2)"}</definedName>
    <definedName name="ert" localSheetId="79" hidden="1">{"pl_t&amp;d",#N/A,FALSE,"p&amp;l_t&amp;D_01_02 (2)"}</definedName>
    <definedName name="ert" localSheetId="80" hidden="1">{"pl_t&amp;d",#N/A,FALSE,"p&amp;l_t&amp;D_01_02 (2)"}</definedName>
    <definedName name="ert" localSheetId="82" hidden="1">{"pl_t&amp;d",#N/A,FALSE,"p&amp;l_t&amp;D_01_02 (2)"}</definedName>
    <definedName name="ert" localSheetId="83" hidden="1">{"pl_t&amp;d",#N/A,FALSE,"p&amp;l_t&amp;D_01_02 (2)"}</definedName>
    <definedName name="ert" localSheetId="13" hidden="1">{"pl_t&amp;d",#N/A,FALSE,"p&amp;l_t&amp;D_01_02 (2)"}</definedName>
    <definedName name="ert" localSheetId="14" hidden="1">{"pl_t&amp;d",#N/A,FALSE,"p&amp;l_t&amp;D_01_02 (2)"}</definedName>
    <definedName name="ert" localSheetId="16" hidden="1">{"pl_t&amp;d",#N/A,FALSE,"p&amp;l_t&amp;D_01_02 (2)"}</definedName>
    <definedName name="ert" localSheetId="87" hidden="1">{"pl_t&amp;d",#N/A,FALSE,"p&amp;l_t&amp;D_01_02 (2)"}</definedName>
    <definedName name="ert" localSheetId="0" hidden="1">{"pl_t&amp;d",#N/A,FALSE,"p&amp;l_t&amp;D_01_02 (2)"}</definedName>
    <definedName name="ert" localSheetId="5" hidden="1">{"pl_t&amp;d",#N/A,FALSE,"p&amp;l_t&amp;D_01_02 (2)"}</definedName>
    <definedName name="ert" localSheetId="114" hidden="1">{"pl_t&amp;d",#N/A,FALSE,"p&amp;l_t&amp;D_01_02 (2)"}</definedName>
    <definedName name="ert" localSheetId="115" hidden="1">{"pl_t&amp;d",#N/A,FALSE,"p&amp;l_t&amp;D_01_02 (2)"}</definedName>
    <definedName name="ert" localSheetId="113" hidden="1">{"pl_t&amp;d",#N/A,FALSE,"p&amp;l_t&amp;D_01_02 (2)"}</definedName>
    <definedName name="ert" localSheetId="112" hidden="1">{"pl_t&amp;d",#N/A,FALSE,"p&amp;l_t&amp;D_01_02 (2)"}</definedName>
    <definedName name="ert" localSheetId="105" hidden="1">{"pl_t&amp;d",#N/A,FALSE,"p&amp;l_t&amp;D_01_02 (2)"}</definedName>
    <definedName name="ert" localSheetId="107" hidden="1">{"pl_t&amp;d",#N/A,FALSE,"p&amp;l_t&amp;D_01_02 (2)"}</definedName>
    <definedName name="ert" localSheetId="106" hidden="1">{"pl_t&amp;d",#N/A,FALSE,"p&amp;l_t&amp;D_01_02 (2)"}</definedName>
    <definedName name="ert" localSheetId="104" hidden="1">{"pl_t&amp;d",#N/A,FALSE,"p&amp;l_t&amp;D_01_02 (2)"}</definedName>
    <definedName name="ert" localSheetId="111" hidden="1">{"pl_t&amp;d",#N/A,FALSE,"p&amp;l_t&amp;D_01_02 (2)"}</definedName>
    <definedName name="ert" localSheetId="109" hidden="1">{"pl_t&amp;d",#N/A,FALSE,"p&amp;l_t&amp;D_01_02 (2)"}</definedName>
    <definedName name="ert" localSheetId="110" hidden="1">{"pl_t&amp;d",#N/A,FALSE,"p&amp;l_t&amp;D_01_02 (2)"}</definedName>
    <definedName name="ert" localSheetId="108" hidden="1">{"pl_t&amp;d",#N/A,FALSE,"p&amp;l_t&amp;D_01_02 (2)"}</definedName>
    <definedName name="ert" hidden="1">{"pl_t&amp;d",#N/A,FALSE,"p&amp;l_t&amp;D_01_02 (2)"}</definedName>
    <definedName name="ewtqyewqdu" localSheetId="9" hidden="1">{"pl_t&amp;d",#N/A,FALSE,"p&amp;l_t&amp;D_01_02 (2)"}</definedName>
    <definedName name="ewtqyewqdu" localSheetId="10" hidden="1">{"pl_t&amp;d",#N/A,FALSE,"p&amp;l_t&amp;D_01_02 (2)"}</definedName>
    <definedName name="ewtqyewqdu" localSheetId="11" hidden="1">{"pl_t&amp;d",#N/A,FALSE,"p&amp;l_t&amp;D_01_02 (2)"}</definedName>
    <definedName name="ewtqyewqdu" localSheetId="12" hidden="1">{"pl_t&amp;d",#N/A,FALSE,"p&amp;l_t&amp;D_01_02 (2)"}</definedName>
    <definedName name="ewtqyewqdu" localSheetId="33" hidden="1">{"pl_t&amp;d",#N/A,FALSE,"p&amp;l_t&amp;D_01_02 (2)"}</definedName>
    <definedName name="ewtqyewqdu" localSheetId="31" hidden="1">{"pl_t&amp;d",#N/A,FALSE,"p&amp;l_t&amp;D_01_02 (2)"}</definedName>
    <definedName name="ewtqyewqdu" localSheetId="37" hidden="1">{"pl_t&amp;d",#N/A,FALSE,"p&amp;l_t&amp;D_01_02 (2)"}</definedName>
    <definedName name="ewtqyewqdu" localSheetId="35" hidden="1">{"pl_t&amp;d",#N/A,FALSE,"p&amp;l_t&amp;D_01_02 (2)"}</definedName>
    <definedName name="ewtqyewqdu" localSheetId="39" hidden="1">{"pl_t&amp;d",#N/A,FALSE,"p&amp;l_t&amp;D_01_02 (2)"}</definedName>
    <definedName name="ewtqyewqdu" localSheetId="41" hidden="1">{"pl_t&amp;d",#N/A,FALSE,"p&amp;l_t&amp;D_01_02 (2)"}</definedName>
    <definedName name="ewtqyewqdu" localSheetId="43" hidden="1">{"pl_t&amp;d",#N/A,FALSE,"p&amp;l_t&amp;D_01_02 (2)"}</definedName>
    <definedName name="ewtqyewqdu" localSheetId="45" hidden="1">{"pl_t&amp;d",#N/A,FALSE,"p&amp;l_t&amp;D_01_02 (2)"}</definedName>
    <definedName name="ewtqyewqdu" localSheetId="47" hidden="1">{"pl_t&amp;d",#N/A,FALSE,"p&amp;l_t&amp;D_01_02 (2)"}</definedName>
    <definedName name="ewtqyewqdu" localSheetId="49" hidden="1">{"pl_t&amp;d",#N/A,FALSE,"p&amp;l_t&amp;D_01_02 (2)"}</definedName>
    <definedName name="ewtqyewqdu" localSheetId="51" hidden="1">{"pl_t&amp;d",#N/A,FALSE,"p&amp;l_t&amp;D_01_02 (2)"}</definedName>
    <definedName name="ewtqyewqdu" localSheetId="53" hidden="1">{"pl_t&amp;d",#N/A,FALSE,"p&amp;l_t&amp;D_01_02 (2)"}</definedName>
    <definedName name="ewtqyewqdu" localSheetId="55" hidden="1">{"pl_t&amp;d",#N/A,FALSE,"p&amp;l_t&amp;D_01_02 (2)"}</definedName>
    <definedName name="ewtqyewqdu" localSheetId="57" hidden="1">{"pl_t&amp;d",#N/A,FALSE,"p&amp;l_t&amp;D_01_02 (2)"}</definedName>
    <definedName name="ewtqyewqdu" localSheetId="56" hidden="1">{"pl_t&amp;d",#N/A,FALSE,"p&amp;l_t&amp;D_01_02 (2)"}</definedName>
    <definedName name="ewtqyewqdu" localSheetId="58" hidden="1">{"pl_t&amp;d",#N/A,FALSE,"p&amp;l_t&amp;D_01_02 (2)"}</definedName>
    <definedName name="ewtqyewqdu" localSheetId="59" hidden="1">{"pl_t&amp;d",#N/A,FALSE,"p&amp;l_t&amp;D_01_02 (2)"}</definedName>
    <definedName name="ewtqyewqdu" localSheetId="60" hidden="1">{"pl_t&amp;d",#N/A,FALSE,"p&amp;l_t&amp;D_01_02 (2)"}</definedName>
    <definedName name="ewtqyewqdu" localSheetId="61" hidden="1">{"pl_t&amp;d",#N/A,FALSE,"p&amp;l_t&amp;D_01_02 (2)"}</definedName>
    <definedName name="ewtqyewqdu" localSheetId="62" hidden="1">{"pl_t&amp;d",#N/A,FALSE,"p&amp;l_t&amp;D_01_02 (2)"}</definedName>
    <definedName name="ewtqyewqdu" localSheetId="63" hidden="1">{"pl_t&amp;d",#N/A,FALSE,"p&amp;l_t&amp;D_01_02 (2)"}</definedName>
    <definedName name="ewtqyewqdu" localSheetId="64" hidden="1">{"pl_t&amp;d",#N/A,FALSE,"p&amp;l_t&amp;D_01_02 (2)"}</definedName>
    <definedName name="ewtqyewqdu" localSheetId="65" hidden="1">{"pl_t&amp;d",#N/A,FALSE,"p&amp;l_t&amp;D_01_02 (2)"}</definedName>
    <definedName name="ewtqyewqdu" localSheetId="66" hidden="1">{"pl_t&amp;d",#N/A,FALSE,"p&amp;l_t&amp;D_01_02 (2)"}</definedName>
    <definedName name="ewtqyewqdu" localSheetId="67" hidden="1">{"pl_t&amp;d",#N/A,FALSE,"p&amp;l_t&amp;D_01_02 (2)"}</definedName>
    <definedName name="ewtqyewqdu" localSheetId="68" hidden="1">{"pl_t&amp;d",#N/A,FALSE,"p&amp;l_t&amp;D_01_02 (2)"}</definedName>
    <definedName name="ewtqyewqdu" localSheetId="69" hidden="1">{"pl_t&amp;d",#N/A,FALSE,"p&amp;l_t&amp;D_01_02 (2)"}</definedName>
    <definedName name="ewtqyewqdu" localSheetId="70" hidden="1">{"pl_t&amp;d",#N/A,FALSE,"p&amp;l_t&amp;D_01_02 (2)"}</definedName>
    <definedName name="ewtqyewqdu" localSheetId="71" hidden="1">{"pl_t&amp;d",#N/A,FALSE,"p&amp;l_t&amp;D_01_02 (2)"}</definedName>
    <definedName name="ewtqyewqdu" localSheetId="72" hidden="1">{"pl_t&amp;d",#N/A,FALSE,"p&amp;l_t&amp;D_01_02 (2)"}</definedName>
    <definedName name="ewtqyewqdu" localSheetId="73" hidden="1">{"pl_t&amp;d",#N/A,FALSE,"p&amp;l_t&amp;D_01_02 (2)"}</definedName>
    <definedName name="ewtqyewqdu" localSheetId="74" hidden="1">{"pl_t&amp;d",#N/A,FALSE,"p&amp;l_t&amp;D_01_02 (2)"}</definedName>
    <definedName name="ewtqyewqdu" localSheetId="75" hidden="1">{"pl_t&amp;d",#N/A,FALSE,"p&amp;l_t&amp;D_01_02 (2)"}</definedName>
    <definedName name="ewtqyewqdu" localSheetId="85" hidden="1">{"pl_t&amp;d",#N/A,FALSE,"p&amp;l_t&amp;D_01_02 (2)"}</definedName>
    <definedName name="ewtqyewqdu" localSheetId="76" hidden="1">{"pl_t&amp;d",#N/A,FALSE,"p&amp;l_t&amp;D_01_02 (2)"}</definedName>
    <definedName name="ewtqyewqdu" localSheetId="77" hidden="1">{"pl_t&amp;d",#N/A,FALSE,"p&amp;l_t&amp;D_01_02 (2)"}</definedName>
    <definedName name="ewtqyewqdu" localSheetId="86" hidden="1">{"pl_t&amp;d",#N/A,FALSE,"p&amp;l_t&amp;D_01_02 (2)"}</definedName>
    <definedName name="ewtqyewqdu" localSheetId="79" hidden="1">{"pl_t&amp;d",#N/A,FALSE,"p&amp;l_t&amp;D_01_02 (2)"}</definedName>
    <definedName name="ewtqyewqdu" localSheetId="80" hidden="1">{"pl_t&amp;d",#N/A,FALSE,"p&amp;l_t&amp;D_01_02 (2)"}</definedName>
    <definedName name="ewtqyewqdu" localSheetId="82" hidden="1">{"pl_t&amp;d",#N/A,FALSE,"p&amp;l_t&amp;D_01_02 (2)"}</definedName>
    <definedName name="ewtqyewqdu" localSheetId="83" hidden="1">{"pl_t&amp;d",#N/A,FALSE,"p&amp;l_t&amp;D_01_02 (2)"}</definedName>
    <definedName name="ewtqyewqdu" localSheetId="13" hidden="1">{"pl_t&amp;d",#N/A,FALSE,"p&amp;l_t&amp;D_01_02 (2)"}</definedName>
    <definedName name="ewtqyewqdu" localSheetId="14" hidden="1">{"pl_t&amp;d",#N/A,FALSE,"p&amp;l_t&amp;D_01_02 (2)"}</definedName>
    <definedName name="ewtqyewqdu" localSheetId="16" hidden="1">{"pl_t&amp;d",#N/A,FALSE,"p&amp;l_t&amp;D_01_02 (2)"}</definedName>
    <definedName name="ewtqyewqdu" localSheetId="87" hidden="1">{"pl_t&amp;d",#N/A,FALSE,"p&amp;l_t&amp;D_01_02 (2)"}</definedName>
    <definedName name="ewtqyewqdu" localSheetId="0" hidden="1">{"pl_t&amp;d",#N/A,FALSE,"p&amp;l_t&amp;D_01_02 (2)"}</definedName>
    <definedName name="ewtqyewqdu" localSheetId="5" hidden="1">{"pl_t&amp;d",#N/A,FALSE,"p&amp;l_t&amp;D_01_02 (2)"}</definedName>
    <definedName name="ewtqyewqdu" localSheetId="114" hidden="1">{"pl_t&amp;d",#N/A,FALSE,"p&amp;l_t&amp;D_01_02 (2)"}</definedName>
    <definedName name="ewtqyewqdu" localSheetId="115" hidden="1">{"pl_t&amp;d",#N/A,FALSE,"p&amp;l_t&amp;D_01_02 (2)"}</definedName>
    <definedName name="ewtqyewqdu" localSheetId="113" hidden="1">{"pl_t&amp;d",#N/A,FALSE,"p&amp;l_t&amp;D_01_02 (2)"}</definedName>
    <definedName name="ewtqyewqdu" localSheetId="112" hidden="1">{"pl_t&amp;d",#N/A,FALSE,"p&amp;l_t&amp;D_01_02 (2)"}</definedName>
    <definedName name="ewtqyewqdu" localSheetId="105" hidden="1">{"pl_t&amp;d",#N/A,FALSE,"p&amp;l_t&amp;D_01_02 (2)"}</definedName>
    <definedName name="ewtqyewqdu" localSheetId="107" hidden="1">{"pl_t&amp;d",#N/A,FALSE,"p&amp;l_t&amp;D_01_02 (2)"}</definedName>
    <definedName name="ewtqyewqdu" localSheetId="106" hidden="1">{"pl_t&amp;d",#N/A,FALSE,"p&amp;l_t&amp;D_01_02 (2)"}</definedName>
    <definedName name="ewtqyewqdu" localSheetId="104" hidden="1">{"pl_t&amp;d",#N/A,FALSE,"p&amp;l_t&amp;D_01_02 (2)"}</definedName>
    <definedName name="ewtqyewqdu" localSheetId="111" hidden="1">{"pl_t&amp;d",#N/A,FALSE,"p&amp;l_t&amp;D_01_02 (2)"}</definedName>
    <definedName name="ewtqyewqdu" localSheetId="109" hidden="1">{"pl_t&amp;d",#N/A,FALSE,"p&amp;l_t&amp;D_01_02 (2)"}</definedName>
    <definedName name="ewtqyewqdu" localSheetId="110" hidden="1">{"pl_t&amp;d",#N/A,FALSE,"p&amp;l_t&amp;D_01_02 (2)"}</definedName>
    <definedName name="ewtqyewqdu" localSheetId="108" hidden="1">{"pl_t&amp;d",#N/A,FALSE,"p&amp;l_t&amp;D_01_02 (2)"}</definedName>
    <definedName name="ewtqyewqdu" localSheetId="7" hidden="1">{"pl_t&amp;d",#N/A,FALSE,"p&amp;l_t&amp;D_01_02 (2)"}</definedName>
    <definedName name="ewtqyewqdu" localSheetId="8" hidden="1">{"pl_t&amp;d",#N/A,FALSE,"p&amp;l_t&amp;D_01_02 (2)"}</definedName>
    <definedName name="ewtqyewqdu" hidden="1">{"pl_t&amp;d",#N/A,FALSE,"p&amp;l_t&amp;D_01_02 (2)"}</definedName>
    <definedName name="EXAMPLE" localSheetId="13" hidden="1">{"pl_t&amp;d",#N/A,FALSE,"p&amp;l_t&amp;D_01_02 (2)"}</definedName>
    <definedName name="EXAMPLE" localSheetId="14" hidden="1">{"pl_t&amp;d",#N/A,FALSE,"p&amp;l_t&amp;D_01_02 (2)"}</definedName>
    <definedName name="EXAMPLE" hidden="1">{"pl_t&amp;d",#N/A,FALSE,"p&amp;l_t&amp;D_01_02 (2)"}</definedName>
    <definedName name="Excel_BuiltIn_Database_0" localSheetId="11">#REF!</definedName>
    <definedName name="Excel_BuiltIn_Database_0" localSheetId="12">#REF!</definedName>
    <definedName name="Excel_BuiltIn_Database_0" localSheetId="34">#REF!</definedName>
    <definedName name="Excel_BuiltIn_Database_0" localSheetId="33">#REF!</definedName>
    <definedName name="Excel_BuiltIn_Database_0" localSheetId="31">#REF!</definedName>
    <definedName name="Excel_BuiltIn_Database_0" localSheetId="32">#REF!</definedName>
    <definedName name="Excel_BuiltIn_Database_0" localSheetId="38">#REF!</definedName>
    <definedName name="Excel_BuiltIn_Database_0" localSheetId="36">#REF!</definedName>
    <definedName name="Excel_BuiltIn_Database_0" localSheetId="40">#REF!</definedName>
    <definedName name="Excel_BuiltIn_Database_0" localSheetId="42">#REF!</definedName>
    <definedName name="Excel_BuiltIn_Database_0" localSheetId="44">#REF!</definedName>
    <definedName name="Excel_BuiltIn_Database_0" localSheetId="46">#REF!</definedName>
    <definedName name="Excel_BuiltIn_Database_0" localSheetId="48">#REF!</definedName>
    <definedName name="Excel_BuiltIn_Database_0" localSheetId="50">#REF!</definedName>
    <definedName name="Excel_BuiltIn_Database_0" localSheetId="52">#REF!</definedName>
    <definedName name="Excel_BuiltIn_Database_0" localSheetId="54">#REF!</definedName>
    <definedName name="Excel_BuiltIn_Database_0" localSheetId="57">#REF!</definedName>
    <definedName name="Excel_BuiltIn_Database_0" localSheetId="56">#REF!</definedName>
    <definedName name="Excel_BuiltIn_Database_0" localSheetId="59">#REF!</definedName>
    <definedName name="Excel_BuiltIn_Database_0" localSheetId="60">#REF!</definedName>
    <definedName name="Excel_BuiltIn_Database_0" localSheetId="61">#REF!</definedName>
    <definedName name="Excel_BuiltIn_Database_0" localSheetId="68">#REF!</definedName>
    <definedName name="Excel_BuiltIn_Database_0" localSheetId="69">#REF!</definedName>
    <definedName name="Excel_BuiltIn_Database_0" localSheetId="70">#REF!</definedName>
    <definedName name="Excel_BuiltIn_Database_0" localSheetId="73">#REF!</definedName>
    <definedName name="Excel_BuiltIn_Database_0" localSheetId="74">#REF!</definedName>
    <definedName name="Excel_BuiltIn_Database_0" localSheetId="75">#REF!</definedName>
    <definedName name="Excel_BuiltIn_Database_0" localSheetId="13">#REF!</definedName>
    <definedName name="Excel_BuiltIn_Database_0" localSheetId="14">#REF!</definedName>
    <definedName name="Excel_BuiltIn_Database_0" localSheetId="87">#REF!</definedName>
    <definedName name="Excel_BuiltIn_Database_0" localSheetId="114">#REF!</definedName>
    <definedName name="Excel_BuiltIn_Database_0" localSheetId="115">#REF!</definedName>
    <definedName name="Excel_BuiltIn_Database_0" localSheetId="113">#REF!</definedName>
    <definedName name="Excel_BuiltIn_Database_0" localSheetId="112">#REF!</definedName>
    <definedName name="Excel_BuiltIn_Database_0" localSheetId="105">#REF!</definedName>
    <definedName name="Excel_BuiltIn_Database_0" localSheetId="107">#REF!</definedName>
    <definedName name="Excel_BuiltIn_Database_0" localSheetId="106">#REF!</definedName>
    <definedName name="Excel_BuiltIn_Database_0" localSheetId="104">#REF!</definedName>
    <definedName name="Excel_BuiltIn_Database_0" localSheetId="111">#REF!</definedName>
    <definedName name="Excel_BuiltIn_Database_0" localSheetId="109">#REF!</definedName>
    <definedName name="Excel_BuiltIn_Database_0" localSheetId="110">#REF!</definedName>
    <definedName name="Excel_BuiltIn_Database_0" localSheetId="108">#REF!</definedName>
    <definedName name="Excel_BuiltIn_Database_0" localSheetId="84">#REF!</definedName>
    <definedName name="Excel_BuiltIn_Database_0" localSheetId="81">#REF!</definedName>
    <definedName name="Excel_BuiltIn_Database_0" localSheetId="78">#REF!</definedName>
    <definedName name="Excel_BuiltIn_Database_0">#REF!</definedName>
    <definedName name="_xlnm.Extract" localSheetId="13">#REF!</definedName>
    <definedName name="_xlnm.Extract" localSheetId="14">#REF!</definedName>
    <definedName name="f" localSheetId="9" hidden="1">{"pl_t&amp;d",#N/A,FALSE,"p&amp;l_t&amp;D_01_02 (2)"}</definedName>
    <definedName name="f" localSheetId="10" hidden="1">{"pl_t&amp;d",#N/A,FALSE,"p&amp;l_t&amp;D_01_02 (2)"}</definedName>
    <definedName name="f" localSheetId="11" hidden="1">{"pl_t&amp;d",#N/A,FALSE,"p&amp;l_t&amp;D_01_02 (2)"}</definedName>
    <definedName name="f" localSheetId="12" hidden="1">{"pl_t&amp;d",#N/A,FALSE,"p&amp;l_t&amp;D_01_02 (2)"}</definedName>
    <definedName name="f" localSheetId="33" hidden="1">{"pl_t&amp;d",#N/A,FALSE,"p&amp;l_t&amp;D_01_02 (2)"}</definedName>
    <definedName name="f" localSheetId="31" hidden="1">{"pl_t&amp;d",#N/A,FALSE,"p&amp;l_t&amp;D_01_02 (2)"}</definedName>
    <definedName name="f" localSheetId="37" hidden="1">{"pl_t&amp;d",#N/A,FALSE,"p&amp;l_t&amp;D_01_02 (2)"}</definedName>
    <definedName name="f" localSheetId="35" hidden="1">{"pl_t&amp;d",#N/A,FALSE,"p&amp;l_t&amp;D_01_02 (2)"}</definedName>
    <definedName name="f" localSheetId="39" hidden="1">{"pl_t&amp;d",#N/A,FALSE,"p&amp;l_t&amp;D_01_02 (2)"}</definedName>
    <definedName name="f" localSheetId="41" hidden="1">{"pl_t&amp;d",#N/A,FALSE,"p&amp;l_t&amp;D_01_02 (2)"}</definedName>
    <definedName name="f" localSheetId="43" hidden="1">{"pl_t&amp;d",#N/A,FALSE,"p&amp;l_t&amp;D_01_02 (2)"}</definedName>
    <definedName name="f" localSheetId="45" hidden="1">{"pl_t&amp;d",#N/A,FALSE,"p&amp;l_t&amp;D_01_02 (2)"}</definedName>
    <definedName name="f" localSheetId="47" hidden="1">{"pl_t&amp;d",#N/A,FALSE,"p&amp;l_t&amp;D_01_02 (2)"}</definedName>
    <definedName name="f" localSheetId="49" hidden="1">{"pl_t&amp;d",#N/A,FALSE,"p&amp;l_t&amp;D_01_02 (2)"}</definedName>
    <definedName name="f" localSheetId="51" hidden="1">{"pl_t&amp;d",#N/A,FALSE,"p&amp;l_t&amp;D_01_02 (2)"}</definedName>
    <definedName name="f" localSheetId="53" hidden="1">{"pl_t&amp;d",#N/A,FALSE,"p&amp;l_t&amp;D_01_02 (2)"}</definedName>
    <definedName name="f" localSheetId="55" hidden="1">{"pl_t&amp;d",#N/A,FALSE,"p&amp;l_t&amp;D_01_02 (2)"}</definedName>
    <definedName name="f" localSheetId="57" hidden="1">{"pl_t&amp;d",#N/A,FALSE,"p&amp;l_t&amp;D_01_02 (2)"}</definedName>
    <definedName name="f" localSheetId="56" hidden="1">{"pl_t&amp;d",#N/A,FALSE,"p&amp;l_t&amp;D_01_02 (2)"}</definedName>
    <definedName name="f" localSheetId="58" hidden="1">{"pl_t&amp;d",#N/A,FALSE,"p&amp;l_t&amp;D_01_02 (2)"}</definedName>
    <definedName name="f" localSheetId="59" hidden="1">{"pl_t&amp;d",#N/A,FALSE,"p&amp;l_t&amp;D_01_02 (2)"}</definedName>
    <definedName name="f" localSheetId="60" hidden="1">{"pl_t&amp;d",#N/A,FALSE,"p&amp;l_t&amp;D_01_02 (2)"}</definedName>
    <definedName name="f" localSheetId="61" hidden="1">{"pl_t&amp;d",#N/A,FALSE,"p&amp;l_t&amp;D_01_02 (2)"}</definedName>
    <definedName name="f" localSheetId="62" hidden="1">{"pl_t&amp;d",#N/A,FALSE,"p&amp;l_t&amp;D_01_02 (2)"}</definedName>
    <definedName name="f" localSheetId="63" hidden="1">{"pl_t&amp;d",#N/A,FALSE,"p&amp;l_t&amp;D_01_02 (2)"}</definedName>
    <definedName name="f" localSheetId="64" hidden="1">{"pl_t&amp;d",#N/A,FALSE,"p&amp;l_t&amp;D_01_02 (2)"}</definedName>
    <definedName name="f" localSheetId="65" hidden="1">{"pl_t&amp;d",#N/A,FALSE,"p&amp;l_t&amp;D_01_02 (2)"}</definedName>
    <definedName name="f" localSheetId="66" hidden="1">{"pl_t&amp;d",#N/A,FALSE,"p&amp;l_t&amp;D_01_02 (2)"}</definedName>
    <definedName name="f" localSheetId="67" hidden="1">{"pl_t&amp;d",#N/A,FALSE,"p&amp;l_t&amp;D_01_02 (2)"}</definedName>
    <definedName name="f" localSheetId="68" hidden="1">{"pl_t&amp;d",#N/A,FALSE,"p&amp;l_t&amp;D_01_02 (2)"}</definedName>
    <definedName name="f" localSheetId="69" hidden="1">{"pl_t&amp;d",#N/A,FALSE,"p&amp;l_t&amp;D_01_02 (2)"}</definedName>
    <definedName name="f" localSheetId="70" hidden="1">{"pl_t&amp;d",#N/A,FALSE,"p&amp;l_t&amp;D_01_02 (2)"}</definedName>
    <definedName name="f" localSheetId="71" hidden="1">{"pl_t&amp;d",#N/A,FALSE,"p&amp;l_t&amp;D_01_02 (2)"}</definedName>
    <definedName name="f" localSheetId="72" hidden="1">{"pl_t&amp;d",#N/A,FALSE,"p&amp;l_t&amp;D_01_02 (2)"}</definedName>
    <definedName name="f" localSheetId="73" hidden="1">{"pl_t&amp;d",#N/A,FALSE,"p&amp;l_t&amp;D_01_02 (2)"}</definedName>
    <definedName name="f" localSheetId="74" hidden="1">{"pl_t&amp;d",#N/A,FALSE,"p&amp;l_t&amp;D_01_02 (2)"}</definedName>
    <definedName name="f" localSheetId="75" hidden="1">{"pl_t&amp;d",#N/A,FALSE,"p&amp;l_t&amp;D_01_02 (2)"}</definedName>
    <definedName name="f" localSheetId="85" hidden="1">{"pl_t&amp;d",#N/A,FALSE,"p&amp;l_t&amp;D_01_02 (2)"}</definedName>
    <definedName name="f" localSheetId="76" hidden="1">{"pl_t&amp;d",#N/A,FALSE,"p&amp;l_t&amp;D_01_02 (2)"}</definedName>
    <definedName name="f" localSheetId="77" hidden="1">{"pl_t&amp;d",#N/A,FALSE,"p&amp;l_t&amp;D_01_02 (2)"}</definedName>
    <definedName name="f" localSheetId="86" hidden="1">{"pl_t&amp;d",#N/A,FALSE,"p&amp;l_t&amp;D_01_02 (2)"}</definedName>
    <definedName name="f" localSheetId="79" hidden="1">{"pl_t&amp;d",#N/A,FALSE,"p&amp;l_t&amp;D_01_02 (2)"}</definedName>
    <definedName name="f" localSheetId="80" hidden="1">{"pl_t&amp;d",#N/A,FALSE,"p&amp;l_t&amp;D_01_02 (2)"}</definedName>
    <definedName name="f" localSheetId="82" hidden="1">{"pl_t&amp;d",#N/A,FALSE,"p&amp;l_t&amp;D_01_02 (2)"}</definedName>
    <definedName name="f" localSheetId="83" hidden="1">{"pl_t&amp;d",#N/A,FALSE,"p&amp;l_t&amp;D_01_02 (2)"}</definedName>
    <definedName name="f" localSheetId="13" hidden="1">{"pl_t&amp;d",#N/A,FALSE,"p&amp;l_t&amp;D_01_02 (2)"}</definedName>
    <definedName name="f" localSheetId="14" hidden="1">{"pl_t&amp;d",#N/A,FALSE,"p&amp;l_t&amp;D_01_02 (2)"}</definedName>
    <definedName name="f" localSheetId="16" hidden="1">{"pl_t&amp;d",#N/A,FALSE,"p&amp;l_t&amp;D_01_02 (2)"}</definedName>
    <definedName name="f" localSheetId="87" hidden="1">{"pl_t&amp;d",#N/A,FALSE,"p&amp;l_t&amp;D_01_02 (2)"}</definedName>
    <definedName name="f" localSheetId="0" hidden="1">{"pl_t&amp;d",#N/A,FALSE,"p&amp;l_t&amp;D_01_02 (2)"}</definedName>
    <definedName name="f" localSheetId="5" hidden="1">{"pl_t&amp;d",#N/A,FALSE,"p&amp;l_t&amp;D_01_02 (2)"}</definedName>
    <definedName name="f" localSheetId="114" hidden="1">{"pl_t&amp;d",#N/A,FALSE,"p&amp;l_t&amp;D_01_02 (2)"}</definedName>
    <definedName name="f" localSheetId="115" hidden="1">{"pl_t&amp;d",#N/A,FALSE,"p&amp;l_t&amp;D_01_02 (2)"}</definedName>
    <definedName name="f" localSheetId="113" hidden="1">{"pl_t&amp;d",#N/A,FALSE,"p&amp;l_t&amp;D_01_02 (2)"}</definedName>
    <definedName name="f" localSheetId="112" hidden="1">{"pl_t&amp;d",#N/A,FALSE,"p&amp;l_t&amp;D_01_02 (2)"}</definedName>
    <definedName name="f" localSheetId="105" hidden="1">{"pl_t&amp;d",#N/A,FALSE,"p&amp;l_t&amp;D_01_02 (2)"}</definedName>
    <definedName name="f" localSheetId="107" hidden="1">{"pl_t&amp;d",#N/A,FALSE,"p&amp;l_t&amp;D_01_02 (2)"}</definedName>
    <definedName name="f" localSheetId="106" hidden="1">{"pl_t&amp;d",#N/A,FALSE,"p&amp;l_t&amp;D_01_02 (2)"}</definedName>
    <definedName name="f" localSheetId="104" hidden="1">{"pl_t&amp;d",#N/A,FALSE,"p&amp;l_t&amp;D_01_02 (2)"}</definedName>
    <definedName name="f" localSheetId="111" hidden="1">{"pl_t&amp;d",#N/A,FALSE,"p&amp;l_t&amp;D_01_02 (2)"}</definedName>
    <definedName name="f" localSheetId="109" hidden="1">{"pl_t&amp;d",#N/A,FALSE,"p&amp;l_t&amp;D_01_02 (2)"}</definedName>
    <definedName name="f" localSheetId="110" hidden="1">{"pl_t&amp;d",#N/A,FALSE,"p&amp;l_t&amp;D_01_02 (2)"}</definedName>
    <definedName name="f" localSheetId="108" hidden="1">{"pl_t&amp;d",#N/A,FALSE,"p&amp;l_t&amp;D_01_02 (2)"}</definedName>
    <definedName name="f" hidden="1">{"pl_t&amp;d",#N/A,FALSE,"p&amp;l_t&amp;D_01_02 (2)"}</definedName>
    <definedName name="fc" localSheetId="9" hidden="1">{"pl_td_01_02",#N/A,FALSE,"p&amp;l_t&amp;D_01_02 (2)"}</definedName>
    <definedName name="fc" localSheetId="10" hidden="1">{"pl_td_01_02",#N/A,FALSE,"p&amp;l_t&amp;D_01_02 (2)"}</definedName>
    <definedName name="fc" localSheetId="11" hidden="1">{"pl_td_01_02",#N/A,FALSE,"p&amp;l_t&amp;D_01_02 (2)"}</definedName>
    <definedName name="fc" localSheetId="12" hidden="1">{"pl_td_01_02",#N/A,FALSE,"p&amp;l_t&amp;D_01_02 (2)"}</definedName>
    <definedName name="fc" localSheetId="33" hidden="1">{"pl_td_01_02",#N/A,FALSE,"p&amp;l_t&amp;D_01_02 (2)"}</definedName>
    <definedName name="fc" localSheetId="31" hidden="1">{"pl_td_01_02",#N/A,FALSE,"p&amp;l_t&amp;D_01_02 (2)"}</definedName>
    <definedName name="fc" localSheetId="37" hidden="1">{"pl_td_01_02",#N/A,FALSE,"p&amp;l_t&amp;D_01_02 (2)"}</definedName>
    <definedName name="fc" localSheetId="35" hidden="1">{"pl_td_01_02",#N/A,FALSE,"p&amp;l_t&amp;D_01_02 (2)"}</definedName>
    <definedName name="fc" localSheetId="39" hidden="1">{"pl_td_01_02",#N/A,FALSE,"p&amp;l_t&amp;D_01_02 (2)"}</definedName>
    <definedName name="fc" localSheetId="41" hidden="1">{"pl_td_01_02",#N/A,FALSE,"p&amp;l_t&amp;D_01_02 (2)"}</definedName>
    <definedName name="fc" localSheetId="43" hidden="1">{"pl_td_01_02",#N/A,FALSE,"p&amp;l_t&amp;D_01_02 (2)"}</definedName>
    <definedName name="fc" localSheetId="45" hidden="1">{"pl_td_01_02",#N/A,FALSE,"p&amp;l_t&amp;D_01_02 (2)"}</definedName>
    <definedName name="fc" localSheetId="47" hidden="1">{"pl_td_01_02",#N/A,FALSE,"p&amp;l_t&amp;D_01_02 (2)"}</definedName>
    <definedName name="fc" localSheetId="49" hidden="1">{"pl_td_01_02",#N/A,FALSE,"p&amp;l_t&amp;D_01_02 (2)"}</definedName>
    <definedName name="fc" localSheetId="51" hidden="1">{"pl_td_01_02",#N/A,FALSE,"p&amp;l_t&amp;D_01_02 (2)"}</definedName>
    <definedName name="fc" localSheetId="53" hidden="1">{"pl_td_01_02",#N/A,FALSE,"p&amp;l_t&amp;D_01_02 (2)"}</definedName>
    <definedName name="fc" localSheetId="55" hidden="1">{"pl_td_01_02",#N/A,FALSE,"p&amp;l_t&amp;D_01_02 (2)"}</definedName>
    <definedName name="fc" localSheetId="57" hidden="1">{"pl_td_01_02",#N/A,FALSE,"p&amp;l_t&amp;D_01_02 (2)"}</definedName>
    <definedName name="fc" localSheetId="56" hidden="1">{"pl_td_01_02",#N/A,FALSE,"p&amp;l_t&amp;D_01_02 (2)"}</definedName>
    <definedName name="fc" localSheetId="58" hidden="1">{"pl_td_01_02",#N/A,FALSE,"p&amp;l_t&amp;D_01_02 (2)"}</definedName>
    <definedName name="fc" localSheetId="59" hidden="1">{"pl_td_01_02",#N/A,FALSE,"p&amp;l_t&amp;D_01_02 (2)"}</definedName>
    <definedName name="fc" localSheetId="60" hidden="1">{"pl_td_01_02",#N/A,FALSE,"p&amp;l_t&amp;D_01_02 (2)"}</definedName>
    <definedName name="fc" localSheetId="61" hidden="1">{"pl_td_01_02",#N/A,FALSE,"p&amp;l_t&amp;D_01_02 (2)"}</definedName>
    <definedName name="fc" localSheetId="62" hidden="1">{"pl_td_01_02",#N/A,FALSE,"p&amp;l_t&amp;D_01_02 (2)"}</definedName>
    <definedName name="fc" localSheetId="63" hidden="1">{"pl_td_01_02",#N/A,FALSE,"p&amp;l_t&amp;D_01_02 (2)"}</definedName>
    <definedName name="fc" localSheetId="64" hidden="1">{"pl_td_01_02",#N/A,FALSE,"p&amp;l_t&amp;D_01_02 (2)"}</definedName>
    <definedName name="fc" localSheetId="65" hidden="1">{"pl_td_01_02",#N/A,FALSE,"p&amp;l_t&amp;D_01_02 (2)"}</definedName>
    <definedName name="fc" localSheetId="66" hidden="1">{"pl_td_01_02",#N/A,FALSE,"p&amp;l_t&amp;D_01_02 (2)"}</definedName>
    <definedName name="fc" localSheetId="67" hidden="1">{"pl_td_01_02",#N/A,FALSE,"p&amp;l_t&amp;D_01_02 (2)"}</definedName>
    <definedName name="fc" localSheetId="68" hidden="1">{"pl_td_01_02",#N/A,FALSE,"p&amp;l_t&amp;D_01_02 (2)"}</definedName>
    <definedName name="fc" localSheetId="69" hidden="1">{"pl_td_01_02",#N/A,FALSE,"p&amp;l_t&amp;D_01_02 (2)"}</definedName>
    <definedName name="fc" localSheetId="70" hidden="1">{"pl_td_01_02",#N/A,FALSE,"p&amp;l_t&amp;D_01_02 (2)"}</definedName>
    <definedName name="fc" localSheetId="71" hidden="1">{"pl_td_01_02",#N/A,FALSE,"p&amp;l_t&amp;D_01_02 (2)"}</definedName>
    <definedName name="fc" localSheetId="72" hidden="1">{"pl_td_01_02",#N/A,FALSE,"p&amp;l_t&amp;D_01_02 (2)"}</definedName>
    <definedName name="fc" localSheetId="73" hidden="1">{"pl_td_01_02",#N/A,FALSE,"p&amp;l_t&amp;D_01_02 (2)"}</definedName>
    <definedName name="fc" localSheetId="74" hidden="1">{"pl_td_01_02",#N/A,FALSE,"p&amp;l_t&amp;D_01_02 (2)"}</definedName>
    <definedName name="fc" localSheetId="75" hidden="1">{"pl_td_01_02",#N/A,FALSE,"p&amp;l_t&amp;D_01_02 (2)"}</definedName>
    <definedName name="fc" localSheetId="85" hidden="1">{"pl_td_01_02",#N/A,FALSE,"p&amp;l_t&amp;D_01_02 (2)"}</definedName>
    <definedName name="fc" localSheetId="76" hidden="1">{"pl_td_01_02",#N/A,FALSE,"p&amp;l_t&amp;D_01_02 (2)"}</definedName>
    <definedName name="fc" localSheetId="77" hidden="1">{"pl_td_01_02",#N/A,FALSE,"p&amp;l_t&amp;D_01_02 (2)"}</definedName>
    <definedName name="fc" localSheetId="86" hidden="1">{"pl_td_01_02",#N/A,FALSE,"p&amp;l_t&amp;D_01_02 (2)"}</definedName>
    <definedName name="fc" localSheetId="79" hidden="1">{"pl_td_01_02",#N/A,FALSE,"p&amp;l_t&amp;D_01_02 (2)"}</definedName>
    <definedName name="fc" localSheetId="80" hidden="1">{"pl_td_01_02",#N/A,FALSE,"p&amp;l_t&amp;D_01_02 (2)"}</definedName>
    <definedName name="fc" localSheetId="82" hidden="1">{"pl_td_01_02",#N/A,FALSE,"p&amp;l_t&amp;D_01_02 (2)"}</definedName>
    <definedName name="fc" localSheetId="83" hidden="1">{"pl_td_01_02",#N/A,FALSE,"p&amp;l_t&amp;D_01_02 (2)"}</definedName>
    <definedName name="fc" localSheetId="13" hidden="1">{"pl_td_01_02",#N/A,FALSE,"p&amp;l_t&amp;D_01_02 (2)"}</definedName>
    <definedName name="fc" localSheetId="14" hidden="1">{"pl_td_01_02",#N/A,FALSE,"p&amp;l_t&amp;D_01_02 (2)"}</definedName>
    <definedName name="fc" localSheetId="16" hidden="1">{"pl_td_01_02",#N/A,FALSE,"p&amp;l_t&amp;D_01_02 (2)"}</definedName>
    <definedName name="fc" localSheetId="87" hidden="1">{"pl_td_01_02",#N/A,FALSE,"p&amp;l_t&amp;D_01_02 (2)"}</definedName>
    <definedName name="fc" localSheetId="0" hidden="1">{"pl_td_01_02",#N/A,FALSE,"p&amp;l_t&amp;D_01_02 (2)"}</definedName>
    <definedName name="fc" localSheetId="5" hidden="1">{"pl_td_01_02",#N/A,FALSE,"p&amp;l_t&amp;D_01_02 (2)"}</definedName>
    <definedName name="fc" localSheetId="114" hidden="1">{"pl_td_01_02",#N/A,FALSE,"p&amp;l_t&amp;D_01_02 (2)"}</definedName>
    <definedName name="fc" localSheetId="115" hidden="1">{"pl_td_01_02",#N/A,FALSE,"p&amp;l_t&amp;D_01_02 (2)"}</definedName>
    <definedName name="fc" localSheetId="113" hidden="1">{"pl_td_01_02",#N/A,FALSE,"p&amp;l_t&amp;D_01_02 (2)"}</definedName>
    <definedName name="fc" localSheetId="112" hidden="1">{"pl_td_01_02",#N/A,FALSE,"p&amp;l_t&amp;D_01_02 (2)"}</definedName>
    <definedName name="fc" localSheetId="105" hidden="1">{"pl_td_01_02",#N/A,FALSE,"p&amp;l_t&amp;D_01_02 (2)"}</definedName>
    <definedName name="fc" localSheetId="107" hidden="1">{"pl_td_01_02",#N/A,FALSE,"p&amp;l_t&amp;D_01_02 (2)"}</definedName>
    <definedName name="fc" localSheetId="106" hidden="1">{"pl_td_01_02",#N/A,FALSE,"p&amp;l_t&amp;D_01_02 (2)"}</definedName>
    <definedName name="fc" localSheetId="104" hidden="1">{"pl_td_01_02",#N/A,FALSE,"p&amp;l_t&amp;D_01_02 (2)"}</definedName>
    <definedName name="fc" localSheetId="111" hidden="1">{"pl_td_01_02",#N/A,FALSE,"p&amp;l_t&amp;D_01_02 (2)"}</definedName>
    <definedName name="fc" localSheetId="109" hidden="1">{"pl_td_01_02",#N/A,FALSE,"p&amp;l_t&amp;D_01_02 (2)"}</definedName>
    <definedName name="fc" localSheetId="110" hidden="1">{"pl_td_01_02",#N/A,FALSE,"p&amp;l_t&amp;D_01_02 (2)"}</definedName>
    <definedName name="fc" localSheetId="108" hidden="1">{"pl_td_01_02",#N/A,FALSE,"p&amp;l_t&amp;D_01_02 (2)"}</definedName>
    <definedName name="fc" localSheetId="7" hidden="1">{"pl_td_01_02",#N/A,FALSE,"p&amp;l_t&amp;D_01_02 (2)"}</definedName>
    <definedName name="fc" localSheetId="8" hidden="1">{"pl_td_01_02",#N/A,FALSE,"p&amp;l_t&amp;D_01_02 (2)"}</definedName>
    <definedName name="fc" hidden="1">{"pl_td_01_02",#N/A,FALSE,"p&amp;l_t&amp;D_01_02 (2)"}</definedName>
    <definedName name="fd" localSheetId="9" hidden="1">{"pl_t&amp;d",#N/A,FALSE,"p&amp;l_t&amp;D_01_02 (2)"}</definedName>
    <definedName name="fd" localSheetId="10" hidden="1">{"pl_t&amp;d",#N/A,FALSE,"p&amp;l_t&amp;D_01_02 (2)"}</definedName>
    <definedName name="fd" localSheetId="11" hidden="1">{"pl_t&amp;d",#N/A,FALSE,"p&amp;l_t&amp;D_01_02 (2)"}</definedName>
    <definedName name="fd" localSheetId="12" hidden="1">{"pl_t&amp;d",#N/A,FALSE,"p&amp;l_t&amp;D_01_02 (2)"}</definedName>
    <definedName name="fd" localSheetId="33" hidden="1">{"pl_t&amp;d",#N/A,FALSE,"p&amp;l_t&amp;D_01_02 (2)"}</definedName>
    <definedName name="fd" localSheetId="31" hidden="1">{"pl_t&amp;d",#N/A,FALSE,"p&amp;l_t&amp;D_01_02 (2)"}</definedName>
    <definedName name="fd" localSheetId="37" hidden="1">{"pl_t&amp;d",#N/A,FALSE,"p&amp;l_t&amp;D_01_02 (2)"}</definedName>
    <definedName name="fd" localSheetId="35" hidden="1">{"pl_t&amp;d",#N/A,FALSE,"p&amp;l_t&amp;D_01_02 (2)"}</definedName>
    <definedName name="fd" localSheetId="39" hidden="1">{"pl_t&amp;d",#N/A,FALSE,"p&amp;l_t&amp;D_01_02 (2)"}</definedName>
    <definedName name="fd" localSheetId="41" hidden="1">{"pl_t&amp;d",#N/A,FALSE,"p&amp;l_t&amp;D_01_02 (2)"}</definedName>
    <definedName name="fd" localSheetId="43" hidden="1">{"pl_t&amp;d",#N/A,FALSE,"p&amp;l_t&amp;D_01_02 (2)"}</definedName>
    <definedName name="fd" localSheetId="45" hidden="1">{"pl_t&amp;d",#N/A,FALSE,"p&amp;l_t&amp;D_01_02 (2)"}</definedName>
    <definedName name="fd" localSheetId="47" hidden="1">{"pl_t&amp;d",#N/A,FALSE,"p&amp;l_t&amp;D_01_02 (2)"}</definedName>
    <definedName name="fd" localSheetId="49" hidden="1">{"pl_t&amp;d",#N/A,FALSE,"p&amp;l_t&amp;D_01_02 (2)"}</definedName>
    <definedName name="fd" localSheetId="51" hidden="1">{"pl_t&amp;d",#N/A,FALSE,"p&amp;l_t&amp;D_01_02 (2)"}</definedName>
    <definedName name="fd" localSheetId="53" hidden="1">{"pl_t&amp;d",#N/A,FALSE,"p&amp;l_t&amp;D_01_02 (2)"}</definedName>
    <definedName name="fd" localSheetId="55" hidden="1">{"pl_t&amp;d",#N/A,FALSE,"p&amp;l_t&amp;D_01_02 (2)"}</definedName>
    <definedName name="fd" localSheetId="57" hidden="1">{"pl_t&amp;d",#N/A,FALSE,"p&amp;l_t&amp;D_01_02 (2)"}</definedName>
    <definedName name="fd" localSheetId="56" hidden="1">{"pl_t&amp;d",#N/A,FALSE,"p&amp;l_t&amp;D_01_02 (2)"}</definedName>
    <definedName name="fd" localSheetId="58" hidden="1">{"pl_t&amp;d",#N/A,FALSE,"p&amp;l_t&amp;D_01_02 (2)"}</definedName>
    <definedName name="fd" localSheetId="59" hidden="1">{"pl_t&amp;d",#N/A,FALSE,"p&amp;l_t&amp;D_01_02 (2)"}</definedName>
    <definedName name="fd" localSheetId="60" hidden="1">{"pl_t&amp;d",#N/A,FALSE,"p&amp;l_t&amp;D_01_02 (2)"}</definedName>
    <definedName name="fd" localSheetId="61" hidden="1">{"pl_t&amp;d",#N/A,FALSE,"p&amp;l_t&amp;D_01_02 (2)"}</definedName>
    <definedName name="fd" localSheetId="62" hidden="1">{"pl_t&amp;d",#N/A,FALSE,"p&amp;l_t&amp;D_01_02 (2)"}</definedName>
    <definedName name="fd" localSheetId="63" hidden="1">{"pl_t&amp;d",#N/A,FALSE,"p&amp;l_t&amp;D_01_02 (2)"}</definedName>
    <definedName name="fd" localSheetId="64" hidden="1">{"pl_t&amp;d",#N/A,FALSE,"p&amp;l_t&amp;D_01_02 (2)"}</definedName>
    <definedName name="fd" localSheetId="65" hidden="1">{"pl_t&amp;d",#N/A,FALSE,"p&amp;l_t&amp;D_01_02 (2)"}</definedName>
    <definedName name="fd" localSheetId="66" hidden="1">{"pl_t&amp;d",#N/A,FALSE,"p&amp;l_t&amp;D_01_02 (2)"}</definedName>
    <definedName name="fd" localSheetId="67" hidden="1">{"pl_t&amp;d",#N/A,FALSE,"p&amp;l_t&amp;D_01_02 (2)"}</definedName>
    <definedName name="fd" localSheetId="68" hidden="1">{"pl_t&amp;d",#N/A,FALSE,"p&amp;l_t&amp;D_01_02 (2)"}</definedName>
    <definedName name="fd" localSheetId="69" hidden="1">{"pl_t&amp;d",#N/A,FALSE,"p&amp;l_t&amp;D_01_02 (2)"}</definedName>
    <definedName name="fd" localSheetId="70" hidden="1">{"pl_t&amp;d",#N/A,FALSE,"p&amp;l_t&amp;D_01_02 (2)"}</definedName>
    <definedName name="fd" localSheetId="71" hidden="1">{"pl_t&amp;d",#N/A,FALSE,"p&amp;l_t&amp;D_01_02 (2)"}</definedName>
    <definedName name="fd" localSheetId="72" hidden="1">{"pl_t&amp;d",#N/A,FALSE,"p&amp;l_t&amp;D_01_02 (2)"}</definedName>
    <definedName name="fd" localSheetId="73" hidden="1">{"pl_t&amp;d",#N/A,FALSE,"p&amp;l_t&amp;D_01_02 (2)"}</definedName>
    <definedName name="fd" localSheetId="74" hidden="1">{"pl_t&amp;d",#N/A,FALSE,"p&amp;l_t&amp;D_01_02 (2)"}</definedName>
    <definedName name="fd" localSheetId="75" hidden="1">{"pl_t&amp;d",#N/A,FALSE,"p&amp;l_t&amp;D_01_02 (2)"}</definedName>
    <definedName name="fd" localSheetId="85" hidden="1">{"pl_t&amp;d",#N/A,FALSE,"p&amp;l_t&amp;D_01_02 (2)"}</definedName>
    <definedName name="fd" localSheetId="76" hidden="1">{"pl_t&amp;d",#N/A,FALSE,"p&amp;l_t&amp;D_01_02 (2)"}</definedName>
    <definedName name="fd" localSheetId="77" hidden="1">{"pl_t&amp;d",#N/A,FALSE,"p&amp;l_t&amp;D_01_02 (2)"}</definedName>
    <definedName name="fd" localSheetId="86" hidden="1">{"pl_t&amp;d",#N/A,FALSE,"p&amp;l_t&amp;D_01_02 (2)"}</definedName>
    <definedName name="fd" localSheetId="79" hidden="1">{"pl_t&amp;d",#N/A,FALSE,"p&amp;l_t&amp;D_01_02 (2)"}</definedName>
    <definedName name="fd" localSheetId="80" hidden="1">{"pl_t&amp;d",#N/A,FALSE,"p&amp;l_t&amp;D_01_02 (2)"}</definedName>
    <definedName name="fd" localSheetId="82" hidden="1">{"pl_t&amp;d",#N/A,FALSE,"p&amp;l_t&amp;D_01_02 (2)"}</definedName>
    <definedName name="fd" localSheetId="83" hidden="1">{"pl_t&amp;d",#N/A,FALSE,"p&amp;l_t&amp;D_01_02 (2)"}</definedName>
    <definedName name="fd" localSheetId="13" hidden="1">{"pl_t&amp;d",#N/A,FALSE,"p&amp;l_t&amp;D_01_02 (2)"}</definedName>
    <definedName name="fd" localSheetId="14" hidden="1">{"pl_t&amp;d",#N/A,FALSE,"p&amp;l_t&amp;D_01_02 (2)"}</definedName>
    <definedName name="fd" localSheetId="16" hidden="1">{"pl_t&amp;d",#N/A,FALSE,"p&amp;l_t&amp;D_01_02 (2)"}</definedName>
    <definedName name="fd" localSheetId="87" hidden="1">{"pl_t&amp;d",#N/A,FALSE,"p&amp;l_t&amp;D_01_02 (2)"}</definedName>
    <definedName name="fd" localSheetId="0" hidden="1">{"pl_t&amp;d",#N/A,FALSE,"p&amp;l_t&amp;D_01_02 (2)"}</definedName>
    <definedName name="fd" localSheetId="5" hidden="1">{"pl_t&amp;d",#N/A,FALSE,"p&amp;l_t&amp;D_01_02 (2)"}</definedName>
    <definedName name="fd" localSheetId="114" hidden="1">{"pl_t&amp;d",#N/A,FALSE,"p&amp;l_t&amp;D_01_02 (2)"}</definedName>
    <definedName name="fd" localSheetId="115" hidden="1">{"pl_t&amp;d",#N/A,FALSE,"p&amp;l_t&amp;D_01_02 (2)"}</definedName>
    <definedName name="fd" localSheetId="113" hidden="1">{"pl_t&amp;d",#N/A,FALSE,"p&amp;l_t&amp;D_01_02 (2)"}</definedName>
    <definedName name="fd" localSheetId="112" hidden="1">{"pl_t&amp;d",#N/A,FALSE,"p&amp;l_t&amp;D_01_02 (2)"}</definedName>
    <definedName name="fd" localSheetId="105" hidden="1">{"pl_t&amp;d",#N/A,FALSE,"p&amp;l_t&amp;D_01_02 (2)"}</definedName>
    <definedName name="fd" localSheetId="107" hidden="1">{"pl_t&amp;d",#N/A,FALSE,"p&amp;l_t&amp;D_01_02 (2)"}</definedName>
    <definedName name="fd" localSheetId="106" hidden="1">{"pl_t&amp;d",#N/A,FALSE,"p&amp;l_t&amp;D_01_02 (2)"}</definedName>
    <definedName name="fd" localSheetId="104" hidden="1">{"pl_t&amp;d",#N/A,FALSE,"p&amp;l_t&amp;D_01_02 (2)"}</definedName>
    <definedName name="fd" localSheetId="111" hidden="1">{"pl_t&amp;d",#N/A,FALSE,"p&amp;l_t&amp;D_01_02 (2)"}</definedName>
    <definedName name="fd" localSheetId="109" hidden="1">{"pl_t&amp;d",#N/A,FALSE,"p&amp;l_t&amp;D_01_02 (2)"}</definedName>
    <definedName name="fd" localSheetId="110" hidden="1">{"pl_t&amp;d",#N/A,FALSE,"p&amp;l_t&amp;D_01_02 (2)"}</definedName>
    <definedName name="fd" localSheetId="108" hidden="1">{"pl_t&amp;d",#N/A,FALSE,"p&amp;l_t&amp;D_01_02 (2)"}</definedName>
    <definedName name="fd" localSheetId="7" hidden="1">{"pl_t&amp;d",#N/A,FALSE,"p&amp;l_t&amp;D_01_02 (2)"}</definedName>
    <definedName name="fd" localSheetId="8" hidden="1">{"pl_t&amp;d",#N/A,FALSE,"p&amp;l_t&amp;D_01_02 (2)"}</definedName>
    <definedName name="fd" hidden="1">{"pl_t&amp;d",#N/A,FALSE,"p&amp;l_t&amp;D_01_02 (2)"}</definedName>
    <definedName name="fdah" localSheetId="13" hidden="1">{"pl_t&amp;d",#N/A,FALSE,"p&amp;l_t&amp;D_01_02 (2)"}</definedName>
    <definedName name="fdah" localSheetId="14" hidden="1">{"pl_t&amp;d",#N/A,FALSE,"p&amp;l_t&amp;D_01_02 (2)"}</definedName>
    <definedName name="fdah" hidden="1">{"pl_t&amp;d",#N/A,FALSE,"p&amp;l_t&amp;D_01_02 (2)"}</definedName>
    <definedName name="fdgd" localSheetId="9" hidden="1">{"pl_t&amp;d",#N/A,FALSE,"p&amp;l_t&amp;D_01_02 (2)"}</definedName>
    <definedName name="fdgd" localSheetId="10" hidden="1">{"pl_t&amp;d",#N/A,FALSE,"p&amp;l_t&amp;D_01_02 (2)"}</definedName>
    <definedName name="fdgd" localSheetId="11" hidden="1">{"pl_t&amp;d",#N/A,FALSE,"p&amp;l_t&amp;D_01_02 (2)"}</definedName>
    <definedName name="fdgd" localSheetId="12" hidden="1">{"pl_t&amp;d",#N/A,FALSE,"p&amp;l_t&amp;D_01_02 (2)"}</definedName>
    <definedName name="fdgd" localSheetId="33" hidden="1">{"pl_t&amp;d",#N/A,FALSE,"p&amp;l_t&amp;D_01_02 (2)"}</definedName>
    <definedName name="fdgd" localSheetId="31" hidden="1">{"pl_t&amp;d",#N/A,FALSE,"p&amp;l_t&amp;D_01_02 (2)"}</definedName>
    <definedName name="fdgd" localSheetId="37" hidden="1">{"pl_t&amp;d",#N/A,FALSE,"p&amp;l_t&amp;D_01_02 (2)"}</definedName>
    <definedName name="fdgd" localSheetId="35" hidden="1">{"pl_t&amp;d",#N/A,FALSE,"p&amp;l_t&amp;D_01_02 (2)"}</definedName>
    <definedName name="fdgd" localSheetId="39" hidden="1">{"pl_t&amp;d",#N/A,FALSE,"p&amp;l_t&amp;D_01_02 (2)"}</definedName>
    <definedName name="fdgd" localSheetId="41" hidden="1">{"pl_t&amp;d",#N/A,FALSE,"p&amp;l_t&amp;D_01_02 (2)"}</definedName>
    <definedName name="fdgd" localSheetId="43" hidden="1">{"pl_t&amp;d",#N/A,FALSE,"p&amp;l_t&amp;D_01_02 (2)"}</definedName>
    <definedName name="fdgd" localSheetId="45" hidden="1">{"pl_t&amp;d",#N/A,FALSE,"p&amp;l_t&amp;D_01_02 (2)"}</definedName>
    <definedName name="fdgd" localSheetId="47" hidden="1">{"pl_t&amp;d",#N/A,FALSE,"p&amp;l_t&amp;D_01_02 (2)"}</definedName>
    <definedName name="fdgd" localSheetId="49" hidden="1">{"pl_t&amp;d",#N/A,FALSE,"p&amp;l_t&amp;D_01_02 (2)"}</definedName>
    <definedName name="fdgd" localSheetId="51" hidden="1">{"pl_t&amp;d",#N/A,FALSE,"p&amp;l_t&amp;D_01_02 (2)"}</definedName>
    <definedName name="fdgd" localSheetId="53" hidden="1">{"pl_t&amp;d",#N/A,FALSE,"p&amp;l_t&amp;D_01_02 (2)"}</definedName>
    <definedName name="fdgd" localSheetId="55" hidden="1">{"pl_t&amp;d",#N/A,FALSE,"p&amp;l_t&amp;D_01_02 (2)"}</definedName>
    <definedName name="fdgd" localSheetId="57" hidden="1">{"pl_t&amp;d",#N/A,FALSE,"p&amp;l_t&amp;D_01_02 (2)"}</definedName>
    <definedName name="fdgd" localSheetId="56" hidden="1">{"pl_t&amp;d",#N/A,FALSE,"p&amp;l_t&amp;D_01_02 (2)"}</definedName>
    <definedName name="fdgd" localSheetId="58" hidden="1">{"pl_t&amp;d",#N/A,FALSE,"p&amp;l_t&amp;D_01_02 (2)"}</definedName>
    <definedName name="fdgd" localSheetId="59" hidden="1">{"pl_t&amp;d",#N/A,FALSE,"p&amp;l_t&amp;D_01_02 (2)"}</definedName>
    <definedName name="fdgd" localSheetId="60" hidden="1">{"pl_t&amp;d",#N/A,FALSE,"p&amp;l_t&amp;D_01_02 (2)"}</definedName>
    <definedName name="fdgd" localSheetId="61" hidden="1">{"pl_t&amp;d",#N/A,FALSE,"p&amp;l_t&amp;D_01_02 (2)"}</definedName>
    <definedName name="fdgd" localSheetId="62" hidden="1">{"pl_t&amp;d",#N/A,FALSE,"p&amp;l_t&amp;D_01_02 (2)"}</definedName>
    <definedName name="fdgd" localSheetId="63" hidden="1">{"pl_t&amp;d",#N/A,FALSE,"p&amp;l_t&amp;D_01_02 (2)"}</definedName>
    <definedName name="fdgd" localSheetId="64" hidden="1">{"pl_t&amp;d",#N/A,FALSE,"p&amp;l_t&amp;D_01_02 (2)"}</definedName>
    <definedName name="fdgd" localSheetId="65" hidden="1">{"pl_t&amp;d",#N/A,FALSE,"p&amp;l_t&amp;D_01_02 (2)"}</definedName>
    <definedName name="fdgd" localSheetId="66" hidden="1">{"pl_t&amp;d",#N/A,FALSE,"p&amp;l_t&amp;D_01_02 (2)"}</definedName>
    <definedName name="fdgd" localSheetId="67" hidden="1">{"pl_t&amp;d",#N/A,FALSE,"p&amp;l_t&amp;D_01_02 (2)"}</definedName>
    <definedName name="fdgd" localSheetId="68" hidden="1">{"pl_t&amp;d",#N/A,FALSE,"p&amp;l_t&amp;D_01_02 (2)"}</definedName>
    <definedName name="fdgd" localSheetId="69" hidden="1">{"pl_t&amp;d",#N/A,FALSE,"p&amp;l_t&amp;D_01_02 (2)"}</definedName>
    <definedName name="fdgd" localSheetId="70" hidden="1">{"pl_t&amp;d",#N/A,FALSE,"p&amp;l_t&amp;D_01_02 (2)"}</definedName>
    <definedName name="fdgd" localSheetId="71" hidden="1">{"pl_t&amp;d",#N/A,FALSE,"p&amp;l_t&amp;D_01_02 (2)"}</definedName>
    <definedName name="fdgd" localSheetId="72" hidden="1">{"pl_t&amp;d",#N/A,FALSE,"p&amp;l_t&amp;D_01_02 (2)"}</definedName>
    <definedName name="fdgd" localSheetId="73" hidden="1">{"pl_t&amp;d",#N/A,FALSE,"p&amp;l_t&amp;D_01_02 (2)"}</definedName>
    <definedName name="fdgd" localSheetId="74" hidden="1">{"pl_t&amp;d",#N/A,FALSE,"p&amp;l_t&amp;D_01_02 (2)"}</definedName>
    <definedName name="fdgd" localSheetId="75" hidden="1">{"pl_t&amp;d",#N/A,FALSE,"p&amp;l_t&amp;D_01_02 (2)"}</definedName>
    <definedName name="fdgd" localSheetId="85" hidden="1">{"pl_t&amp;d",#N/A,FALSE,"p&amp;l_t&amp;D_01_02 (2)"}</definedName>
    <definedName name="fdgd" localSheetId="76" hidden="1">{"pl_t&amp;d",#N/A,FALSE,"p&amp;l_t&amp;D_01_02 (2)"}</definedName>
    <definedName name="fdgd" localSheetId="77" hidden="1">{"pl_t&amp;d",#N/A,FALSE,"p&amp;l_t&amp;D_01_02 (2)"}</definedName>
    <definedName name="fdgd" localSheetId="86" hidden="1">{"pl_t&amp;d",#N/A,FALSE,"p&amp;l_t&amp;D_01_02 (2)"}</definedName>
    <definedName name="fdgd" localSheetId="79" hidden="1">{"pl_t&amp;d",#N/A,FALSE,"p&amp;l_t&amp;D_01_02 (2)"}</definedName>
    <definedName name="fdgd" localSheetId="80" hidden="1">{"pl_t&amp;d",#N/A,FALSE,"p&amp;l_t&amp;D_01_02 (2)"}</definedName>
    <definedName name="fdgd" localSheetId="82" hidden="1">{"pl_t&amp;d",#N/A,FALSE,"p&amp;l_t&amp;D_01_02 (2)"}</definedName>
    <definedName name="fdgd" localSheetId="83" hidden="1">{"pl_t&amp;d",#N/A,FALSE,"p&amp;l_t&amp;D_01_02 (2)"}</definedName>
    <definedName name="fdgd" localSheetId="13" hidden="1">{"pl_t&amp;d",#N/A,FALSE,"p&amp;l_t&amp;D_01_02 (2)"}</definedName>
    <definedName name="fdgd" localSheetId="14" hidden="1">{"pl_t&amp;d",#N/A,FALSE,"p&amp;l_t&amp;D_01_02 (2)"}</definedName>
    <definedName name="fdgd" localSheetId="16" hidden="1">{"pl_t&amp;d",#N/A,FALSE,"p&amp;l_t&amp;D_01_02 (2)"}</definedName>
    <definedName name="fdgd" localSheetId="87" hidden="1">{"pl_t&amp;d",#N/A,FALSE,"p&amp;l_t&amp;D_01_02 (2)"}</definedName>
    <definedName name="fdgd" localSheetId="0" hidden="1">{"pl_t&amp;d",#N/A,FALSE,"p&amp;l_t&amp;D_01_02 (2)"}</definedName>
    <definedName name="fdgd" localSheetId="5" hidden="1">{"pl_t&amp;d",#N/A,FALSE,"p&amp;l_t&amp;D_01_02 (2)"}</definedName>
    <definedName name="fdgd" localSheetId="114" hidden="1">{"pl_t&amp;d",#N/A,FALSE,"p&amp;l_t&amp;D_01_02 (2)"}</definedName>
    <definedName name="fdgd" localSheetId="115" hidden="1">{"pl_t&amp;d",#N/A,FALSE,"p&amp;l_t&amp;D_01_02 (2)"}</definedName>
    <definedName name="fdgd" localSheetId="113" hidden="1">{"pl_t&amp;d",#N/A,FALSE,"p&amp;l_t&amp;D_01_02 (2)"}</definedName>
    <definedName name="fdgd" localSheetId="112" hidden="1">{"pl_t&amp;d",#N/A,FALSE,"p&amp;l_t&amp;D_01_02 (2)"}</definedName>
    <definedName name="fdgd" localSheetId="105" hidden="1">{"pl_t&amp;d",#N/A,FALSE,"p&amp;l_t&amp;D_01_02 (2)"}</definedName>
    <definedName name="fdgd" localSheetId="107" hidden="1">{"pl_t&amp;d",#N/A,FALSE,"p&amp;l_t&amp;D_01_02 (2)"}</definedName>
    <definedName name="fdgd" localSheetId="106" hidden="1">{"pl_t&amp;d",#N/A,FALSE,"p&amp;l_t&amp;D_01_02 (2)"}</definedName>
    <definedName name="fdgd" localSheetId="104" hidden="1">{"pl_t&amp;d",#N/A,FALSE,"p&amp;l_t&amp;D_01_02 (2)"}</definedName>
    <definedName name="fdgd" localSheetId="111" hidden="1">{"pl_t&amp;d",#N/A,FALSE,"p&amp;l_t&amp;D_01_02 (2)"}</definedName>
    <definedName name="fdgd" localSheetId="109" hidden="1">{"pl_t&amp;d",#N/A,FALSE,"p&amp;l_t&amp;D_01_02 (2)"}</definedName>
    <definedName name="fdgd" localSheetId="110" hidden="1">{"pl_t&amp;d",#N/A,FALSE,"p&amp;l_t&amp;D_01_02 (2)"}</definedName>
    <definedName name="fdgd" localSheetId="108" hidden="1">{"pl_t&amp;d",#N/A,FALSE,"p&amp;l_t&amp;D_01_02 (2)"}</definedName>
    <definedName name="fdgd" localSheetId="7" hidden="1">{"pl_t&amp;d",#N/A,FALSE,"p&amp;l_t&amp;D_01_02 (2)"}</definedName>
    <definedName name="fdgd" localSheetId="8" hidden="1">{"pl_t&amp;d",#N/A,FALSE,"p&amp;l_t&amp;D_01_02 (2)"}</definedName>
    <definedName name="fdgd" hidden="1">{"pl_t&amp;d",#N/A,FALSE,"p&amp;l_t&amp;D_01_02 (2)"}</definedName>
    <definedName name="fdgfdgfdgfdg" localSheetId="13" hidden="1">{"pl_t&amp;d",#N/A,FALSE,"p&amp;l_t&amp;D_01_02 (2)"}</definedName>
    <definedName name="fdgfdgfdgfdg" localSheetId="14" hidden="1">{"pl_t&amp;d",#N/A,FALSE,"p&amp;l_t&amp;D_01_02 (2)"}</definedName>
    <definedName name="fdgfdgfdgfdg" hidden="1">{"pl_t&amp;d",#N/A,FALSE,"p&amp;l_t&amp;D_01_02 (2)"}</definedName>
    <definedName name="feb" localSheetId="11">#REF!</definedName>
    <definedName name="feb" localSheetId="12">#REF!</definedName>
    <definedName name="feb" localSheetId="34">#REF!</definedName>
    <definedName name="feb" localSheetId="32">#REF!</definedName>
    <definedName name="feb" localSheetId="38">#REF!</definedName>
    <definedName name="feb" localSheetId="36">#REF!</definedName>
    <definedName name="feb" localSheetId="40">#REF!</definedName>
    <definedName name="feb" localSheetId="42">#REF!</definedName>
    <definedName name="feb" localSheetId="44">#REF!</definedName>
    <definedName name="feb" localSheetId="46">#REF!</definedName>
    <definedName name="feb" localSheetId="48">#REF!</definedName>
    <definedName name="feb" localSheetId="50">#REF!</definedName>
    <definedName name="feb" localSheetId="52">#REF!</definedName>
    <definedName name="feb" localSheetId="54">#REF!</definedName>
    <definedName name="feb" localSheetId="56">#REF!</definedName>
    <definedName name="feb" localSheetId="59">#REF!</definedName>
    <definedName name="feb" localSheetId="60">#REF!</definedName>
    <definedName name="feb" localSheetId="61">#REF!</definedName>
    <definedName name="feb" localSheetId="68">#REF!</definedName>
    <definedName name="feb" localSheetId="69">#REF!</definedName>
    <definedName name="feb" localSheetId="70">#REF!</definedName>
    <definedName name="feb" localSheetId="73">#REF!</definedName>
    <definedName name="feb" localSheetId="87">#REF!</definedName>
    <definedName name="feb" localSheetId="114">#REF!</definedName>
    <definedName name="feb" localSheetId="115">#REF!</definedName>
    <definedName name="feb" localSheetId="113">#REF!</definedName>
    <definedName name="feb" localSheetId="112">#REF!</definedName>
    <definedName name="feb" localSheetId="105">#REF!</definedName>
    <definedName name="feb" localSheetId="107">#REF!</definedName>
    <definedName name="feb" localSheetId="106">#REF!</definedName>
    <definedName name="feb" localSheetId="104">#REF!</definedName>
    <definedName name="feb" localSheetId="111">#REF!</definedName>
    <definedName name="feb" localSheetId="109">#REF!</definedName>
    <definedName name="feb" localSheetId="110">#REF!</definedName>
    <definedName name="feb" localSheetId="108">#REF!</definedName>
    <definedName name="feb" localSheetId="84">#REF!</definedName>
    <definedName name="feb" localSheetId="81">#REF!</definedName>
    <definedName name="feb" localSheetId="78">#REF!</definedName>
    <definedName name="feb">#REF!</definedName>
    <definedName name="ff" localSheetId="9" hidden="1">{"pl_t&amp;d",#N/A,FALSE,"p&amp;l_t&amp;D_01_02 (2)"}</definedName>
    <definedName name="ff" localSheetId="10" hidden="1">{"pl_t&amp;d",#N/A,FALSE,"p&amp;l_t&amp;D_01_02 (2)"}</definedName>
    <definedName name="ff" localSheetId="11" hidden="1">{"pl_t&amp;d",#N/A,FALSE,"p&amp;l_t&amp;D_01_02 (2)"}</definedName>
    <definedName name="ff" localSheetId="12" hidden="1">{"pl_t&amp;d",#N/A,FALSE,"p&amp;l_t&amp;D_01_02 (2)"}</definedName>
    <definedName name="ff" localSheetId="33" hidden="1">{"pl_t&amp;d",#N/A,FALSE,"p&amp;l_t&amp;D_01_02 (2)"}</definedName>
    <definedName name="ff" localSheetId="31" hidden="1">{"pl_t&amp;d",#N/A,FALSE,"p&amp;l_t&amp;D_01_02 (2)"}</definedName>
    <definedName name="ff" localSheetId="37" hidden="1">{"pl_t&amp;d",#N/A,FALSE,"p&amp;l_t&amp;D_01_02 (2)"}</definedName>
    <definedName name="ff" localSheetId="35" hidden="1">{"pl_t&amp;d",#N/A,FALSE,"p&amp;l_t&amp;D_01_02 (2)"}</definedName>
    <definedName name="ff" localSheetId="39" hidden="1">{"pl_t&amp;d",#N/A,FALSE,"p&amp;l_t&amp;D_01_02 (2)"}</definedName>
    <definedName name="ff" localSheetId="41" hidden="1">{"pl_t&amp;d",#N/A,FALSE,"p&amp;l_t&amp;D_01_02 (2)"}</definedName>
    <definedName name="ff" localSheetId="43" hidden="1">{"pl_t&amp;d",#N/A,FALSE,"p&amp;l_t&amp;D_01_02 (2)"}</definedName>
    <definedName name="ff" localSheetId="45" hidden="1">{"pl_t&amp;d",#N/A,FALSE,"p&amp;l_t&amp;D_01_02 (2)"}</definedName>
    <definedName name="ff" localSheetId="47" hidden="1">{"pl_t&amp;d",#N/A,FALSE,"p&amp;l_t&amp;D_01_02 (2)"}</definedName>
    <definedName name="ff" localSheetId="49" hidden="1">{"pl_t&amp;d",#N/A,FALSE,"p&amp;l_t&amp;D_01_02 (2)"}</definedName>
    <definedName name="ff" localSheetId="51" hidden="1">{"pl_t&amp;d",#N/A,FALSE,"p&amp;l_t&amp;D_01_02 (2)"}</definedName>
    <definedName name="ff" localSheetId="53" hidden="1">{"pl_t&amp;d",#N/A,FALSE,"p&amp;l_t&amp;D_01_02 (2)"}</definedName>
    <definedName name="ff" localSheetId="55" hidden="1">{"pl_t&amp;d",#N/A,FALSE,"p&amp;l_t&amp;D_01_02 (2)"}</definedName>
    <definedName name="ff" localSheetId="57" hidden="1">{"pl_t&amp;d",#N/A,FALSE,"p&amp;l_t&amp;D_01_02 (2)"}</definedName>
    <definedName name="ff" localSheetId="56" hidden="1">{"pl_t&amp;d",#N/A,FALSE,"p&amp;l_t&amp;D_01_02 (2)"}</definedName>
    <definedName name="ff" localSheetId="58" hidden="1">{"pl_t&amp;d",#N/A,FALSE,"p&amp;l_t&amp;D_01_02 (2)"}</definedName>
    <definedName name="ff" localSheetId="59" hidden="1">{"pl_t&amp;d",#N/A,FALSE,"p&amp;l_t&amp;D_01_02 (2)"}</definedName>
    <definedName name="ff" localSheetId="60" hidden="1">{"pl_t&amp;d",#N/A,FALSE,"p&amp;l_t&amp;D_01_02 (2)"}</definedName>
    <definedName name="ff" localSheetId="61" hidden="1">{"pl_t&amp;d",#N/A,FALSE,"p&amp;l_t&amp;D_01_02 (2)"}</definedName>
    <definedName name="ff" localSheetId="62" hidden="1">{"pl_t&amp;d",#N/A,FALSE,"p&amp;l_t&amp;D_01_02 (2)"}</definedName>
    <definedName name="ff" localSheetId="63" hidden="1">{"pl_t&amp;d",#N/A,FALSE,"p&amp;l_t&amp;D_01_02 (2)"}</definedName>
    <definedName name="ff" localSheetId="64" hidden="1">{"pl_t&amp;d",#N/A,FALSE,"p&amp;l_t&amp;D_01_02 (2)"}</definedName>
    <definedName name="ff" localSheetId="65" hidden="1">{"pl_t&amp;d",#N/A,FALSE,"p&amp;l_t&amp;D_01_02 (2)"}</definedName>
    <definedName name="ff" localSheetId="66" hidden="1">{"pl_t&amp;d",#N/A,FALSE,"p&amp;l_t&amp;D_01_02 (2)"}</definedName>
    <definedName name="ff" localSheetId="67" hidden="1">{"pl_t&amp;d",#N/A,FALSE,"p&amp;l_t&amp;D_01_02 (2)"}</definedName>
    <definedName name="ff" localSheetId="68" hidden="1">{"pl_t&amp;d",#N/A,FALSE,"p&amp;l_t&amp;D_01_02 (2)"}</definedName>
    <definedName name="ff" localSheetId="69" hidden="1">{"pl_t&amp;d",#N/A,FALSE,"p&amp;l_t&amp;D_01_02 (2)"}</definedName>
    <definedName name="ff" localSheetId="70" hidden="1">{"pl_t&amp;d",#N/A,FALSE,"p&amp;l_t&amp;D_01_02 (2)"}</definedName>
    <definedName name="ff" localSheetId="71" hidden="1">{"pl_t&amp;d",#N/A,FALSE,"p&amp;l_t&amp;D_01_02 (2)"}</definedName>
    <definedName name="ff" localSheetId="72" hidden="1">{"pl_t&amp;d",#N/A,FALSE,"p&amp;l_t&amp;D_01_02 (2)"}</definedName>
    <definedName name="ff" localSheetId="73" hidden="1">{"pl_t&amp;d",#N/A,FALSE,"p&amp;l_t&amp;D_01_02 (2)"}</definedName>
    <definedName name="ff" localSheetId="74" hidden="1">{"pl_t&amp;d",#N/A,FALSE,"p&amp;l_t&amp;D_01_02 (2)"}</definedName>
    <definedName name="ff" localSheetId="75" hidden="1">{"pl_t&amp;d",#N/A,FALSE,"p&amp;l_t&amp;D_01_02 (2)"}</definedName>
    <definedName name="ff" localSheetId="85" hidden="1">{"pl_t&amp;d",#N/A,FALSE,"p&amp;l_t&amp;D_01_02 (2)"}</definedName>
    <definedName name="ff" localSheetId="76" hidden="1">{"pl_t&amp;d",#N/A,FALSE,"p&amp;l_t&amp;D_01_02 (2)"}</definedName>
    <definedName name="ff" localSheetId="77" hidden="1">{"pl_t&amp;d",#N/A,FALSE,"p&amp;l_t&amp;D_01_02 (2)"}</definedName>
    <definedName name="ff" localSheetId="86" hidden="1">{"pl_t&amp;d",#N/A,FALSE,"p&amp;l_t&amp;D_01_02 (2)"}</definedName>
    <definedName name="ff" localSheetId="79" hidden="1">{"pl_t&amp;d",#N/A,FALSE,"p&amp;l_t&amp;D_01_02 (2)"}</definedName>
    <definedName name="ff" localSheetId="80" hidden="1">{"pl_t&amp;d",#N/A,FALSE,"p&amp;l_t&amp;D_01_02 (2)"}</definedName>
    <definedName name="ff" localSheetId="82" hidden="1">{"pl_t&amp;d",#N/A,FALSE,"p&amp;l_t&amp;D_01_02 (2)"}</definedName>
    <definedName name="ff" localSheetId="83" hidden="1">{"pl_t&amp;d",#N/A,FALSE,"p&amp;l_t&amp;D_01_02 (2)"}</definedName>
    <definedName name="ff" localSheetId="13" hidden="1">{"pl_t&amp;d",#N/A,FALSE,"p&amp;l_t&amp;D_01_02 (2)"}</definedName>
    <definedName name="ff" localSheetId="14" hidden="1">{"pl_t&amp;d",#N/A,FALSE,"p&amp;l_t&amp;D_01_02 (2)"}</definedName>
    <definedName name="ff" localSheetId="16" hidden="1">{"pl_t&amp;d",#N/A,FALSE,"p&amp;l_t&amp;D_01_02 (2)"}</definedName>
    <definedName name="ff" localSheetId="87" hidden="1">{"pl_t&amp;d",#N/A,FALSE,"p&amp;l_t&amp;D_01_02 (2)"}</definedName>
    <definedName name="ff" localSheetId="0" hidden="1">{"pl_t&amp;d",#N/A,FALSE,"p&amp;l_t&amp;D_01_02 (2)"}</definedName>
    <definedName name="ff" localSheetId="5" hidden="1">{"pl_t&amp;d",#N/A,FALSE,"p&amp;l_t&amp;D_01_02 (2)"}</definedName>
    <definedName name="ff" localSheetId="114" hidden="1">{"pl_t&amp;d",#N/A,FALSE,"p&amp;l_t&amp;D_01_02 (2)"}</definedName>
    <definedName name="ff" localSheetId="115" hidden="1">{"pl_t&amp;d",#N/A,FALSE,"p&amp;l_t&amp;D_01_02 (2)"}</definedName>
    <definedName name="ff" localSheetId="113" hidden="1">{"pl_t&amp;d",#N/A,FALSE,"p&amp;l_t&amp;D_01_02 (2)"}</definedName>
    <definedName name="ff" localSheetId="112" hidden="1">{"pl_t&amp;d",#N/A,FALSE,"p&amp;l_t&amp;D_01_02 (2)"}</definedName>
    <definedName name="ff" localSheetId="105" hidden="1">{"pl_t&amp;d",#N/A,FALSE,"p&amp;l_t&amp;D_01_02 (2)"}</definedName>
    <definedName name="ff" localSheetId="107" hidden="1">{"pl_t&amp;d",#N/A,FALSE,"p&amp;l_t&amp;D_01_02 (2)"}</definedName>
    <definedName name="ff" localSheetId="106" hidden="1">{"pl_t&amp;d",#N/A,FALSE,"p&amp;l_t&amp;D_01_02 (2)"}</definedName>
    <definedName name="ff" localSheetId="104" hidden="1">{"pl_t&amp;d",#N/A,FALSE,"p&amp;l_t&amp;D_01_02 (2)"}</definedName>
    <definedName name="ff" localSheetId="111" hidden="1">{"pl_t&amp;d",#N/A,FALSE,"p&amp;l_t&amp;D_01_02 (2)"}</definedName>
    <definedName name="ff" localSheetId="109" hidden="1">{"pl_t&amp;d",#N/A,FALSE,"p&amp;l_t&amp;D_01_02 (2)"}</definedName>
    <definedName name="ff" localSheetId="110" hidden="1">{"pl_t&amp;d",#N/A,FALSE,"p&amp;l_t&amp;D_01_02 (2)"}</definedName>
    <definedName name="ff" localSheetId="108" hidden="1">{"pl_t&amp;d",#N/A,FALSE,"p&amp;l_t&amp;D_01_02 (2)"}</definedName>
    <definedName name="ff" localSheetId="7" hidden="1">{"pl_t&amp;d",#N/A,FALSE,"p&amp;l_t&amp;D_01_02 (2)"}</definedName>
    <definedName name="ff" localSheetId="8" hidden="1">{"pl_t&amp;d",#N/A,FALSE,"p&amp;l_t&amp;D_01_02 (2)"}</definedName>
    <definedName name="ff" hidden="1">{"pl_t&amp;d",#N/A,FALSE,"p&amp;l_t&amp;D_01_02 (2)"}</definedName>
    <definedName name="fg" localSheetId="13" hidden="1">{"pl_t&amp;d",#N/A,FALSE,"p&amp;l_t&amp;D_01_02 (2)"}</definedName>
    <definedName name="fg" localSheetId="14" hidden="1">{"pl_t&amp;d",#N/A,FALSE,"p&amp;l_t&amp;D_01_02 (2)"}</definedName>
    <definedName name="fg" hidden="1">{"pl_t&amp;d",#N/A,FALSE,"p&amp;l_t&amp;D_01_02 (2)"}</definedName>
    <definedName name="fgfdgfdgd" localSheetId="9" hidden="1">{"pl_t&amp;d",#N/A,FALSE,"p&amp;l_t&amp;D_01_02 (2)"}</definedName>
    <definedName name="fgfdgfdgd" localSheetId="10" hidden="1">{"pl_t&amp;d",#N/A,FALSE,"p&amp;l_t&amp;D_01_02 (2)"}</definedName>
    <definedName name="fgfdgfdgd" localSheetId="11" hidden="1">{"pl_t&amp;d",#N/A,FALSE,"p&amp;l_t&amp;D_01_02 (2)"}</definedName>
    <definedName name="fgfdgfdgd" localSheetId="12" hidden="1">{"pl_t&amp;d",#N/A,FALSE,"p&amp;l_t&amp;D_01_02 (2)"}</definedName>
    <definedName name="fgfdgfdgd" localSheetId="33" hidden="1">{"pl_t&amp;d",#N/A,FALSE,"p&amp;l_t&amp;D_01_02 (2)"}</definedName>
    <definedName name="fgfdgfdgd" localSheetId="31" hidden="1">{"pl_t&amp;d",#N/A,FALSE,"p&amp;l_t&amp;D_01_02 (2)"}</definedName>
    <definedName name="fgfdgfdgd" localSheetId="37" hidden="1">{"pl_t&amp;d",#N/A,FALSE,"p&amp;l_t&amp;D_01_02 (2)"}</definedName>
    <definedName name="fgfdgfdgd" localSheetId="35" hidden="1">{"pl_t&amp;d",#N/A,FALSE,"p&amp;l_t&amp;D_01_02 (2)"}</definedName>
    <definedName name="fgfdgfdgd" localSheetId="39" hidden="1">{"pl_t&amp;d",#N/A,FALSE,"p&amp;l_t&amp;D_01_02 (2)"}</definedName>
    <definedName name="fgfdgfdgd" localSheetId="41" hidden="1">{"pl_t&amp;d",#N/A,FALSE,"p&amp;l_t&amp;D_01_02 (2)"}</definedName>
    <definedName name="fgfdgfdgd" localSheetId="43" hidden="1">{"pl_t&amp;d",#N/A,FALSE,"p&amp;l_t&amp;D_01_02 (2)"}</definedName>
    <definedName name="fgfdgfdgd" localSheetId="45" hidden="1">{"pl_t&amp;d",#N/A,FALSE,"p&amp;l_t&amp;D_01_02 (2)"}</definedName>
    <definedName name="fgfdgfdgd" localSheetId="47" hidden="1">{"pl_t&amp;d",#N/A,FALSE,"p&amp;l_t&amp;D_01_02 (2)"}</definedName>
    <definedName name="fgfdgfdgd" localSheetId="49" hidden="1">{"pl_t&amp;d",#N/A,FALSE,"p&amp;l_t&amp;D_01_02 (2)"}</definedName>
    <definedName name="fgfdgfdgd" localSheetId="51" hidden="1">{"pl_t&amp;d",#N/A,FALSE,"p&amp;l_t&amp;D_01_02 (2)"}</definedName>
    <definedName name="fgfdgfdgd" localSheetId="53" hidden="1">{"pl_t&amp;d",#N/A,FALSE,"p&amp;l_t&amp;D_01_02 (2)"}</definedName>
    <definedName name="fgfdgfdgd" localSheetId="55" hidden="1">{"pl_t&amp;d",#N/A,FALSE,"p&amp;l_t&amp;D_01_02 (2)"}</definedName>
    <definedName name="fgfdgfdgd" localSheetId="57" hidden="1">{"pl_t&amp;d",#N/A,FALSE,"p&amp;l_t&amp;D_01_02 (2)"}</definedName>
    <definedName name="fgfdgfdgd" localSheetId="56" hidden="1">{"pl_t&amp;d",#N/A,FALSE,"p&amp;l_t&amp;D_01_02 (2)"}</definedName>
    <definedName name="fgfdgfdgd" localSheetId="58" hidden="1">{"pl_t&amp;d",#N/A,FALSE,"p&amp;l_t&amp;D_01_02 (2)"}</definedName>
    <definedName name="fgfdgfdgd" localSheetId="59" hidden="1">{"pl_t&amp;d",#N/A,FALSE,"p&amp;l_t&amp;D_01_02 (2)"}</definedName>
    <definedName name="fgfdgfdgd" localSheetId="60" hidden="1">{"pl_t&amp;d",#N/A,FALSE,"p&amp;l_t&amp;D_01_02 (2)"}</definedName>
    <definedName name="fgfdgfdgd" localSheetId="61" hidden="1">{"pl_t&amp;d",#N/A,FALSE,"p&amp;l_t&amp;D_01_02 (2)"}</definedName>
    <definedName name="fgfdgfdgd" localSheetId="62" hidden="1">{"pl_t&amp;d",#N/A,FALSE,"p&amp;l_t&amp;D_01_02 (2)"}</definedName>
    <definedName name="fgfdgfdgd" localSheetId="63" hidden="1">{"pl_t&amp;d",#N/A,FALSE,"p&amp;l_t&amp;D_01_02 (2)"}</definedName>
    <definedName name="fgfdgfdgd" localSheetId="64" hidden="1">{"pl_t&amp;d",#N/A,FALSE,"p&amp;l_t&amp;D_01_02 (2)"}</definedName>
    <definedName name="fgfdgfdgd" localSheetId="65" hidden="1">{"pl_t&amp;d",#N/A,FALSE,"p&amp;l_t&amp;D_01_02 (2)"}</definedName>
    <definedName name="fgfdgfdgd" localSheetId="66" hidden="1">{"pl_t&amp;d",#N/A,FALSE,"p&amp;l_t&amp;D_01_02 (2)"}</definedName>
    <definedName name="fgfdgfdgd" localSheetId="67" hidden="1">{"pl_t&amp;d",#N/A,FALSE,"p&amp;l_t&amp;D_01_02 (2)"}</definedName>
    <definedName name="fgfdgfdgd" localSheetId="68" hidden="1">{"pl_t&amp;d",#N/A,FALSE,"p&amp;l_t&amp;D_01_02 (2)"}</definedName>
    <definedName name="fgfdgfdgd" localSheetId="69" hidden="1">{"pl_t&amp;d",#N/A,FALSE,"p&amp;l_t&amp;D_01_02 (2)"}</definedName>
    <definedName name="fgfdgfdgd" localSheetId="70" hidden="1">{"pl_t&amp;d",#N/A,FALSE,"p&amp;l_t&amp;D_01_02 (2)"}</definedName>
    <definedName name="fgfdgfdgd" localSheetId="71" hidden="1">{"pl_t&amp;d",#N/A,FALSE,"p&amp;l_t&amp;D_01_02 (2)"}</definedName>
    <definedName name="fgfdgfdgd" localSheetId="72" hidden="1">{"pl_t&amp;d",#N/A,FALSE,"p&amp;l_t&amp;D_01_02 (2)"}</definedName>
    <definedName name="fgfdgfdgd" localSheetId="73" hidden="1">{"pl_t&amp;d",#N/A,FALSE,"p&amp;l_t&amp;D_01_02 (2)"}</definedName>
    <definedName name="fgfdgfdgd" localSheetId="74" hidden="1">{"pl_t&amp;d",#N/A,FALSE,"p&amp;l_t&amp;D_01_02 (2)"}</definedName>
    <definedName name="fgfdgfdgd" localSheetId="75" hidden="1">{"pl_t&amp;d",#N/A,FALSE,"p&amp;l_t&amp;D_01_02 (2)"}</definedName>
    <definedName name="fgfdgfdgd" localSheetId="85" hidden="1">{"pl_t&amp;d",#N/A,FALSE,"p&amp;l_t&amp;D_01_02 (2)"}</definedName>
    <definedName name="fgfdgfdgd" localSheetId="76" hidden="1">{"pl_t&amp;d",#N/A,FALSE,"p&amp;l_t&amp;D_01_02 (2)"}</definedName>
    <definedName name="fgfdgfdgd" localSheetId="77" hidden="1">{"pl_t&amp;d",#N/A,FALSE,"p&amp;l_t&amp;D_01_02 (2)"}</definedName>
    <definedName name="fgfdgfdgd" localSheetId="86" hidden="1">{"pl_t&amp;d",#N/A,FALSE,"p&amp;l_t&amp;D_01_02 (2)"}</definedName>
    <definedName name="fgfdgfdgd" localSheetId="79" hidden="1">{"pl_t&amp;d",#N/A,FALSE,"p&amp;l_t&amp;D_01_02 (2)"}</definedName>
    <definedName name="fgfdgfdgd" localSheetId="80" hidden="1">{"pl_t&amp;d",#N/A,FALSE,"p&amp;l_t&amp;D_01_02 (2)"}</definedName>
    <definedName name="fgfdgfdgd" localSheetId="82" hidden="1">{"pl_t&amp;d",#N/A,FALSE,"p&amp;l_t&amp;D_01_02 (2)"}</definedName>
    <definedName name="fgfdgfdgd" localSheetId="83" hidden="1">{"pl_t&amp;d",#N/A,FALSE,"p&amp;l_t&amp;D_01_02 (2)"}</definedName>
    <definedName name="fgfdgfdgd" localSheetId="13" hidden="1">{"pl_t&amp;d",#N/A,FALSE,"p&amp;l_t&amp;D_01_02 (2)"}</definedName>
    <definedName name="fgfdgfdgd" localSheetId="14" hidden="1">{"pl_t&amp;d",#N/A,FALSE,"p&amp;l_t&amp;D_01_02 (2)"}</definedName>
    <definedName name="fgfdgfdgd" localSheetId="16" hidden="1">{"pl_t&amp;d",#N/A,FALSE,"p&amp;l_t&amp;D_01_02 (2)"}</definedName>
    <definedName name="fgfdgfdgd" localSheetId="87" hidden="1">{"pl_t&amp;d",#N/A,FALSE,"p&amp;l_t&amp;D_01_02 (2)"}</definedName>
    <definedName name="fgfdgfdgd" localSheetId="0" hidden="1">{"pl_t&amp;d",#N/A,FALSE,"p&amp;l_t&amp;D_01_02 (2)"}</definedName>
    <definedName name="fgfdgfdgd" localSheetId="5" hidden="1">{"pl_t&amp;d",#N/A,FALSE,"p&amp;l_t&amp;D_01_02 (2)"}</definedName>
    <definedName name="fgfdgfdgd" localSheetId="114" hidden="1">{"pl_t&amp;d",#N/A,FALSE,"p&amp;l_t&amp;D_01_02 (2)"}</definedName>
    <definedName name="fgfdgfdgd" localSheetId="115" hidden="1">{"pl_t&amp;d",#N/A,FALSE,"p&amp;l_t&amp;D_01_02 (2)"}</definedName>
    <definedName name="fgfdgfdgd" localSheetId="113" hidden="1">{"pl_t&amp;d",#N/A,FALSE,"p&amp;l_t&amp;D_01_02 (2)"}</definedName>
    <definedName name="fgfdgfdgd" localSheetId="112" hidden="1">{"pl_t&amp;d",#N/A,FALSE,"p&amp;l_t&amp;D_01_02 (2)"}</definedName>
    <definedName name="fgfdgfdgd" localSheetId="105" hidden="1">{"pl_t&amp;d",#N/A,FALSE,"p&amp;l_t&amp;D_01_02 (2)"}</definedName>
    <definedName name="fgfdgfdgd" localSheetId="107" hidden="1">{"pl_t&amp;d",#N/A,FALSE,"p&amp;l_t&amp;D_01_02 (2)"}</definedName>
    <definedName name="fgfdgfdgd" localSheetId="106" hidden="1">{"pl_t&amp;d",#N/A,FALSE,"p&amp;l_t&amp;D_01_02 (2)"}</definedName>
    <definedName name="fgfdgfdgd" localSheetId="104" hidden="1">{"pl_t&amp;d",#N/A,FALSE,"p&amp;l_t&amp;D_01_02 (2)"}</definedName>
    <definedName name="fgfdgfdgd" localSheetId="111" hidden="1">{"pl_t&amp;d",#N/A,FALSE,"p&amp;l_t&amp;D_01_02 (2)"}</definedName>
    <definedName name="fgfdgfdgd" localSheetId="109" hidden="1">{"pl_t&amp;d",#N/A,FALSE,"p&amp;l_t&amp;D_01_02 (2)"}</definedName>
    <definedName name="fgfdgfdgd" localSheetId="110" hidden="1">{"pl_t&amp;d",#N/A,FALSE,"p&amp;l_t&amp;D_01_02 (2)"}</definedName>
    <definedName name="fgfdgfdgd" localSheetId="108" hidden="1">{"pl_t&amp;d",#N/A,FALSE,"p&amp;l_t&amp;D_01_02 (2)"}</definedName>
    <definedName name="fgfdgfdgd" localSheetId="7" hidden="1">{"pl_t&amp;d",#N/A,FALSE,"p&amp;l_t&amp;D_01_02 (2)"}</definedName>
    <definedName name="fgfdgfdgd" localSheetId="8" hidden="1">{"pl_t&amp;d",#N/A,FALSE,"p&amp;l_t&amp;D_01_02 (2)"}</definedName>
    <definedName name="fgfdgfdgd" hidden="1">{"pl_t&amp;d",#N/A,FALSE,"p&amp;l_t&amp;D_01_02 (2)"}</definedName>
    <definedName name="fgfdgfdgfd" localSheetId="13" hidden="1">{"pl_t&amp;d",#N/A,FALSE,"p&amp;l_t&amp;D_01_02 (2)"}</definedName>
    <definedName name="fgfdgfdgfd" localSheetId="14" hidden="1">{"pl_t&amp;d",#N/A,FALSE,"p&amp;l_t&amp;D_01_02 (2)"}</definedName>
    <definedName name="fgfdgfdgfd" hidden="1">{"pl_t&amp;d",#N/A,FALSE,"p&amp;l_t&amp;D_01_02 (2)"}</definedName>
    <definedName name="fgregfhfdhgh" localSheetId="13" hidden="1">{"pl_t&amp;d",#N/A,FALSE,"p&amp;l_t&amp;D_01_02 (2)"}</definedName>
    <definedName name="fgregfhfdhgh" localSheetId="14" hidden="1">{"pl_t&amp;d",#N/A,FALSE,"p&amp;l_t&amp;D_01_02 (2)"}</definedName>
    <definedName name="fgregfhfdhgh" hidden="1">{"pl_t&amp;d",#N/A,FALSE,"p&amp;l_t&amp;D_01_02 (2)"}</definedName>
    <definedName name="fixing" localSheetId="9" hidden="1">{"pl_t&amp;d",#N/A,FALSE,"p&amp;l_t&amp;D_01_02 (2)"}</definedName>
    <definedName name="fixing" localSheetId="10" hidden="1">{"pl_t&amp;d",#N/A,FALSE,"p&amp;l_t&amp;D_01_02 (2)"}</definedName>
    <definedName name="fixing" localSheetId="11" hidden="1">{"pl_t&amp;d",#N/A,FALSE,"p&amp;l_t&amp;D_01_02 (2)"}</definedName>
    <definedName name="fixing" localSheetId="12" hidden="1">{"pl_t&amp;d",#N/A,FALSE,"p&amp;l_t&amp;D_01_02 (2)"}</definedName>
    <definedName name="fixing" localSheetId="33" hidden="1">{"pl_t&amp;d",#N/A,FALSE,"p&amp;l_t&amp;D_01_02 (2)"}</definedName>
    <definedName name="fixing" localSheetId="31" hidden="1">{"pl_t&amp;d",#N/A,FALSE,"p&amp;l_t&amp;D_01_02 (2)"}</definedName>
    <definedName name="fixing" localSheetId="37" hidden="1">{"pl_t&amp;d",#N/A,FALSE,"p&amp;l_t&amp;D_01_02 (2)"}</definedName>
    <definedName name="fixing" localSheetId="35" hidden="1">{"pl_t&amp;d",#N/A,FALSE,"p&amp;l_t&amp;D_01_02 (2)"}</definedName>
    <definedName name="fixing" localSheetId="39" hidden="1">{"pl_t&amp;d",#N/A,FALSE,"p&amp;l_t&amp;D_01_02 (2)"}</definedName>
    <definedName name="fixing" localSheetId="41" hidden="1">{"pl_t&amp;d",#N/A,FALSE,"p&amp;l_t&amp;D_01_02 (2)"}</definedName>
    <definedName name="fixing" localSheetId="43" hidden="1">{"pl_t&amp;d",#N/A,FALSE,"p&amp;l_t&amp;D_01_02 (2)"}</definedName>
    <definedName name="fixing" localSheetId="45" hidden="1">{"pl_t&amp;d",#N/A,FALSE,"p&amp;l_t&amp;D_01_02 (2)"}</definedName>
    <definedName name="fixing" localSheetId="47" hidden="1">{"pl_t&amp;d",#N/A,FALSE,"p&amp;l_t&amp;D_01_02 (2)"}</definedName>
    <definedName name="fixing" localSheetId="49" hidden="1">{"pl_t&amp;d",#N/A,FALSE,"p&amp;l_t&amp;D_01_02 (2)"}</definedName>
    <definedName name="fixing" localSheetId="51" hidden="1">{"pl_t&amp;d",#N/A,FALSE,"p&amp;l_t&amp;D_01_02 (2)"}</definedName>
    <definedName name="fixing" localSheetId="53" hidden="1">{"pl_t&amp;d",#N/A,FALSE,"p&amp;l_t&amp;D_01_02 (2)"}</definedName>
    <definedName name="fixing" localSheetId="55" hidden="1">{"pl_t&amp;d",#N/A,FALSE,"p&amp;l_t&amp;D_01_02 (2)"}</definedName>
    <definedName name="fixing" localSheetId="57" hidden="1">{"pl_t&amp;d",#N/A,FALSE,"p&amp;l_t&amp;D_01_02 (2)"}</definedName>
    <definedName name="fixing" localSheetId="56" hidden="1">{"pl_t&amp;d",#N/A,FALSE,"p&amp;l_t&amp;D_01_02 (2)"}</definedName>
    <definedName name="fixing" localSheetId="58" hidden="1">{"pl_t&amp;d",#N/A,FALSE,"p&amp;l_t&amp;D_01_02 (2)"}</definedName>
    <definedName name="fixing" localSheetId="59" hidden="1">{"pl_t&amp;d",#N/A,FALSE,"p&amp;l_t&amp;D_01_02 (2)"}</definedName>
    <definedName name="fixing" localSheetId="60" hidden="1">{"pl_t&amp;d",#N/A,FALSE,"p&amp;l_t&amp;D_01_02 (2)"}</definedName>
    <definedName name="fixing" localSheetId="61" hidden="1">{"pl_t&amp;d",#N/A,FALSE,"p&amp;l_t&amp;D_01_02 (2)"}</definedName>
    <definedName name="fixing" localSheetId="62" hidden="1">{"pl_t&amp;d",#N/A,FALSE,"p&amp;l_t&amp;D_01_02 (2)"}</definedName>
    <definedName name="fixing" localSheetId="63" hidden="1">{"pl_t&amp;d",#N/A,FALSE,"p&amp;l_t&amp;D_01_02 (2)"}</definedName>
    <definedName name="fixing" localSheetId="64" hidden="1">{"pl_t&amp;d",#N/A,FALSE,"p&amp;l_t&amp;D_01_02 (2)"}</definedName>
    <definedName name="fixing" localSheetId="65" hidden="1">{"pl_t&amp;d",#N/A,FALSE,"p&amp;l_t&amp;D_01_02 (2)"}</definedName>
    <definedName name="fixing" localSheetId="66" hidden="1">{"pl_t&amp;d",#N/A,FALSE,"p&amp;l_t&amp;D_01_02 (2)"}</definedName>
    <definedName name="fixing" localSheetId="67" hidden="1">{"pl_t&amp;d",#N/A,FALSE,"p&amp;l_t&amp;D_01_02 (2)"}</definedName>
    <definedName name="fixing" localSheetId="68" hidden="1">{"pl_t&amp;d",#N/A,FALSE,"p&amp;l_t&amp;D_01_02 (2)"}</definedName>
    <definedName name="fixing" localSheetId="69" hidden="1">{"pl_t&amp;d",#N/A,FALSE,"p&amp;l_t&amp;D_01_02 (2)"}</definedName>
    <definedName name="fixing" localSheetId="70" hidden="1">{"pl_t&amp;d",#N/A,FALSE,"p&amp;l_t&amp;D_01_02 (2)"}</definedName>
    <definedName name="fixing" localSheetId="71" hidden="1">{"pl_t&amp;d",#N/A,FALSE,"p&amp;l_t&amp;D_01_02 (2)"}</definedName>
    <definedName name="fixing" localSheetId="72" hidden="1">{"pl_t&amp;d",#N/A,FALSE,"p&amp;l_t&amp;D_01_02 (2)"}</definedName>
    <definedName name="fixing" localSheetId="73" hidden="1">{"pl_t&amp;d",#N/A,FALSE,"p&amp;l_t&amp;D_01_02 (2)"}</definedName>
    <definedName name="fixing" localSheetId="74" hidden="1">{"pl_t&amp;d",#N/A,FALSE,"p&amp;l_t&amp;D_01_02 (2)"}</definedName>
    <definedName name="fixing" localSheetId="75" hidden="1">{"pl_t&amp;d",#N/A,FALSE,"p&amp;l_t&amp;D_01_02 (2)"}</definedName>
    <definedName name="fixing" localSheetId="85" hidden="1">{"pl_t&amp;d",#N/A,FALSE,"p&amp;l_t&amp;D_01_02 (2)"}</definedName>
    <definedName name="fixing" localSheetId="76" hidden="1">{"pl_t&amp;d",#N/A,FALSE,"p&amp;l_t&amp;D_01_02 (2)"}</definedName>
    <definedName name="fixing" localSheetId="77" hidden="1">{"pl_t&amp;d",#N/A,FALSE,"p&amp;l_t&amp;D_01_02 (2)"}</definedName>
    <definedName name="fixing" localSheetId="86" hidden="1">{"pl_t&amp;d",#N/A,FALSE,"p&amp;l_t&amp;D_01_02 (2)"}</definedName>
    <definedName name="fixing" localSheetId="79" hidden="1">{"pl_t&amp;d",#N/A,FALSE,"p&amp;l_t&amp;D_01_02 (2)"}</definedName>
    <definedName name="fixing" localSheetId="80" hidden="1">{"pl_t&amp;d",#N/A,FALSE,"p&amp;l_t&amp;D_01_02 (2)"}</definedName>
    <definedName name="fixing" localSheetId="82" hidden="1">{"pl_t&amp;d",#N/A,FALSE,"p&amp;l_t&amp;D_01_02 (2)"}</definedName>
    <definedName name="fixing" localSheetId="83" hidden="1">{"pl_t&amp;d",#N/A,FALSE,"p&amp;l_t&amp;D_01_02 (2)"}</definedName>
    <definedName name="fixing" localSheetId="13" hidden="1">{"pl_t&amp;d",#N/A,FALSE,"p&amp;l_t&amp;D_01_02 (2)"}</definedName>
    <definedName name="fixing" localSheetId="14" hidden="1">{"pl_t&amp;d",#N/A,FALSE,"p&amp;l_t&amp;D_01_02 (2)"}</definedName>
    <definedName name="fixing" localSheetId="16" hidden="1">{"pl_t&amp;d",#N/A,FALSE,"p&amp;l_t&amp;D_01_02 (2)"}</definedName>
    <definedName name="fixing" localSheetId="87" hidden="1">{"pl_t&amp;d",#N/A,FALSE,"p&amp;l_t&amp;D_01_02 (2)"}</definedName>
    <definedName name="fixing" localSheetId="0" hidden="1">{"pl_t&amp;d",#N/A,FALSE,"p&amp;l_t&amp;D_01_02 (2)"}</definedName>
    <definedName name="fixing" localSheetId="5" hidden="1">{"pl_t&amp;d",#N/A,FALSE,"p&amp;l_t&amp;D_01_02 (2)"}</definedName>
    <definedName name="fixing" localSheetId="114" hidden="1">{"pl_t&amp;d",#N/A,FALSE,"p&amp;l_t&amp;D_01_02 (2)"}</definedName>
    <definedName name="fixing" localSheetId="115" hidden="1">{"pl_t&amp;d",#N/A,FALSE,"p&amp;l_t&amp;D_01_02 (2)"}</definedName>
    <definedName name="fixing" localSheetId="113" hidden="1">{"pl_t&amp;d",#N/A,FALSE,"p&amp;l_t&amp;D_01_02 (2)"}</definedName>
    <definedName name="fixing" localSheetId="112" hidden="1">{"pl_t&amp;d",#N/A,FALSE,"p&amp;l_t&amp;D_01_02 (2)"}</definedName>
    <definedName name="fixing" localSheetId="105" hidden="1">{"pl_t&amp;d",#N/A,FALSE,"p&amp;l_t&amp;D_01_02 (2)"}</definedName>
    <definedName name="fixing" localSheetId="107" hidden="1">{"pl_t&amp;d",#N/A,FALSE,"p&amp;l_t&amp;D_01_02 (2)"}</definedName>
    <definedName name="fixing" localSheetId="106" hidden="1">{"pl_t&amp;d",#N/A,FALSE,"p&amp;l_t&amp;D_01_02 (2)"}</definedName>
    <definedName name="fixing" localSheetId="104" hidden="1">{"pl_t&amp;d",#N/A,FALSE,"p&amp;l_t&amp;D_01_02 (2)"}</definedName>
    <definedName name="fixing" localSheetId="111" hidden="1">{"pl_t&amp;d",#N/A,FALSE,"p&amp;l_t&amp;D_01_02 (2)"}</definedName>
    <definedName name="fixing" localSheetId="109" hidden="1">{"pl_t&amp;d",#N/A,FALSE,"p&amp;l_t&amp;D_01_02 (2)"}</definedName>
    <definedName name="fixing" localSheetId="110" hidden="1">{"pl_t&amp;d",#N/A,FALSE,"p&amp;l_t&amp;D_01_02 (2)"}</definedName>
    <definedName name="fixing" localSheetId="108" hidden="1">{"pl_t&amp;d",#N/A,FALSE,"p&amp;l_t&amp;D_01_02 (2)"}</definedName>
    <definedName name="fixing" hidden="1">{"pl_t&amp;d",#N/A,FALSE,"p&amp;l_t&amp;D_01_02 (2)"}</definedName>
    <definedName name="FORMAT_43" localSheetId="9" hidden="1">{"pl_t&amp;d",#N/A,FALSE,"p&amp;l_t&amp;D_01_02 (2)"}</definedName>
    <definedName name="FORMAT_43" localSheetId="10" hidden="1">{"pl_t&amp;d",#N/A,FALSE,"p&amp;l_t&amp;D_01_02 (2)"}</definedName>
    <definedName name="FORMAT_43" localSheetId="11" hidden="1">{"pl_t&amp;d",#N/A,FALSE,"p&amp;l_t&amp;D_01_02 (2)"}</definedName>
    <definedName name="FORMAT_43" localSheetId="12" hidden="1">{"pl_t&amp;d",#N/A,FALSE,"p&amp;l_t&amp;D_01_02 (2)"}</definedName>
    <definedName name="FORMAT_43" localSheetId="33" hidden="1">{"pl_t&amp;d",#N/A,FALSE,"p&amp;l_t&amp;D_01_02 (2)"}</definedName>
    <definedName name="FORMAT_43" localSheetId="31" hidden="1">{"pl_t&amp;d",#N/A,FALSE,"p&amp;l_t&amp;D_01_02 (2)"}</definedName>
    <definedName name="FORMAT_43" localSheetId="37" hidden="1">{"pl_t&amp;d",#N/A,FALSE,"p&amp;l_t&amp;D_01_02 (2)"}</definedName>
    <definedName name="FORMAT_43" localSheetId="35" hidden="1">{"pl_t&amp;d",#N/A,FALSE,"p&amp;l_t&amp;D_01_02 (2)"}</definedName>
    <definedName name="FORMAT_43" localSheetId="39" hidden="1">{"pl_t&amp;d",#N/A,FALSE,"p&amp;l_t&amp;D_01_02 (2)"}</definedName>
    <definedName name="FORMAT_43" localSheetId="41" hidden="1">{"pl_t&amp;d",#N/A,FALSE,"p&amp;l_t&amp;D_01_02 (2)"}</definedName>
    <definedName name="FORMAT_43" localSheetId="43" hidden="1">{"pl_t&amp;d",#N/A,FALSE,"p&amp;l_t&amp;D_01_02 (2)"}</definedName>
    <definedName name="FORMAT_43" localSheetId="45" hidden="1">{"pl_t&amp;d",#N/A,FALSE,"p&amp;l_t&amp;D_01_02 (2)"}</definedName>
    <definedName name="FORMAT_43" localSheetId="47" hidden="1">{"pl_t&amp;d",#N/A,FALSE,"p&amp;l_t&amp;D_01_02 (2)"}</definedName>
    <definedName name="FORMAT_43" localSheetId="49" hidden="1">{"pl_t&amp;d",#N/A,FALSE,"p&amp;l_t&amp;D_01_02 (2)"}</definedName>
    <definedName name="FORMAT_43" localSheetId="51" hidden="1">{"pl_t&amp;d",#N/A,FALSE,"p&amp;l_t&amp;D_01_02 (2)"}</definedName>
    <definedName name="FORMAT_43" localSheetId="53" hidden="1">{"pl_t&amp;d",#N/A,FALSE,"p&amp;l_t&amp;D_01_02 (2)"}</definedName>
    <definedName name="FORMAT_43" localSheetId="55" hidden="1">{"pl_t&amp;d",#N/A,FALSE,"p&amp;l_t&amp;D_01_02 (2)"}</definedName>
    <definedName name="FORMAT_43" localSheetId="57" hidden="1">{"pl_t&amp;d",#N/A,FALSE,"p&amp;l_t&amp;D_01_02 (2)"}</definedName>
    <definedName name="FORMAT_43" localSheetId="56" hidden="1">{"pl_t&amp;d",#N/A,FALSE,"p&amp;l_t&amp;D_01_02 (2)"}</definedName>
    <definedName name="FORMAT_43" localSheetId="58" hidden="1">{"pl_t&amp;d",#N/A,FALSE,"p&amp;l_t&amp;D_01_02 (2)"}</definedName>
    <definedName name="FORMAT_43" localSheetId="59" hidden="1">{"pl_t&amp;d",#N/A,FALSE,"p&amp;l_t&amp;D_01_02 (2)"}</definedName>
    <definedName name="FORMAT_43" localSheetId="60" hidden="1">{"pl_t&amp;d",#N/A,FALSE,"p&amp;l_t&amp;D_01_02 (2)"}</definedName>
    <definedName name="FORMAT_43" localSheetId="61" hidden="1">{"pl_t&amp;d",#N/A,FALSE,"p&amp;l_t&amp;D_01_02 (2)"}</definedName>
    <definedName name="FORMAT_43" localSheetId="62" hidden="1">{"pl_t&amp;d",#N/A,FALSE,"p&amp;l_t&amp;D_01_02 (2)"}</definedName>
    <definedName name="FORMAT_43" localSheetId="63" hidden="1">{"pl_t&amp;d",#N/A,FALSE,"p&amp;l_t&amp;D_01_02 (2)"}</definedName>
    <definedName name="FORMAT_43" localSheetId="64" hidden="1">{"pl_t&amp;d",#N/A,FALSE,"p&amp;l_t&amp;D_01_02 (2)"}</definedName>
    <definedName name="FORMAT_43" localSheetId="65" hidden="1">{"pl_t&amp;d",#N/A,FALSE,"p&amp;l_t&amp;D_01_02 (2)"}</definedName>
    <definedName name="FORMAT_43" localSheetId="66" hidden="1">{"pl_t&amp;d",#N/A,FALSE,"p&amp;l_t&amp;D_01_02 (2)"}</definedName>
    <definedName name="FORMAT_43" localSheetId="67" hidden="1">{"pl_t&amp;d",#N/A,FALSE,"p&amp;l_t&amp;D_01_02 (2)"}</definedName>
    <definedName name="FORMAT_43" localSheetId="68" hidden="1">{"pl_t&amp;d",#N/A,FALSE,"p&amp;l_t&amp;D_01_02 (2)"}</definedName>
    <definedName name="FORMAT_43" localSheetId="69" hidden="1">{"pl_t&amp;d",#N/A,FALSE,"p&amp;l_t&amp;D_01_02 (2)"}</definedName>
    <definedName name="FORMAT_43" localSheetId="70" hidden="1">{"pl_t&amp;d",#N/A,FALSE,"p&amp;l_t&amp;D_01_02 (2)"}</definedName>
    <definedName name="FORMAT_43" localSheetId="71" hidden="1">{"pl_t&amp;d",#N/A,FALSE,"p&amp;l_t&amp;D_01_02 (2)"}</definedName>
    <definedName name="FORMAT_43" localSheetId="72" hidden="1">{"pl_t&amp;d",#N/A,FALSE,"p&amp;l_t&amp;D_01_02 (2)"}</definedName>
    <definedName name="FORMAT_43" localSheetId="73" hidden="1">{"pl_t&amp;d",#N/A,FALSE,"p&amp;l_t&amp;D_01_02 (2)"}</definedName>
    <definedName name="FORMAT_43" localSheetId="74" hidden="1">{"pl_t&amp;d",#N/A,FALSE,"p&amp;l_t&amp;D_01_02 (2)"}</definedName>
    <definedName name="FORMAT_43" localSheetId="75" hidden="1">{"pl_t&amp;d",#N/A,FALSE,"p&amp;l_t&amp;D_01_02 (2)"}</definedName>
    <definedName name="FORMAT_43" localSheetId="85" hidden="1">{"pl_t&amp;d",#N/A,FALSE,"p&amp;l_t&amp;D_01_02 (2)"}</definedName>
    <definedName name="FORMAT_43" localSheetId="76" hidden="1">{"pl_t&amp;d",#N/A,FALSE,"p&amp;l_t&amp;D_01_02 (2)"}</definedName>
    <definedName name="FORMAT_43" localSheetId="77" hidden="1">{"pl_t&amp;d",#N/A,FALSE,"p&amp;l_t&amp;D_01_02 (2)"}</definedName>
    <definedName name="FORMAT_43" localSheetId="86" hidden="1">{"pl_t&amp;d",#N/A,FALSE,"p&amp;l_t&amp;D_01_02 (2)"}</definedName>
    <definedName name="FORMAT_43" localSheetId="79" hidden="1">{"pl_t&amp;d",#N/A,FALSE,"p&amp;l_t&amp;D_01_02 (2)"}</definedName>
    <definedName name="FORMAT_43" localSheetId="80" hidden="1">{"pl_t&amp;d",#N/A,FALSE,"p&amp;l_t&amp;D_01_02 (2)"}</definedName>
    <definedName name="FORMAT_43" localSheetId="82" hidden="1">{"pl_t&amp;d",#N/A,FALSE,"p&amp;l_t&amp;D_01_02 (2)"}</definedName>
    <definedName name="FORMAT_43" localSheetId="83" hidden="1">{"pl_t&amp;d",#N/A,FALSE,"p&amp;l_t&amp;D_01_02 (2)"}</definedName>
    <definedName name="FORMAT_43" localSheetId="13" hidden="1">{"pl_t&amp;d",#N/A,FALSE,"p&amp;l_t&amp;D_01_02 (2)"}</definedName>
    <definedName name="FORMAT_43" localSheetId="14" hidden="1">{"pl_t&amp;d",#N/A,FALSE,"p&amp;l_t&amp;D_01_02 (2)"}</definedName>
    <definedName name="FORMAT_43" localSheetId="16" hidden="1">{"pl_t&amp;d",#N/A,FALSE,"p&amp;l_t&amp;D_01_02 (2)"}</definedName>
    <definedName name="FORMAT_43" localSheetId="87" hidden="1">{"pl_t&amp;d",#N/A,FALSE,"p&amp;l_t&amp;D_01_02 (2)"}</definedName>
    <definedName name="FORMAT_43" localSheetId="0" hidden="1">{"pl_t&amp;d",#N/A,FALSE,"p&amp;l_t&amp;D_01_02 (2)"}</definedName>
    <definedName name="FORMAT_43" localSheetId="5" hidden="1">{"pl_t&amp;d",#N/A,FALSE,"p&amp;l_t&amp;D_01_02 (2)"}</definedName>
    <definedName name="FORMAT_43" localSheetId="114" hidden="1">{"pl_t&amp;d",#N/A,FALSE,"p&amp;l_t&amp;D_01_02 (2)"}</definedName>
    <definedName name="FORMAT_43" localSheetId="115" hidden="1">{"pl_t&amp;d",#N/A,FALSE,"p&amp;l_t&amp;D_01_02 (2)"}</definedName>
    <definedName name="FORMAT_43" localSheetId="113" hidden="1">{"pl_t&amp;d",#N/A,FALSE,"p&amp;l_t&amp;D_01_02 (2)"}</definedName>
    <definedName name="FORMAT_43" localSheetId="112" hidden="1">{"pl_t&amp;d",#N/A,FALSE,"p&amp;l_t&amp;D_01_02 (2)"}</definedName>
    <definedName name="FORMAT_43" localSheetId="105" hidden="1">{"pl_t&amp;d",#N/A,FALSE,"p&amp;l_t&amp;D_01_02 (2)"}</definedName>
    <definedName name="FORMAT_43" localSheetId="107" hidden="1">{"pl_t&amp;d",#N/A,FALSE,"p&amp;l_t&amp;D_01_02 (2)"}</definedName>
    <definedName name="FORMAT_43" localSheetId="106" hidden="1">{"pl_t&amp;d",#N/A,FALSE,"p&amp;l_t&amp;D_01_02 (2)"}</definedName>
    <definedName name="FORMAT_43" localSheetId="104" hidden="1">{"pl_t&amp;d",#N/A,FALSE,"p&amp;l_t&amp;D_01_02 (2)"}</definedName>
    <definedName name="FORMAT_43" localSheetId="111" hidden="1">{"pl_t&amp;d",#N/A,FALSE,"p&amp;l_t&amp;D_01_02 (2)"}</definedName>
    <definedName name="FORMAT_43" localSheetId="109" hidden="1">{"pl_t&amp;d",#N/A,FALSE,"p&amp;l_t&amp;D_01_02 (2)"}</definedName>
    <definedName name="FORMAT_43" localSheetId="110" hidden="1">{"pl_t&amp;d",#N/A,FALSE,"p&amp;l_t&amp;D_01_02 (2)"}</definedName>
    <definedName name="FORMAT_43" localSheetId="108" hidden="1">{"pl_t&amp;d",#N/A,FALSE,"p&amp;l_t&amp;D_01_02 (2)"}</definedName>
    <definedName name="FORMAT_43" localSheetId="7" hidden="1">{"pl_t&amp;d",#N/A,FALSE,"p&amp;l_t&amp;D_01_02 (2)"}</definedName>
    <definedName name="FORMAT_43" localSheetId="8" hidden="1">{"pl_t&amp;d",#N/A,FALSE,"p&amp;l_t&amp;D_01_02 (2)"}</definedName>
    <definedName name="FORMAT_43" hidden="1">{"pl_t&amp;d",#N/A,FALSE,"p&amp;l_t&amp;D_01_02 (2)"}</definedName>
    <definedName name="format_51Aug" localSheetId="9" hidden="1">{"pl_t&amp;d",#N/A,FALSE,"p&amp;l_t&amp;D_01_02 (2)"}</definedName>
    <definedName name="format_51Aug" localSheetId="10" hidden="1">{"pl_t&amp;d",#N/A,FALSE,"p&amp;l_t&amp;D_01_02 (2)"}</definedName>
    <definedName name="format_51Aug" localSheetId="11" hidden="1">{"pl_t&amp;d",#N/A,FALSE,"p&amp;l_t&amp;D_01_02 (2)"}</definedName>
    <definedName name="format_51Aug" localSheetId="12" hidden="1">{"pl_t&amp;d",#N/A,FALSE,"p&amp;l_t&amp;D_01_02 (2)"}</definedName>
    <definedName name="format_51Aug" localSheetId="33" hidden="1">{"pl_t&amp;d",#N/A,FALSE,"p&amp;l_t&amp;D_01_02 (2)"}</definedName>
    <definedName name="format_51Aug" localSheetId="31" hidden="1">{"pl_t&amp;d",#N/A,FALSE,"p&amp;l_t&amp;D_01_02 (2)"}</definedName>
    <definedName name="format_51Aug" localSheetId="37" hidden="1">{"pl_t&amp;d",#N/A,FALSE,"p&amp;l_t&amp;D_01_02 (2)"}</definedName>
    <definedName name="format_51Aug" localSheetId="35" hidden="1">{"pl_t&amp;d",#N/A,FALSE,"p&amp;l_t&amp;D_01_02 (2)"}</definedName>
    <definedName name="format_51Aug" localSheetId="39" hidden="1">{"pl_t&amp;d",#N/A,FALSE,"p&amp;l_t&amp;D_01_02 (2)"}</definedName>
    <definedName name="format_51Aug" localSheetId="41" hidden="1">{"pl_t&amp;d",#N/A,FALSE,"p&amp;l_t&amp;D_01_02 (2)"}</definedName>
    <definedName name="format_51Aug" localSheetId="43" hidden="1">{"pl_t&amp;d",#N/A,FALSE,"p&amp;l_t&amp;D_01_02 (2)"}</definedName>
    <definedName name="format_51Aug" localSheetId="45" hidden="1">{"pl_t&amp;d",#N/A,FALSE,"p&amp;l_t&amp;D_01_02 (2)"}</definedName>
    <definedName name="format_51Aug" localSheetId="47" hidden="1">{"pl_t&amp;d",#N/A,FALSE,"p&amp;l_t&amp;D_01_02 (2)"}</definedName>
    <definedName name="format_51Aug" localSheetId="49" hidden="1">{"pl_t&amp;d",#N/A,FALSE,"p&amp;l_t&amp;D_01_02 (2)"}</definedName>
    <definedName name="format_51Aug" localSheetId="51" hidden="1">{"pl_t&amp;d",#N/A,FALSE,"p&amp;l_t&amp;D_01_02 (2)"}</definedName>
    <definedName name="format_51Aug" localSheetId="53" hidden="1">{"pl_t&amp;d",#N/A,FALSE,"p&amp;l_t&amp;D_01_02 (2)"}</definedName>
    <definedName name="format_51Aug" localSheetId="55" hidden="1">{"pl_t&amp;d",#N/A,FALSE,"p&amp;l_t&amp;D_01_02 (2)"}</definedName>
    <definedName name="format_51Aug" localSheetId="57" hidden="1">{"pl_t&amp;d",#N/A,FALSE,"p&amp;l_t&amp;D_01_02 (2)"}</definedName>
    <definedName name="format_51Aug" localSheetId="56" hidden="1">{"pl_t&amp;d",#N/A,FALSE,"p&amp;l_t&amp;D_01_02 (2)"}</definedName>
    <definedName name="format_51Aug" localSheetId="58" hidden="1">{"pl_t&amp;d",#N/A,FALSE,"p&amp;l_t&amp;D_01_02 (2)"}</definedName>
    <definedName name="format_51Aug" localSheetId="59" hidden="1">{"pl_t&amp;d",#N/A,FALSE,"p&amp;l_t&amp;D_01_02 (2)"}</definedName>
    <definedName name="format_51Aug" localSheetId="60" hidden="1">{"pl_t&amp;d",#N/A,FALSE,"p&amp;l_t&amp;D_01_02 (2)"}</definedName>
    <definedName name="format_51Aug" localSheetId="61" hidden="1">{"pl_t&amp;d",#N/A,FALSE,"p&amp;l_t&amp;D_01_02 (2)"}</definedName>
    <definedName name="format_51Aug" localSheetId="62" hidden="1">{"pl_t&amp;d",#N/A,FALSE,"p&amp;l_t&amp;D_01_02 (2)"}</definedName>
    <definedName name="format_51Aug" localSheetId="63" hidden="1">{"pl_t&amp;d",#N/A,FALSE,"p&amp;l_t&amp;D_01_02 (2)"}</definedName>
    <definedName name="format_51Aug" localSheetId="64" hidden="1">{"pl_t&amp;d",#N/A,FALSE,"p&amp;l_t&amp;D_01_02 (2)"}</definedName>
    <definedName name="format_51Aug" localSheetId="65" hidden="1">{"pl_t&amp;d",#N/A,FALSE,"p&amp;l_t&amp;D_01_02 (2)"}</definedName>
    <definedName name="format_51Aug" localSheetId="66" hidden="1">{"pl_t&amp;d",#N/A,FALSE,"p&amp;l_t&amp;D_01_02 (2)"}</definedName>
    <definedName name="format_51Aug" localSheetId="67" hidden="1">{"pl_t&amp;d",#N/A,FALSE,"p&amp;l_t&amp;D_01_02 (2)"}</definedName>
    <definedName name="format_51Aug" localSheetId="68" hidden="1">{"pl_t&amp;d",#N/A,FALSE,"p&amp;l_t&amp;D_01_02 (2)"}</definedName>
    <definedName name="format_51Aug" localSheetId="69" hidden="1">{"pl_t&amp;d",#N/A,FALSE,"p&amp;l_t&amp;D_01_02 (2)"}</definedName>
    <definedName name="format_51Aug" localSheetId="70" hidden="1">{"pl_t&amp;d",#N/A,FALSE,"p&amp;l_t&amp;D_01_02 (2)"}</definedName>
    <definedName name="format_51Aug" localSheetId="71" hidden="1">{"pl_t&amp;d",#N/A,FALSE,"p&amp;l_t&amp;D_01_02 (2)"}</definedName>
    <definedName name="format_51Aug" localSheetId="72" hidden="1">{"pl_t&amp;d",#N/A,FALSE,"p&amp;l_t&amp;D_01_02 (2)"}</definedName>
    <definedName name="format_51Aug" localSheetId="73" hidden="1">{"pl_t&amp;d",#N/A,FALSE,"p&amp;l_t&amp;D_01_02 (2)"}</definedName>
    <definedName name="format_51Aug" localSheetId="74" hidden="1">{"pl_t&amp;d",#N/A,FALSE,"p&amp;l_t&amp;D_01_02 (2)"}</definedName>
    <definedName name="format_51Aug" localSheetId="75" hidden="1">{"pl_t&amp;d",#N/A,FALSE,"p&amp;l_t&amp;D_01_02 (2)"}</definedName>
    <definedName name="format_51Aug" localSheetId="85" hidden="1">{"pl_t&amp;d",#N/A,FALSE,"p&amp;l_t&amp;D_01_02 (2)"}</definedName>
    <definedName name="format_51Aug" localSheetId="76" hidden="1">{"pl_t&amp;d",#N/A,FALSE,"p&amp;l_t&amp;D_01_02 (2)"}</definedName>
    <definedName name="format_51Aug" localSheetId="77" hidden="1">{"pl_t&amp;d",#N/A,FALSE,"p&amp;l_t&amp;D_01_02 (2)"}</definedName>
    <definedName name="format_51Aug" localSheetId="86" hidden="1">{"pl_t&amp;d",#N/A,FALSE,"p&amp;l_t&amp;D_01_02 (2)"}</definedName>
    <definedName name="format_51Aug" localSheetId="79" hidden="1">{"pl_t&amp;d",#N/A,FALSE,"p&amp;l_t&amp;D_01_02 (2)"}</definedName>
    <definedName name="format_51Aug" localSheetId="80" hidden="1">{"pl_t&amp;d",#N/A,FALSE,"p&amp;l_t&amp;D_01_02 (2)"}</definedName>
    <definedName name="format_51Aug" localSheetId="82" hidden="1">{"pl_t&amp;d",#N/A,FALSE,"p&amp;l_t&amp;D_01_02 (2)"}</definedName>
    <definedName name="format_51Aug" localSheetId="83" hidden="1">{"pl_t&amp;d",#N/A,FALSE,"p&amp;l_t&amp;D_01_02 (2)"}</definedName>
    <definedName name="format_51Aug" localSheetId="13" hidden="1">{"pl_t&amp;d",#N/A,FALSE,"p&amp;l_t&amp;D_01_02 (2)"}</definedName>
    <definedName name="format_51Aug" localSheetId="14" hidden="1">{"pl_t&amp;d",#N/A,FALSE,"p&amp;l_t&amp;D_01_02 (2)"}</definedName>
    <definedName name="format_51Aug" localSheetId="16" hidden="1">{"pl_t&amp;d",#N/A,FALSE,"p&amp;l_t&amp;D_01_02 (2)"}</definedName>
    <definedName name="format_51Aug" localSheetId="87" hidden="1">{"pl_t&amp;d",#N/A,FALSE,"p&amp;l_t&amp;D_01_02 (2)"}</definedName>
    <definedName name="format_51Aug" localSheetId="0" hidden="1">{"pl_t&amp;d",#N/A,FALSE,"p&amp;l_t&amp;D_01_02 (2)"}</definedName>
    <definedName name="format_51Aug" localSheetId="5" hidden="1">{"pl_t&amp;d",#N/A,FALSE,"p&amp;l_t&amp;D_01_02 (2)"}</definedName>
    <definedName name="format_51Aug" localSheetId="114" hidden="1">{"pl_t&amp;d",#N/A,FALSE,"p&amp;l_t&amp;D_01_02 (2)"}</definedName>
    <definedName name="format_51Aug" localSheetId="115" hidden="1">{"pl_t&amp;d",#N/A,FALSE,"p&amp;l_t&amp;D_01_02 (2)"}</definedName>
    <definedName name="format_51Aug" localSheetId="113" hidden="1">{"pl_t&amp;d",#N/A,FALSE,"p&amp;l_t&amp;D_01_02 (2)"}</definedName>
    <definedName name="format_51Aug" localSheetId="112" hidden="1">{"pl_t&amp;d",#N/A,FALSE,"p&amp;l_t&amp;D_01_02 (2)"}</definedName>
    <definedName name="format_51Aug" localSheetId="105" hidden="1">{"pl_t&amp;d",#N/A,FALSE,"p&amp;l_t&amp;D_01_02 (2)"}</definedName>
    <definedName name="format_51Aug" localSheetId="107" hidden="1">{"pl_t&amp;d",#N/A,FALSE,"p&amp;l_t&amp;D_01_02 (2)"}</definedName>
    <definedName name="format_51Aug" localSheetId="106" hidden="1">{"pl_t&amp;d",#N/A,FALSE,"p&amp;l_t&amp;D_01_02 (2)"}</definedName>
    <definedName name="format_51Aug" localSheetId="104" hidden="1">{"pl_t&amp;d",#N/A,FALSE,"p&amp;l_t&amp;D_01_02 (2)"}</definedName>
    <definedName name="format_51Aug" localSheetId="111" hidden="1">{"pl_t&amp;d",#N/A,FALSE,"p&amp;l_t&amp;D_01_02 (2)"}</definedName>
    <definedName name="format_51Aug" localSheetId="109" hidden="1">{"pl_t&amp;d",#N/A,FALSE,"p&amp;l_t&amp;D_01_02 (2)"}</definedName>
    <definedName name="format_51Aug" localSheetId="110" hidden="1">{"pl_t&amp;d",#N/A,FALSE,"p&amp;l_t&amp;D_01_02 (2)"}</definedName>
    <definedName name="format_51Aug" localSheetId="108" hidden="1">{"pl_t&amp;d",#N/A,FALSE,"p&amp;l_t&amp;D_01_02 (2)"}</definedName>
    <definedName name="format_51Aug" hidden="1">{"pl_t&amp;d",#N/A,FALSE,"p&amp;l_t&amp;D_01_02 (2)"}</definedName>
    <definedName name="Format_6" localSheetId="9" hidden="1">{"pl_t&amp;d",#N/A,FALSE,"p&amp;l_t&amp;D_01_02 (2)"}</definedName>
    <definedName name="Format_6" localSheetId="10" hidden="1">{"pl_t&amp;d",#N/A,FALSE,"p&amp;l_t&amp;D_01_02 (2)"}</definedName>
    <definedName name="Format_6" localSheetId="11" hidden="1">{"pl_t&amp;d",#N/A,FALSE,"p&amp;l_t&amp;D_01_02 (2)"}</definedName>
    <definedName name="Format_6" localSheetId="12" hidden="1">{"pl_t&amp;d",#N/A,FALSE,"p&amp;l_t&amp;D_01_02 (2)"}</definedName>
    <definedName name="Format_6" localSheetId="33" hidden="1">{"pl_t&amp;d",#N/A,FALSE,"p&amp;l_t&amp;D_01_02 (2)"}</definedName>
    <definedName name="Format_6" localSheetId="31" hidden="1">{"pl_t&amp;d",#N/A,FALSE,"p&amp;l_t&amp;D_01_02 (2)"}</definedName>
    <definedName name="Format_6" localSheetId="37" hidden="1">{"pl_t&amp;d",#N/A,FALSE,"p&amp;l_t&amp;D_01_02 (2)"}</definedName>
    <definedName name="Format_6" localSheetId="35" hidden="1">{"pl_t&amp;d",#N/A,FALSE,"p&amp;l_t&amp;D_01_02 (2)"}</definedName>
    <definedName name="Format_6" localSheetId="39" hidden="1">{"pl_t&amp;d",#N/A,FALSE,"p&amp;l_t&amp;D_01_02 (2)"}</definedName>
    <definedName name="Format_6" localSheetId="41" hidden="1">{"pl_t&amp;d",#N/A,FALSE,"p&amp;l_t&amp;D_01_02 (2)"}</definedName>
    <definedName name="Format_6" localSheetId="43" hidden="1">{"pl_t&amp;d",#N/A,FALSE,"p&amp;l_t&amp;D_01_02 (2)"}</definedName>
    <definedName name="Format_6" localSheetId="45" hidden="1">{"pl_t&amp;d",#N/A,FALSE,"p&amp;l_t&amp;D_01_02 (2)"}</definedName>
    <definedName name="Format_6" localSheetId="47" hidden="1">{"pl_t&amp;d",#N/A,FALSE,"p&amp;l_t&amp;D_01_02 (2)"}</definedName>
    <definedName name="Format_6" localSheetId="49" hidden="1">{"pl_t&amp;d",#N/A,FALSE,"p&amp;l_t&amp;D_01_02 (2)"}</definedName>
    <definedName name="Format_6" localSheetId="51" hidden="1">{"pl_t&amp;d",#N/A,FALSE,"p&amp;l_t&amp;D_01_02 (2)"}</definedName>
    <definedName name="Format_6" localSheetId="53" hidden="1">{"pl_t&amp;d",#N/A,FALSE,"p&amp;l_t&amp;D_01_02 (2)"}</definedName>
    <definedName name="Format_6" localSheetId="55" hidden="1">{"pl_t&amp;d",#N/A,FALSE,"p&amp;l_t&amp;D_01_02 (2)"}</definedName>
    <definedName name="Format_6" localSheetId="57" hidden="1">{"pl_t&amp;d",#N/A,FALSE,"p&amp;l_t&amp;D_01_02 (2)"}</definedName>
    <definedName name="Format_6" localSheetId="56" hidden="1">{"pl_t&amp;d",#N/A,FALSE,"p&amp;l_t&amp;D_01_02 (2)"}</definedName>
    <definedName name="Format_6" localSheetId="58" hidden="1">{"pl_t&amp;d",#N/A,FALSE,"p&amp;l_t&amp;D_01_02 (2)"}</definedName>
    <definedName name="Format_6" localSheetId="59" hidden="1">{"pl_t&amp;d",#N/A,FALSE,"p&amp;l_t&amp;D_01_02 (2)"}</definedName>
    <definedName name="Format_6" localSheetId="60" hidden="1">{"pl_t&amp;d",#N/A,FALSE,"p&amp;l_t&amp;D_01_02 (2)"}</definedName>
    <definedName name="Format_6" localSheetId="61" hidden="1">{"pl_t&amp;d",#N/A,FALSE,"p&amp;l_t&amp;D_01_02 (2)"}</definedName>
    <definedName name="Format_6" localSheetId="62" hidden="1">{"pl_t&amp;d",#N/A,FALSE,"p&amp;l_t&amp;D_01_02 (2)"}</definedName>
    <definedName name="Format_6" localSheetId="63" hidden="1">{"pl_t&amp;d",#N/A,FALSE,"p&amp;l_t&amp;D_01_02 (2)"}</definedName>
    <definedName name="Format_6" localSheetId="64" hidden="1">{"pl_t&amp;d",#N/A,FALSE,"p&amp;l_t&amp;D_01_02 (2)"}</definedName>
    <definedName name="Format_6" localSheetId="65" hidden="1">{"pl_t&amp;d",#N/A,FALSE,"p&amp;l_t&amp;D_01_02 (2)"}</definedName>
    <definedName name="Format_6" localSheetId="66" hidden="1">{"pl_t&amp;d",#N/A,FALSE,"p&amp;l_t&amp;D_01_02 (2)"}</definedName>
    <definedName name="Format_6" localSheetId="67" hidden="1">{"pl_t&amp;d",#N/A,FALSE,"p&amp;l_t&amp;D_01_02 (2)"}</definedName>
    <definedName name="Format_6" localSheetId="68" hidden="1">{"pl_t&amp;d",#N/A,FALSE,"p&amp;l_t&amp;D_01_02 (2)"}</definedName>
    <definedName name="Format_6" localSheetId="69" hidden="1">{"pl_t&amp;d",#N/A,FALSE,"p&amp;l_t&amp;D_01_02 (2)"}</definedName>
    <definedName name="Format_6" localSheetId="70" hidden="1">{"pl_t&amp;d",#N/A,FALSE,"p&amp;l_t&amp;D_01_02 (2)"}</definedName>
    <definedName name="Format_6" localSheetId="71" hidden="1">{"pl_t&amp;d",#N/A,FALSE,"p&amp;l_t&amp;D_01_02 (2)"}</definedName>
    <definedName name="Format_6" localSheetId="72" hidden="1">{"pl_t&amp;d",#N/A,FALSE,"p&amp;l_t&amp;D_01_02 (2)"}</definedName>
    <definedName name="Format_6" localSheetId="73" hidden="1">{"pl_t&amp;d",#N/A,FALSE,"p&amp;l_t&amp;D_01_02 (2)"}</definedName>
    <definedName name="Format_6" localSheetId="74" hidden="1">{"pl_t&amp;d",#N/A,FALSE,"p&amp;l_t&amp;D_01_02 (2)"}</definedName>
    <definedName name="Format_6" localSheetId="75" hidden="1">{"pl_t&amp;d",#N/A,FALSE,"p&amp;l_t&amp;D_01_02 (2)"}</definedName>
    <definedName name="Format_6" localSheetId="85" hidden="1">{"pl_t&amp;d",#N/A,FALSE,"p&amp;l_t&amp;D_01_02 (2)"}</definedName>
    <definedName name="Format_6" localSheetId="76" hidden="1">{"pl_t&amp;d",#N/A,FALSE,"p&amp;l_t&amp;D_01_02 (2)"}</definedName>
    <definedName name="Format_6" localSheetId="77" hidden="1">{"pl_t&amp;d",#N/A,FALSE,"p&amp;l_t&amp;D_01_02 (2)"}</definedName>
    <definedName name="Format_6" localSheetId="86" hidden="1">{"pl_t&amp;d",#N/A,FALSE,"p&amp;l_t&amp;D_01_02 (2)"}</definedName>
    <definedName name="Format_6" localSheetId="79" hidden="1">{"pl_t&amp;d",#N/A,FALSE,"p&amp;l_t&amp;D_01_02 (2)"}</definedName>
    <definedName name="Format_6" localSheetId="80" hidden="1">{"pl_t&amp;d",#N/A,FALSE,"p&amp;l_t&amp;D_01_02 (2)"}</definedName>
    <definedName name="Format_6" localSheetId="82" hidden="1">{"pl_t&amp;d",#N/A,FALSE,"p&amp;l_t&amp;D_01_02 (2)"}</definedName>
    <definedName name="Format_6" localSheetId="83" hidden="1">{"pl_t&amp;d",#N/A,FALSE,"p&amp;l_t&amp;D_01_02 (2)"}</definedName>
    <definedName name="Format_6" localSheetId="13" hidden="1">{"pl_t&amp;d",#N/A,FALSE,"p&amp;l_t&amp;D_01_02 (2)"}</definedName>
    <definedName name="Format_6" localSheetId="14" hidden="1">{"pl_t&amp;d",#N/A,FALSE,"p&amp;l_t&amp;D_01_02 (2)"}</definedName>
    <definedName name="Format_6" localSheetId="16" hidden="1">{"pl_t&amp;d",#N/A,FALSE,"p&amp;l_t&amp;D_01_02 (2)"}</definedName>
    <definedName name="Format_6" localSheetId="87" hidden="1">{"pl_t&amp;d",#N/A,FALSE,"p&amp;l_t&amp;D_01_02 (2)"}</definedName>
    <definedName name="Format_6" localSheetId="0" hidden="1">{"pl_t&amp;d",#N/A,FALSE,"p&amp;l_t&amp;D_01_02 (2)"}</definedName>
    <definedName name="Format_6" localSheetId="5" hidden="1">{"pl_t&amp;d",#N/A,FALSE,"p&amp;l_t&amp;D_01_02 (2)"}</definedName>
    <definedName name="Format_6" localSheetId="114" hidden="1">{"pl_t&amp;d",#N/A,FALSE,"p&amp;l_t&amp;D_01_02 (2)"}</definedName>
    <definedName name="Format_6" localSheetId="115" hidden="1">{"pl_t&amp;d",#N/A,FALSE,"p&amp;l_t&amp;D_01_02 (2)"}</definedName>
    <definedName name="Format_6" localSheetId="113" hidden="1">{"pl_t&amp;d",#N/A,FALSE,"p&amp;l_t&amp;D_01_02 (2)"}</definedName>
    <definedName name="Format_6" localSheetId="112" hidden="1">{"pl_t&amp;d",#N/A,FALSE,"p&amp;l_t&amp;D_01_02 (2)"}</definedName>
    <definedName name="Format_6" localSheetId="105" hidden="1">{"pl_t&amp;d",#N/A,FALSE,"p&amp;l_t&amp;D_01_02 (2)"}</definedName>
    <definedName name="Format_6" localSheetId="107" hidden="1">{"pl_t&amp;d",#N/A,FALSE,"p&amp;l_t&amp;D_01_02 (2)"}</definedName>
    <definedName name="Format_6" localSheetId="106" hidden="1">{"pl_t&amp;d",#N/A,FALSE,"p&amp;l_t&amp;D_01_02 (2)"}</definedName>
    <definedName name="Format_6" localSheetId="104" hidden="1">{"pl_t&amp;d",#N/A,FALSE,"p&amp;l_t&amp;D_01_02 (2)"}</definedName>
    <definedName name="Format_6" localSheetId="111" hidden="1">{"pl_t&amp;d",#N/A,FALSE,"p&amp;l_t&amp;D_01_02 (2)"}</definedName>
    <definedName name="Format_6" localSheetId="109" hidden="1">{"pl_t&amp;d",#N/A,FALSE,"p&amp;l_t&amp;D_01_02 (2)"}</definedName>
    <definedName name="Format_6" localSheetId="110" hidden="1">{"pl_t&amp;d",#N/A,FALSE,"p&amp;l_t&amp;D_01_02 (2)"}</definedName>
    <definedName name="Format_6" localSheetId="108" hidden="1">{"pl_t&amp;d",#N/A,FALSE,"p&amp;l_t&amp;D_01_02 (2)"}</definedName>
    <definedName name="Format_6" localSheetId="7" hidden="1">{"pl_t&amp;d",#N/A,FALSE,"p&amp;l_t&amp;D_01_02 (2)"}</definedName>
    <definedName name="Format_6" localSheetId="8" hidden="1">{"pl_t&amp;d",#N/A,FALSE,"p&amp;l_t&amp;D_01_02 (2)"}</definedName>
    <definedName name="Format_6" hidden="1">{"pl_t&amp;d",#N/A,FALSE,"p&amp;l_t&amp;D_01_02 (2)"}</definedName>
    <definedName name="Format_6july" localSheetId="9" hidden="1">{"pl_t&amp;d",#N/A,FALSE,"p&amp;l_t&amp;D_01_02 (2)"}</definedName>
    <definedName name="Format_6july" localSheetId="10" hidden="1">{"pl_t&amp;d",#N/A,FALSE,"p&amp;l_t&amp;D_01_02 (2)"}</definedName>
    <definedName name="Format_6july" localSheetId="11" hidden="1">{"pl_t&amp;d",#N/A,FALSE,"p&amp;l_t&amp;D_01_02 (2)"}</definedName>
    <definedName name="Format_6july" localSheetId="12" hidden="1">{"pl_t&amp;d",#N/A,FALSE,"p&amp;l_t&amp;D_01_02 (2)"}</definedName>
    <definedName name="Format_6july" localSheetId="33" hidden="1">{"pl_t&amp;d",#N/A,FALSE,"p&amp;l_t&amp;D_01_02 (2)"}</definedName>
    <definedName name="Format_6july" localSheetId="31" hidden="1">{"pl_t&amp;d",#N/A,FALSE,"p&amp;l_t&amp;D_01_02 (2)"}</definedName>
    <definedName name="Format_6july" localSheetId="37" hidden="1">{"pl_t&amp;d",#N/A,FALSE,"p&amp;l_t&amp;D_01_02 (2)"}</definedName>
    <definedName name="Format_6july" localSheetId="35" hidden="1">{"pl_t&amp;d",#N/A,FALSE,"p&amp;l_t&amp;D_01_02 (2)"}</definedName>
    <definedName name="Format_6july" localSheetId="39" hidden="1">{"pl_t&amp;d",#N/A,FALSE,"p&amp;l_t&amp;D_01_02 (2)"}</definedName>
    <definedName name="Format_6july" localSheetId="41" hidden="1">{"pl_t&amp;d",#N/A,FALSE,"p&amp;l_t&amp;D_01_02 (2)"}</definedName>
    <definedName name="Format_6july" localSheetId="43" hidden="1">{"pl_t&amp;d",#N/A,FALSE,"p&amp;l_t&amp;D_01_02 (2)"}</definedName>
    <definedName name="Format_6july" localSheetId="45" hidden="1">{"pl_t&amp;d",#N/A,FALSE,"p&amp;l_t&amp;D_01_02 (2)"}</definedName>
    <definedName name="Format_6july" localSheetId="47" hidden="1">{"pl_t&amp;d",#N/A,FALSE,"p&amp;l_t&amp;D_01_02 (2)"}</definedName>
    <definedName name="Format_6july" localSheetId="49" hidden="1">{"pl_t&amp;d",#N/A,FALSE,"p&amp;l_t&amp;D_01_02 (2)"}</definedName>
    <definedName name="Format_6july" localSheetId="51" hidden="1">{"pl_t&amp;d",#N/A,FALSE,"p&amp;l_t&amp;D_01_02 (2)"}</definedName>
    <definedName name="Format_6july" localSheetId="53" hidden="1">{"pl_t&amp;d",#N/A,FALSE,"p&amp;l_t&amp;D_01_02 (2)"}</definedName>
    <definedName name="Format_6july" localSheetId="55" hidden="1">{"pl_t&amp;d",#N/A,FALSE,"p&amp;l_t&amp;D_01_02 (2)"}</definedName>
    <definedName name="Format_6july" localSheetId="57" hidden="1">{"pl_t&amp;d",#N/A,FALSE,"p&amp;l_t&amp;D_01_02 (2)"}</definedName>
    <definedName name="Format_6july" localSheetId="56" hidden="1">{"pl_t&amp;d",#N/A,FALSE,"p&amp;l_t&amp;D_01_02 (2)"}</definedName>
    <definedName name="Format_6july" localSheetId="58" hidden="1">{"pl_t&amp;d",#N/A,FALSE,"p&amp;l_t&amp;D_01_02 (2)"}</definedName>
    <definedName name="Format_6july" localSheetId="59" hidden="1">{"pl_t&amp;d",#N/A,FALSE,"p&amp;l_t&amp;D_01_02 (2)"}</definedName>
    <definedName name="Format_6july" localSheetId="60" hidden="1">{"pl_t&amp;d",#N/A,FALSE,"p&amp;l_t&amp;D_01_02 (2)"}</definedName>
    <definedName name="Format_6july" localSheetId="61" hidden="1">{"pl_t&amp;d",#N/A,FALSE,"p&amp;l_t&amp;D_01_02 (2)"}</definedName>
    <definedName name="Format_6july" localSheetId="62" hidden="1">{"pl_t&amp;d",#N/A,FALSE,"p&amp;l_t&amp;D_01_02 (2)"}</definedName>
    <definedName name="Format_6july" localSheetId="63" hidden="1">{"pl_t&amp;d",#N/A,FALSE,"p&amp;l_t&amp;D_01_02 (2)"}</definedName>
    <definedName name="Format_6july" localSheetId="64" hidden="1">{"pl_t&amp;d",#N/A,FALSE,"p&amp;l_t&amp;D_01_02 (2)"}</definedName>
    <definedName name="Format_6july" localSheetId="65" hidden="1">{"pl_t&amp;d",#N/A,FALSE,"p&amp;l_t&amp;D_01_02 (2)"}</definedName>
    <definedName name="Format_6july" localSheetId="66" hidden="1">{"pl_t&amp;d",#N/A,FALSE,"p&amp;l_t&amp;D_01_02 (2)"}</definedName>
    <definedName name="Format_6july" localSheetId="67" hidden="1">{"pl_t&amp;d",#N/A,FALSE,"p&amp;l_t&amp;D_01_02 (2)"}</definedName>
    <definedName name="Format_6july" localSheetId="68" hidden="1">{"pl_t&amp;d",#N/A,FALSE,"p&amp;l_t&amp;D_01_02 (2)"}</definedName>
    <definedName name="Format_6july" localSheetId="69" hidden="1">{"pl_t&amp;d",#N/A,FALSE,"p&amp;l_t&amp;D_01_02 (2)"}</definedName>
    <definedName name="Format_6july" localSheetId="70" hidden="1">{"pl_t&amp;d",#N/A,FALSE,"p&amp;l_t&amp;D_01_02 (2)"}</definedName>
    <definedName name="Format_6july" localSheetId="71" hidden="1">{"pl_t&amp;d",#N/A,FALSE,"p&amp;l_t&amp;D_01_02 (2)"}</definedName>
    <definedName name="Format_6july" localSheetId="72" hidden="1">{"pl_t&amp;d",#N/A,FALSE,"p&amp;l_t&amp;D_01_02 (2)"}</definedName>
    <definedName name="Format_6july" localSheetId="73" hidden="1">{"pl_t&amp;d",#N/A,FALSE,"p&amp;l_t&amp;D_01_02 (2)"}</definedName>
    <definedName name="Format_6july" localSheetId="74" hidden="1">{"pl_t&amp;d",#N/A,FALSE,"p&amp;l_t&amp;D_01_02 (2)"}</definedName>
    <definedName name="Format_6july" localSheetId="75" hidden="1">{"pl_t&amp;d",#N/A,FALSE,"p&amp;l_t&amp;D_01_02 (2)"}</definedName>
    <definedName name="Format_6july" localSheetId="85" hidden="1">{"pl_t&amp;d",#N/A,FALSE,"p&amp;l_t&amp;D_01_02 (2)"}</definedName>
    <definedName name="Format_6july" localSheetId="76" hidden="1">{"pl_t&amp;d",#N/A,FALSE,"p&amp;l_t&amp;D_01_02 (2)"}</definedName>
    <definedName name="Format_6july" localSheetId="77" hidden="1">{"pl_t&amp;d",#N/A,FALSE,"p&amp;l_t&amp;D_01_02 (2)"}</definedName>
    <definedName name="Format_6july" localSheetId="86" hidden="1">{"pl_t&amp;d",#N/A,FALSE,"p&amp;l_t&amp;D_01_02 (2)"}</definedName>
    <definedName name="Format_6july" localSheetId="79" hidden="1">{"pl_t&amp;d",#N/A,FALSE,"p&amp;l_t&amp;D_01_02 (2)"}</definedName>
    <definedName name="Format_6july" localSheetId="80" hidden="1">{"pl_t&amp;d",#N/A,FALSE,"p&amp;l_t&amp;D_01_02 (2)"}</definedName>
    <definedName name="Format_6july" localSheetId="82" hidden="1">{"pl_t&amp;d",#N/A,FALSE,"p&amp;l_t&amp;D_01_02 (2)"}</definedName>
    <definedName name="Format_6july" localSheetId="83" hidden="1">{"pl_t&amp;d",#N/A,FALSE,"p&amp;l_t&amp;D_01_02 (2)"}</definedName>
    <definedName name="Format_6july" localSheetId="13" hidden="1">{"pl_t&amp;d",#N/A,FALSE,"p&amp;l_t&amp;D_01_02 (2)"}</definedName>
    <definedName name="Format_6july" localSheetId="14" hidden="1">{"pl_t&amp;d",#N/A,FALSE,"p&amp;l_t&amp;D_01_02 (2)"}</definedName>
    <definedName name="Format_6july" localSheetId="16" hidden="1">{"pl_t&amp;d",#N/A,FALSE,"p&amp;l_t&amp;D_01_02 (2)"}</definedName>
    <definedName name="Format_6july" localSheetId="87" hidden="1">{"pl_t&amp;d",#N/A,FALSE,"p&amp;l_t&amp;D_01_02 (2)"}</definedName>
    <definedName name="Format_6july" localSheetId="0" hidden="1">{"pl_t&amp;d",#N/A,FALSE,"p&amp;l_t&amp;D_01_02 (2)"}</definedName>
    <definedName name="Format_6july" localSheetId="5" hidden="1">{"pl_t&amp;d",#N/A,FALSE,"p&amp;l_t&amp;D_01_02 (2)"}</definedName>
    <definedName name="Format_6july" localSheetId="114" hidden="1">{"pl_t&amp;d",#N/A,FALSE,"p&amp;l_t&amp;D_01_02 (2)"}</definedName>
    <definedName name="Format_6july" localSheetId="115" hidden="1">{"pl_t&amp;d",#N/A,FALSE,"p&amp;l_t&amp;D_01_02 (2)"}</definedName>
    <definedName name="Format_6july" localSheetId="113" hidden="1">{"pl_t&amp;d",#N/A,FALSE,"p&amp;l_t&amp;D_01_02 (2)"}</definedName>
    <definedName name="Format_6july" localSheetId="112" hidden="1">{"pl_t&amp;d",#N/A,FALSE,"p&amp;l_t&amp;D_01_02 (2)"}</definedName>
    <definedName name="Format_6july" localSheetId="105" hidden="1">{"pl_t&amp;d",#N/A,FALSE,"p&amp;l_t&amp;D_01_02 (2)"}</definedName>
    <definedName name="Format_6july" localSheetId="107" hidden="1">{"pl_t&amp;d",#N/A,FALSE,"p&amp;l_t&amp;D_01_02 (2)"}</definedName>
    <definedName name="Format_6july" localSheetId="106" hidden="1">{"pl_t&amp;d",#N/A,FALSE,"p&amp;l_t&amp;D_01_02 (2)"}</definedName>
    <definedName name="Format_6july" localSheetId="104" hidden="1">{"pl_t&amp;d",#N/A,FALSE,"p&amp;l_t&amp;D_01_02 (2)"}</definedName>
    <definedName name="Format_6july" localSheetId="111" hidden="1">{"pl_t&amp;d",#N/A,FALSE,"p&amp;l_t&amp;D_01_02 (2)"}</definedName>
    <definedName name="Format_6july" localSheetId="109" hidden="1">{"pl_t&amp;d",#N/A,FALSE,"p&amp;l_t&amp;D_01_02 (2)"}</definedName>
    <definedName name="Format_6july" localSheetId="110" hidden="1">{"pl_t&amp;d",#N/A,FALSE,"p&amp;l_t&amp;D_01_02 (2)"}</definedName>
    <definedName name="Format_6july" localSheetId="108" hidden="1">{"pl_t&amp;d",#N/A,FALSE,"p&amp;l_t&amp;D_01_02 (2)"}</definedName>
    <definedName name="Format_6july" hidden="1">{"pl_t&amp;d",#N/A,FALSE,"p&amp;l_t&amp;D_01_02 (2)"}</definedName>
    <definedName name="FORMAT43" localSheetId="9" hidden="1">{"pl_t&amp;d",#N/A,FALSE,"p&amp;l_t&amp;D_01_02 (2)"}</definedName>
    <definedName name="FORMAT43" localSheetId="10" hidden="1">{"pl_t&amp;d",#N/A,FALSE,"p&amp;l_t&amp;D_01_02 (2)"}</definedName>
    <definedName name="FORMAT43" localSheetId="11" hidden="1">{"pl_t&amp;d",#N/A,FALSE,"p&amp;l_t&amp;D_01_02 (2)"}</definedName>
    <definedName name="FORMAT43" localSheetId="12" hidden="1">{"pl_t&amp;d",#N/A,FALSE,"p&amp;l_t&amp;D_01_02 (2)"}</definedName>
    <definedName name="FORMAT43" localSheetId="33" hidden="1">{"pl_t&amp;d",#N/A,FALSE,"p&amp;l_t&amp;D_01_02 (2)"}</definedName>
    <definedName name="FORMAT43" localSheetId="31" hidden="1">{"pl_t&amp;d",#N/A,FALSE,"p&amp;l_t&amp;D_01_02 (2)"}</definedName>
    <definedName name="FORMAT43" localSheetId="37" hidden="1">{"pl_t&amp;d",#N/A,FALSE,"p&amp;l_t&amp;D_01_02 (2)"}</definedName>
    <definedName name="FORMAT43" localSheetId="35" hidden="1">{"pl_t&amp;d",#N/A,FALSE,"p&amp;l_t&amp;D_01_02 (2)"}</definedName>
    <definedName name="FORMAT43" localSheetId="39" hidden="1">{"pl_t&amp;d",#N/A,FALSE,"p&amp;l_t&amp;D_01_02 (2)"}</definedName>
    <definedName name="FORMAT43" localSheetId="41" hidden="1">{"pl_t&amp;d",#N/A,FALSE,"p&amp;l_t&amp;D_01_02 (2)"}</definedName>
    <definedName name="FORMAT43" localSheetId="43" hidden="1">{"pl_t&amp;d",#N/A,FALSE,"p&amp;l_t&amp;D_01_02 (2)"}</definedName>
    <definedName name="FORMAT43" localSheetId="45" hidden="1">{"pl_t&amp;d",#N/A,FALSE,"p&amp;l_t&amp;D_01_02 (2)"}</definedName>
    <definedName name="FORMAT43" localSheetId="47" hidden="1">{"pl_t&amp;d",#N/A,FALSE,"p&amp;l_t&amp;D_01_02 (2)"}</definedName>
    <definedName name="FORMAT43" localSheetId="49" hidden="1">{"pl_t&amp;d",#N/A,FALSE,"p&amp;l_t&amp;D_01_02 (2)"}</definedName>
    <definedName name="FORMAT43" localSheetId="51" hidden="1">{"pl_t&amp;d",#N/A,FALSE,"p&amp;l_t&amp;D_01_02 (2)"}</definedName>
    <definedName name="FORMAT43" localSheetId="53" hidden="1">{"pl_t&amp;d",#N/A,FALSE,"p&amp;l_t&amp;D_01_02 (2)"}</definedName>
    <definedName name="FORMAT43" localSheetId="55" hidden="1">{"pl_t&amp;d",#N/A,FALSE,"p&amp;l_t&amp;D_01_02 (2)"}</definedName>
    <definedName name="FORMAT43" localSheetId="57" hidden="1">{"pl_t&amp;d",#N/A,FALSE,"p&amp;l_t&amp;D_01_02 (2)"}</definedName>
    <definedName name="FORMAT43" localSheetId="56" hidden="1">{"pl_t&amp;d",#N/A,FALSE,"p&amp;l_t&amp;D_01_02 (2)"}</definedName>
    <definedName name="FORMAT43" localSheetId="58" hidden="1">{"pl_t&amp;d",#N/A,FALSE,"p&amp;l_t&amp;D_01_02 (2)"}</definedName>
    <definedName name="FORMAT43" localSheetId="59" hidden="1">{"pl_t&amp;d",#N/A,FALSE,"p&amp;l_t&amp;D_01_02 (2)"}</definedName>
    <definedName name="FORMAT43" localSheetId="60" hidden="1">{"pl_t&amp;d",#N/A,FALSE,"p&amp;l_t&amp;D_01_02 (2)"}</definedName>
    <definedName name="FORMAT43" localSheetId="61" hidden="1">{"pl_t&amp;d",#N/A,FALSE,"p&amp;l_t&amp;D_01_02 (2)"}</definedName>
    <definedName name="FORMAT43" localSheetId="62" hidden="1">{"pl_t&amp;d",#N/A,FALSE,"p&amp;l_t&amp;D_01_02 (2)"}</definedName>
    <definedName name="FORMAT43" localSheetId="63" hidden="1">{"pl_t&amp;d",#N/A,FALSE,"p&amp;l_t&amp;D_01_02 (2)"}</definedName>
    <definedName name="FORMAT43" localSheetId="64" hidden="1">{"pl_t&amp;d",#N/A,FALSE,"p&amp;l_t&amp;D_01_02 (2)"}</definedName>
    <definedName name="FORMAT43" localSheetId="65" hidden="1">{"pl_t&amp;d",#N/A,FALSE,"p&amp;l_t&amp;D_01_02 (2)"}</definedName>
    <definedName name="FORMAT43" localSheetId="66" hidden="1">{"pl_t&amp;d",#N/A,FALSE,"p&amp;l_t&amp;D_01_02 (2)"}</definedName>
    <definedName name="FORMAT43" localSheetId="67" hidden="1">{"pl_t&amp;d",#N/A,FALSE,"p&amp;l_t&amp;D_01_02 (2)"}</definedName>
    <definedName name="FORMAT43" localSheetId="68" hidden="1">{"pl_t&amp;d",#N/A,FALSE,"p&amp;l_t&amp;D_01_02 (2)"}</definedName>
    <definedName name="FORMAT43" localSheetId="69" hidden="1">{"pl_t&amp;d",#N/A,FALSE,"p&amp;l_t&amp;D_01_02 (2)"}</definedName>
    <definedName name="FORMAT43" localSheetId="70" hidden="1">{"pl_t&amp;d",#N/A,FALSE,"p&amp;l_t&amp;D_01_02 (2)"}</definedName>
    <definedName name="FORMAT43" localSheetId="71" hidden="1">{"pl_t&amp;d",#N/A,FALSE,"p&amp;l_t&amp;D_01_02 (2)"}</definedName>
    <definedName name="FORMAT43" localSheetId="72" hidden="1">{"pl_t&amp;d",#N/A,FALSE,"p&amp;l_t&amp;D_01_02 (2)"}</definedName>
    <definedName name="FORMAT43" localSheetId="73" hidden="1">{"pl_t&amp;d",#N/A,FALSE,"p&amp;l_t&amp;D_01_02 (2)"}</definedName>
    <definedName name="FORMAT43" localSheetId="74" hidden="1">{"pl_t&amp;d",#N/A,FALSE,"p&amp;l_t&amp;D_01_02 (2)"}</definedName>
    <definedName name="FORMAT43" localSheetId="75" hidden="1">{"pl_t&amp;d",#N/A,FALSE,"p&amp;l_t&amp;D_01_02 (2)"}</definedName>
    <definedName name="FORMAT43" localSheetId="85" hidden="1">{"pl_t&amp;d",#N/A,FALSE,"p&amp;l_t&amp;D_01_02 (2)"}</definedName>
    <definedName name="FORMAT43" localSheetId="76" hidden="1">{"pl_t&amp;d",#N/A,FALSE,"p&amp;l_t&amp;D_01_02 (2)"}</definedName>
    <definedName name="FORMAT43" localSheetId="77" hidden="1">{"pl_t&amp;d",#N/A,FALSE,"p&amp;l_t&amp;D_01_02 (2)"}</definedName>
    <definedName name="FORMAT43" localSheetId="86" hidden="1">{"pl_t&amp;d",#N/A,FALSE,"p&amp;l_t&amp;D_01_02 (2)"}</definedName>
    <definedName name="FORMAT43" localSheetId="79" hidden="1">{"pl_t&amp;d",#N/A,FALSE,"p&amp;l_t&amp;D_01_02 (2)"}</definedName>
    <definedName name="FORMAT43" localSheetId="80" hidden="1">{"pl_t&amp;d",#N/A,FALSE,"p&amp;l_t&amp;D_01_02 (2)"}</definedName>
    <definedName name="FORMAT43" localSheetId="82" hidden="1">{"pl_t&amp;d",#N/A,FALSE,"p&amp;l_t&amp;D_01_02 (2)"}</definedName>
    <definedName name="FORMAT43" localSheetId="83" hidden="1">{"pl_t&amp;d",#N/A,FALSE,"p&amp;l_t&amp;D_01_02 (2)"}</definedName>
    <definedName name="FORMAT43" localSheetId="13" hidden="1">{"pl_t&amp;d",#N/A,FALSE,"p&amp;l_t&amp;D_01_02 (2)"}</definedName>
    <definedName name="FORMAT43" localSheetId="14" hidden="1">{"pl_t&amp;d",#N/A,FALSE,"p&amp;l_t&amp;D_01_02 (2)"}</definedName>
    <definedName name="FORMAT43" localSheetId="16" hidden="1">{"pl_t&amp;d",#N/A,FALSE,"p&amp;l_t&amp;D_01_02 (2)"}</definedName>
    <definedName name="FORMAT43" localSheetId="87" hidden="1">{"pl_t&amp;d",#N/A,FALSE,"p&amp;l_t&amp;D_01_02 (2)"}</definedName>
    <definedName name="FORMAT43" localSheetId="0" hidden="1">{"pl_t&amp;d",#N/A,FALSE,"p&amp;l_t&amp;D_01_02 (2)"}</definedName>
    <definedName name="FORMAT43" localSheetId="5" hidden="1">{"pl_t&amp;d",#N/A,FALSE,"p&amp;l_t&amp;D_01_02 (2)"}</definedName>
    <definedName name="FORMAT43" localSheetId="114" hidden="1">{"pl_t&amp;d",#N/A,FALSE,"p&amp;l_t&amp;D_01_02 (2)"}</definedName>
    <definedName name="FORMAT43" localSheetId="115" hidden="1">{"pl_t&amp;d",#N/A,FALSE,"p&amp;l_t&amp;D_01_02 (2)"}</definedName>
    <definedName name="FORMAT43" localSheetId="113" hidden="1">{"pl_t&amp;d",#N/A,FALSE,"p&amp;l_t&amp;D_01_02 (2)"}</definedName>
    <definedName name="FORMAT43" localSheetId="112" hidden="1">{"pl_t&amp;d",#N/A,FALSE,"p&amp;l_t&amp;D_01_02 (2)"}</definedName>
    <definedName name="FORMAT43" localSheetId="105" hidden="1">{"pl_t&amp;d",#N/A,FALSE,"p&amp;l_t&amp;D_01_02 (2)"}</definedName>
    <definedName name="FORMAT43" localSheetId="107" hidden="1">{"pl_t&amp;d",#N/A,FALSE,"p&amp;l_t&amp;D_01_02 (2)"}</definedName>
    <definedName name="FORMAT43" localSheetId="106" hidden="1">{"pl_t&amp;d",#N/A,FALSE,"p&amp;l_t&amp;D_01_02 (2)"}</definedName>
    <definedName name="FORMAT43" localSheetId="104" hidden="1">{"pl_t&amp;d",#N/A,FALSE,"p&amp;l_t&amp;D_01_02 (2)"}</definedName>
    <definedName name="FORMAT43" localSheetId="111" hidden="1">{"pl_t&amp;d",#N/A,FALSE,"p&amp;l_t&amp;D_01_02 (2)"}</definedName>
    <definedName name="FORMAT43" localSheetId="109" hidden="1">{"pl_t&amp;d",#N/A,FALSE,"p&amp;l_t&amp;D_01_02 (2)"}</definedName>
    <definedName name="FORMAT43" localSheetId="110" hidden="1">{"pl_t&amp;d",#N/A,FALSE,"p&amp;l_t&amp;D_01_02 (2)"}</definedName>
    <definedName name="FORMAT43" localSheetId="108" hidden="1">{"pl_t&amp;d",#N/A,FALSE,"p&amp;l_t&amp;D_01_02 (2)"}</definedName>
    <definedName name="FORMAT43" localSheetId="7" hidden="1">{"pl_t&amp;d",#N/A,FALSE,"p&amp;l_t&amp;D_01_02 (2)"}</definedName>
    <definedName name="FORMAT43" localSheetId="8" hidden="1">{"pl_t&amp;d",#N/A,FALSE,"p&amp;l_t&amp;D_01_02 (2)"}</definedName>
    <definedName name="FORMAT43" hidden="1">{"pl_t&amp;d",#N/A,FALSE,"p&amp;l_t&amp;D_01_02 (2)"}</definedName>
    <definedName name="format5" localSheetId="9" hidden="1">{"pl_t&amp;d",#N/A,FALSE,"p&amp;l_t&amp;D_01_02 (2)"}</definedName>
    <definedName name="format5" localSheetId="10" hidden="1">{"pl_t&amp;d",#N/A,FALSE,"p&amp;l_t&amp;D_01_02 (2)"}</definedName>
    <definedName name="format5" localSheetId="11" hidden="1">{"pl_t&amp;d",#N/A,FALSE,"p&amp;l_t&amp;D_01_02 (2)"}</definedName>
    <definedName name="format5" localSheetId="12" hidden="1">{"pl_t&amp;d",#N/A,FALSE,"p&amp;l_t&amp;D_01_02 (2)"}</definedName>
    <definedName name="format5" localSheetId="33" hidden="1">{"pl_t&amp;d",#N/A,FALSE,"p&amp;l_t&amp;D_01_02 (2)"}</definedName>
    <definedName name="format5" localSheetId="31" hidden="1">{"pl_t&amp;d",#N/A,FALSE,"p&amp;l_t&amp;D_01_02 (2)"}</definedName>
    <definedName name="format5" localSheetId="37" hidden="1">{"pl_t&amp;d",#N/A,FALSE,"p&amp;l_t&amp;D_01_02 (2)"}</definedName>
    <definedName name="format5" localSheetId="35" hidden="1">{"pl_t&amp;d",#N/A,FALSE,"p&amp;l_t&amp;D_01_02 (2)"}</definedName>
    <definedName name="format5" localSheetId="39" hidden="1">{"pl_t&amp;d",#N/A,FALSE,"p&amp;l_t&amp;D_01_02 (2)"}</definedName>
    <definedName name="format5" localSheetId="41" hidden="1">{"pl_t&amp;d",#N/A,FALSE,"p&amp;l_t&amp;D_01_02 (2)"}</definedName>
    <definedName name="format5" localSheetId="43" hidden="1">{"pl_t&amp;d",#N/A,FALSE,"p&amp;l_t&amp;D_01_02 (2)"}</definedName>
    <definedName name="format5" localSheetId="45" hidden="1">{"pl_t&amp;d",#N/A,FALSE,"p&amp;l_t&amp;D_01_02 (2)"}</definedName>
    <definedName name="format5" localSheetId="47" hidden="1">{"pl_t&amp;d",#N/A,FALSE,"p&amp;l_t&amp;D_01_02 (2)"}</definedName>
    <definedName name="format5" localSheetId="49" hidden="1">{"pl_t&amp;d",#N/A,FALSE,"p&amp;l_t&amp;D_01_02 (2)"}</definedName>
    <definedName name="format5" localSheetId="51" hidden="1">{"pl_t&amp;d",#N/A,FALSE,"p&amp;l_t&amp;D_01_02 (2)"}</definedName>
    <definedName name="format5" localSheetId="53" hidden="1">{"pl_t&amp;d",#N/A,FALSE,"p&amp;l_t&amp;D_01_02 (2)"}</definedName>
    <definedName name="format5" localSheetId="55" hidden="1">{"pl_t&amp;d",#N/A,FALSE,"p&amp;l_t&amp;D_01_02 (2)"}</definedName>
    <definedName name="format5" localSheetId="57" hidden="1">{"pl_t&amp;d",#N/A,FALSE,"p&amp;l_t&amp;D_01_02 (2)"}</definedName>
    <definedName name="format5" localSheetId="56" hidden="1">{"pl_t&amp;d",#N/A,FALSE,"p&amp;l_t&amp;D_01_02 (2)"}</definedName>
    <definedName name="format5" localSheetId="58" hidden="1">{"pl_t&amp;d",#N/A,FALSE,"p&amp;l_t&amp;D_01_02 (2)"}</definedName>
    <definedName name="format5" localSheetId="59" hidden="1">{"pl_t&amp;d",#N/A,FALSE,"p&amp;l_t&amp;D_01_02 (2)"}</definedName>
    <definedName name="format5" localSheetId="60" hidden="1">{"pl_t&amp;d",#N/A,FALSE,"p&amp;l_t&amp;D_01_02 (2)"}</definedName>
    <definedName name="format5" localSheetId="61" hidden="1">{"pl_t&amp;d",#N/A,FALSE,"p&amp;l_t&amp;D_01_02 (2)"}</definedName>
    <definedName name="format5" localSheetId="62" hidden="1">{"pl_t&amp;d",#N/A,FALSE,"p&amp;l_t&amp;D_01_02 (2)"}</definedName>
    <definedName name="format5" localSheetId="63" hidden="1">{"pl_t&amp;d",#N/A,FALSE,"p&amp;l_t&amp;D_01_02 (2)"}</definedName>
    <definedName name="format5" localSheetId="64" hidden="1">{"pl_t&amp;d",#N/A,FALSE,"p&amp;l_t&amp;D_01_02 (2)"}</definedName>
    <definedName name="format5" localSheetId="65" hidden="1">{"pl_t&amp;d",#N/A,FALSE,"p&amp;l_t&amp;D_01_02 (2)"}</definedName>
    <definedName name="format5" localSheetId="66" hidden="1">{"pl_t&amp;d",#N/A,FALSE,"p&amp;l_t&amp;D_01_02 (2)"}</definedName>
    <definedName name="format5" localSheetId="67" hidden="1">{"pl_t&amp;d",#N/A,FALSE,"p&amp;l_t&amp;D_01_02 (2)"}</definedName>
    <definedName name="format5" localSheetId="68" hidden="1">{"pl_t&amp;d",#N/A,FALSE,"p&amp;l_t&amp;D_01_02 (2)"}</definedName>
    <definedName name="format5" localSheetId="69" hidden="1">{"pl_t&amp;d",#N/A,FALSE,"p&amp;l_t&amp;D_01_02 (2)"}</definedName>
    <definedName name="format5" localSheetId="70" hidden="1">{"pl_t&amp;d",#N/A,FALSE,"p&amp;l_t&amp;D_01_02 (2)"}</definedName>
    <definedName name="format5" localSheetId="71" hidden="1">{"pl_t&amp;d",#N/A,FALSE,"p&amp;l_t&amp;D_01_02 (2)"}</definedName>
    <definedName name="format5" localSheetId="72" hidden="1">{"pl_t&amp;d",#N/A,FALSE,"p&amp;l_t&amp;D_01_02 (2)"}</definedName>
    <definedName name="format5" localSheetId="73" hidden="1">{"pl_t&amp;d",#N/A,FALSE,"p&amp;l_t&amp;D_01_02 (2)"}</definedName>
    <definedName name="format5" localSheetId="74" hidden="1">{"pl_t&amp;d",#N/A,FALSE,"p&amp;l_t&amp;D_01_02 (2)"}</definedName>
    <definedName name="format5" localSheetId="75" hidden="1">{"pl_t&amp;d",#N/A,FALSE,"p&amp;l_t&amp;D_01_02 (2)"}</definedName>
    <definedName name="format5" localSheetId="85" hidden="1">{"pl_t&amp;d",#N/A,FALSE,"p&amp;l_t&amp;D_01_02 (2)"}</definedName>
    <definedName name="format5" localSheetId="76" hidden="1">{"pl_t&amp;d",#N/A,FALSE,"p&amp;l_t&amp;D_01_02 (2)"}</definedName>
    <definedName name="format5" localSheetId="77" hidden="1">{"pl_t&amp;d",#N/A,FALSE,"p&amp;l_t&amp;D_01_02 (2)"}</definedName>
    <definedName name="format5" localSheetId="86" hidden="1">{"pl_t&amp;d",#N/A,FALSE,"p&amp;l_t&amp;D_01_02 (2)"}</definedName>
    <definedName name="format5" localSheetId="79" hidden="1">{"pl_t&amp;d",#N/A,FALSE,"p&amp;l_t&amp;D_01_02 (2)"}</definedName>
    <definedName name="format5" localSheetId="80" hidden="1">{"pl_t&amp;d",#N/A,FALSE,"p&amp;l_t&amp;D_01_02 (2)"}</definedName>
    <definedName name="format5" localSheetId="82" hidden="1">{"pl_t&amp;d",#N/A,FALSE,"p&amp;l_t&amp;D_01_02 (2)"}</definedName>
    <definedName name="format5" localSheetId="83" hidden="1">{"pl_t&amp;d",#N/A,FALSE,"p&amp;l_t&amp;D_01_02 (2)"}</definedName>
    <definedName name="format5" localSheetId="13" hidden="1">{"pl_t&amp;d",#N/A,FALSE,"p&amp;l_t&amp;D_01_02 (2)"}</definedName>
    <definedName name="format5" localSheetId="14" hidden="1">{"pl_t&amp;d",#N/A,FALSE,"p&amp;l_t&amp;D_01_02 (2)"}</definedName>
    <definedName name="format5" localSheetId="16" hidden="1">{"pl_t&amp;d",#N/A,FALSE,"p&amp;l_t&amp;D_01_02 (2)"}</definedName>
    <definedName name="format5" localSheetId="87" hidden="1">{"pl_t&amp;d",#N/A,FALSE,"p&amp;l_t&amp;D_01_02 (2)"}</definedName>
    <definedName name="format5" localSheetId="0" hidden="1">{"pl_t&amp;d",#N/A,FALSE,"p&amp;l_t&amp;D_01_02 (2)"}</definedName>
    <definedName name="format5" localSheetId="5" hidden="1">{"pl_t&amp;d",#N/A,FALSE,"p&amp;l_t&amp;D_01_02 (2)"}</definedName>
    <definedName name="format5" localSheetId="114" hidden="1">{"pl_t&amp;d",#N/A,FALSE,"p&amp;l_t&amp;D_01_02 (2)"}</definedName>
    <definedName name="format5" localSheetId="115" hidden="1">{"pl_t&amp;d",#N/A,FALSE,"p&amp;l_t&amp;D_01_02 (2)"}</definedName>
    <definedName name="format5" localSheetId="113" hidden="1">{"pl_t&amp;d",#N/A,FALSE,"p&amp;l_t&amp;D_01_02 (2)"}</definedName>
    <definedName name="format5" localSheetId="112" hidden="1">{"pl_t&amp;d",#N/A,FALSE,"p&amp;l_t&amp;D_01_02 (2)"}</definedName>
    <definedName name="format5" localSheetId="105" hidden="1">{"pl_t&amp;d",#N/A,FALSE,"p&amp;l_t&amp;D_01_02 (2)"}</definedName>
    <definedName name="format5" localSheetId="107" hidden="1">{"pl_t&amp;d",#N/A,FALSE,"p&amp;l_t&amp;D_01_02 (2)"}</definedName>
    <definedName name="format5" localSheetId="106" hidden="1">{"pl_t&amp;d",#N/A,FALSE,"p&amp;l_t&amp;D_01_02 (2)"}</definedName>
    <definedName name="format5" localSheetId="104" hidden="1">{"pl_t&amp;d",#N/A,FALSE,"p&amp;l_t&amp;D_01_02 (2)"}</definedName>
    <definedName name="format5" localSheetId="111" hidden="1">{"pl_t&amp;d",#N/A,FALSE,"p&amp;l_t&amp;D_01_02 (2)"}</definedName>
    <definedName name="format5" localSheetId="109" hidden="1">{"pl_t&amp;d",#N/A,FALSE,"p&amp;l_t&amp;D_01_02 (2)"}</definedName>
    <definedName name="format5" localSheetId="110" hidden="1">{"pl_t&amp;d",#N/A,FALSE,"p&amp;l_t&amp;D_01_02 (2)"}</definedName>
    <definedName name="format5" localSheetId="108" hidden="1">{"pl_t&amp;d",#N/A,FALSE,"p&amp;l_t&amp;D_01_02 (2)"}</definedName>
    <definedName name="format5" localSheetId="7" hidden="1">{"pl_t&amp;d",#N/A,FALSE,"p&amp;l_t&amp;D_01_02 (2)"}</definedName>
    <definedName name="format5" localSheetId="8" hidden="1">{"pl_t&amp;d",#N/A,FALSE,"p&amp;l_t&amp;D_01_02 (2)"}</definedName>
    <definedName name="format5" hidden="1">{"pl_t&amp;d",#N/A,FALSE,"p&amp;l_t&amp;D_01_02 (2)"}</definedName>
    <definedName name="fu" localSheetId="11">#REF!</definedName>
    <definedName name="fu" localSheetId="12">#REF!</definedName>
    <definedName name="fu" localSheetId="34">#REF!</definedName>
    <definedName name="fu" localSheetId="33">#REF!</definedName>
    <definedName name="fu" localSheetId="31">#REF!</definedName>
    <definedName name="fu" localSheetId="32">#REF!</definedName>
    <definedName name="fu" localSheetId="38">#REF!</definedName>
    <definedName name="fu" localSheetId="36">#REF!</definedName>
    <definedName name="fu" localSheetId="40">#REF!</definedName>
    <definedName name="fu" localSheetId="42">#REF!</definedName>
    <definedName name="fu" localSheetId="44">#REF!</definedName>
    <definedName name="fu" localSheetId="46">#REF!</definedName>
    <definedName name="fu" localSheetId="48">#REF!</definedName>
    <definedName name="fu" localSheetId="50">#REF!</definedName>
    <definedName name="fu" localSheetId="52">#REF!</definedName>
    <definedName name="fu" localSheetId="54">#REF!</definedName>
    <definedName name="fu" localSheetId="57">#REF!</definedName>
    <definedName name="fu" localSheetId="56">#REF!</definedName>
    <definedName name="fu" localSheetId="59">#REF!</definedName>
    <definedName name="fu" localSheetId="60">#REF!</definedName>
    <definedName name="fu" localSheetId="61">#REF!</definedName>
    <definedName name="fu" localSheetId="68">#REF!</definedName>
    <definedName name="fu" localSheetId="69">#REF!</definedName>
    <definedName name="fu" localSheetId="70">#REF!</definedName>
    <definedName name="fu" localSheetId="73">#REF!</definedName>
    <definedName name="fu" localSheetId="74">#REF!</definedName>
    <definedName name="fu" localSheetId="75">#REF!</definedName>
    <definedName name="fu" localSheetId="87">#REF!</definedName>
    <definedName name="fu" localSheetId="114">#REF!</definedName>
    <definedName name="fu" localSheetId="115">#REF!</definedName>
    <definedName name="fu" localSheetId="113">#REF!</definedName>
    <definedName name="fu" localSheetId="112">#REF!</definedName>
    <definedName name="fu" localSheetId="105">#REF!</definedName>
    <definedName name="fu" localSheetId="107">#REF!</definedName>
    <definedName name="fu" localSheetId="106">#REF!</definedName>
    <definedName name="fu" localSheetId="104">#REF!</definedName>
    <definedName name="fu" localSheetId="111">#REF!</definedName>
    <definedName name="fu" localSheetId="109">#REF!</definedName>
    <definedName name="fu" localSheetId="110">#REF!</definedName>
    <definedName name="fu" localSheetId="108">#REF!</definedName>
    <definedName name="fu" localSheetId="84">#REF!</definedName>
    <definedName name="fu" localSheetId="81">#REF!</definedName>
    <definedName name="fu" localSheetId="78">#REF!</definedName>
    <definedName name="fu">#REF!</definedName>
    <definedName name="Fuel_Exp_CY" localSheetId="11">#REF!</definedName>
    <definedName name="Fuel_Exp_CY" localSheetId="12">#REF!</definedName>
    <definedName name="Fuel_Exp_CY" localSheetId="34">#REF!</definedName>
    <definedName name="Fuel_Exp_CY" localSheetId="33">#REF!</definedName>
    <definedName name="Fuel_Exp_CY" localSheetId="31">#REF!</definedName>
    <definedName name="Fuel_Exp_CY" localSheetId="32">#REF!</definedName>
    <definedName name="Fuel_Exp_CY" localSheetId="38">#REF!</definedName>
    <definedName name="Fuel_Exp_CY" localSheetId="36">#REF!</definedName>
    <definedName name="Fuel_Exp_CY" localSheetId="40">#REF!</definedName>
    <definedName name="Fuel_Exp_CY" localSheetId="42">#REF!</definedName>
    <definedName name="Fuel_Exp_CY" localSheetId="44">#REF!</definedName>
    <definedName name="Fuel_Exp_CY" localSheetId="46">#REF!</definedName>
    <definedName name="Fuel_Exp_CY" localSheetId="48">#REF!</definedName>
    <definedName name="Fuel_Exp_CY" localSheetId="50">#REF!</definedName>
    <definedName name="Fuel_Exp_CY" localSheetId="52">#REF!</definedName>
    <definedName name="Fuel_Exp_CY" localSheetId="54">#REF!</definedName>
    <definedName name="Fuel_Exp_CY" localSheetId="57">#REF!</definedName>
    <definedName name="Fuel_Exp_CY" localSheetId="56">#REF!</definedName>
    <definedName name="Fuel_Exp_CY" localSheetId="59">#REF!</definedName>
    <definedName name="Fuel_Exp_CY" localSheetId="60">#REF!</definedName>
    <definedName name="Fuel_Exp_CY" localSheetId="61">#REF!</definedName>
    <definedName name="Fuel_Exp_CY" localSheetId="68">#REF!</definedName>
    <definedName name="Fuel_Exp_CY" localSheetId="69">#REF!</definedName>
    <definedName name="Fuel_Exp_CY" localSheetId="70">#REF!</definedName>
    <definedName name="Fuel_Exp_CY" localSheetId="73">#REF!</definedName>
    <definedName name="Fuel_Exp_CY" localSheetId="74">#REF!</definedName>
    <definedName name="Fuel_Exp_CY" localSheetId="75">#REF!</definedName>
    <definedName name="Fuel_Exp_CY" localSheetId="13">#REF!</definedName>
    <definedName name="Fuel_Exp_CY" localSheetId="14">#REF!</definedName>
    <definedName name="Fuel_Exp_CY" localSheetId="87">#REF!</definedName>
    <definedName name="Fuel_Exp_CY" localSheetId="114">#REF!</definedName>
    <definedName name="Fuel_Exp_CY" localSheetId="115">#REF!</definedName>
    <definedName name="Fuel_Exp_CY" localSheetId="113">#REF!</definedName>
    <definedName name="Fuel_Exp_CY" localSheetId="112">#REF!</definedName>
    <definedName name="Fuel_Exp_CY" localSheetId="105">#REF!</definedName>
    <definedName name="Fuel_Exp_CY" localSheetId="107">#REF!</definedName>
    <definedName name="Fuel_Exp_CY" localSheetId="106">#REF!</definedName>
    <definedName name="Fuel_Exp_CY" localSheetId="104">#REF!</definedName>
    <definedName name="Fuel_Exp_CY" localSheetId="111">#REF!</definedName>
    <definedName name="Fuel_Exp_CY" localSheetId="109">#REF!</definedName>
    <definedName name="Fuel_Exp_CY" localSheetId="110">#REF!</definedName>
    <definedName name="Fuel_Exp_CY" localSheetId="108">#REF!</definedName>
    <definedName name="Fuel_Exp_CY" localSheetId="84">#REF!</definedName>
    <definedName name="Fuel_Exp_CY" localSheetId="81">#REF!</definedName>
    <definedName name="Fuel_Exp_CY" localSheetId="78">#REF!</definedName>
    <definedName name="Fuel_Exp_CY">#REF!</definedName>
    <definedName name="Fuel_Exp_EY" localSheetId="11">#REF!</definedName>
    <definedName name="Fuel_Exp_EY" localSheetId="12">#REF!</definedName>
    <definedName name="Fuel_Exp_EY" localSheetId="34">#REF!</definedName>
    <definedName name="Fuel_Exp_EY" localSheetId="33">#REF!</definedName>
    <definedName name="Fuel_Exp_EY" localSheetId="31">#REF!</definedName>
    <definedName name="Fuel_Exp_EY" localSheetId="32">#REF!</definedName>
    <definedName name="Fuel_Exp_EY" localSheetId="38">#REF!</definedName>
    <definedName name="Fuel_Exp_EY" localSheetId="36">#REF!</definedName>
    <definedName name="Fuel_Exp_EY" localSheetId="40">#REF!</definedName>
    <definedName name="Fuel_Exp_EY" localSheetId="42">#REF!</definedName>
    <definedName name="Fuel_Exp_EY" localSheetId="44">#REF!</definedName>
    <definedName name="Fuel_Exp_EY" localSheetId="46">#REF!</definedName>
    <definedName name="Fuel_Exp_EY" localSheetId="48">#REF!</definedName>
    <definedName name="Fuel_Exp_EY" localSheetId="50">#REF!</definedName>
    <definedName name="Fuel_Exp_EY" localSheetId="52">#REF!</definedName>
    <definedName name="Fuel_Exp_EY" localSheetId="54">#REF!</definedName>
    <definedName name="Fuel_Exp_EY" localSheetId="57">#REF!</definedName>
    <definedName name="Fuel_Exp_EY" localSheetId="56">#REF!</definedName>
    <definedName name="Fuel_Exp_EY" localSheetId="59">#REF!</definedName>
    <definedName name="Fuel_Exp_EY" localSheetId="60">#REF!</definedName>
    <definedName name="Fuel_Exp_EY" localSheetId="61">#REF!</definedName>
    <definedName name="Fuel_Exp_EY" localSheetId="68">#REF!</definedName>
    <definedName name="Fuel_Exp_EY" localSheetId="69">#REF!</definedName>
    <definedName name="Fuel_Exp_EY" localSheetId="70">#REF!</definedName>
    <definedName name="Fuel_Exp_EY" localSheetId="73">#REF!</definedName>
    <definedName name="Fuel_Exp_EY" localSheetId="74">#REF!</definedName>
    <definedName name="Fuel_Exp_EY" localSheetId="75">#REF!</definedName>
    <definedName name="Fuel_Exp_EY" localSheetId="13">#REF!</definedName>
    <definedName name="Fuel_Exp_EY" localSheetId="14">#REF!</definedName>
    <definedName name="Fuel_Exp_EY" localSheetId="87">#REF!</definedName>
    <definedName name="Fuel_Exp_EY" localSheetId="114">#REF!</definedName>
    <definedName name="Fuel_Exp_EY" localSheetId="115">#REF!</definedName>
    <definedName name="Fuel_Exp_EY" localSheetId="113">#REF!</definedName>
    <definedName name="Fuel_Exp_EY" localSheetId="112">#REF!</definedName>
    <definedName name="Fuel_Exp_EY" localSheetId="105">#REF!</definedName>
    <definedName name="Fuel_Exp_EY" localSheetId="107">#REF!</definedName>
    <definedName name="Fuel_Exp_EY" localSheetId="106">#REF!</definedName>
    <definedName name="Fuel_Exp_EY" localSheetId="104">#REF!</definedName>
    <definedName name="Fuel_Exp_EY" localSheetId="111">#REF!</definedName>
    <definedName name="Fuel_Exp_EY" localSheetId="109">#REF!</definedName>
    <definedName name="Fuel_Exp_EY" localSheetId="110">#REF!</definedName>
    <definedName name="Fuel_Exp_EY" localSheetId="108">#REF!</definedName>
    <definedName name="Fuel_Exp_EY" localSheetId="84">#REF!</definedName>
    <definedName name="Fuel_Exp_EY" localSheetId="81">#REF!</definedName>
    <definedName name="Fuel_Exp_EY" localSheetId="78">#REF!</definedName>
    <definedName name="Fuel_Exp_EY">#REF!</definedName>
    <definedName name="Fuel_Exp_PY" localSheetId="11">#REF!</definedName>
    <definedName name="Fuel_Exp_PY" localSheetId="12">#REF!</definedName>
    <definedName name="Fuel_Exp_PY" localSheetId="34">#REF!</definedName>
    <definedName name="Fuel_Exp_PY" localSheetId="33">#REF!</definedName>
    <definedName name="Fuel_Exp_PY" localSheetId="31">#REF!</definedName>
    <definedName name="Fuel_Exp_PY" localSheetId="32">#REF!</definedName>
    <definedName name="Fuel_Exp_PY" localSheetId="38">#REF!</definedName>
    <definedName name="Fuel_Exp_PY" localSheetId="36">#REF!</definedName>
    <definedName name="Fuel_Exp_PY" localSheetId="40">#REF!</definedName>
    <definedName name="Fuel_Exp_PY" localSheetId="42">#REF!</definedName>
    <definedName name="Fuel_Exp_PY" localSheetId="44">#REF!</definedName>
    <definedName name="Fuel_Exp_PY" localSheetId="46">#REF!</definedName>
    <definedName name="Fuel_Exp_PY" localSheetId="48">#REF!</definedName>
    <definedName name="Fuel_Exp_PY" localSheetId="50">#REF!</definedName>
    <definedName name="Fuel_Exp_PY" localSheetId="52">#REF!</definedName>
    <definedName name="Fuel_Exp_PY" localSheetId="54">#REF!</definedName>
    <definedName name="Fuel_Exp_PY" localSheetId="57">#REF!</definedName>
    <definedName name="Fuel_Exp_PY" localSheetId="56">#REF!</definedName>
    <definedName name="Fuel_Exp_PY" localSheetId="59">#REF!</definedName>
    <definedName name="Fuel_Exp_PY" localSheetId="60">#REF!</definedName>
    <definedName name="Fuel_Exp_PY" localSheetId="61">#REF!</definedName>
    <definedName name="Fuel_Exp_PY" localSheetId="68">#REF!</definedName>
    <definedName name="Fuel_Exp_PY" localSheetId="69">#REF!</definedName>
    <definedName name="Fuel_Exp_PY" localSheetId="70">#REF!</definedName>
    <definedName name="Fuel_Exp_PY" localSheetId="73">#REF!</definedName>
    <definedName name="Fuel_Exp_PY" localSheetId="74">#REF!</definedName>
    <definedName name="Fuel_Exp_PY" localSheetId="75">#REF!</definedName>
    <definedName name="Fuel_Exp_PY" localSheetId="13">#REF!</definedName>
    <definedName name="Fuel_Exp_PY" localSheetId="14">#REF!</definedName>
    <definedName name="Fuel_Exp_PY" localSheetId="87">#REF!</definedName>
    <definedName name="Fuel_Exp_PY" localSheetId="114">#REF!</definedName>
    <definedName name="Fuel_Exp_PY" localSheetId="115">#REF!</definedName>
    <definedName name="Fuel_Exp_PY" localSheetId="113">#REF!</definedName>
    <definedName name="Fuel_Exp_PY" localSheetId="112">#REF!</definedName>
    <definedName name="Fuel_Exp_PY" localSheetId="105">#REF!</definedName>
    <definedName name="Fuel_Exp_PY" localSheetId="107">#REF!</definedName>
    <definedName name="Fuel_Exp_PY" localSheetId="106">#REF!</definedName>
    <definedName name="Fuel_Exp_PY" localSheetId="104">#REF!</definedName>
    <definedName name="Fuel_Exp_PY" localSheetId="111">#REF!</definedName>
    <definedName name="Fuel_Exp_PY" localSheetId="109">#REF!</definedName>
    <definedName name="Fuel_Exp_PY" localSheetId="110">#REF!</definedName>
    <definedName name="Fuel_Exp_PY" localSheetId="108">#REF!</definedName>
    <definedName name="Fuel_Exp_PY" localSheetId="84">#REF!</definedName>
    <definedName name="Fuel_Exp_PY" localSheetId="81">#REF!</definedName>
    <definedName name="Fuel_Exp_PY" localSheetId="78">#REF!</definedName>
    <definedName name="Fuel_Exp_PY">#REF!</definedName>
    <definedName name="g" localSheetId="9" hidden="1">{"pl_t&amp;d",#N/A,FALSE,"p&amp;l_t&amp;D_01_02 (2)"}</definedName>
    <definedName name="g" localSheetId="10" hidden="1">{"pl_t&amp;d",#N/A,FALSE,"p&amp;l_t&amp;D_01_02 (2)"}</definedName>
    <definedName name="g" localSheetId="11" hidden="1">{"pl_t&amp;d",#N/A,FALSE,"p&amp;l_t&amp;D_01_02 (2)"}</definedName>
    <definedName name="g" localSheetId="12" hidden="1">{"pl_t&amp;d",#N/A,FALSE,"p&amp;l_t&amp;D_01_02 (2)"}</definedName>
    <definedName name="g" localSheetId="33" hidden="1">{"pl_t&amp;d",#N/A,FALSE,"p&amp;l_t&amp;D_01_02 (2)"}</definedName>
    <definedName name="g" localSheetId="31" hidden="1">{"pl_t&amp;d",#N/A,FALSE,"p&amp;l_t&amp;D_01_02 (2)"}</definedName>
    <definedName name="g" localSheetId="37" hidden="1">{"pl_t&amp;d",#N/A,FALSE,"p&amp;l_t&amp;D_01_02 (2)"}</definedName>
    <definedName name="g" localSheetId="35" hidden="1">{"pl_t&amp;d",#N/A,FALSE,"p&amp;l_t&amp;D_01_02 (2)"}</definedName>
    <definedName name="g" localSheetId="39" hidden="1">{"pl_t&amp;d",#N/A,FALSE,"p&amp;l_t&amp;D_01_02 (2)"}</definedName>
    <definedName name="g" localSheetId="41" hidden="1">{"pl_t&amp;d",#N/A,FALSE,"p&amp;l_t&amp;D_01_02 (2)"}</definedName>
    <definedName name="g" localSheetId="43" hidden="1">{"pl_t&amp;d",#N/A,FALSE,"p&amp;l_t&amp;D_01_02 (2)"}</definedName>
    <definedName name="g" localSheetId="45" hidden="1">{"pl_t&amp;d",#N/A,FALSE,"p&amp;l_t&amp;D_01_02 (2)"}</definedName>
    <definedName name="g" localSheetId="47" hidden="1">{"pl_t&amp;d",#N/A,FALSE,"p&amp;l_t&amp;D_01_02 (2)"}</definedName>
    <definedName name="g" localSheetId="49" hidden="1">{"pl_t&amp;d",#N/A,FALSE,"p&amp;l_t&amp;D_01_02 (2)"}</definedName>
    <definedName name="g" localSheetId="51" hidden="1">{"pl_t&amp;d",#N/A,FALSE,"p&amp;l_t&amp;D_01_02 (2)"}</definedName>
    <definedName name="g" localSheetId="53" hidden="1">{"pl_t&amp;d",#N/A,FALSE,"p&amp;l_t&amp;D_01_02 (2)"}</definedName>
    <definedName name="g" localSheetId="55" hidden="1">{"pl_t&amp;d",#N/A,FALSE,"p&amp;l_t&amp;D_01_02 (2)"}</definedName>
    <definedName name="g" localSheetId="57" hidden="1">{"pl_t&amp;d",#N/A,FALSE,"p&amp;l_t&amp;D_01_02 (2)"}</definedName>
    <definedName name="g" localSheetId="56" hidden="1">{"pl_t&amp;d",#N/A,FALSE,"p&amp;l_t&amp;D_01_02 (2)"}</definedName>
    <definedName name="g" localSheetId="58" hidden="1">{"pl_t&amp;d",#N/A,FALSE,"p&amp;l_t&amp;D_01_02 (2)"}</definedName>
    <definedName name="g" localSheetId="59" hidden="1">{"pl_t&amp;d",#N/A,FALSE,"p&amp;l_t&amp;D_01_02 (2)"}</definedName>
    <definedName name="g" localSheetId="60" hidden="1">{"pl_t&amp;d",#N/A,FALSE,"p&amp;l_t&amp;D_01_02 (2)"}</definedName>
    <definedName name="g" localSheetId="61" hidden="1">{"pl_t&amp;d",#N/A,FALSE,"p&amp;l_t&amp;D_01_02 (2)"}</definedName>
    <definedName name="g" localSheetId="62" hidden="1">{"pl_t&amp;d",#N/A,FALSE,"p&amp;l_t&amp;D_01_02 (2)"}</definedName>
    <definedName name="g" localSheetId="63" hidden="1">{"pl_t&amp;d",#N/A,FALSE,"p&amp;l_t&amp;D_01_02 (2)"}</definedName>
    <definedName name="g" localSheetId="64" hidden="1">{"pl_t&amp;d",#N/A,FALSE,"p&amp;l_t&amp;D_01_02 (2)"}</definedName>
    <definedName name="g" localSheetId="65" hidden="1">{"pl_t&amp;d",#N/A,FALSE,"p&amp;l_t&amp;D_01_02 (2)"}</definedName>
    <definedName name="g" localSheetId="66" hidden="1">{"pl_t&amp;d",#N/A,FALSE,"p&amp;l_t&amp;D_01_02 (2)"}</definedName>
    <definedName name="g" localSheetId="67" hidden="1">{"pl_t&amp;d",#N/A,FALSE,"p&amp;l_t&amp;D_01_02 (2)"}</definedName>
    <definedName name="g" localSheetId="68" hidden="1">{"pl_t&amp;d",#N/A,FALSE,"p&amp;l_t&amp;D_01_02 (2)"}</definedName>
    <definedName name="g" localSheetId="69" hidden="1">{"pl_t&amp;d",#N/A,FALSE,"p&amp;l_t&amp;D_01_02 (2)"}</definedName>
    <definedName name="g" localSheetId="70" hidden="1">{"pl_t&amp;d",#N/A,FALSE,"p&amp;l_t&amp;D_01_02 (2)"}</definedName>
    <definedName name="g" localSheetId="71" hidden="1">{"pl_t&amp;d",#N/A,FALSE,"p&amp;l_t&amp;D_01_02 (2)"}</definedName>
    <definedName name="g" localSheetId="72" hidden="1">{"pl_t&amp;d",#N/A,FALSE,"p&amp;l_t&amp;D_01_02 (2)"}</definedName>
    <definedName name="g" localSheetId="73" hidden="1">{"pl_t&amp;d",#N/A,FALSE,"p&amp;l_t&amp;D_01_02 (2)"}</definedName>
    <definedName name="g" localSheetId="74" hidden="1">{"pl_t&amp;d",#N/A,FALSE,"p&amp;l_t&amp;D_01_02 (2)"}</definedName>
    <definedName name="g" localSheetId="75" hidden="1">{"pl_t&amp;d",#N/A,FALSE,"p&amp;l_t&amp;D_01_02 (2)"}</definedName>
    <definedName name="g" localSheetId="85" hidden="1">{"pl_t&amp;d",#N/A,FALSE,"p&amp;l_t&amp;D_01_02 (2)"}</definedName>
    <definedName name="g" localSheetId="76" hidden="1">{"pl_t&amp;d",#N/A,FALSE,"p&amp;l_t&amp;D_01_02 (2)"}</definedName>
    <definedName name="g" localSheetId="77" hidden="1">{"pl_t&amp;d",#N/A,FALSE,"p&amp;l_t&amp;D_01_02 (2)"}</definedName>
    <definedName name="g" localSheetId="86" hidden="1">{"pl_t&amp;d",#N/A,FALSE,"p&amp;l_t&amp;D_01_02 (2)"}</definedName>
    <definedName name="g" localSheetId="79" hidden="1">{"pl_t&amp;d",#N/A,FALSE,"p&amp;l_t&amp;D_01_02 (2)"}</definedName>
    <definedName name="g" localSheetId="80" hidden="1">{"pl_t&amp;d",#N/A,FALSE,"p&amp;l_t&amp;D_01_02 (2)"}</definedName>
    <definedName name="g" localSheetId="82" hidden="1">{"pl_t&amp;d",#N/A,FALSE,"p&amp;l_t&amp;D_01_02 (2)"}</definedName>
    <definedName name="g" localSheetId="83" hidden="1">{"pl_t&amp;d",#N/A,FALSE,"p&amp;l_t&amp;D_01_02 (2)"}</definedName>
    <definedName name="g" localSheetId="13" hidden="1">{"pl_t&amp;d",#N/A,FALSE,"p&amp;l_t&amp;D_01_02 (2)"}</definedName>
    <definedName name="g" localSheetId="14" hidden="1">{"pl_t&amp;d",#N/A,FALSE,"p&amp;l_t&amp;D_01_02 (2)"}</definedName>
    <definedName name="g" localSheetId="16" hidden="1">{"pl_t&amp;d",#N/A,FALSE,"p&amp;l_t&amp;D_01_02 (2)"}</definedName>
    <definedName name="g" localSheetId="87" hidden="1">{"pl_t&amp;d",#N/A,FALSE,"p&amp;l_t&amp;D_01_02 (2)"}</definedName>
    <definedName name="g" localSheetId="0" hidden="1">{"pl_t&amp;d",#N/A,FALSE,"p&amp;l_t&amp;D_01_02 (2)"}</definedName>
    <definedName name="g" localSheetId="5" hidden="1">{"pl_t&amp;d",#N/A,FALSE,"p&amp;l_t&amp;D_01_02 (2)"}</definedName>
    <definedName name="g" localSheetId="114" hidden="1">{"pl_t&amp;d",#N/A,FALSE,"p&amp;l_t&amp;D_01_02 (2)"}</definedName>
    <definedName name="g" localSheetId="115" hidden="1">{"pl_t&amp;d",#N/A,FALSE,"p&amp;l_t&amp;D_01_02 (2)"}</definedName>
    <definedName name="g" localSheetId="113" hidden="1">{"pl_t&amp;d",#N/A,FALSE,"p&amp;l_t&amp;D_01_02 (2)"}</definedName>
    <definedName name="g" localSheetId="112" hidden="1">{"pl_t&amp;d",#N/A,FALSE,"p&amp;l_t&amp;D_01_02 (2)"}</definedName>
    <definedName name="g" localSheetId="105" hidden="1">{"pl_t&amp;d",#N/A,FALSE,"p&amp;l_t&amp;D_01_02 (2)"}</definedName>
    <definedName name="g" localSheetId="107" hidden="1">{"pl_t&amp;d",#N/A,FALSE,"p&amp;l_t&amp;D_01_02 (2)"}</definedName>
    <definedName name="g" localSheetId="106" hidden="1">{"pl_t&amp;d",#N/A,FALSE,"p&amp;l_t&amp;D_01_02 (2)"}</definedName>
    <definedName name="g" localSheetId="104" hidden="1">{"pl_t&amp;d",#N/A,FALSE,"p&amp;l_t&amp;D_01_02 (2)"}</definedName>
    <definedName name="g" localSheetId="111" hidden="1">{"pl_t&amp;d",#N/A,FALSE,"p&amp;l_t&amp;D_01_02 (2)"}</definedName>
    <definedName name="g" localSheetId="109" hidden="1">{"pl_t&amp;d",#N/A,FALSE,"p&amp;l_t&amp;D_01_02 (2)"}</definedName>
    <definedName name="g" localSheetId="110" hidden="1">{"pl_t&amp;d",#N/A,FALSE,"p&amp;l_t&amp;D_01_02 (2)"}</definedName>
    <definedName name="g" localSheetId="108" hidden="1">{"pl_t&amp;d",#N/A,FALSE,"p&amp;l_t&amp;D_01_02 (2)"}</definedName>
    <definedName name="g" localSheetId="7" hidden="1">{"pl_t&amp;d",#N/A,FALSE,"p&amp;l_t&amp;D_01_02 (2)"}</definedName>
    <definedName name="g" localSheetId="8" hidden="1">{"pl_t&amp;d",#N/A,FALSE,"p&amp;l_t&amp;D_01_02 (2)"}</definedName>
    <definedName name="g" hidden="1">{"pl_t&amp;d",#N/A,FALSE,"p&amp;l_t&amp;D_01_02 (2)"}</definedName>
    <definedName name="gdfgdfgdfg" localSheetId="11">#REF!</definedName>
    <definedName name="gdfgdfgdfg" localSheetId="12">#REF!</definedName>
    <definedName name="gdfgdfgdfg" localSheetId="34">#REF!</definedName>
    <definedName name="gdfgdfgdfg" localSheetId="33">#REF!</definedName>
    <definedName name="gdfgdfgdfg" localSheetId="31">#REF!</definedName>
    <definedName name="gdfgdfgdfg" localSheetId="32">#REF!</definedName>
    <definedName name="gdfgdfgdfg" localSheetId="38">#REF!</definedName>
    <definedName name="gdfgdfgdfg" localSheetId="36">#REF!</definedName>
    <definedName name="gdfgdfgdfg" localSheetId="40">#REF!</definedName>
    <definedName name="gdfgdfgdfg" localSheetId="42">#REF!</definedName>
    <definedName name="gdfgdfgdfg" localSheetId="44">#REF!</definedName>
    <definedName name="gdfgdfgdfg" localSheetId="46">#REF!</definedName>
    <definedName name="gdfgdfgdfg" localSheetId="48">#REF!</definedName>
    <definedName name="gdfgdfgdfg" localSheetId="50">#REF!</definedName>
    <definedName name="gdfgdfgdfg" localSheetId="52">#REF!</definedName>
    <definedName name="gdfgdfgdfg" localSheetId="54">#REF!</definedName>
    <definedName name="gdfgdfgdfg" localSheetId="57">#REF!</definedName>
    <definedName name="gdfgdfgdfg" localSheetId="56">#REF!</definedName>
    <definedName name="gdfgdfgdfg" localSheetId="59">#REF!</definedName>
    <definedName name="gdfgdfgdfg" localSheetId="60">#REF!</definedName>
    <definedName name="gdfgdfgdfg" localSheetId="61">#REF!</definedName>
    <definedName name="gdfgdfgdfg" localSheetId="68">#REF!</definedName>
    <definedName name="gdfgdfgdfg" localSheetId="69">#REF!</definedName>
    <definedName name="gdfgdfgdfg" localSheetId="70">#REF!</definedName>
    <definedName name="gdfgdfgdfg" localSheetId="73">#REF!</definedName>
    <definedName name="gdfgdfgdfg" localSheetId="74">#REF!</definedName>
    <definedName name="gdfgdfgdfg" localSheetId="75">#REF!</definedName>
    <definedName name="gdfgdfgdfg" localSheetId="13">#REF!</definedName>
    <definedName name="gdfgdfgdfg" localSheetId="14">#REF!</definedName>
    <definedName name="gdfgdfgdfg" localSheetId="87">#REF!</definedName>
    <definedName name="gdfgdfgdfg" localSheetId="114">#REF!</definedName>
    <definedName name="gdfgdfgdfg" localSheetId="115">#REF!</definedName>
    <definedName name="gdfgdfgdfg" localSheetId="113">#REF!</definedName>
    <definedName name="gdfgdfgdfg" localSheetId="112">#REF!</definedName>
    <definedName name="gdfgdfgdfg" localSheetId="105">#REF!</definedName>
    <definedName name="gdfgdfgdfg" localSheetId="107">#REF!</definedName>
    <definedName name="gdfgdfgdfg" localSheetId="106">#REF!</definedName>
    <definedName name="gdfgdfgdfg" localSheetId="104">#REF!</definedName>
    <definedName name="gdfgdfgdfg" localSheetId="111">#REF!</definedName>
    <definedName name="gdfgdfgdfg" localSheetId="109">#REF!</definedName>
    <definedName name="gdfgdfgdfg" localSheetId="110">#REF!</definedName>
    <definedName name="gdfgdfgdfg" localSheetId="108">#REF!</definedName>
    <definedName name="gdfgdfgdfg" localSheetId="84">#REF!</definedName>
    <definedName name="gdfgdfgdfg" localSheetId="81">#REF!</definedName>
    <definedName name="gdfgdfgdfg" localSheetId="78">#REF!</definedName>
    <definedName name="gdfgdfgdfg">#REF!</definedName>
    <definedName name="gfdgfd" localSheetId="13" hidden="1">{"pl_t&amp;d",#N/A,FALSE,"p&amp;l_t&amp;D_01_02 (2)"}</definedName>
    <definedName name="gfdgfd" localSheetId="14" hidden="1">{"pl_t&amp;d",#N/A,FALSE,"p&amp;l_t&amp;D_01_02 (2)"}</definedName>
    <definedName name="gfdgfd" hidden="1">{"pl_t&amp;d",#N/A,FALSE,"p&amp;l_t&amp;D_01_02 (2)"}</definedName>
    <definedName name="GFDHGFDHH" localSheetId="13" hidden="1">{"pl_t&amp;d",#N/A,FALSE,"p&amp;l_t&amp;D_01_02 (2)"}</definedName>
    <definedName name="GFDHGFDHH" localSheetId="14" hidden="1">{"pl_t&amp;d",#N/A,FALSE,"p&amp;l_t&amp;D_01_02 (2)"}</definedName>
    <definedName name="GFDHGFDHH" hidden="1">{"pl_t&amp;d",#N/A,FALSE,"p&amp;l_t&amp;D_01_02 (2)"}</definedName>
    <definedName name="gffdgfd" localSheetId="9" hidden="1">{"pl_t&amp;d",#N/A,FALSE,"p&amp;l_t&amp;D_01_02 (2)"}</definedName>
    <definedName name="gffdgfd" localSheetId="10" hidden="1">{"pl_t&amp;d",#N/A,FALSE,"p&amp;l_t&amp;D_01_02 (2)"}</definedName>
    <definedName name="gffdgfd" localSheetId="11" hidden="1">{"pl_t&amp;d",#N/A,FALSE,"p&amp;l_t&amp;D_01_02 (2)"}</definedName>
    <definedName name="gffdgfd" localSheetId="12" hidden="1">{"pl_t&amp;d",#N/A,FALSE,"p&amp;l_t&amp;D_01_02 (2)"}</definedName>
    <definedName name="gffdgfd" localSheetId="33" hidden="1">{"pl_t&amp;d",#N/A,FALSE,"p&amp;l_t&amp;D_01_02 (2)"}</definedName>
    <definedName name="gffdgfd" localSheetId="31" hidden="1">{"pl_t&amp;d",#N/A,FALSE,"p&amp;l_t&amp;D_01_02 (2)"}</definedName>
    <definedName name="gffdgfd" localSheetId="37" hidden="1">{"pl_t&amp;d",#N/A,FALSE,"p&amp;l_t&amp;D_01_02 (2)"}</definedName>
    <definedName name="gffdgfd" localSheetId="35" hidden="1">{"pl_t&amp;d",#N/A,FALSE,"p&amp;l_t&amp;D_01_02 (2)"}</definedName>
    <definedName name="gffdgfd" localSheetId="39" hidden="1">{"pl_t&amp;d",#N/A,FALSE,"p&amp;l_t&amp;D_01_02 (2)"}</definedName>
    <definedName name="gffdgfd" localSheetId="41" hidden="1">{"pl_t&amp;d",#N/A,FALSE,"p&amp;l_t&amp;D_01_02 (2)"}</definedName>
    <definedName name="gffdgfd" localSheetId="43" hidden="1">{"pl_t&amp;d",#N/A,FALSE,"p&amp;l_t&amp;D_01_02 (2)"}</definedName>
    <definedName name="gffdgfd" localSheetId="45" hidden="1">{"pl_t&amp;d",#N/A,FALSE,"p&amp;l_t&amp;D_01_02 (2)"}</definedName>
    <definedName name="gffdgfd" localSheetId="47" hidden="1">{"pl_t&amp;d",#N/A,FALSE,"p&amp;l_t&amp;D_01_02 (2)"}</definedName>
    <definedName name="gffdgfd" localSheetId="49" hidden="1">{"pl_t&amp;d",#N/A,FALSE,"p&amp;l_t&amp;D_01_02 (2)"}</definedName>
    <definedName name="gffdgfd" localSheetId="51" hidden="1">{"pl_t&amp;d",#N/A,FALSE,"p&amp;l_t&amp;D_01_02 (2)"}</definedName>
    <definedName name="gffdgfd" localSheetId="53" hidden="1">{"pl_t&amp;d",#N/A,FALSE,"p&amp;l_t&amp;D_01_02 (2)"}</definedName>
    <definedName name="gffdgfd" localSheetId="55" hidden="1">{"pl_t&amp;d",#N/A,FALSE,"p&amp;l_t&amp;D_01_02 (2)"}</definedName>
    <definedName name="gffdgfd" localSheetId="57" hidden="1">{"pl_t&amp;d",#N/A,FALSE,"p&amp;l_t&amp;D_01_02 (2)"}</definedName>
    <definedName name="gffdgfd" localSheetId="56" hidden="1">{"pl_t&amp;d",#N/A,FALSE,"p&amp;l_t&amp;D_01_02 (2)"}</definedName>
    <definedName name="gffdgfd" localSheetId="58" hidden="1">{"pl_t&amp;d",#N/A,FALSE,"p&amp;l_t&amp;D_01_02 (2)"}</definedName>
    <definedName name="gffdgfd" localSheetId="59" hidden="1">{"pl_t&amp;d",#N/A,FALSE,"p&amp;l_t&amp;D_01_02 (2)"}</definedName>
    <definedName name="gffdgfd" localSheetId="60" hidden="1">{"pl_t&amp;d",#N/A,FALSE,"p&amp;l_t&amp;D_01_02 (2)"}</definedName>
    <definedName name="gffdgfd" localSheetId="61" hidden="1">{"pl_t&amp;d",#N/A,FALSE,"p&amp;l_t&amp;D_01_02 (2)"}</definedName>
    <definedName name="gffdgfd" localSheetId="62" hidden="1">{"pl_t&amp;d",#N/A,FALSE,"p&amp;l_t&amp;D_01_02 (2)"}</definedName>
    <definedName name="gffdgfd" localSheetId="63" hidden="1">{"pl_t&amp;d",#N/A,FALSE,"p&amp;l_t&amp;D_01_02 (2)"}</definedName>
    <definedName name="gffdgfd" localSheetId="64" hidden="1">{"pl_t&amp;d",#N/A,FALSE,"p&amp;l_t&amp;D_01_02 (2)"}</definedName>
    <definedName name="gffdgfd" localSheetId="65" hidden="1">{"pl_t&amp;d",#N/A,FALSE,"p&amp;l_t&amp;D_01_02 (2)"}</definedName>
    <definedName name="gffdgfd" localSheetId="66" hidden="1">{"pl_t&amp;d",#N/A,FALSE,"p&amp;l_t&amp;D_01_02 (2)"}</definedName>
    <definedName name="gffdgfd" localSheetId="67" hidden="1">{"pl_t&amp;d",#N/A,FALSE,"p&amp;l_t&amp;D_01_02 (2)"}</definedName>
    <definedName name="gffdgfd" localSheetId="68" hidden="1">{"pl_t&amp;d",#N/A,FALSE,"p&amp;l_t&amp;D_01_02 (2)"}</definedName>
    <definedName name="gffdgfd" localSheetId="69" hidden="1">{"pl_t&amp;d",#N/A,FALSE,"p&amp;l_t&amp;D_01_02 (2)"}</definedName>
    <definedName name="gffdgfd" localSheetId="70" hidden="1">{"pl_t&amp;d",#N/A,FALSE,"p&amp;l_t&amp;D_01_02 (2)"}</definedName>
    <definedName name="gffdgfd" localSheetId="71" hidden="1">{"pl_t&amp;d",#N/A,FALSE,"p&amp;l_t&amp;D_01_02 (2)"}</definedName>
    <definedName name="gffdgfd" localSheetId="72" hidden="1">{"pl_t&amp;d",#N/A,FALSE,"p&amp;l_t&amp;D_01_02 (2)"}</definedName>
    <definedName name="gffdgfd" localSheetId="73" hidden="1">{"pl_t&amp;d",#N/A,FALSE,"p&amp;l_t&amp;D_01_02 (2)"}</definedName>
    <definedName name="gffdgfd" localSheetId="74" hidden="1">{"pl_t&amp;d",#N/A,FALSE,"p&amp;l_t&amp;D_01_02 (2)"}</definedName>
    <definedName name="gffdgfd" localSheetId="75" hidden="1">{"pl_t&amp;d",#N/A,FALSE,"p&amp;l_t&amp;D_01_02 (2)"}</definedName>
    <definedName name="gffdgfd" localSheetId="85" hidden="1">{"pl_t&amp;d",#N/A,FALSE,"p&amp;l_t&amp;D_01_02 (2)"}</definedName>
    <definedName name="gffdgfd" localSheetId="76" hidden="1">{"pl_t&amp;d",#N/A,FALSE,"p&amp;l_t&amp;D_01_02 (2)"}</definedName>
    <definedName name="gffdgfd" localSheetId="77" hidden="1">{"pl_t&amp;d",#N/A,FALSE,"p&amp;l_t&amp;D_01_02 (2)"}</definedName>
    <definedName name="gffdgfd" localSheetId="86" hidden="1">{"pl_t&amp;d",#N/A,FALSE,"p&amp;l_t&amp;D_01_02 (2)"}</definedName>
    <definedName name="gffdgfd" localSheetId="79" hidden="1">{"pl_t&amp;d",#N/A,FALSE,"p&amp;l_t&amp;D_01_02 (2)"}</definedName>
    <definedName name="gffdgfd" localSheetId="80" hidden="1">{"pl_t&amp;d",#N/A,FALSE,"p&amp;l_t&amp;D_01_02 (2)"}</definedName>
    <definedName name="gffdgfd" localSheetId="82" hidden="1">{"pl_t&amp;d",#N/A,FALSE,"p&amp;l_t&amp;D_01_02 (2)"}</definedName>
    <definedName name="gffdgfd" localSheetId="83" hidden="1">{"pl_t&amp;d",#N/A,FALSE,"p&amp;l_t&amp;D_01_02 (2)"}</definedName>
    <definedName name="gffdgfd" localSheetId="13" hidden="1">{"pl_t&amp;d",#N/A,FALSE,"p&amp;l_t&amp;D_01_02 (2)"}</definedName>
    <definedName name="gffdgfd" localSheetId="14" hidden="1">{"pl_t&amp;d",#N/A,FALSE,"p&amp;l_t&amp;D_01_02 (2)"}</definedName>
    <definedName name="gffdgfd" localSheetId="16" hidden="1">{"pl_t&amp;d",#N/A,FALSE,"p&amp;l_t&amp;D_01_02 (2)"}</definedName>
    <definedName name="gffdgfd" localSheetId="87" hidden="1">{"pl_t&amp;d",#N/A,FALSE,"p&amp;l_t&amp;D_01_02 (2)"}</definedName>
    <definedName name="gffdgfd" localSheetId="0" hidden="1">{"pl_t&amp;d",#N/A,FALSE,"p&amp;l_t&amp;D_01_02 (2)"}</definedName>
    <definedName name="gffdgfd" localSheetId="5" hidden="1">{"pl_t&amp;d",#N/A,FALSE,"p&amp;l_t&amp;D_01_02 (2)"}</definedName>
    <definedName name="gffdgfd" localSheetId="114" hidden="1">{"pl_t&amp;d",#N/A,FALSE,"p&amp;l_t&amp;D_01_02 (2)"}</definedName>
    <definedName name="gffdgfd" localSheetId="115" hidden="1">{"pl_t&amp;d",#N/A,FALSE,"p&amp;l_t&amp;D_01_02 (2)"}</definedName>
    <definedName name="gffdgfd" localSheetId="113" hidden="1">{"pl_t&amp;d",#N/A,FALSE,"p&amp;l_t&amp;D_01_02 (2)"}</definedName>
    <definedName name="gffdgfd" localSheetId="112" hidden="1">{"pl_t&amp;d",#N/A,FALSE,"p&amp;l_t&amp;D_01_02 (2)"}</definedName>
    <definedName name="gffdgfd" localSheetId="105" hidden="1">{"pl_t&amp;d",#N/A,FALSE,"p&amp;l_t&amp;D_01_02 (2)"}</definedName>
    <definedName name="gffdgfd" localSheetId="107" hidden="1">{"pl_t&amp;d",#N/A,FALSE,"p&amp;l_t&amp;D_01_02 (2)"}</definedName>
    <definedName name="gffdgfd" localSheetId="106" hidden="1">{"pl_t&amp;d",#N/A,FALSE,"p&amp;l_t&amp;D_01_02 (2)"}</definedName>
    <definedName name="gffdgfd" localSheetId="104" hidden="1">{"pl_t&amp;d",#N/A,FALSE,"p&amp;l_t&amp;D_01_02 (2)"}</definedName>
    <definedName name="gffdgfd" localSheetId="111" hidden="1">{"pl_t&amp;d",#N/A,FALSE,"p&amp;l_t&amp;D_01_02 (2)"}</definedName>
    <definedName name="gffdgfd" localSheetId="109" hidden="1">{"pl_t&amp;d",#N/A,FALSE,"p&amp;l_t&amp;D_01_02 (2)"}</definedName>
    <definedName name="gffdgfd" localSheetId="110" hidden="1">{"pl_t&amp;d",#N/A,FALSE,"p&amp;l_t&amp;D_01_02 (2)"}</definedName>
    <definedName name="gffdgfd" localSheetId="108" hidden="1">{"pl_t&amp;d",#N/A,FALSE,"p&amp;l_t&amp;D_01_02 (2)"}</definedName>
    <definedName name="gffdgfd" hidden="1">{"pl_t&amp;d",#N/A,FALSE,"p&amp;l_t&amp;D_01_02 (2)"}</definedName>
    <definedName name="gfgfdg" localSheetId="13" hidden="1">{"pl_t&amp;d",#N/A,FALSE,"p&amp;l_t&amp;D_01_02 (2)"}</definedName>
    <definedName name="gfgfdg" localSheetId="14" hidden="1">{"pl_t&amp;d",#N/A,FALSE,"p&amp;l_t&amp;D_01_02 (2)"}</definedName>
    <definedName name="gfgfdg" hidden="1">{"pl_t&amp;d",#N/A,FALSE,"p&amp;l_t&amp;D_01_02 (2)"}</definedName>
    <definedName name="gfhgdhghgf" localSheetId="13" hidden="1">{"pl_t&amp;d",#N/A,FALSE,"p&amp;l_t&amp;D_01_02 (2)"}</definedName>
    <definedName name="gfhgdhghgf" localSheetId="14" hidden="1">{"pl_t&amp;d",#N/A,FALSE,"p&amp;l_t&amp;D_01_02 (2)"}</definedName>
    <definedName name="gfhgdhghgf" hidden="1">{"pl_t&amp;d",#N/A,FALSE,"p&amp;l_t&amp;D_01_02 (2)"}</definedName>
    <definedName name="GFHGTDHGHGF" localSheetId="13" hidden="1">{"pl_t&amp;d",#N/A,FALSE,"p&amp;l_t&amp;D_01_02 (2)"}</definedName>
    <definedName name="GFHGTDHGHGF" localSheetId="14" hidden="1">{"pl_t&amp;d",#N/A,FALSE,"p&amp;l_t&amp;D_01_02 (2)"}</definedName>
    <definedName name="GFHGTDHGHGF" hidden="1">{"pl_t&amp;d",#N/A,FALSE,"p&amp;l_t&amp;D_01_02 (2)"}</definedName>
    <definedName name="ggg" localSheetId="9" hidden="1">{"pl_t&amp;d",#N/A,FALSE,"p&amp;l_t&amp;D_01_02 (2)"}</definedName>
    <definedName name="ggg" localSheetId="10" hidden="1">{"pl_t&amp;d",#N/A,FALSE,"p&amp;l_t&amp;D_01_02 (2)"}</definedName>
    <definedName name="ggg" localSheetId="11" hidden="1">{"pl_t&amp;d",#N/A,FALSE,"p&amp;l_t&amp;D_01_02 (2)"}</definedName>
    <definedName name="ggg" localSheetId="12" hidden="1">{"pl_t&amp;d",#N/A,FALSE,"p&amp;l_t&amp;D_01_02 (2)"}</definedName>
    <definedName name="ggg" localSheetId="33" hidden="1">{"pl_t&amp;d",#N/A,FALSE,"p&amp;l_t&amp;D_01_02 (2)"}</definedName>
    <definedName name="ggg" localSheetId="31" hidden="1">{"pl_t&amp;d",#N/A,FALSE,"p&amp;l_t&amp;D_01_02 (2)"}</definedName>
    <definedName name="ggg" localSheetId="37" hidden="1">{"pl_t&amp;d",#N/A,FALSE,"p&amp;l_t&amp;D_01_02 (2)"}</definedName>
    <definedName name="ggg" localSheetId="35" hidden="1">{"pl_t&amp;d",#N/A,FALSE,"p&amp;l_t&amp;D_01_02 (2)"}</definedName>
    <definedName name="ggg" localSheetId="39" hidden="1">{"pl_t&amp;d",#N/A,FALSE,"p&amp;l_t&amp;D_01_02 (2)"}</definedName>
    <definedName name="ggg" localSheetId="41" hidden="1">{"pl_t&amp;d",#N/A,FALSE,"p&amp;l_t&amp;D_01_02 (2)"}</definedName>
    <definedName name="ggg" localSheetId="43" hidden="1">{"pl_t&amp;d",#N/A,FALSE,"p&amp;l_t&amp;D_01_02 (2)"}</definedName>
    <definedName name="ggg" localSheetId="45" hidden="1">{"pl_t&amp;d",#N/A,FALSE,"p&amp;l_t&amp;D_01_02 (2)"}</definedName>
    <definedName name="ggg" localSheetId="47" hidden="1">{"pl_t&amp;d",#N/A,FALSE,"p&amp;l_t&amp;D_01_02 (2)"}</definedName>
    <definedName name="ggg" localSheetId="49" hidden="1">{"pl_t&amp;d",#N/A,FALSE,"p&amp;l_t&amp;D_01_02 (2)"}</definedName>
    <definedName name="ggg" localSheetId="51" hidden="1">{"pl_t&amp;d",#N/A,FALSE,"p&amp;l_t&amp;D_01_02 (2)"}</definedName>
    <definedName name="ggg" localSheetId="53" hidden="1">{"pl_t&amp;d",#N/A,FALSE,"p&amp;l_t&amp;D_01_02 (2)"}</definedName>
    <definedName name="ggg" localSheetId="55" hidden="1">{"pl_t&amp;d",#N/A,FALSE,"p&amp;l_t&amp;D_01_02 (2)"}</definedName>
    <definedName name="ggg" localSheetId="57" hidden="1">{"pl_t&amp;d",#N/A,FALSE,"p&amp;l_t&amp;D_01_02 (2)"}</definedName>
    <definedName name="ggg" localSheetId="56" hidden="1">{"pl_t&amp;d",#N/A,FALSE,"p&amp;l_t&amp;D_01_02 (2)"}</definedName>
    <definedName name="ggg" localSheetId="58" hidden="1">{"pl_t&amp;d",#N/A,FALSE,"p&amp;l_t&amp;D_01_02 (2)"}</definedName>
    <definedName name="ggg" localSheetId="59" hidden="1">{"pl_t&amp;d",#N/A,FALSE,"p&amp;l_t&amp;D_01_02 (2)"}</definedName>
    <definedName name="ggg" localSheetId="60" hidden="1">{"pl_t&amp;d",#N/A,FALSE,"p&amp;l_t&amp;D_01_02 (2)"}</definedName>
    <definedName name="ggg" localSheetId="61" hidden="1">{"pl_t&amp;d",#N/A,FALSE,"p&amp;l_t&amp;D_01_02 (2)"}</definedName>
    <definedName name="ggg" localSheetId="62" hidden="1">{"pl_t&amp;d",#N/A,FALSE,"p&amp;l_t&amp;D_01_02 (2)"}</definedName>
    <definedName name="ggg" localSheetId="63" hidden="1">{"pl_t&amp;d",#N/A,FALSE,"p&amp;l_t&amp;D_01_02 (2)"}</definedName>
    <definedName name="ggg" localSheetId="64" hidden="1">{"pl_t&amp;d",#N/A,FALSE,"p&amp;l_t&amp;D_01_02 (2)"}</definedName>
    <definedName name="ggg" localSheetId="65" hidden="1">{"pl_t&amp;d",#N/A,FALSE,"p&amp;l_t&amp;D_01_02 (2)"}</definedName>
    <definedName name="ggg" localSheetId="66" hidden="1">{"pl_t&amp;d",#N/A,FALSE,"p&amp;l_t&amp;D_01_02 (2)"}</definedName>
    <definedName name="ggg" localSheetId="67" hidden="1">{"pl_t&amp;d",#N/A,FALSE,"p&amp;l_t&amp;D_01_02 (2)"}</definedName>
    <definedName name="ggg" localSheetId="68" hidden="1">{"pl_t&amp;d",#N/A,FALSE,"p&amp;l_t&amp;D_01_02 (2)"}</definedName>
    <definedName name="ggg" localSheetId="69" hidden="1">{"pl_t&amp;d",#N/A,FALSE,"p&amp;l_t&amp;D_01_02 (2)"}</definedName>
    <definedName name="ggg" localSheetId="70" hidden="1">{"pl_t&amp;d",#N/A,FALSE,"p&amp;l_t&amp;D_01_02 (2)"}</definedName>
    <definedName name="ggg" localSheetId="71" hidden="1">{"pl_t&amp;d",#N/A,FALSE,"p&amp;l_t&amp;D_01_02 (2)"}</definedName>
    <definedName name="ggg" localSheetId="72" hidden="1">{"pl_t&amp;d",#N/A,FALSE,"p&amp;l_t&amp;D_01_02 (2)"}</definedName>
    <definedName name="ggg" localSheetId="73" hidden="1">{"pl_t&amp;d",#N/A,FALSE,"p&amp;l_t&amp;D_01_02 (2)"}</definedName>
    <definedName name="ggg" localSheetId="74" hidden="1">{"pl_t&amp;d",#N/A,FALSE,"p&amp;l_t&amp;D_01_02 (2)"}</definedName>
    <definedName name="ggg" localSheetId="75" hidden="1">{"pl_t&amp;d",#N/A,FALSE,"p&amp;l_t&amp;D_01_02 (2)"}</definedName>
    <definedName name="ggg" localSheetId="85" hidden="1">{"pl_t&amp;d",#N/A,FALSE,"p&amp;l_t&amp;D_01_02 (2)"}</definedName>
    <definedName name="ggg" localSheetId="76" hidden="1">{"pl_t&amp;d",#N/A,FALSE,"p&amp;l_t&amp;D_01_02 (2)"}</definedName>
    <definedName name="ggg" localSheetId="77" hidden="1">{"pl_t&amp;d",#N/A,FALSE,"p&amp;l_t&amp;D_01_02 (2)"}</definedName>
    <definedName name="ggg" localSheetId="86" hidden="1">{"pl_t&amp;d",#N/A,FALSE,"p&amp;l_t&amp;D_01_02 (2)"}</definedName>
    <definedName name="ggg" localSheetId="79" hidden="1">{"pl_t&amp;d",#N/A,FALSE,"p&amp;l_t&amp;D_01_02 (2)"}</definedName>
    <definedName name="ggg" localSheetId="80" hidden="1">{"pl_t&amp;d",#N/A,FALSE,"p&amp;l_t&amp;D_01_02 (2)"}</definedName>
    <definedName name="ggg" localSheetId="82" hidden="1">{"pl_t&amp;d",#N/A,FALSE,"p&amp;l_t&amp;D_01_02 (2)"}</definedName>
    <definedName name="ggg" localSheetId="83" hidden="1">{"pl_t&amp;d",#N/A,FALSE,"p&amp;l_t&amp;D_01_02 (2)"}</definedName>
    <definedName name="ggg" localSheetId="13" hidden="1">{"pl_t&amp;d",#N/A,FALSE,"p&amp;l_t&amp;D_01_02 (2)"}</definedName>
    <definedName name="ggg" localSheetId="14" hidden="1">{"pl_t&amp;d",#N/A,FALSE,"p&amp;l_t&amp;D_01_02 (2)"}</definedName>
    <definedName name="ggg" localSheetId="16" hidden="1">{"pl_t&amp;d",#N/A,FALSE,"p&amp;l_t&amp;D_01_02 (2)"}</definedName>
    <definedName name="ggg" localSheetId="87" hidden="1">{"pl_t&amp;d",#N/A,FALSE,"p&amp;l_t&amp;D_01_02 (2)"}</definedName>
    <definedName name="ggg" localSheetId="0" hidden="1">{"pl_t&amp;d",#N/A,FALSE,"p&amp;l_t&amp;D_01_02 (2)"}</definedName>
    <definedName name="ggg" localSheetId="5" hidden="1">{"pl_t&amp;d",#N/A,FALSE,"p&amp;l_t&amp;D_01_02 (2)"}</definedName>
    <definedName name="ggg" localSheetId="114" hidden="1">{"pl_t&amp;d",#N/A,FALSE,"p&amp;l_t&amp;D_01_02 (2)"}</definedName>
    <definedName name="ggg" localSheetId="115" hidden="1">{"pl_t&amp;d",#N/A,FALSE,"p&amp;l_t&amp;D_01_02 (2)"}</definedName>
    <definedName name="ggg" localSheetId="113" hidden="1">{"pl_t&amp;d",#N/A,FALSE,"p&amp;l_t&amp;D_01_02 (2)"}</definedName>
    <definedName name="ggg" localSheetId="112" hidden="1">{"pl_t&amp;d",#N/A,FALSE,"p&amp;l_t&amp;D_01_02 (2)"}</definedName>
    <definedName name="ggg" localSheetId="105" hidden="1">{"pl_t&amp;d",#N/A,FALSE,"p&amp;l_t&amp;D_01_02 (2)"}</definedName>
    <definedName name="ggg" localSheetId="107" hidden="1">{"pl_t&amp;d",#N/A,FALSE,"p&amp;l_t&amp;D_01_02 (2)"}</definedName>
    <definedName name="ggg" localSheetId="106" hidden="1">{"pl_t&amp;d",#N/A,FALSE,"p&amp;l_t&amp;D_01_02 (2)"}</definedName>
    <definedName name="ggg" localSheetId="104" hidden="1">{"pl_t&amp;d",#N/A,FALSE,"p&amp;l_t&amp;D_01_02 (2)"}</definedName>
    <definedName name="ggg" localSheetId="111" hidden="1">{"pl_t&amp;d",#N/A,FALSE,"p&amp;l_t&amp;D_01_02 (2)"}</definedName>
    <definedName name="ggg" localSheetId="109" hidden="1">{"pl_t&amp;d",#N/A,FALSE,"p&amp;l_t&amp;D_01_02 (2)"}</definedName>
    <definedName name="ggg" localSheetId="110" hidden="1">{"pl_t&amp;d",#N/A,FALSE,"p&amp;l_t&amp;D_01_02 (2)"}</definedName>
    <definedName name="ggg" localSheetId="108" hidden="1">{"pl_t&amp;d",#N/A,FALSE,"p&amp;l_t&amp;D_01_02 (2)"}</definedName>
    <definedName name="ggg" localSheetId="7" hidden="1">{"pl_t&amp;d",#N/A,FALSE,"p&amp;l_t&amp;D_01_02 (2)"}</definedName>
    <definedName name="ggg" localSheetId="8" hidden="1">{"pl_t&amp;d",#N/A,FALSE,"p&amp;l_t&amp;D_01_02 (2)"}</definedName>
    <definedName name="ggg" hidden="1">{"pl_t&amp;d",#N/A,FALSE,"p&amp;l_t&amp;D_01_02 (2)"}</definedName>
    <definedName name="gh" localSheetId="9" hidden="1">{"pl_t&amp;d",#N/A,FALSE,"p&amp;l_t&amp;D_01_02 (2)"}</definedName>
    <definedName name="gh" localSheetId="10" hidden="1">{"pl_t&amp;d",#N/A,FALSE,"p&amp;l_t&amp;D_01_02 (2)"}</definedName>
    <definedName name="gh" localSheetId="11" hidden="1">{"pl_t&amp;d",#N/A,FALSE,"p&amp;l_t&amp;D_01_02 (2)"}</definedName>
    <definedName name="gh" localSheetId="12" hidden="1">{"pl_t&amp;d",#N/A,FALSE,"p&amp;l_t&amp;D_01_02 (2)"}</definedName>
    <definedName name="gh" localSheetId="33" hidden="1">{"pl_t&amp;d",#N/A,FALSE,"p&amp;l_t&amp;D_01_02 (2)"}</definedName>
    <definedName name="gh" localSheetId="31" hidden="1">{"pl_t&amp;d",#N/A,FALSE,"p&amp;l_t&amp;D_01_02 (2)"}</definedName>
    <definedName name="gh" localSheetId="37" hidden="1">{"pl_t&amp;d",#N/A,FALSE,"p&amp;l_t&amp;D_01_02 (2)"}</definedName>
    <definedName name="gh" localSheetId="35" hidden="1">{"pl_t&amp;d",#N/A,FALSE,"p&amp;l_t&amp;D_01_02 (2)"}</definedName>
    <definedName name="gh" localSheetId="39" hidden="1">{"pl_t&amp;d",#N/A,FALSE,"p&amp;l_t&amp;D_01_02 (2)"}</definedName>
    <definedName name="gh" localSheetId="41" hidden="1">{"pl_t&amp;d",#N/A,FALSE,"p&amp;l_t&amp;D_01_02 (2)"}</definedName>
    <definedName name="gh" localSheetId="43" hidden="1">{"pl_t&amp;d",#N/A,FALSE,"p&amp;l_t&amp;D_01_02 (2)"}</definedName>
    <definedName name="gh" localSheetId="45" hidden="1">{"pl_t&amp;d",#N/A,FALSE,"p&amp;l_t&amp;D_01_02 (2)"}</definedName>
    <definedName name="gh" localSheetId="47" hidden="1">{"pl_t&amp;d",#N/A,FALSE,"p&amp;l_t&amp;D_01_02 (2)"}</definedName>
    <definedName name="gh" localSheetId="49" hidden="1">{"pl_t&amp;d",#N/A,FALSE,"p&amp;l_t&amp;D_01_02 (2)"}</definedName>
    <definedName name="gh" localSheetId="51" hidden="1">{"pl_t&amp;d",#N/A,FALSE,"p&amp;l_t&amp;D_01_02 (2)"}</definedName>
    <definedName name="gh" localSheetId="53" hidden="1">{"pl_t&amp;d",#N/A,FALSE,"p&amp;l_t&amp;D_01_02 (2)"}</definedName>
    <definedName name="gh" localSheetId="55" hidden="1">{"pl_t&amp;d",#N/A,FALSE,"p&amp;l_t&amp;D_01_02 (2)"}</definedName>
    <definedName name="gh" localSheetId="57" hidden="1">{"pl_t&amp;d",#N/A,FALSE,"p&amp;l_t&amp;D_01_02 (2)"}</definedName>
    <definedName name="gh" localSheetId="56" hidden="1">{"pl_t&amp;d",#N/A,FALSE,"p&amp;l_t&amp;D_01_02 (2)"}</definedName>
    <definedName name="gh" localSheetId="58" hidden="1">{"pl_t&amp;d",#N/A,FALSE,"p&amp;l_t&amp;D_01_02 (2)"}</definedName>
    <definedName name="gh" localSheetId="59" hidden="1">{"pl_t&amp;d",#N/A,FALSE,"p&amp;l_t&amp;D_01_02 (2)"}</definedName>
    <definedName name="gh" localSheetId="60" hidden="1">{"pl_t&amp;d",#N/A,FALSE,"p&amp;l_t&amp;D_01_02 (2)"}</definedName>
    <definedName name="gh" localSheetId="61" hidden="1">{"pl_t&amp;d",#N/A,FALSE,"p&amp;l_t&amp;D_01_02 (2)"}</definedName>
    <definedName name="gh" localSheetId="62" hidden="1">{"pl_t&amp;d",#N/A,FALSE,"p&amp;l_t&amp;D_01_02 (2)"}</definedName>
    <definedName name="gh" localSheetId="63" hidden="1">{"pl_t&amp;d",#N/A,FALSE,"p&amp;l_t&amp;D_01_02 (2)"}</definedName>
    <definedName name="gh" localSheetId="64" hidden="1">{"pl_t&amp;d",#N/A,FALSE,"p&amp;l_t&amp;D_01_02 (2)"}</definedName>
    <definedName name="gh" localSheetId="65" hidden="1">{"pl_t&amp;d",#N/A,FALSE,"p&amp;l_t&amp;D_01_02 (2)"}</definedName>
    <definedName name="gh" localSheetId="66" hidden="1">{"pl_t&amp;d",#N/A,FALSE,"p&amp;l_t&amp;D_01_02 (2)"}</definedName>
    <definedName name="gh" localSheetId="67" hidden="1">{"pl_t&amp;d",#N/A,FALSE,"p&amp;l_t&amp;D_01_02 (2)"}</definedName>
    <definedName name="gh" localSheetId="68" hidden="1">{"pl_t&amp;d",#N/A,FALSE,"p&amp;l_t&amp;D_01_02 (2)"}</definedName>
    <definedName name="gh" localSheetId="69" hidden="1">{"pl_t&amp;d",#N/A,FALSE,"p&amp;l_t&amp;D_01_02 (2)"}</definedName>
    <definedName name="gh" localSheetId="70" hidden="1">{"pl_t&amp;d",#N/A,FALSE,"p&amp;l_t&amp;D_01_02 (2)"}</definedName>
    <definedName name="gh" localSheetId="71" hidden="1">{"pl_t&amp;d",#N/A,FALSE,"p&amp;l_t&amp;D_01_02 (2)"}</definedName>
    <definedName name="gh" localSheetId="72" hidden="1">{"pl_t&amp;d",#N/A,FALSE,"p&amp;l_t&amp;D_01_02 (2)"}</definedName>
    <definedName name="gh" localSheetId="73" hidden="1">{"pl_t&amp;d",#N/A,FALSE,"p&amp;l_t&amp;D_01_02 (2)"}</definedName>
    <definedName name="gh" localSheetId="74" hidden="1">{"pl_t&amp;d",#N/A,FALSE,"p&amp;l_t&amp;D_01_02 (2)"}</definedName>
    <definedName name="gh" localSheetId="75" hidden="1">{"pl_t&amp;d",#N/A,FALSE,"p&amp;l_t&amp;D_01_02 (2)"}</definedName>
    <definedName name="gh" localSheetId="85" hidden="1">{"pl_t&amp;d",#N/A,FALSE,"p&amp;l_t&amp;D_01_02 (2)"}</definedName>
    <definedName name="gh" localSheetId="76" hidden="1">{"pl_t&amp;d",#N/A,FALSE,"p&amp;l_t&amp;D_01_02 (2)"}</definedName>
    <definedName name="gh" localSheetId="77" hidden="1">{"pl_t&amp;d",#N/A,FALSE,"p&amp;l_t&amp;D_01_02 (2)"}</definedName>
    <definedName name="gh" localSheetId="86" hidden="1">{"pl_t&amp;d",#N/A,FALSE,"p&amp;l_t&amp;D_01_02 (2)"}</definedName>
    <definedName name="gh" localSheetId="79" hidden="1">{"pl_t&amp;d",#N/A,FALSE,"p&amp;l_t&amp;D_01_02 (2)"}</definedName>
    <definedName name="gh" localSheetId="80" hidden="1">{"pl_t&amp;d",#N/A,FALSE,"p&amp;l_t&amp;D_01_02 (2)"}</definedName>
    <definedName name="gh" localSheetId="82" hidden="1">{"pl_t&amp;d",#N/A,FALSE,"p&amp;l_t&amp;D_01_02 (2)"}</definedName>
    <definedName name="gh" localSheetId="83" hidden="1">{"pl_t&amp;d",#N/A,FALSE,"p&amp;l_t&amp;D_01_02 (2)"}</definedName>
    <definedName name="gh" localSheetId="13" hidden="1">{"pl_t&amp;d",#N/A,FALSE,"p&amp;l_t&amp;D_01_02 (2)"}</definedName>
    <definedName name="gh" localSheetId="14" hidden="1">{"pl_t&amp;d",#N/A,FALSE,"p&amp;l_t&amp;D_01_02 (2)"}</definedName>
    <definedName name="gh" localSheetId="16" hidden="1">{"pl_t&amp;d",#N/A,FALSE,"p&amp;l_t&amp;D_01_02 (2)"}</definedName>
    <definedName name="gh" localSheetId="87" hidden="1">{"pl_t&amp;d",#N/A,FALSE,"p&amp;l_t&amp;D_01_02 (2)"}</definedName>
    <definedName name="gh" localSheetId="0" hidden="1">{"pl_t&amp;d",#N/A,FALSE,"p&amp;l_t&amp;D_01_02 (2)"}</definedName>
    <definedName name="gh" localSheetId="5" hidden="1">{"pl_t&amp;d",#N/A,FALSE,"p&amp;l_t&amp;D_01_02 (2)"}</definedName>
    <definedName name="gh" localSheetId="114" hidden="1">{"pl_t&amp;d",#N/A,FALSE,"p&amp;l_t&amp;D_01_02 (2)"}</definedName>
    <definedName name="gh" localSheetId="115" hidden="1">{"pl_t&amp;d",#N/A,FALSE,"p&amp;l_t&amp;D_01_02 (2)"}</definedName>
    <definedName name="gh" localSheetId="113" hidden="1">{"pl_t&amp;d",#N/A,FALSE,"p&amp;l_t&amp;D_01_02 (2)"}</definedName>
    <definedName name="gh" localSheetId="112" hidden="1">{"pl_t&amp;d",#N/A,FALSE,"p&amp;l_t&amp;D_01_02 (2)"}</definedName>
    <definedName name="gh" localSheetId="105" hidden="1">{"pl_t&amp;d",#N/A,FALSE,"p&amp;l_t&amp;D_01_02 (2)"}</definedName>
    <definedName name="gh" localSheetId="107" hidden="1">{"pl_t&amp;d",#N/A,FALSE,"p&amp;l_t&amp;D_01_02 (2)"}</definedName>
    <definedName name="gh" localSheetId="106" hidden="1">{"pl_t&amp;d",#N/A,FALSE,"p&amp;l_t&amp;D_01_02 (2)"}</definedName>
    <definedName name="gh" localSheetId="104" hidden="1">{"pl_t&amp;d",#N/A,FALSE,"p&amp;l_t&amp;D_01_02 (2)"}</definedName>
    <definedName name="gh" localSheetId="111" hidden="1">{"pl_t&amp;d",#N/A,FALSE,"p&amp;l_t&amp;D_01_02 (2)"}</definedName>
    <definedName name="gh" localSheetId="109" hidden="1">{"pl_t&amp;d",#N/A,FALSE,"p&amp;l_t&amp;D_01_02 (2)"}</definedName>
    <definedName name="gh" localSheetId="110" hidden="1">{"pl_t&amp;d",#N/A,FALSE,"p&amp;l_t&amp;D_01_02 (2)"}</definedName>
    <definedName name="gh" localSheetId="108" hidden="1">{"pl_t&amp;d",#N/A,FALSE,"p&amp;l_t&amp;D_01_02 (2)"}</definedName>
    <definedName name="gh" localSheetId="7" hidden="1">{"pl_t&amp;d",#N/A,FALSE,"p&amp;l_t&amp;D_01_02 (2)"}</definedName>
    <definedName name="gh" localSheetId="8" hidden="1">{"pl_t&amp;d",#N/A,FALSE,"p&amp;l_t&amp;D_01_02 (2)"}</definedName>
    <definedName name="gh" hidden="1">{"pl_t&amp;d",#N/A,FALSE,"p&amp;l_t&amp;D_01_02 (2)"}</definedName>
    <definedName name="ghgfh" localSheetId="9" hidden="1">{"pl_t&amp;d",#N/A,FALSE,"p&amp;l_t&amp;D_01_02 (2)"}</definedName>
    <definedName name="ghgfh" localSheetId="10" hidden="1">{"pl_t&amp;d",#N/A,FALSE,"p&amp;l_t&amp;D_01_02 (2)"}</definedName>
    <definedName name="ghgfh" localSheetId="11" hidden="1">{"pl_t&amp;d",#N/A,FALSE,"p&amp;l_t&amp;D_01_02 (2)"}</definedName>
    <definedName name="ghgfh" localSheetId="12" hidden="1">{"pl_t&amp;d",#N/A,FALSE,"p&amp;l_t&amp;D_01_02 (2)"}</definedName>
    <definedName name="ghgfh" localSheetId="33" hidden="1">{"pl_t&amp;d",#N/A,FALSE,"p&amp;l_t&amp;D_01_02 (2)"}</definedName>
    <definedName name="ghgfh" localSheetId="31" hidden="1">{"pl_t&amp;d",#N/A,FALSE,"p&amp;l_t&amp;D_01_02 (2)"}</definedName>
    <definedName name="ghgfh" localSheetId="37" hidden="1">{"pl_t&amp;d",#N/A,FALSE,"p&amp;l_t&amp;D_01_02 (2)"}</definedName>
    <definedName name="ghgfh" localSheetId="35" hidden="1">{"pl_t&amp;d",#N/A,FALSE,"p&amp;l_t&amp;D_01_02 (2)"}</definedName>
    <definedName name="ghgfh" localSheetId="39" hidden="1">{"pl_t&amp;d",#N/A,FALSE,"p&amp;l_t&amp;D_01_02 (2)"}</definedName>
    <definedName name="ghgfh" localSheetId="41" hidden="1">{"pl_t&amp;d",#N/A,FALSE,"p&amp;l_t&amp;D_01_02 (2)"}</definedName>
    <definedName name="ghgfh" localSheetId="43" hidden="1">{"pl_t&amp;d",#N/A,FALSE,"p&amp;l_t&amp;D_01_02 (2)"}</definedName>
    <definedName name="ghgfh" localSheetId="45" hidden="1">{"pl_t&amp;d",#N/A,FALSE,"p&amp;l_t&amp;D_01_02 (2)"}</definedName>
    <definedName name="ghgfh" localSheetId="47" hidden="1">{"pl_t&amp;d",#N/A,FALSE,"p&amp;l_t&amp;D_01_02 (2)"}</definedName>
    <definedName name="ghgfh" localSheetId="49" hidden="1">{"pl_t&amp;d",#N/A,FALSE,"p&amp;l_t&amp;D_01_02 (2)"}</definedName>
    <definedName name="ghgfh" localSheetId="51" hidden="1">{"pl_t&amp;d",#N/A,FALSE,"p&amp;l_t&amp;D_01_02 (2)"}</definedName>
    <definedName name="ghgfh" localSheetId="53" hidden="1">{"pl_t&amp;d",#N/A,FALSE,"p&amp;l_t&amp;D_01_02 (2)"}</definedName>
    <definedName name="ghgfh" localSheetId="55" hidden="1">{"pl_t&amp;d",#N/A,FALSE,"p&amp;l_t&amp;D_01_02 (2)"}</definedName>
    <definedName name="ghgfh" localSheetId="57" hidden="1">{"pl_t&amp;d",#N/A,FALSE,"p&amp;l_t&amp;D_01_02 (2)"}</definedName>
    <definedName name="ghgfh" localSheetId="56" hidden="1">{"pl_t&amp;d",#N/A,FALSE,"p&amp;l_t&amp;D_01_02 (2)"}</definedName>
    <definedName name="ghgfh" localSheetId="58" hidden="1">{"pl_t&amp;d",#N/A,FALSE,"p&amp;l_t&amp;D_01_02 (2)"}</definedName>
    <definedName name="ghgfh" localSheetId="59" hidden="1">{"pl_t&amp;d",#N/A,FALSE,"p&amp;l_t&amp;D_01_02 (2)"}</definedName>
    <definedName name="ghgfh" localSheetId="60" hidden="1">{"pl_t&amp;d",#N/A,FALSE,"p&amp;l_t&amp;D_01_02 (2)"}</definedName>
    <definedName name="ghgfh" localSheetId="61" hidden="1">{"pl_t&amp;d",#N/A,FALSE,"p&amp;l_t&amp;D_01_02 (2)"}</definedName>
    <definedName name="ghgfh" localSheetId="62" hidden="1">{"pl_t&amp;d",#N/A,FALSE,"p&amp;l_t&amp;D_01_02 (2)"}</definedName>
    <definedName name="ghgfh" localSheetId="63" hidden="1">{"pl_t&amp;d",#N/A,FALSE,"p&amp;l_t&amp;D_01_02 (2)"}</definedName>
    <definedName name="ghgfh" localSheetId="64" hidden="1">{"pl_t&amp;d",#N/A,FALSE,"p&amp;l_t&amp;D_01_02 (2)"}</definedName>
    <definedName name="ghgfh" localSheetId="65" hidden="1">{"pl_t&amp;d",#N/A,FALSE,"p&amp;l_t&amp;D_01_02 (2)"}</definedName>
    <definedName name="ghgfh" localSheetId="66" hidden="1">{"pl_t&amp;d",#N/A,FALSE,"p&amp;l_t&amp;D_01_02 (2)"}</definedName>
    <definedName name="ghgfh" localSheetId="67" hidden="1">{"pl_t&amp;d",#N/A,FALSE,"p&amp;l_t&amp;D_01_02 (2)"}</definedName>
    <definedName name="ghgfh" localSheetId="68" hidden="1">{"pl_t&amp;d",#N/A,FALSE,"p&amp;l_t&amp;D_01_02 (2)"}</definedName>
    <definedName name="ghgfh" localSheetId="69" hidden="1">{"pl_t&amp;d",#N/A,FALSE,"p&amp;l_t&amp;D_01_02 (2)"}</definedName>
    <definedName name="ghgfh" localSheetId="70" hidden="1">{"pl_t&amp;d",#N/A,FALSE,"p&amp;l_t&amp;D_01_02 (2)"}</definedName>
    <definedName name="ghgfh" localSheetId="71" hidden="1">{"pl_t&amp;d",#N/A,FALSE,"p&amp;l_t&amp;D_01_02 (2)"}</definedName>
    <definedName name="ghgfh" localSheetId="72" hidden="1">{"pl_t&amp;d",#N/A,FALSE,"p&amp;l_t&amp;D_01_02 (2)"}</definedName>
    <definedName name="ghgfh" localSheetId="73" hidden="1">{"pl_t&amp;d",#N/A,FALSE,"p&amp;l_t&amp;D_01_02 (2)"}</definedName>
    <definedName name="ghgfh" localSheetId="74" hidden="1">{"pl_t&amp;d",#N/A,FALSE,"p&amp;l_t&amp;D_01_02 (2)"}</definedName>
    <definedName name="ghgfh" localSheetId="75" hidden="1">{"pl_t&amp;d",#N/A,FALSE,"p&amp;l_t&amp;D_01_02 (2)"}</definedName>
    <definedName name="ghgfh" localSheetId="85" hidden="1">{"pl_t&amp;d",#N/A,FALSE,"p&amp;l_t&amp;D_01_02 (2)"}</definedName>
    <definedName name="ghgfh" localSheetId="76" hidden="1">{"pl_t&amp;d",#N/A,FALSE,"p&amp;l_t&amp;D_01_02 (2)"}</definedName>
    <definedName name="ghgfh" localSheetId="77" hidden="1">{"pl_t&amp;d",#N/A,FALSE,"p&amp;l_t&amp;D_01_02 (2)"}</definedName>
    <definedName name="ghgfh" localSheetId="86" hidden="1">{"pl_t&amp;d",#N/A,FALSE,"p&amp;l_t&amp;D_01_02 (2)"}</definedName>
    <definedName name="ghgfh" localSheetId="79" hidden="1">{"pl_t&amp;d",#N/A,FALSE,"p&amp;l_t&amp;D_01_02 (2)"}</definedName>
    <definedName name="ghgfh" localSheetId="80" hidden="1">{"pl_t&amp;d",#N/A,FALSE,"p&amp;l_t&amp;D_01_02 (2)"}</definedName>
    <definedName name="ghgfh" localSheetId="82" hidden="1">{"pl_t&amp;d",#N/A,FALSE,"p&amp;l_t&amp;D_01_02 (2)"}</definedName>
    <definedName name="ghgfh" localSheetId="83" hidden="1">{"pl_t&amp;d",#N/A,FALSE,"p&amp;l_t&amp;D_01_02 (2)"}</definedName>
    <definedName name="ghgfh" localSheetId="13" hidden="1">{"pl_t&amp;d",#N/A,FALSE,"p&amp;l_t&amp;D_01_02 (2)"}</definedName>
    <definedName name="ghgfh" localSheetId="14" hidden="1">{"pl_t&amp;d",#N/A,FALSE,"p&amp;l_t&amp;D_01_02 (2)"}</definedName>
    <definedName name="ghgfh" localSheetId="16" hidden="1">{"pl_t&amp;d",#N/A,FALSE,"p&amp;l_t&amp;D_01_02 (2)"}</definedName>
    <definedName name="ghgfh" localSheetId="87" hidden="1">{"pl_t&amp;d",#N/A,FALSE,"p&amp;l_t&amp;D_01_02 (2)"}</definedName>
    <definedName name="ghgfh" localSheetId="0" hidden="1">{"pl_t&amp;d",#N/A,FALSE,"p&amp;l_t&amp;D_01_02 (2)"}</definedName>
    <definedName name="ghgfh" localSheetId="5" hidden="1">{"pl_t&amp;d",#N/A,FALSE,"p&amp;l_t&amp;D_01_02 (2)"}</definedName>
    <definedName name="ghgfh" localSheetId="114" hidden="1">{"pl_t&amp;d",#N/A,FALSE,"p&amp;l_t&amp;D_01_02 (2)"}</definedName>
    <definedName name="ghgfh" localSheetId="115" hidden="1">{"pl_t&amp;d",#N/A,FALSE,"p&amp;l_t&amp;D_01_02 (2)"}</definedName>
    <definedName name="ghgfh" localSheetId="113" hidden="1">{"pl_t&amp;d",#N/A,FALSE,"p&amp;l_t&amp;D_01_02 (2)"}</definedName>
    <definedName name="ghgfh" localSheetId="112" hidden="1">{"pl_t&amp;d",#N/A,FALSE,"p&amp;l_t&amp;D_01_02 (2)"}</definedName>
    <definedName name="ghgfh" localSheetId="105" hidden="1">{"pl_t&amp;d",#N/A,FALSE,"p&amp;l_t&amp;D_01_02 (2)"}</definedName>
    <definedName name="ghgfh" localSheetId="107" hidden="1">{"pl_t&amp;d",#N/A,FALSE,"p&amp;l_t&amp;D_01_02 (2)"}</definedName>
    <definedName name="ghgfh" localSheetId="106" hidden="1">{"pl_t&amp;d",#N/A,FALSE,"p&amp;l_t&amp;D_01_02 (2)"}</definedName>
    <definedName name="ghgfh" localSheetId="104" hidden="1">{"pl_t&amp;d",#N/A,FALSE,"p&amp;l_t&amp;D_01_02 (2)"}</definedName>
    <definedName name="ghgfh" localSheetId="111" hidden="1">{"pl_t&amp;d",#N/A,FALSE,"p&amp;l_t&amp;D_01_02 (2)"}</definedName>
    <definedName name="ghgfh" localSheetId="109" hidden="1">{"pl_t&amp;d",#N/A,FALSE,"p&amp;l_t&amp;D_01_02 (2)"}</definedName>
    <definedName name="ghgfh" localSheetId="110" hidden="1">{"pl_t&amp;d",#N/A,FALSE,"p&amp;l_t&amp;D_01_02 (2)"}</definedName>
    <definedName name="ghgfh" localSheetId="108" hidden="1">{"pl_t&amp;d",#N/A,FALSE,"p&amp;l_t&amp;D_01_02 (2)"}</definedName>
    <definedName name="ghgfh" localSheetId="7" hidden="1">{"pl_t&amp;d",#N/A,FALSE,"p&amp;l_t&amp;D_01_02 (2)"}</definedName>
    <definedName name="ghgfh" localSheetId="8" hidden="1">{"pl_t&amp;d",#N/A,FALSE,"p&amp;l_t&amp;D_01_02 (2)"}</definedName>
    <definedName name="ghgfh" hidden="1">{"pl_t&amp;d",#N/A,FALSE,"p&amp;l_t&amp;D_01_02 (2)"}</definedName>
    <definedName name="ghh" localSheetId="9" hidden="1">{"pl_t&amp;d",#N/A,FALSE,"p&amp;l_t&amp;D_01_02 (2)"}</definedName>
    <definedName name="ghh" localSheetId="10" hidden="1">{"pl_t&amp;d",#N/A,FALSE,"p&amp;l_t&amp;D_01_02 (2)"}</definedName>
    <definedName name="ghh" localSheetId="11" hidden="1">{"pl_t&amp;d",#N/A,FALSE,"p&amp;l_t&amp;D_01_02 (2)"}</definedName>
    <definedName name="ghh" localSheetId="12" hidden="1">{"pl_t&amp;d",#N/A,FALSE,"p&amp;l_t&amp;D_01_02 (2)"}</definedName>
    <definedName name="ghh" localSheetId="33" hidden="1">{"pl_t&amp;d",#N/A,FALSE,"p&amp;l_t&amp;D_01_02 (2)"}</definedName>
    <definedName name="ghh" localSheetId="31" hidden="1">{"pl_t&amp;d",#N/A,FALSE,"p&amp;l_t&amp;D_01_02 (2)"}</definedName>
    <definedName name="ghh" localSheetId="37" hidden="1">{"pl_t&amp;d",#N/A,FALSE,"p&amp;l_t&amp;D_01_02 (2)"}</definedName>
    <definedName name="ghh" localSheetId="35" hidden="1">{"pl_t&amp;d",#N/A,FALSE,"p&amp;l_t&amp;D_01_02 (2)"}</definedName>
    <definedName name="ghh" localSheetId="39" hidden="1">{"pl_t&amp;d",#N/A,FALSE,"p&amp;l_t&amp;D_01_02 (2)"}</definedName>
    <definedName name="ghh" localSheetId="41" hidden="1">{"pl_t&amp;d",#N/A,FALSE,"p&amp;l_t&amp;D_01_02 (2)"}</definedName>
    <definedName name="ghh" localSheetId="43" hidden="1">{"pl_t&amp;d",#N/A,FALSE,"p&amp;l_t&amp;D_01_02 (2)"}</definedName>
    <definedName name="ghh" localSheetId="45" hidden="1">{"pl_t&amp;d",#N/A,FALSE,"p&amp;l_t&amp;D_01_02 (2)"}</definedName>
    <definedName name="ghh" localSheetId="47" hidden="1">{"pl_t&amp;d",#N/A,FALSE,"p&amp;l_t&amp;D_01_02 (2)"}</definedName>
    <definedName name="ghh" localSheetId="49" hidden="1">{"pl_t&amp;d",#N/A,FALSE,"p&amp;l_t&amp;D_01_02 (2)"}</definedName>
    <definedName name="ghh" localSheetId="51" hidden="1">{"pl_t&amp;d",#N/A,FALSE,"p&amp;l_t&amp;D_01_02 (2)"}</definedName>
    <definedName name="ghh" localSheetId="53" hidden="1">{"pl_t&amp;d",#N/A,FALSE,"p&amp;l_t&amp;D_01_02 (2)"}</definedName>
    <definedName name="ghh" localSheetId="55" hidden="1">{"pl_t&amp;d",#N/A,FALSE,"p&amp;l_t&amp;D_01_02 (2)"}</definedName>
    <definedName name="ghh" localSheetId="57" hidden="1">{"pl_t&amp;d",#N/A,FALSE,"p&amp;l_t&amp;D_01_02 (2)"}</definedName>
    <definedName name="ghh" localSheetId="56" hidden="1">{"pl_t&amp;d",#N/A,FALSE,"p&amp;l_t&amp;D_01_02 (2)"}</definedName>
    <definedName name="ghh" localSheetId="58" hidden="1">{"pl_t&amp;d",#N/A,FALSE,"p&amp;l_t&amp;D_01_02 (2)"}</definedName>
    <definedName name="ghh" localSheetId="59" hidden="1">{"pl_t&amp;d",#N/A,FALSE,"p&amp;l_t&amp;D_01_02 (2)"}</definedName>
    <definedName name="ghh" localSheetId="60" hidden="1">{"pl_t&amp;d",#N/A,FALSE,"p&amp;l_t&amp;D_01_02 (2)"}</definedName>
    <definedName name="ghh" localSheetId="61" hidden="1">{"pl_t&amp;d",#N/A,FALSE,"p&amp;l_t&amp;D_01_02 (2)"}</definedName>
    <definedName name="ghh" localSheetId="62" hidden="1">{"pl_t&amp;d",#N/A,FALSE,"p&amp;l_t&amp;D_01_02 (2)"}</definedName>
    <definedName name="ghh" localSheetId="63" hidden="1">{"pl_t&amp;d",#N/A,FALSE,"p&amp;l_t&amp;D_01_02 (2)"}</definedName>
    <definedName name="ghh" localSheetId="64" hidden="1">{"pl_t&amp;d",#N/A,FALSE,"p&amp;l_t&amp;D_01_02 (2)"}</definedName>
    <definedName name="ghh" localSheetId="65" hidden="1">{"pl_t&amp;d",#N/A,FALSE,"p&amp;l_t&amp;D_01_02 (2)"}</definedName>
    <definedName name="ghh" localSheetId="66" hidden="1">{"pl_t&amp;d",#N/A,FALSE,"p&amp;l_t&amp;D_01_02 (2)"}</definedName>
    <definedName name="ghh" localSheetId="67" hidden="1">{"pl_t&amp;d",#N/A,FALSE,"p&amp;l_t&amp;D_01_02 (2)"}</definedName>
    <definedName name="ghh" localSheetId="68" hidden="1">{"pl_t&amp;d",#N/A,FALSE,"p&amp;l_t&amp;D_01_02 (2)"}</definedName>
    <definedName name="ghh" localSheetId="69" hidden="1">{"pl_t&amp;d",#N/A,FALSE,"p&amp;l_t&amp;D_01_02 (2)"}</definedName>
    <definedName name="ghh" localSheetId="70" hidden="1">{"pl_t&amp;d",#N/A,FALSE,"p&amp;l_t&amp;D_01_02 (2)"}</definedName>
    <definedName name="ghh" localSheetId="71" hidden="1">{"pl_t&amp;d",#N/A,FALSE,"p&amp;l_t&amp;D_01_02 (2)"}</definedName>
    <definedName name="ghh" localSheetId="72" hidden="1">{"pl_t&amp;d",#N/A,FALSE,"p&amp;l_t&amp;D_01_02 (2)"}</definedName>
    <definedName name="ghh" localSheetId="73" hidden="1">{"pl_t&amp;d",#N/A,FALSE,"p&amp;l_t&amp;D_01_02 (2)"}</definedName>
    <definedName name="ghh" localSheetId="74" hidden="1">{"pl_t&amp;d",#N/A,FALSE,"p&amp;l_t&amp;D_01_02 (2)"}</definedName>
    <definedName name="ghh" localSheetId="75" hidden="1">{"pl_t&amp;d",#N/A,FALSE,"p&amp;l_t&amp;D_01_02 (2)"}</definedName>
    <definedName name="ghh" localSheetId="85" hidden="1">{"pl_t&amp;d",#N/A,FALSE,"p&amp;l_t&amp;D_01_02 (2)"}</definedName>
    <definedName name="ghh" localSheetId="76" hidden="1">{"pl_t&amp;d",#N/A,FALSE,"p&amp;l_t&amp;D_01_02 (2)"}</definedName>
    <definedName name="ghh" localSheetId="77" hidden="1">{"pl_t&amp;d",#N/A,FALSE,"p&amp;l_t&amp;D_01_02 (2)"}</definedName>
    <definedName name="ghh" localSheetId="86" hidden="1">{"pl_t&amp;d",#N/A,FALSE,"p&amp;l_t&amp;D_01_02 (2)"}</definedName>
    <definedName name="ghh" localSheetId="79" hidden="1">{"pl_t&amp;d",#N/A,FALSE,"p&amp;l_t&amp;D_01_02 (2)"}</definedName>
    <definedName name="ghh" localSheetId="80" hidden="1">{"pl_t&amp;d",#N/A,FALSE,"p&amp;l_t&amp;D_01_02 (2)"}</definedName>
    <definedName name="ghh" localSheetId="82" hidden="1">{"pl_t&amp;d",#N/A,FALSE,"p&amp;l_t&amp;D_01_02 (2)"}</definedName>
    <definedName name="ghh" localSheetId="83" hidden="1">{"pl_t&amp;d",#N/A,FALSE,"p&amp;l_t&amp;D_01_02 (2)"}</definedName>
    <definedName name="ghh" localSheetId="13" hidden="1">{"pl_t&amp;d",#N/A,FALSE,"p&amp;l_t&amp;D_01_02 (2)"}</definedName>
    <definedName name="ghh" localSheetId="14" hidden="1">{"pl_t&amp;d",#N/A,FALSE,"p&amp;l_t&amp;D_01_02 (2)"}</definedName>
    <definedName name="ghh" localSheetId="16" hidden="1">{"pl_t&amp;d",#N/A,FALSE,"p&amp;l_t&amp;D_01_02 (2)"}</definedName>
    <definedName name="ghh" localSheetId="87" hidden="1">{"pl_t&amp;d",#N/A,FALSE,"p&amp;l_t&amp;D_01_02 (2)"}</definedName>
    <definedName name="ghh" localSheetId="0" hidden="1">{"pl_t&amp;d",#N/A,FALSE,"p&amp;l_t&amp;D_01_02 (2)"}</definedName>
    <definedName name="ghh" localSheetId="5" hidden="1">{"pl_t&amp;d",#N/A,FALSE,"p&amp;l_t&amp;D_01_02 (2)"}</definedName>
    <definedName name="ghh" localSheetId="114" hidden="1">{"pl_t&amp;d",#N/A,FALSE,"p&amp;l_t&amp;D_01_02 (2)"}</definedName>
    <definedName name="ghh" localSheetId="115" hidden="1">{"pl_t&amp;d",#N/A,FALSE,"p&amp;l_t&amp;D_01_02 (2)"}</definedName>
    <definedName name="ghh" localSheetId="113" hidden="1">{"pl_t&amp;d",#N/A,FALSE,"p&amp;l_t&amp;D_01_02 (2)"}</definedName>
    <definedName name="ghh" localSheetId="112" hidden="1">{"pl_t&amp;d",#N/A,FALSE,"p&amp;l_t&amp;D_01_02 (2)"}</definedName>
    <definedName name="ghh" localSheetId="105" hidden="1">{"pl_t&amp;d",#N/A,FALSE,"p&amp;l_t&amp;D_01_02 (2)"}</definedName>
    <definedName name="ghh" localSheetId="107" hidden="1">{"pl_t&amp;d",#N/A,FALSE,"p&amp;l_t&amp;D_01_02 (2)"}</definedName>
    <definedName name="ghh" localSheetId="106" hidden="1">{"pl_t&amp;d",#N/A,FALSE,"p&amp;l_t&amp;D_01_02 (2)"}</definedName>
    <definedName name="ghh" localSheetId="104" hidden="1">{"pl_t&amp;d",#N/A,FALSE,"p&amp;l_t&amp;D_01_02 (2)"}</definedName>
    <definedName name="ghh" localSheetId="111" hidden="1">{"pl_t&amp;d",#N/A,FALSE,"p&amp;l_t&amp;D_01_02 (2)"}</definedName>
    <definedName name="ghh" localSheetId="109" hidden="1">{"pl_t&amp;d",#N/A,FALSE,"p&amp;l_t&amp;D_01_02 (2)"}</definedName>
    <definedName name="ghh" localSheetId="110" hidden="1">{"pl_t&amp;d",#N/A,FALSE,"p&amp;l_t&amp;D_01_02 (2)"}</definedName>
    <definedName name="ghh" localSheetId="108" hidden="1">{"pl_t&amp;d",#N/A,FALSE,"p&amp;l_t&amp;D_01_02 (2)"}</definedName>
    <definedName name="ghh" localSheetId="7" hidden="1">{"pl_t&amp;d",#N/A,FALSE,"p&amp;l_t&amp;D_01_02 (2)"}</definedName>
    <definedName name="ghh" localSheetId="8" hidden="1">{"pl_t&amp;d",#N/A,FALSE,"p&amp;l_t&amp;D_01_02 (2)"}</definedName>
    <definedName name="ghh" hidden="1">{"pl_t&amp;d",#N/A,FALSE,"p&amp;l_t&amp;D_01_02 (2)"}</definedName>
    <definedName name="ghi" localSheetId="9" hidden="1">{#N/A,#N/A,FALSE,"1.1";#N/A,#N/A,FALSE,"1.1a";#N/A,#N/A,FALSE,"1.1b";#N/A,#N/A,FALSE,"1.1c";#N/A,#N/A,FALSE,"1.1e";#N/A,#N/A,FALSE,"1.1f";#N/A,#N/A,FALSE,"1.1g";#N/A,#N/A,FALSE,"1.1h_T";#N/A,#N/A,FALSE,"1.1h_D";#N/A,#N/A,FALSE,"1.2";#N/A,#N/A,FALSE,"1.3";#N/A,#N/A,FALSE,"1.3b";#N/A,#N/A,FALSE,"1.4";#N/A,#N/A,FALSE,"1.5";#N/A,#N/A,FALSE,"1.6";#N/A,#N/A,FALSE,"2.1";#N/A,#N/A,FALSE,"SOD";#N/A,#N/A,FALSE,"OL";#N/A,#N/A,FALSE,"CF"}</definedName>
    <definedName name="ghi" localSheetId="10" hidden="1">{#N/A,#N/A,FALSE,"1.1";#N/A,#N/A,FALSE,"1.1a";#N/A,#N/A,FALSE,"1.1b";#N/A,#N/A,FALSE,"1.1c";#N/A,#N/A,FALSE,"1.1e";#N/A,#N/A,FALSE,"1.1f";#N/A,#N/A,FALSE,"1.1g";#N/A,#N/A,FALSE,"1.1h_T";#N/A,#N/A,FALSE,"1.1h_D";#N/A,#N/A,FALSE,"1.2";#N/A,#N/A,FALSE,"1.3";#N/A,#N/A,FALSE,"1.3b";#N/A,#N/A,FALSE,"1.4";#N/A,#N/A,FALSE,"1.5";#N/A,#N/A,FALSE,"1.6";#N/A,#N/A,FALSE,"2.1";#N/A,#N/A,FALSE,"SOD";#N/A,#N/A,FALSE,"OL";#N/A,#N/A,FALSE,"CF"}</definedName>
    <definedName name="ghi" localSheetId="11" hidden="1">{#N/A,#N/A,FALSE,"1.1";#N/A,#N/A,FALSE,"1.1a";#N/A,#N/A,FALSE,"1.1b";#N/A,#N/A,FALSE,"1.1c";#N/A,#N/A,FALSE,"1.1e";#N/A,#N/A,FALSE,"1.1f";#N/A,#N/A,FALSE,"1.1g";#N/A,#N/A,FALSE,"1.1h_T";#N/A,#N/A,FALSE,"1.1h_D";#N/A,#N/A,FALSE,"1.2";#N/A,#N/A,FALSE,"1.3";#N/A,#N/A,FALSE,"1.3b";#N/A,#N/A,FALSE,"1.4";#N/A,#N/A,FALSE,"1.5";#N/A,#N/A,FALSE,"1.6";#N/A,#N/A,FALSE,"2.1";#N/A,#N/A,FALSE,"SOD";#N/A,#N/A,FALSE,"OL";#N/A,#N/A,FALSE,"CF"}</definedName>
    <definedName name="ghi" localSheetId="12" hidden="1">{#N/A,#N/A,FALSE,"1.1";#N/A,#N/A,FALSE,"1.1a";#N/A,#N/A,FALSE,"1.1b";#N/A,#N/A,FALSE,"1.1c";#N/A,#N/A,FALSE,"1.1e";#N/A,#N/A,FALSE,"1.1f";#N/A,#N/A,FALSE,"1.1g";#N/A,#N/A,FALSE,"1.1h_T";#N/A,#N/A,FALSE,"1.1h_D";#N/A,#N/A,FALSE,"1.2";#N/A,#N/A,FALSE,"1.3";#N/A,#N/A,FALSE,"1.3b";#N/A,#N/A,FALSE,"1.4";#N/A,#N/A,FALSE,"1.5";#N/A,#N/A,FALSE,"1.6";#N/A,#N/A,FALSE,"2.1";#N/A,#N/A,FALSE,"SOD";#N/A,#N/A,FALSE,"OL";#N/A,#N/A,FALSE,"CF"}</definedName>
    <definedName name="ghi" localSheetId="33" hidden="1">{#N/A,#N/A,FALSE,"1.1";#N/A,#N/A,FALSE,"1.1a";#N/A,#N/A,FALSE,"1.1b";#N/A,#N/A,FALSE,"1.1c";#N/A,#N/A,FALSE,"1.1e";#N/A,#N/A,FALSE,"1.1f";#N/A,#N/A,FALSE,"1.1g";#N/A,#N/A,FALSE,"1.1h_T";#N/A,#N/A,FALSE,"1.1h_D";#N/A,#N/A,FALSE,"1.2";#N/A,#N/A,FALSE,"1.3";#N/A,#N/A,FALSE,"1.3b";#N/A,#N/A,FALSE,"1.4";#N/A,#N/A,FALSE,"1.5";#N/A,#N/A,FALSE,"1.6";#N/A,#N/A,FALSE,"2.1";#N/A,#N/A,FALSE,"SOD";#N/A,#N/A,FALSE,"OL";#N/A,#N/A,FALSE,"CF"}</definedName>
    <definedName name="ghi" localSheetId="31" hidden="1">{#N/A,#N/A,FALSE,"1.1";#N/A,#N/A,FALSE,"1.1a";#N/A,#N/A,FALSE,"1.1b";#N/A,#N/A,FALSE,"1.1c";#N/A,#N/A,FALSE,"1.1e";#N/A,#N/A,FALSE,"1.1f";#N/A,#N/A,FALSE,"1.1g";#N/A,#N/A,FALSE,"1.1h_T";#N/A,#N/A,FALSE,"1.1h_D";#N/A,#N/A,FALSE,"1.2";#N/A,#N/A,FALSE,"1.3";#N/A,#N/A,FALSE,"1.3b";#N/A,#N/A,FALSE,"1.4";#N/A,#N/A,FALSE,"1.5";#N/A,#N/A,FALSE,"1.6";#N/A,#N/A,FALSE,"2.1";#N/A,#N/A,FALSE,"SOD";#N/A,#N/A,FALSE,"OL";#N/A,#N/A,FALSE,"CF"}</definedName>
    <definedName name="ghi" localSheetId="37" hidden="1">{#N/A,#N/A,FALSE,"1.1";#N/A,#N/A,FALSE,"1.1a";#N/A,#N/A,FALSE,"1.1b";#N/A,#N/A,FALSE,"1.1c";#N/A,#N/A,FALSE,"1.1e";#N/A,#N/A,FALSE,"1.1f";#N/A,#N/A,FALSE,"1.1g";#N/A,#N/A,FALSE,"1.1h_T";#N/A,#N/A,FALSE,"1.1h_D";#N/A,#N/A,FALSE,"1.2";#N/A,#N/A,FALSE,"1.3";#N/A,#N/A,FALSE,"1.3b";#N/A,#N/A,FALSE,"1.4";#N/A,#N/A,FALSE,"1.5";#N/A,#N/A,FALSE,"1.6";#N/A,#N/A,FALSE,"2.1";#N/A,#N/A,FALSE,"SOD";#N/A,#N/A,FALSE,"OL";#N/A,#N/A,FALSE,"CF"}</definedName>
    <definedName name="ghi" localSheetId="35" hidden="1">{#N/A,#N/A,FALSE,"1.1";#N/A,#N/A,FALSE,"1.1a";#N/A,#N/A,FALSE,"1.1b";#N/A,#N/A,FALSE,"1.1c";#N/A,#N/A,FALSE,"1.1e";#N/A,#N/A,FALSE,"1.1f";#N/A,#N/A,FALSE,"1.1g";#N/A,#N/A,FALSE,"1.1h_T";#N/A,#N/A,FALSE,"1.1h_D";#N/A,#N/A,FALSE,"1.2";#N/A,#N/A,FALSE,"1.3";#N/A,#N/A,FALSE,"1.3b";#N/A,#N/A,FALSE,"1.4";#N/A,#N/A,FALSE,"1.5";#N/A,#N/A,FALSE,"1.6";#N/A,#N/A,FALSE,"2.1";#N/A,#N/A,FALSE,"SOD";#N/A,#N/A,FALSE,"OL";#N/A,#N/A,FALSE,"CF"}</definedName>
    <definedName name="ghi" localSheetId="39" hidden="1">{#N/A,#N/A,FALSE,"1.1";#N/A,#N/A,FALSE,"1.1a";#N/A,#N/A,FALSE,"1.1b";#N/A,#N/A,FALSE,"1.1c";#N/A,#N/A,FALSE,"1.1e";#N/A,#N/A,FALSE,"1.1f";#N/A,#N/A,FALSE,"1.1g";#N/A,#N/A,FALSE,"1.1h_T";#N/A,#N/A,FALSE,"1.1h_D";#N/A,#N/A,FALSE,"1.2";#N/A,#N/A,FALSE,"1.3";#N/A,#N/A,FALSE,"1.3b";#N/A,#N/A,FALSE,"1.4";#N/A,#N/A,FALSE,"1.5";#N/A,#N/A,FALSE,"1.6";#N/A,#N/A,FALSE,"2.1";#N/A,#N/A,FALSE,"SOD";#N/A,#N/A,FALSE,"OL";#N/A,#N/A,FALSE,"CF"}</definedName>
    <definedName name="ghi" localSheetId="41" hidden="1">{#N/A,#N/A,FALSE,"1.1";#N/A,#N/A,FALSE,"1.1a";#N/A,#N/A,FALSE,"1.1b";#N/A,#N/A,FALSE,"1.1c";#N/A,#N/A,FALSE,"1.1e";#N/A,#N/A,FALSE,"1.1f";#N/A,#N/A,FALSE,"1.1g";#N/A,#N/A,FALSE,"1.1h_T";#N/A,#N/A,FALSE,"1.1h_D";#N/A,#N/A,FALSE,"1.2";#N/A,#N/A,FALSE,"1.3";#N/A,#N/A,FALSE,"1.3b";#N/A,#N/A,FALSE,"1.4";#N/A,#N/A,FALSE,"1.5";#N/A,#N/A,FALSE,"1.6";#N/A,#N/A,FALSE,"2.1";#N/A,#N/A,FALSE,"SOD";#N/A,#N/A,FALSE,"OL";#N/A,#N/A,FALSE,"CF"}</definedName>
    <definedName name="ghi" localSheetId="43" hidden="1">{#N/A,#N/A,FALSE,"1.1";#N/A,#N/A,FALSE,"1.1a";#N/A,#N/A,FALSE,"1.1b";#N/A,#N/A,FALSE,"1.1c";#N/A,#N/A,FALSE,"1.1e";#N/A,#N/A,FALSE,"1.1f";#N/A,#N/A,FALSE,"1.1g";#N/A,#N/A,FALSE,"1.1h_T";#N/A,#N/A,FALSE,"1.1h_D";#N/A,#N/A,FALSE,"1.2";#N/A,#N/A,FALSE,"1.3";#N/A,#N/A,FALSE,"1.3b";#N/A,#N/A,FALSE,"1.4";#N/A,#N/A,FALSE,"1.5";#N/A,#N/A,FALSE,"1.6";#N/A,#N/A,FALSE,"2.1";#N/A,#N/A,FALSE,"SOD";#N/A,#N/A,FALSE,"OL";#N/A,#N/A,FALSE,"CF"}</definedName>
    <definedName name="ghi" localSheetId="45" hidden="1">{#N/A,#N/A,FALSE,"1.1";#N/A,#N/A,FALSE,"1.1a";#N/A,#N/A,FALSE,"1.1b";#N/A,#N/A,FALSE,"1.1c";#N/A,#N/A,FALSE,"1.1e";#N/A,#N/A,FALSE,"1.1f";#N/A,#N/A,FALSE,"1.1g";#N/A,#N/A,FALSE,"1.1h_T";#N/A,#N/A,FALSE,"1.1h_D";#N/A,#N/A,FALSE,"1.2";#N/A,#N/A,FALSE,"1.3";#N/A,#N/A,FALSE,"1.3b";#N/A,#N/A,FALSE,"1.4";#N/A,#N/A,FALSE,"1.5";#N/A,#N/A,FALSE,"1.6";#N/A,#N/A,FALSE,"2.1";#N/A,#N/A,FALSE,"SOD";#N/A,#N/A,FALSE,"OL";#N/A,#N/A,FALSE,"CF"}</definedName>
    <definedName name="ghi" localSheetId="47" hidden="1">{#N/A,#N/A,FALSE,"1.1";#N/A,#N/A,FALSE,"1.1a";#N/A,#N/A,FALSE,"1.1b";#N/A,#N/A,FALSE,"1.1c";#N/A,#N/A,FALSE,"1.1e";#N/A,#N/A,FALSE,"1.1f";#N/A,#N/A,FALSE,"1.1g";#N/A,#N/A,FALSE,"1.1h_T";#N/A,#N/A,FALSE,"1.1h_D";#N/A,#N/A,FALSE,"1.2";#N/A,#N/A,FALSE,"1.3";#N/A,#N/A,FALSE,"1.3b";#N/A,#N/A,FALSE,"1.4";#N/A,#N/A,FALSE,"1.5";#N/A,#N/A,FALSE,"1.6";#N/A,#N/A,FALSE,"2.1";#N/A,#N/A,FALSE,"SOD";#N/A,#N/A,FALSE,"OL";#N/A,#N/A,FALSE,"CF"}</definedName>
    <definedName name="ghi" localSheetId="49" hidden="1">{#N/A,#N/A,FALSE,"1.1";#N/A,#N/A,FALSE,"1.1a";#N/A,#N/A,FALSE,"1.1b";#N/A,#N/A,FALSE,"1.1c";#N/A,#N/A,FALSE,"1.1e";#N/A,#N/A,FALSE,"1.1f";#N/A,#N/A,FALSE,"1.1g";#N/A,#N/A,FALSE,"1.1h_T";#N/A,#N/A,FALSE,"1.1h_D";#N/A,#N/A,FALSE,"1.2";#N/A,#N/A,FALSE,"1.3";#N/A,#N/A,FALSE,"1.3b";#N/A,#N/A,FALSE,"1.4";#N/A,#N/A,FALSE,"1.5";#N/A,#N/A,FALSE,"1.6";#N/A,#N/A,FALSE,"2.1";#N/A,#N/A,FALSE,"SOD";#N/A,#N/A,FALSE,"OL";#N/A,#N/A,FALSE,"CF"}</definedName>
    <definedName name="ghi" localSheetId="51" hidden="1">{#N/A,#N/A,FALSE,"1.1";#N/A,#N/A,FALSE,"1.1a";#N/A,#N/A,FALSE,"1.1b";#N/A,#N/A,FALSE,"1.1c";#N/A,#N/A,FALSE,"1.1e";#N/A,#N/A,FALSE,"1.1f";#N/A,#N/A,FALSE,"1.1g";#N/A,#N/A,FALSE,"1.1h_T";#N/A,#N/A,FALSE,"1.1h_D";#N/A,#N/A,FALSE,"1.2";#N/A,#N/A,FALSE,"1.3";#N/A,#N/A,FALSE,"1.3b";#N/A,#N/A,FALSE,"1.4";#N/A,#N/A,FALSE,"1.5";#N/A,#N/A,FALSE,"1.6";#N/A,#N/A,FALSE,"2.1";#N/A,#N/A,FALSE,"SOD";#N/A,#N/A,FALSE,"OL";#N/A,#N/A,FALSE,"CF"}</definedName>
    <definedName name="ghi" localSheetId="53" hidden="1">{#N/A,#N/A,FALSE,"1.1";#N/A,#N/A,FALSE,"1.1a";#N/A,#N/A,FALSE,"1.1b";#N/A,#N/A,FALSE,"1.1c";#N/A,#N/A,FALSE,"1.1e";#N/A,#N/A,FALSE,"1.1f";#N/A,#N/A,FALSE,"1.1g";#N/A,#N/A,FALSE,"1.1h_T";#N/A,#N/A,FALSE,"1.1h_D";#N/A,#N/A,FALSE,"1.2";#N/A,#N/A,FALSE,"1.3";#N/A,#N/A,FALSE,"1.3b";#N/A,#N/A,FALSE,"1.4";#N/A,#N/A,FALSE,"1.5";#N/A,#N/A,FALSE,"1.6";#N/A,#N/A,FALSE,"2.1";#N/A,#N/A,FALSE,"SOD";#N/A,#N/A,FALSE,"OL";#N/A,#N/A,FALSE,"CF"}</definedName>
    <definedName name="ghi" localSheetId="55" hidden="1">{#N/A,#N/A,FALSE,"1.1";#N/A,#N/A,FALSE,"1.1a";#N/A,#N/A,FALSE,"1.1b";#N/A,#N/A,FALSE,"1.1c";#N/A,#N/A,FALSE,"1.1e";#N/A,#N/A,FALSE,"1.1f";#N/A,#N/A,FALSE,"1.1g";#N/A,#N/A,FALSE,"1.1h_T";#N/A,#N/A,FALSE,"1.1h_D";#N/A,#N/A,FALSE,"1.2";#N/A,#N/A,FALSE,"1.3";#N/A,#N/A,FALSE,"1.3b";#N/A,#N/A,FALSE,"1.4";#N/A,#N/A,FALSE,"1.5";#N/A,#N/A,FALSE,"1.6";#N/A,#N/A,FALSE,"2.1";#N/A,#N/A,FALSE,"SOD";#N/A,#N/A,FALSE,"OL";#N/A,#N/A,FALSE,"CF"}</definedName>
    <definedName name="ghi" localSheetId="57" hidden="1">{#N/A,#N/A,FALSE,"1.1";#N/A,#N/A,FALSE,"1.1a";#N/A,#N/A,FALSE,"1.1b";#N/A,#N/A,FALSE,"1.1c";#N/A,#N/A,FALSE,"1.1e";#N/A,#N/A,FALSE,"1.1f";#N/A,#N/A,FALSE,"1.1g";#N/A,#N/A,FALSE,"1.1h_T";#N/A,#N/A,FALSE,"1.1h_D";#N/A,#N/A,FALSE,"1.2";#N/A,#N/A,FALSE,"1.3";#N/A,#N/A,FALSE,"1.3b";#N/A,#N/A,FALSE,"1.4";#N/A,#N/A,FALSE,"1.5";#N/A,#N/A,FALSE,"1.6";#N/A,#N/A,FALSE,"2.1";#N/A,#N/A,FALSE,"SOD";#N/A,#N/A,FALSE,"OL";#N/A,#N/A,FALSE,"CF"}</definedName>
    <definedName name="ghi" localSheetId="56" hidden="1">{#N/A,#N/A,FALSE,"1.1";#N/A,#N/A,FALSE,"1.1a";#N/A,#N/A,FALSE,"1.1b";#N/A,#N/A,FALSE,"1.1c";#N/A,#N/A,FALSE,"1.1e";#N/A,#N/A,FALSE,"1.1f";#N/A,#N/A,FALSE,"1.1g";#N/A,#N/A,FALSE,"1.1h_T";#N/A,#N/A,FALSE,"1.1h_D";#N/A,#N/A,FALSE,"1.2";#N/A,#N/A,FALSE,"1.3";#N/A,#N/A,FALSE,"1.3b";#N/A,#N/A,FALSE,"1.4";#N/A,#N/A,FALSE,"1.5";#N/A,#N/A,FALSE,"1.6";#N/A,#N/A,FALSE,"2.1";#N/A,#N/A,FALSE,"SOD";#N/A,#N/A,FALSE,"OL";#N/A,#N/A,FALSE,"CF"}</definedName>
    <definedName name="ghi" localSheetId="58" hidden="1">{#N/A,#N/A,FALSE,"1.1";#N/A,#N/A,FALSE,"1.1a";#N/A,#N/A,FALSE,"1.1b";#N/A,#N/A,FALSE,"1.1c";#N/A,#N/A,FALSE,"1.1e";#N/A,#N/A,FALSE,"1.1f";#N/A,#N/A,FALSE,"1.1g";#N/A,#N/A,FALSE,"1.1h_T";#N/A,#N/A,FALSE,"1.1h_D";#N/A,#N/A,FALSE,"1.2";#N/A,#N/A,FALSE,"1.3";#N/A,#N/A,FALSE,"1.3b";#N/A,#N/A,FALSE,"1.4";#N/A,#N/A,FALSE,"1.5";#N/A,#N/A,FALSE,"1.6";#N/A,#N/A,FALSE,"2.1";#N/A,#N/A,FALSE,"SOD";#N/A,#N/A,FALSE,"OL";#N/A,#N/A,FALSE,"CF"}</definedName>
    <definedName name="ghi" localSheetId="59" hidden="1">{#N/A,#N/A,FALSE,"1.1";#N/A,#N/A,FALSE,"1.1a";#N/A,#N/A,FALSE,"1.1b";#N/A,#N/A,FALSE,"1.1c";#N/A,#N/A,FALSE,"1.1e";#N/A,#N/A,FALSE,"1.1f";#N/A,#N/A,FALSE,"1.1g";#N/A,#N/A,FALSE,"1.1h_T";#N/A,#N/A,FALSE,"1.1h_D";#N/A,#N/A,FALSE,"1.2";#N/A,#N/A,FALSE,"1.3";#N/A,#N/A,FALSE,"1.3b";#N/A,#N/A,FALSE,"1.4";#N/A,#N/A,FALSE,"1.5";#N/A,#N/A,FALSE,"1.6";#N/A,#N/A,FALSE,"2.1";#N/A,#N/A,FALSE,"SOD";#N/A,#N/A,FALSE,"OL";#N/A,#N/A,FALSE,"CF"}</definedName>
    <definedName name="ghi" localSheetId="60" hidden="1">{#N/A,#N/A,FALSE,"1.1";#N/A,#N/A,FALSE,"1.1a";#N/A,#N/A,FALSE,"1.1b";#N/A,#N/A,FALSE,"1.1c";#N/A,#N/A,FALSE,"1.1e";#N/A,#N/A,FALSE,"1.1f";#N/A,#N/A,FALSE,"1.1g";#N/A,#N/A,FALSE,"1.1h_T";#N/A,#N/A,FALSE,"1.1h_D";#N/A,#N/A,FALSE,"1.2";#N/A,#N/A,FALSE,"1.3";#N/A,#N/A,FALSE,"1.3b";#N/A,#N/A,FALSE,"1.4";#N/A,#N/A,FALSE,"1.5";#N/A,#N/A,FALSE,"1.6";#N/A,#N/A,FALSE,"2.1";#N/A,#N/A,FALSE,"SOD";#N/A,#N/A,FALSE,"OL";#N/A,#N/A,FALSE,"CF"}</definedName>
    <definedName name="ghi" localSheetId="61" hidden="1">{#N/A,#N/A,FALSE,"1.1";#N/A,#N/A,FALSE,"1.1a";#N/A,#N/A,FALSE,"1.1b";#N/A,#N/A,FALSE,"1.1c";#N/A,#N/A,FALSE,"1.1e";#N/A,#N/A,FALSE,"1.1f";#N/A,#N/A,FALSE,"1.1g";#N/A,#N/A,FALSE,"1.1h_T";#N/A,#N/A,FALSE,"1.1h_D";#N/A,#N/A,FALSE,"1.2";#N/A,#N/A,FALSE,"1.3";#N/A,#N/A,FALSE,"1.3b";#N/A,#N/A,FALSE,"1.4";#N/A,#N/A,FALSE,"1.5";#N/A,#N/A,FALSE,"1.6";#N/A,#N/A,FALSE,"2.1";#N/A,#N/A,FALSE,"SOD";#N/A,#N/A,FALSE,"OL";#N/A,#N/A,FALSE,"CF"}</definedName>
    <definedName name="ghi" localSheetId="62" hidden="1">{#N/A,#N/A,FALSE,"1.1";#N/A,#N/A,FALSE,"1.1a";#N/A,#N/A,FALSE,"1.1b";#N/A,#N/A,FALSE,"1.1c";#N/A,#N/A,FALSE,"1.1e";#N/A,#N/A,FALSE,"1.1f";#N/A,#N/A,FALSE,"1.1g";#N/A,#N/A,FALSE,"1.1h_T";#N/A,#N/A,FALSE,"1.1h_D";#N/A,#N/A,FALSE,"1.2";#N/A,#N/A,FALSE,"1.3";#N/A,#N/A,FALSE,"1.3b";#N/A,#N/A,FALSE,"1.4";#N/A,#N/A,FALSE,"1.5";#N/A,#N/A,FALSE,"1.6";#N/A,#N/A,FALSE,"2.1";#N/A,#N/A,FALSE,"SOD";#N/A,#N/A,FALSE,"OL";#N/A,#N/A,FALSE,"CF"}</definedName>
    <definedName name="ghi" localSheetId="63" hidden="1">{#N/A,#N/A,FALSE,"1.1";#N/A,#N/A,FALSE,"1.1a";#N/A,#N/A,FALSE,"1.1b";#N/A,#N/A,FALSE,"1.1c";#N/A,#N/A,FALSE,"1.1e";#N/A,#N/A,FALSE,"1.1f";#N/A,#N/A,FALSE,"1.1g";#N/A,#N/A,FALSE,"1.1h_T";#N/A,#N/A,FALSE,"1.1h_D";#N/A,#N/A,FALSE,"1.2";#N/A,#N/A,FALSE,"1.3";#N/A,#N/A,FALSE,"1.3b";#N/A,#N/A,FALSE,"1.4";#N/A,#N/A,FALSE,"1.5";#N/A,#N/A,FALSE,"1.6";#N/A,#N/A,FALSE,"2.1";#N/A,#N/A,FALSE,"SOD";#N/A,#N/A,FALSE,"OL";#N/A,#N/A,FALSE,"CF"}</definedName>
    <definedName name="ghi" localSheetId="64" hidden="1">{#N/A,#N/A,FALSE,"1.1";#N/A,#N/A,FALSE,"1.1a";#N/A,#N/A,FALSE,"1.1b";#N/A,#N/A,FALSE,"1.1c";#N/A,#N/A,FALSE,"1.1e";#N/A,#N/A,FALSE,"1.1f";#N/A,#N/A,FALSE,"1.1g";#N/A,#N/A,FALSE,"1.1h_T";#N/A,#N/A,FALSE,"1.1h_D";#N/A,#N/A,FALSE,"1.2";#N/A,#N/A,FALSE,"1.3";#N/A,#N/A,FALSE,"1.3b";#N/A,#N/A,FALSE,"1.4";#N/A,#N/A,FALSE,"1.5";#N/A,#N/A,FALSE,"1.6";#N/A,#N/A,FALSE,"2.1";#N/A,#N/A,FALSE,"SOD";#N/A,#N/A,FALSE,"OL";#N/A,#N/A,FALSE,"CF"}</definedName>
    <definedName name="ghi" localSheetId="65" hidden="1">{#N/A,#N/A,FALSE,"1.1";#N/A,#N/A,FALSE,"1.1a";#N/A,#N/A,FALSE,"1.1b";#N/A,#N/A,FALSE,"1.1c";#N/A,#N/A,FALSE,"1.1e";#N/A,#N/A,FALSE,"1.1f";#N/A,#N/A,FALSE,"1.1g";#N/A,#N/A,FALSE,"1.1h_T";#N/A,#N/A,FALSE,"1.1h_D";#N/A,#N/A,FALSE,"1.2";#N/A,#N/A,FALSE,"1.3";#N/A,#N/A,FALSE,"1.3b";#N/A,#N/A,FALSE,"1.4";#N/A,#N/A,FALSE,"1.5";#N/A,#N/A,FALSE,"1.6";#N/A,#N/A,FALSE,"2.1";#N/A,#N/A,FALSE,"SOD";#N/A,#N/A,FALSE,"OL";#N/A,#N/A,FALSE,"CF"}</definedName>
    <definedName name="ghi" localSheetId="66" hidden="1">{#N/A,#N/A,FALSE,"1.1";#N/A,#N/A,FALSE,"1.1a";#N/A,#N/A,FALSE,"1.1b";#N/A,#N/A,FALSE,"1.1c";#N/A,#N/A,FALSE,"1.1e";#N/A,#N/A,FALSE,"1.1f";#N/A,#N/A,FALSE,"1.1g";#N/A,#N/A,FALSE,"1.1h_T";#N/A,#N/A,FALSE,"1.1h_D";#N/A,#N/A,FALSE,"1.2";#N/A,#N/A,FALSE,"1.3";#N/A,#N/A,FALSE,"1.3b";#N/A,#N/A,FALSE,"1.4";#N/A,#N/A,FALSE,"1.5";#N/A,#N/A,FALSE,"1.6";#N/A,#N/A,FALSE,"2.1";#N/A,#N/A,FALSE,"SOD";#N/A,#N/A,FALSE,"OL";#N/A,#N/A,FALSE,"CF"}</definedName>
    <definedName name="ghi" localSheetId="67" hidden="1">{#N/A,#N/A,FALSE,"1.1";#N/A,#N/A,FALSE,"1.1a";#N/A,#N/A,FALSE,"1.1b";#N/A,#N/A,FALSE,"1.1c";#N/A,#N/A,FALSE,"1.1e";#N/A,#N/A,FALSE,"1.1f";#N/A,#N/A,FALSE,"1.1g";#N/A,#N/A,FALSE,"1.1h_T";#N/A,#N/A,FALSE,"1.1h_D";#N/A,#N/A,FALSE,"1.2";#N/A,#N/A,FALSE,"1.3";#N/A,#N/A,FALSE,"1.3b";#N/A,#N/A,FALSE,"1.4";#N/A,#N/A,FALSE,"1.5";#N/A,#N/A,FALSE,"1.6";#N/A,#N/A,FALSE,"2.1";#N/A,#N/A,FALSE,"SOD";#N/A,#N/A,FALSE,"OL";#N/A,#N/A,FALSE,"CF"}</definedName>
    <definedName name="ghi" localSheetId="68" hidden="1">{#N/A,#N/A,FALSE,"1.1";#N/A,#N/A,FALSE,"1.1a";#N/A,#N/A,FALSE,"1.1b";#N/A,#N/A,FALSE,"1.1c";#N/A,#N/A,FALSE,"1.1e";#N/A,#N/A,FALSE,"1.1f";#N/A,#N/A,FALSE,"1.1g";#N/A,#N/A,FALSE,"1.1h_T";#N/A,#N/A,FALSE,"1.1h_D";#N/A,#N/A,FALSE,"1.2";#N/A,#N/A,FALSE,"1.3";#N/A,#N/A,FALSE,"1.3b";#N/A,#N/A,FALSE,"1.4";#N/A,#N/A,FALSE,"1.5";#N/A,#N/A,FALSE,"1.6";#N/A,#N/A,FALSE,"2.1";#N/A,#N/A,FALSE,"SOD";#N/A,#N/A,FALSE,"OL";#N/A,#N/A,FALSE,"CF"}</definedName>
    <definedName name="ghi" localSheetId="69" hidden="1">{#N/A,#N/A,FALSE,"1.1";#N/A,#N/A,FALSE,"1.1a";#N/A,#N/A,FALSE,"1.1b";#N/A,#N/A,FALSE,"1.1c";#N/A,#N/A,FALSE,"1.1e";#N/A,#N/A,FALSE,"1.1f";#N/A,#N/A,FALSE,"1.1g";#N/A,#N/A,FALSE,"1.1h_T";#N/A,#N/A,FALSE,"1.1h_D";#N/A,#N/A,FALSE,"1.2";#N/A,#N/A,FALSE,"1.3";#N/A,#N/A,FALSE,"1.3b";#N/A,#N/A,FALSE,"1.4";#N/A,#N/A,FALSE,"1.5";#N/A,#N/A,FALSE,"1.6";#N/A,#N/A,FALSE,"2.1";#N/A,#N/A,FALSE,"SOD";#N/A,#N/A,FALSE,"OL";#N/A,#N/A,FALSE,"CF"}</definedName>
    <definedName name="ghi" localSheetId="70" hidden="1">{#N/A,#N/A,FALSE,"1.1";#N/A,#N/A,FALSE,"1.1a";#N/A,#N/A,FALSE,"1.1b";#N/A,#N/A,FALSE,"1.1c";#N/A,#N/A,FALSE,"1.1e";#N/A,#N/A,FALSE,"1.1f";#N/A,#N/A,FALSE,"1.1g";#N/A,#N/A,FALSE,"1.1h_T";#N/A,#N/A,FALSE,"1.1h_D";#N/A,#N/A,FALSE,"1.2";#N/A,#N/A,FALSE,"1.3";#N/A,#N/A,FALSE,"1.3b";#N/A,#N/A,FALSE,"1.4";#N/A,#N/A,FALSE,"1.5";#N/A,#N/A,FALSE,"1.6";#N/A,#N/A,FALSE,"2.1";#N/A,#N/A,FALSE,"SOD";#N/A,#N/A,FALSE,"OL";#N/A,#N/A,FALSE,"CF"}</definedName>
    <definedName name="ghi" localSheetId="71" hidden="1">{#N/A,#N/A,FALSE,"1.1";#N/A,#N/A,FALSE,"1.1a";#N/A,#N/A,FALSE,"1.1b";#N/A,#N/A,FALSE,"1.1c";#N/A,#N/A,FALSE,"1.1e";#N/A,#N/A,FALSE,"1.1f";#N/A,#N/A,FALSE,"1.1g";#N/A,#N/A,FALSE,"1.1h_T";#N/A,#N/A,FALSE,"1.1h_D";#N/A,#N/A,FALSE,"1.2";#N/A,#N/A,FALSE,"1.3";#N/A,#N/A,FALSE,"1.3b";#N/A,#N/A,FALSE,"1.4";#N/A,#N/A,FALSE,"1.5";#N/A,#N/A,FALSE,"1.6";#N/A,#N/A,FALSE,"2.1";#N/A,#N/A,FALSE,"SOD";#N/A,#N/A,FALSE,"OL";#N/A,#N/A,FALSE,"CF"}</definedName>
    <definedName name="ghi" localSheetId="72" hidden="1">{#N/A,#N/A,FALSE,"1.1";#N/A,#N/A,FALSE,"1.1a";#N/A,#N/A,FALSE,"1.1b";#N/A,#N/A,FALSE,"1.1c";#N/A,#N/A,FALSE,"1.1e";#N/A,#N/A,FALSE,"1.1f";#N/A,#N/A,FALSE,"1.1g";#N/A,#N/A,FALSE,"1.1h_T";#N/A,#N/A,FALSE,"1.1h_D";#N/A,#N/A,FALSE,"1.2";#N/A,#N/A,FALSE,"1.3";#N/A,#N/A,FALSE,"1.3b";#N/A,#N/A,FALSE,"1.4";#N/A,#N/A,FALSE,"1.5";#N/A,#N/A,FALSE,"1.6";#N/A,#N/A,FALSE,"2.1";#N/A,#N/A,FALSE,"SOD";#N/A,#N/A,FALSE,"OL";#N/A,#N/A,FALSE,"CF"}</definedName>
    <definedName name="ghi" localSheetId="73" hidden="1">{#N/A,#N/A,FALSE,"1.1";#N/A,#N/A,FALSE,"1.1a";#N/A,#N/A,FALSE,"1.1b";#N/A,#N/A,FALSE,"1.1c";#N/A,#N/A,FALSE,"1.1e";#N/A,#N/A,FALSE,"1.1f";#N/A,#N/A,FALSE,"1.1g";#N/A,#N/A,FALSE,"1.1h_T";#N/A,#N/A,FALSE,"1.1h_D";#N/A,#N/A,FALSE,"1.2";#N/A,#N/A,FALSE,"1.3";#N/A,#N/A,FALSE,"1.3b";#N/A,#N/A,FALSE,"1.4";#N/A,#N/A,FALSE,"1.5";#N/A,#N/A,FALSE,"1.6";#N/A,#N/A,FALSE,"2.1";#N/A,#N/A,FALSE,"SOD";#N/A,#N/A,FALSE,"OL";#N/A,#N/A,FALSE,"CF"}</definedName>
    <definedName name="ghi" localSheetId="74" hidden="1">{#N/A,#N/A,FALSE,"1.1";#N/A,#N/A,FALSE,"1.1a";#N/A,#N/A,FALSE,"1.1b";#N/A,#N/A,FALSE,"1.1c";#N/A,#N/A,FALSE,"1.1e";#N/A,#N/A,FALSE,"1.1f";#N/A,#N/A,FALSE,"1.1g";#N/A,#N/A,FALSE,"1.1h_T";#N/A,#N/A,FALSE,"1.1h_D";#N/A,#N/A,FALSE,"1.2";#N/A,#N/A,FALSE,"1.3";#N/A,#N/A,FALSE,"1.3b";#N/A,#N/A,FALSE,"1.4";#N/A,#N/A,FALSE,"1.5";#N/A,#N/A,FALSE,"1.6";#N/A,#N/A,FALSE,"2.1";#N/A,#N/A,FALSE,"SOD";#N/A,#N/A,FALSE,"OL";#N/A,#N/A,FALSE,"CF"}</definedName>
    <definedName name="ghi" localSheetId="75" hidden="1">{#N/A,#N/A,FALSE,"1.1";#N/A,#N/A,FALSE,"1.1a";#N/A,#N/A,FALSE,"1.1b";#N/A,#N/A,FALSE,"1.1c";#N/A,#N/A,FALSE,"1.1e";#N/A,#N/A,FALSE,"1.1f";#N/A,#N/A,FALSE,"1.1g";#N/A,#N/A,FALSE,"1.1h_T";#N/A,#N/A,FALSE,"1.1h_D";#N/A,#N/A,FALSE,"1.2";#N/A,#N/A,FALSE,"1.3";#N/A,#N/A,FALSE,"1.3b";#N/A,#N/A,FALSE,"1.4";#N/A,#N/A,FALSE,"1.5";#N/A,#N/A,FALSE,"1.6";#N/A,#N/A,FALSE,"2.1";#N/A,#N/A,FALSE,"SOD";#N/A,#N/A,FALSE,"OL";#N/A,#N/A,FALSE,"CF"}</definedName>
    <definedName name="ghi" localSheetId="85" hidden="1">{#N/A,#N/A,FALSE,"1.1";#N/A,#N/A,FALSE,"1.1a";#N/A,#N/A,FALSE,"1.1b";#N/A,#N/A,FALSE,"1.1c";#N/A,#N/A,FALSE,"1.1e";#N/A,#N/A,FALSE,"1.1f";#N/A,#N/A,FALSE,"1.1g";#N/A,#N/A,FALSE,"1.1h_T";#N/A,#N/A,FALSE,"1.1h_D";#N/A,#N/A,FALSE,"1.2";#N/A,#N/A,FALSE,"1.3";#N/A,#N/A,FALSE,"1.3b";#N/A,#N/A,FALSE,"1.4";#N/A,#N/A,FALSE,"1.5";#N/A,#N/A,FALSE,"1.6";#N/A,#N/A,FALSE,"2.1";#N/A,#N/A,FALSE,"SOD";#N/A,#N/A,FALSE,"OL";#N/A,#N/A,FALSE,"CF"}</definedName>
    <definedName name="ghi" localSheetId="76" hidden="1">{#N/A,#N/A,FALSE,"1.1";#N/A,#N/A,FALSE,"1.1a";#N/A,#N/A,FALSE,"1.1b";#N/A,#N/A,FALSE,"1.1c";#N/A,#N/A,FALSE,"1.1e";#N/A,#N/A,FALSE,"1.1f";#N/A,#N/A,FALSE,"1.1g";#N/A,#N/A,FALSE,"1.1h_T";#N/A,#N/A,FALSE,"1.1h_D";#N/A,#N/A,FALSE,"1.2";#N/A,#N/A,FALSE,"1.3";#N/A,#N/A,FALSE,"1.3b";#N/A,#N/A,FALSE,"1.4";#N/A,#N/A,FALSE,"1.5";#N/A,#N/A,FALSE,"1.6";#N/A,#N/A,FALSE,"2.1";#N/A,#N/A,FALSE,"SOD";#N/A,#N/A,FALSE,"OL";#N/A,#N/A,FALSE,"CF"}</definedName>
    <definedName name="ghi" localSheetId="77" hidden="1">{#N/A,#N/A,FALSE,"1.1";#N/A,#N/A,FALSE,"1.1a";#N/A,#N/A,FALSE,"1.1b";#N/A,#N/A,FALSE,"1.1c";#N/A,#N/A,FALSE,"1.1e";#N/A,#N/A,FALSE,"1.1f";#N/A,#N/A,FALSE,"1.1g";#N/A,#N/A,FALSE,"1.1h_T";#N/A,#N/A,FALSE,"1.1h_D";#N/A,#N/A,FALSE,"1.2";#N/A,#N/A,FALSE,"1.3";#N/A,#N/A,FALSE,"1.3b";#N/A,#N/A,FALSE,"1.4";#N/A,#N/A,FALSE,"1.5";#N/A,#N/A,FALSE,"1.6";#N/A,#N/A,FALSE,"2.1";#N/A,#N/A,FALSE,"SOD";#N/A,#N/A,FALSE,"OL";#N/A,#N/A,FALSE,"CF"}</definedName>
    <definedName name="ghi" localSheetId="86" hidden="1">{#N/A,#N/A,FALSE,"1.1";#N/A,#N/A,FALSE,"1.1a";#N/A,#N/A,FALSE,"1.1b";#N/A,#N/A,FALSE,"1.1c";#N/A,#N/A,FALSE,"1.1e";#N/A,#N/A,FALSE,"1.1f";#N/A,#N/A,FALSE,"1.1g";#N/A,#N/A,FALSE,"1.1h_T";#N/A,#N/A,FALSE,"1.1h_D";#N/A,#N/A,FALSE,"1.2";#N/A,#N/A,FALSE,"1.3";#N/A,#N/A,FALSE,"1.3b";#N/A,#N/A,FALSE,"1.4";#N/A,#N/A,FALSE,"1.5";#N/A,#N/A,FALSE,"1.6";#N/A,#N/A,FALSE,"2.1";#N/A,#N/A,FALSE,"SOD";#N/A,#N/A,FALSE,"OL";#N/A,#N/A,FALSE,"CF"}</definedName>
    <definedName name="ghi" localSheetId="79" hidden="1">{#N/A,#N/A,FALSE,"1.1";#N/A,#N/A,FALSE,"1.1a";#N/A,#N/A,FALSE,"1.1b";#N/A,#N/A,FALSE,"1.1c";#N/A,#N/A,FALSE,"1.1e";#N/A,#N/A,FALSE,"1.1f";#N/A,#N/A,FALSE,"1.1g";#N/A,#N/A,FALSE,"1.1h_T";#N/A,#N/A,FALSE,"1.1h_D";#N/A,#N/A,FALSE,"1.2";#N/A,#N/A,FALSE,"1.3";#N/A,#N/A,FALSE,"1.3b";#N/A,#N/A,FALSE,"1.4";#N/A,#N/A,FALSE,"1.5";#N/A,#N/A,FALSE,"1.6";#N/A,#N/A,FALSE,"2.1";#N/A,#N/A,FALSE,"SOD";#N/A,#N/A,FALSE,"OL";#N/A,#N/A,FALSE,"CF"}</definedName>
    <definedName name="ghi" localSheetId="80" hidden="1">{#N/A,#N/A,FALSE,"1.1";#N/A,#N/A,FALSE,"1.1a";#N/A,#N/A,FALSE,"1.1b";#N/A,#N/A,FALSE,"1.1c";#N/A,#N/A,FALSE,"1.1e";#N/A,#N/A,FALSE,"1.1f";#N/A,#N/A,FALSE,"1.1g";#N/A,#N/A,FALSE,"1.1h_T";#N/A,#N/A,FALSE,"1.1h_D";#N/A,#N/A,FALSE,"1.2";#N/A,#N/A,FALSE,"1.3";#N/A,#N/A,FALSE,"1.3b";#N/A,#N/A,FALSE,"1.4";#N/A,#N/A,FALSE,"1.5";#N/A,#N/A,FALSE,"1.6";#N/A,#N/A,FALSE,"2.1";#N/A,#N/A,FALSE,"SOD";#N/A,#N/A,FALSE,"OL";#N/A,#N/A,FALSE,"CF"}</definedName>
    <definedName name="ghi" localSheetId="82" hidden="1">{#N/A,#N/A,FALSE,"1.1";#N/A,#N/A,FALSE,"1.1a";#N/A,#N/A,FALSE,"1.1b";#N/A,#N/A,FALSE,"1.1c";#N/A,#N/A,FALSE,"1.1e";#N/A,#N/A,FALSE,"1.1f";#N/A,#N/A,FALSE,"1.1g";#N/A,#N/A,FALSE,"1.1h_T";#N/A,#N/A,FALSE,"1.1h_D";#N/A,#N/A,FALSE,"1.2";#N/A,#N/A,FALSE,"1.3";#N/A,#N/A,FALSE,"1.3b";#N/A,#N/A,FALSE,"1.4";#N/A,#N/A,FALSE,"1.5";#N/A,#N/A,FALSE,"1.6";#N/A,#N/A,FALSE,"2.1";#N/A,#N/A,FALSE,"SOD";#N/A,#N/A,FALSE,"OL";#N/A,#N/A,FALSE,"CF"}</definedName>
    <definedName name="ghi" localSheetId="83" hidden="1">{#N/A,#N/A,FALSE,"1.1";#N/A,#N/A,FALSE,"1.1a";#N/A,#N/A,FALSE,"1.1b";#N/A,#N/A,FALSE,"1.1c";#N/A,#N/A,FALSE,"1.1e";#N/A,#N/A,FALSE,"1.1f";#N/A,#N/A,FALSE,"1.1g";#N/A,#N/A,FALSE,"1.1h_T";#N/A,#N/A,FALSE,"1.1h_D";#N/A,#N/A,FALSE,"1.2";#N/A,#N/A,FALSE,"1.3";#N/A,#N/A,FALSE,"1.3b";#N/A,#N/A,FALSE,"1.4";#N/A,#N/A,FALSE,"1.5";#N/A,#N/A,FALSE,"1.6";#N/A,#N/A,FALSE,"2.1";#N/A,#N/A,FALSE,"SOD";#N/A,#N/A,FALSE,"OL";#N/A,#N/A,FALSE,"CF"}</definedName>
    <definedName name="ghi" localSheetId="13" hidden="1">{#N/A,#N/A,FALSE,"1.1";#N/A,#N/A,FALSE,"1.1a";#N/A,#N/A,FALSE,"1.1b";#N/A,#N/A,FALSE,"1.1c";#N/A,#N/A,FALSE,"1.1e";#N/A,#N/A,FALSE,"1.1f";#N/A,#N/A,FALSE,"1.1g";#N/A,#N/A,FALSE,"1.1h_T";#N/A,#N/A,FALSE,"1.1h_D";#N/A,#N/A,FALSE,"1.2";#N/A,#N/A,FALSE,"1.3";#N/A,#N/A,FALSE,"1.3b";#N/A,#N/A,FALSE,"1.4";#N/A,#N/A,FALSE,"1.5";#N/A,#N/A,FALSE,"1.6";#N/A,#N/A,FALSE,"2.1";#N/A,#N/A,FALSE,"SOD";#N/A,#N/A,FALSE,"OL";#N/A,#N/A,FALSE,"CF"}</definedName>
    <definedName name="ghi" localSheetId="14" hidden="1">{#N/A,#N/A,FALSE,"1.1";#N/A,#N/A,FALSE,"1.1a";#N/A,#N/A,FALSE,"1.1b";#N/A,#N/A,FALSE,"1.1c";#N/A,#N/A,FALSE,"1.1e";#N/A,#N/A,FALSE,"1.1f";#N/A,#N/A,FALSE,"1.1g";#N/A,#N/A,FALSE,"1.1h_T";#N/A,#N/A,FALSE,"1.1h_D";#N/A,#N/A,FALSE,"1.2";#N/A,#N/A,FALSE,"1.3";#N/A,#N/A,FALSE,"1.3b";#N/A,#N/A,FALSE,"1.4";#N/A,#N/A,FALSE,"1.5";#N/A,#N/A,FALSE,"1.6";#N/A,#N/A,FALSE,"2.1";#N/A,#N/A,FALSE,"SOD";#N/A,#N/A,FALSE,"OL";#N/A,#N/A,FALSE,"CF"}</definedName>
    <definedName name="ghi" localSheetId="16" hidden="1">{#N/A,#N/A,FALSE,"1.1";#N/A,#N/A,FALSE,"1.1a";#N/A,#N/A,FALSE,"1.1b";#N/A,#N/A,FALSE,"1.1c";#N/A,#N/A,FALSE,"1.1e";#N/A,#N/A,FALSE,"1.1f";#N/A,#N/A,FALSE,"1.1g";#N/A,#N/A,FALSE,"1.1h_T";#N/A,#N/A,FALSE,"1.1h_D";#N/A,#N/A,FALSE,"1.2";#N/A,#N/A,FALSE,"1.3";#N/A,#N/A,FALSE,"1.3b";#N/A,#N/A,FALSE,"1.4";#N/A,#N/A,FALSE,"1.5";#N/A,#N/A,FALSE,"1.6";#N/A,#N/A,FALSE,"2.1";#N/A,#N/A,FALSE,"SOD";#N/A,#N/A,FALSE,"OL";#N/A,#N/A,FALSE,"CF"}</definedName>
    <definedName name="ghi" localSheetId="87" hidden="1">{#N/A,#N/A,FALSE,"1.1";#N/A,#N/A,FALSE,"1.1a";#N/A,#N/A,FALSE,"1.1b";#N/A,#N/A,FALSE,"1.1c";#N/A,#N/A,FALSE,"1.1e";#N/A,#N/A,FALSE,"1.1f";#N/A,#N/A,FALSE,"1.1g";#N/A,#N/A,FALSE,"1.1h_T";#N/A,#N/A,FALSE,"1.1h_D";#N/A,#N/A,FALSE,"1.2";#N/A,#N/A,FALSE,"1.3";#N/A,#N/A,FALSE,"1.3b";#N/A,#N/A,FALSE,"1.4";#N/A,#N/A,FALSE,"1.5";#N/A,#N/A,FALSE,"1.6";#N/A,#N/A,FALSE,"2.1";#N/A,#N/A,FALSE,"SOD";#N/A,#N/A,FALSE,"OL";#N/A,#N/A,FALSE,"CF"}</definedName>
    <definedName name="ghi" localSheetId="0" hidden="1">{#N/A,#N/A,FALSE,"1.1";#N/A,#N/A,FALSE,"1.1a";#N/A,#N/A,FALSE,"1.1b";#N/A,#N/A,FALSE,"1.1c";#N/A,#N/A,FALSE,"1.1e";#N/A,#N/A,FALSE,"1.1f";#N/A,#N/A,FALSE,"1.1g";#N/A,#N/A,FALSE,"1.1h_T";#N/A,#N/A,FALSE,"1.1h_D";#N/A,#N/A,FALSE,"1.2";#N/A,#N/A,FALSE,"1.3";#N/A,#N/A,FALSE,"1.3b";#N/A,#N/A,FALSE,"1.4";#N/A,#N/A,FALSE,"1.5";#N/A,#N/A,FALSE,"1.6";#N/A,#N/A,FALSE,"2.1";#N/A,#N/A,FALSE,"SOD";#N/A,#N/A,FALSE,"OL";#N/A,#N/A,FALSE,"CF"}</definedName>
    <definedName name="ghi" localSheetId="5" hidden="1">{#N/A,#N/A,FALSE,"1.1";#N/A,#N/A,FALSE,"1.1a";#N/A,#N/A,FALSE,"1.1b";#N/A,#N/A,FALSE,"1.1c";#N/A,#N/A,FALSE,"1.1e";#N/A,#N/A,FALSE,"1.1f";#N/A,#N/A,FALSE,"1.1g";#N/A,#N/A,FALSE,"1.1h_T";#N/A,#N/A,FALSE,"1.1h_D";#N/A,#N/A,FALSE,"1.2";#N/A,#N/A,FALSE,"1.3";#N/A,#N/A,FALSE,"1.3b";#N/A,#N/A,FALSE,"1.4";#N/A,#N/A,FALSE,"1.5";#N/A,#N/A,FALSE,"1.6";#N/A,#N/A,FALSE,"2.1";#N/A,#N/A,FALSE,"SOD";#N/A,#N/A,FALSE,"OL";#N/A,#N/A,FALSE,"CF"}</definedName>
    <definedName name="ghi" localSheetId="114" hidden="1">{#N/A,#N/A,FALSE,"1.1";#N/A,#N/A,FALSE,"1.1a";#N/A,#N/A,FALSE,"1.1b";#N/A,#N/A,FALSE,"1.1c";#N/A,#N/A,FALSE,"1.1e";#N/A,#N/A,FALSE,"1.1f";#N/A,#N/A,FALSE,"1.1g";#N/A,#N/A,FALSE,"1.1h_T";#N/A,#N/A,FALSE,"1.1h_D";#N/A,#N/A,FALSE,"1.2";#N/A,#N/A,FALSE,"1.3";#N/A,#N/A,FALSE,"1.3b";#N/A,#N/A,FALSE,"1.4";#N/A,#N/A,FALSE,"1.5";#N/A,#N/A,FALSE,"1.6";#N/A,#N/A,FALSE,"2.1";#N/A,#N/A,FALSE,"SOD";#N/A,#N/A,FALSE,"OL";#N/A,#N/A,FALSE,"CF"}</definedName>
    <definedName name="ghi" localSheetId="115" hidden="1">{#N/A,#N/A,FALSE,"1.1";#N/A,#N/A,FALSE,"1.1a";#N/A,#N/A,FALSE,"1.1b";#N/A,#N/A,FALSE,"1.1c";#N/A,#N/A,FALSE,"1.1e";#N/A,#N/A,FALSE,"1.1f";#N/A,#N/A,FALSE,"1.1g";#N/A,#N/A,FALSE,"1.1h_T";#N/A,#N/A,FALSE,"1.1h_D";#N/A,#N/A,FALSE,"1.2";#N/A,#N/A,FALSE,"1.3";#N/A,#N/A,FALSE,"1.3b";#N/A,#N/A,FALSE,"1.4";#N/A,#N/A,FALSE,"1.5";#N/A,#N/A,FALSE,"1.6";#N/A,#N/A,FALSE,"2.1";#N/A,#N/A,FALSE,"SOD";#N/A,#N/A,FALSE,"OL";#N/A,#N/A,FALSE,"CF"}</definedName>
    <definedName name="ghi" localSheetId="113" hidden="1">{#N/A,#N/A,FALSE,"1.1";#N/A,#N/A,FALSE,"1.1a";#N/A,#N/A,FALSE,"1.1b";#N/A,#N/A,FALSE,"1.1c";#N/A,#N/A,FALSE,"1.1e";#N/A,#N/A,FALSE,"1.1f";#N/A,#N/A,FALSE,"1.1g";#N/A,#N/A,FALSE,"1.1h_T";#N/A,#N/A,FALSE,"1.1h_D";#N/A,#N/A,FALSE,"1.2";#N/A,#N/A,FALSE,"1.3";#N/A,#N/A,FALSE,"1.3b";#N/A,#N/A,FALSE,"1.4";#N/A,#N/A,FALSE,"1.5";#N/A,#N/A,FALSE,"1.6";#N/A,#N/A,FALSE,"2.1";#N/A,#N/A,FALSE,"SOD";#N/A,#N/A,FALSE,"OL";#N/A,#N/A,FALSE,"CF"}</definedName>
    <definedName name="ghi" localSheetId="112" hidden="1">{#N/A,#N/A,FALSE,"1.1";#N/A,#N/A,FALSE,"1.1a";#N/A,#N/A,FALSE,"1.1b";#N/A,#N/A,FALSE,"1.1c";#N/A,#N/A,FALSE,"1.1e";#N/A,#N/A,FALSE,"1.1f";#N/A,#N/A,FALSE,"1.1g";#N/A,#N/A,FALSE,"1.1h_T";#N/A,#N/A,FALSE,"1.1h_D";#N/A,#N/A,FALSE,"1.2";#N/A,#N/A,FALSE,"1.3";#N/A,#N/A,FALSE,"1.3b";#N/A,#N/A,FALSE,"1.4";#N/A,#N/A,FALSE,"1.5";#N/A,#N/A,FALSE,"1.6";#N/A,#N/A,FALSE,"2.1";#N/A,#N/A,FALSE,"SOD";#N/A,#N/A,FALSE,"OL";#N/A,#N/A,FALSE,"CF"}</definedName>
    <definedName name="ghi" localSheetId="105" hidden="1">{#N/A,#N/A,FALSE,"1.1";#N/A,#N/A,FALSE,"1.1a";#N/A,#N/A,FALSE,"1.1b";#N/A,#N/A,FALSE,"1.1c";#N/A,#N/A,FALSE,"1.1e";#N/A,#N/A,FALSE,"1.1f";#N/A,#N/A,FALSE,"1.1g";#N/A,#N/A,FALSE,"1.1h_T";#N/A,#N/A,FALSE,"1.1h_D";#N/A,#N/A,FALSE,"1.2";#N/A,#N/A,FALSE,"1.3";#N/A,#N/A,FALSE,"1.3b";#N/A,#N/A,FALSE,"1.4";#N/A,#N/A,FALSE,"1.5";#N/A,#N/A,FALSE,"1.6";#N/A,#N/A,FALSE,"2.1";#N/A,#N/A,FALSE,"SOD";#N/A,#N/A,FALSE,"OL";#N/A,#N/A,FALSE,"CF"}</definedName>
    <definedName name="ghi" localSheetId="107" hidden="1">{#N/A,#N/A,FALSE,"1.1";#N/A,#N/A,FALSE,"1.1a";#N/A,#N/A,FALSE,"1.1b";#N/A,#N/A,FALSE,"1.1c";#N/A,#N/A,FALSE,"1.1e";#N/A,#N/A,FALSE,"1.1f";#N/A,#N/A,FALSE,"1.1g";#N/A,#N/A,FALSE,"1.1h_T";#N/A,#N/A,FALSE,"1.1h_D";#N/A,#N/A,FALSE,"1.2";#N/A,#N/A,FALSE,"1.3";#N/A,#N/A,FALSE,"1.3b";#N/A,#N/A,FALSE,"1.4";#N/A,#N/A,FALSE,"1.5";#N/A,#N/A,FALSE,"1.6";#N/A,#N/A,FALSE,"2.1";#N/A,#N/A,FALSE,"SOD";#N/A,#N/A,FALSE,"OL";#N/A,#N/A,FALSE,"CF"}</definedName>
    <definedName name="ghi" localSheetId="106" hidden="1">{#N/A,#N/A,FALSE,"1.1";#N/A,#N/A,FALSE,"1.1a";#N/A,#N/A,FALSE,"1.1b";#N/A,#N/A,FALSE,"1.1c";#N/A,#N/A,FALSE,"1.1e";#N/A,#N/A,FALSE,"1.1f";#N/A,#N/A,FALSE,"1.1g";#N/A,#N/A,FALSE,"1.1h_T";#N/A,#N/A,FALSE,"1.1h_D";#N/A,#N/A,FALSE,"1.2";#N/A,#N/A,FALSE,"1.3";#N/A,#N/A,FALSE,"1.3b";#N/A,#N/A,FALSE,"1.4";#N/A,#N/A,FALSE,"1.5";#N/A,#N/A,FALSE,"1.6";#N/A,#N/A,FALSE,"2.1";#N/A,#N/A,FALSE,"SOD";#N/A,#N/A,FALSE,"OL";#N/A,#N/A,FALSE,"CF"}</definedName>
    <definedName name="ghi" localSheetId="104" hidden="1">{#N/A,#N/A,FALSE,"1.1";#N/A,#N/A,FALSE,"1.1a";#N/A,#N/A,FALSE,"1.1b";#N/A,#N/A,FALSE,"1.1c";#N/A,#N/A,FALSE,"1.1e";#N/A,#N/A,FALSE,"1.1f";#N/A,#N/A,FALSE,"1.1g";#N/A,#N/A,FALSE,"1.1h_T";#N/A,#N/A,FALSE,"1.1h_D";#N/A,#N/A,FALSE,"1.2";#N/A,#N/A,FALSE,"1.3";#N/A,#N/A,FALSE,"1.3b";#N/A,#N/A,FALSE,"1.4";#N/A,#N/A,FALSE,"1.5";#N/A,#N/A,FALSE,"1.6";#N/A,#N/A,FALSE,"2.1";#N/A,#N/A,FALSE,"SOD";#N/A,#N/A,FALSE,"OL";#N/A,#N/A,FALSE,"CF"}</definedName>
    <definedName name="ghi" localSheetId="111" hidden="1">{#N/A,#N/A,FALSE,"1.1";#N/A,#N/A,FALSE,"1.1a";#N/A,#N/A,FALSE,"1.1b";#N/A,#N/A,FALSE,"1.1c";#N/A,#N/A,FALSE,"1.1e";#N/A,#N/A,FALSE,"1.1f";#N/A,#N/A,FALSE,"1.1g";#N/A,#N/A,FALSE,"1.1h_T";#N/A,#N/A,FALSE,"1.1h_D";#N/A,#N/A,FALSE,"1.2";#N/A,#N/A,FALSE,"1.3";#N/A,#N/A,FALSE,"1.3b";#N/A,#N/A,FALSE,"1.4";#N/A,#N/A,FALSE,"1.5";#N/A,#N/A,FALSE,"1.6";#N/A,#N/A,FALSE,"2.1";#N/A,#N/A,FALSE,"SOD";#N/A,#N/A,FALSE,"OL";#N/A,#N/A,FALSE,"CF"}</definedName>
    <definedName name="ghi" localSheetId="109" hidden="1">{#N/A,#N/A,FALSE,"1.1";#N/A,#N/A,FALSE,"1.1a";#N/A,#N/A,FALSE,"1.1b";#N/A,#N/A,FALSE,"1.1c";#N/A,#N/A,FALSE,"1.1e";#N/A,#N/A,FALSE,"1.1f";#N/A,#N/A,FALSE,"1.1g";#N/A,#N/A,FALSE,"1.1h_T";#N/A,#N/A,FALSE,"1.1h_D";#N/A,#N/A,FALSE,"1.2";#N/A,#N/A,FALSE,"1.3";#N/A,#N/A,FALSE,"1.3b";#N/A,#N/A,FALSE,"1.4";#N/A,#N/A,FALSE,"1.5";#N/A,#N/A,FALSE,"1.6";#N/A,#N/A,FALSE,"2.1";#N/A,#N/A,FALSE,"SOD";#N/A,#N/A,FALSE,"OL";#N/A,#N/A,FALSE,"CF"}</definedName>
    <definedName name="ghi" localSheetId="110" hidden="1">{#N/A,#N/A,FALSE,"1.1";#N/A,#N/A,FALSE,"1.1a";#N/A,#N/A,FALSE,"1.1b";#N/A,#N/A,FALSE,"1.1c";#N/A,#N/A,FALSE,"1.1e";#N/A,#N/A,FALSE,"1.1f";#N/A,#N/A,FALSE,"1.1g";#N/A,#N/A,FALSE,"1.1h_T";#N/A,#N/A,FALSE,"1.1h_D";#N/A,#N/A,FALSE,"1.2";#N/A,#N/A,FALSE,"1.3";#N/A,#N/A,FALSE,"1.3b";#N/A,#N/A,FALSE,"1.4";#N/A,#N/A,FALSE,"1.5";#N/A,#N/A,FALSE,"1.6";#N/A,#N/A,FALSE,"2.1";#N/A,#N/A,FALSE,"SOD";#N/A,#N/A,FALSE,"OL";#N/A,#N/A,FALSE,"CF"}</definedName>
    <definedName name="ghi" localSheetId="108" hidden="1">{#N/A,#N/A,FALSE,"1.1";#N/A,#N/A,FALSE,"1.1a";#N/A,#N/A,FALSE,"1.1b";#N/A,#N/A,FALSE,"1.1c";#N/A,#N/A,FALSE,"1.1e";#N/A,#N/A,FALSE,"1.1f";#N/A,#N/A,FALSE,"1.1g";#N/A,#N/A,FALSE,"1.1h_T";#N/A,#N/A,FALSE,"1.1h_D";#N/A,#N/A,FALSE,"1.2";#N/A,#N/A,FALSE,"1.3";#N/A,#N/A,FALSE,"1.3b";#N/A,#N/A,FALSE,"1.4";#N/A,#N/A,FALSE,"1.5";#N/A,#N/A,FALSE,"1.6";#N/A,#N/A,FALSE,"2.1";#N/A,#N/A,FALSE,"SOD";#N/A,#N/A,FALSE,"OL";#N/A,#N/A,FALSE,"CF"}</definedName>
    <definedName name="ghi" localSheetId="7" hidden="1">{#N/A,#N/A,FALSE,"1.1";#N/A,#N/A,FALSE,"1.1a";#N/A,#N/A,FALSE,"1.1b";#N/A,#N/A,FALSE,"1.1c";#N/A,#N/A,FALSE,"1.1e";#N/A,#N/A,FALSE,"1.1f";#N/A,#N/A,FALSE,"1.1g";#N/A,#N/A,FALSE,"1.1h_T";#N/A,#N/A,FALSE,"1.1h_D";#N/A,#N/A,FALSE,"1.2";#N/A,#N/A,FALSE,"1.3";#N/A,#N/A,FALSE,"1.3b";#N/A,#N/A,FALSE,"1.4";#N/A,#N/A,FALSE,"1.5";#N/A,#N/A,FALSE,"1.6";#N/A,#N/A,FALSE,"2.1";#N/A,#N/A,FALSE,"SOD";#N/A,#N/A,FALSE,"OL";#N/A,#N/A,FALSE,"CF"}</definedName>
    <definedName name="ghi" localSheetId="8" hidden="1">{#N/A,#N/A,FALSE,"1.1";#N/A,#N/A,FALSE,"1.1a";#N/A,#N/A,FALSE,"1.1b";#N/A,#N/A,FALSE,"1.1c";#N/A,#N/A,FALSE,"1.1e";#N/A,#N/A,FALSE,"1.1f";#N/A,#N/A,FALSE,"1.1g";#N/A,#N/A,FALSE,"1.1h_T";#N/A,#N/A,FALSE,"1.1h_D";#N/A,#N/A,FALSE,"1.2";#N/A,#N/A,FALSE,"1.3";#N/A,#N/A,FALSE,"1.3b";#N/A,#N/A,FALSE,"1.4";#N/A,#N/A,FALSE,"1.5";#N/A,#N/A,FALSE,"1.6";#N/A,#N/A,FALSE,"2.1";#N/A,#N/A,FALSE,"SOD";#N/A,#N/A,FALSE,"OL";#N/A,#N/A,FALSE,"CF"}</definedName>
    <definedName name="ghi" hidden="1">{#N/A,#N/A,FALSE,"1.1";#N/A,#N/A,FALSE,"1.1a";#N/A,#N/A,FALSE,"1.1b";#N/A,#N/A,FALSE,"1.1c";#N/A,#N/A,FALSE,"1.1e";#N/A,#N/A,FALSE,"1.1f";#N/A,#N/A,FALSE,"1.1g";#N/A,#N/A,FALSE,"1.1h_T";#N/A,#N/A,FALSE,"1.1h_D";#N/A,#N/A,FALSE,"1.2";#N/A,#N/A,FALSE,"1.3";#N/A,#N/A,FALSE,"1.3b";#N/A,#N/A,FALSE,"1.4";#N/A,#N/A,FALSE,"1.5";#N/A,#N/A,FALSE,"1.6";#N/A,#N/A,FALSE,"2.1";#N/A,#N/A,FALSE,"SOD";#N/A,#N/A,FALSE,"OL";#N/A,#N/A,FALSE,"CF"}</definedName>
    <definedName name="gsr" localSheetId="13" hidden="1">{"pl_t&amp;d",#N/A,FALSE,"p&amp;l_t&amp;D_01_02 (2)"}</definedName>
    <definedName name="gsr" localSheetId="14" hidden="1">{"pl_t&amp;d",#N/A,FALSE,"p&amp;l_t&amp;D_01_02 (2)"}</definedName>
    <definedName name="gsr" hidden="1">{"pl_t&amp;d",#N/A,FALSE,"p&amp;l_t&amp;D_01_02 (2)"}</definedName>
    <definedName name="GUDUMBA" localSheetId="13" hidden="1">{"pl_td_01_02",#N/A,FALSE,"p&amp;l_t&amp;D_01_02 (2)"}</definedName>
    <definedName name="GUDUMBA" localSheetId="14" hidden="1">{"pl_td_01_02",#N/A,FALSE,"p&amp;l_t&amp;D_01_02 (2)"}</definedName>
    <definedName name="GUDUMBA" hidden="1">{"pl_td_01_02",#N/A,FALSE,"p&amp;l_t&amp;D_01_02 (2)"}</definedName>
    <definedName name="h" localSheetId="11">#REF!</definedName>
    <definedName name="h" localSheetId="12">#REF!</definedName>
    <definedName name="h" localSheetId="34">#REF!</definedName>
    <definedName name="h" localSheetId="33">#REF!</definedName>
    <definedName name="h" localSheetId="31">#REF!</definedName>
    <definedName name="h" localSheetId="32">#REF!</definedName>
    <definedName name="h" localSheetId="38">#REF!</definedName>
    <definedName name="h" localSheetId="36">#REF!</definedName>
    <definedName name="h" localSheetId="40">#REF!</definedName>
    <definedName name="h" localSheetId="42">#REF!</definedName>
    <definedName name="h" localSheetId="44">#REF!</definedName>
    <definedName name="h" localSheetId="46">#REF!</definedName>
    <definedName name="h" localSheetId="48">#REF!</definedName>
    <definedName name="h" localSheetId="50">#REF!</definedName>
    <definedName name="h" localSheetId="52">#REF!</definedName>
    <definedName name="h" localSheetId="54">#REF!</definedName>
    <definedName name="h" localSheetId="57">#REF!</definedName>
    <definedName name="h" localSheetId="56">#REF!</definedName>
    <definedName name="h" localSheetId="59">#REF!</definedName>
    <definedName name="h" localSheetId="60">#REF!</definedName>
    <definedName name="h" localSheetId="61">#REF!</definedName>
    <definedName name="h" localSheetId="68">#REF!</definedName>
    <definedName name="h" localSheetId="69">#REF!</definedName>
    <definedName name="h" localSheetId="70">#REF!</definedName>
    <definedName name="h" localSheetId="73">#REF!</definedName>
    <definedName name="h" localSheetId="74">#REF!</definedName>
    <definedName name="h" localSheetId="75">#REF!</definedName>
    <definedName name="h" localSheetId="13">#REF!</definedName>
    <definedName name="h" localSheetId="14">#REF!</definedName>
    <definedName name="h" localSheetId="87">#REF!</definedName>
    <definedName name="h" localSheetId="114">#REF!</definedName>
    <definedName name="h" localSheetId="115">#REF!</definedName>
    <definedName name="h" localSheetId="113">#REF!</definedName>
    <definedName name="h" localSheetId="112">#REF!</definedName>
    <definedName name="h" localSheetId="105">#REF!</definedName>
    <definedName name="h" localSheetId="107">#REF!</definedName>
    <definedName name="h" localSheetId="106">#REF!</definedName>
    <definedName name="h" localSheetId="104">#REF!</definedName>
    <definedName name="h" localSheetId="111">#REF!</definedName>
    <definedName name="h" localSheetId="109">#REF!</definedName>
    <definedName name="h" localSheetId="110">#REF!</definedName>
    <definedName name="h" localSheetId="108">#REF!</definedName>
    <definedName name="h" localSheetId="84">#REF!</definedName>
    <definedName name="h" localSheetId="81">#REF!</definedName>
    <definedName name="h" localSheetId="78">#REF!</definedName>
    <definedName name="h">#REF!</definedName>
    <definedName name="HABITATIONS" localSheetId="13" hidden="1">{"pl_t&amp;d",#N/A,FALSE,"p&amp;l_t&amp;D_01_02 (2)"}</definedName>
    <definedName name="HABITATIONS" localSheetId="14" hidden="1">{"pl_t&amp;d",#N/A,FALSE,"p&amp;l_t&amp;D_01_02 (2)"}</definedName>
    <definedName name="HABITATIONS" hidden="1">{"pl_t&amp;d",#N/A,FALSE,"p&amp;l_t&amp;D_01_02 (2)"}</definedName>
    <definedName name="hg" localSheetId="11">#REF!</definedName>
    <definedName name="hg" localSheetId="12">#REF!</definedName>
    <definedName name="hg" localSheetId="34">#REF!</definedName>
    <definedName name="hg" localSheetId="33">#REF!</definedName>
    <definedName name="hg" localSheetId="31">#REF!</definedName>
    <definedName name="hg" localSheetId="32">#REF!</definedName>
    <definedName name="hg" localSheetId="38">#REF!</definedName>
    <definedName name="hg" localSheetId="36">#REF!</definedName>
    <definedName name="hg" localSheetId="40">#REF!</definedName>
    <definedName name="hg" localSheetId="42">#REF!</definedName>
    <definedName name="hg" localSheetId="44">#REF!</definedName>
    <definedName name="hg" localSheetId="46">#REF!</definedName>
    <definedName name="hg" localSheetId="48">#REF!</definedName>
    <definedName name="hg" localSheetId="50">#REF!</definedName>
    <definedName name="hg" localSheetId="52">#REF!</definedName>
    <definedName name="hg" localSheetId="54">#REF!</definedName>
    <definedName name="hg" localSheetId="57">#REF!</definedName>
    <definedName name="hg" localSheetId="56">#REF!</definedName>
    <definedName name="hg" localSheetId="59">#REF!</definedName>
    <definedName name="hg" localSheetId="60">#REF!</definedName>
    <definedName name="hg" localSheetId="61">#REF!</definedName>
    <definedName name="hg" localSheetId="68">#REF!</definedName>
    <definedName name="hg" localSheetId="69">#REF!</definedName>
    <definedName name="hg" localSheetId="70">#REF!</definedName>
    <definedName name="hg" localSheetId="73">#REF!</definedName>
    <definedName name="hg" localSheetId="74">#REF!</definedName>
    <definedName name="hg" localSheetId="75">#REF!</definedName>
    <definedName name="hg" localSheetId="87">#REF!</definedName>
    <definedName name="hg" localSheetId="114">#REF!</definedName>
    <definedName name="hg" localSheetId="115">#REF!</definedName>
    <definedName name="hg" localSheetId="113">#REF!</definedName>
    <definedName name="hg" localSheetId="112">#REF!</definedName>
    <definedName name="hg" localSheetId="105">#REF!</definedName>
    <definedName name="hg" localSheetId="107">#REF!</definedName>
    <definedName name="hg" localSheetId="106">#REF!</definedName>
    <definedName name="hg" localSheetId="104">#REF!</definedName>
    <definedName name="hg" localSheetId="111">#REF!</definedName>
    <definedName name="hg" localSheetId="109">#REF!</definedName>
    <definedName name="hg" localSheetId="110">#REF!</definedName>
    <definedName name="hg" localSheetId="108">#REF!</definedName>
    <definedName name="hg" localSheetId="84">#REF!</definedName>
    <definedName name="hg" localSheetId="81">#REF!</definedName>
    <definedName name="hg" localSheetId="78">#REF!</definedName>
    <definedName name="hg">#REF!</definedName>
    <definedName name="hgh" localSheetId="9" hidden="1">{"pl_t&amp;d",#N/A,FALSE,"p&amp;l_t&amp;D_01_02 (2)"}</definedName>
    <definedName name="hgh" localSheetId="10" hidden="1">{"pl_t&amp;d",#N/A,FALSE,"p&amp;l_t&amp;D_01_02 (2)"}</definedName>
    <definedName name="hgh" localSheetId="11" hidden="1">{"pl_t&amp;d",#N/A,FALSE,"p&amp;l_t&amp;D_01_02 (2)"}</definedName>
    <definedName name="hgh" localSheetId="12" hidden="1">{"pl_t&amp;d",#N/A,FALSE,"p&amp;l_t&amp;D_01_02 (2)"}</definedName>
    <definedName name="hgh" localSheetId="33" hidden="1">{"pl_t&amp;d",#N/A,FALSE,"p&amp;l_t&amp;D_01_02 (2)"}</definedName>
    <definedName name="hgh" localSheetId="31" hidden="1">{"pl_t&amp;d",#N/A,FALSE,"p&amp;l_t&amp;D_01_02 (2)"}</definedName>
    <definedName name="hgh" localSheetId="37" hidden="1">{"pl_t&amp;d",#N/A,FALSE,"p&amp;l_t&amp;D_01_02 (2)"}</definedName>
    <definedName name="hgh" localSheetId="35" hidden="1">{"pl_t&amp;d",#N/A,FALSE,"p&amp;l_t&amp;D_01_02 (2)"}</definedName>
    <definedName name="hgh" localSheetId="39" hidden="1">{"pl_t&amp;d",#N/A,FALSE,"p&amp;l_t&amp;D_01_02 (2)"}</definedName>
    <definedName name="hgh" localSheetId="41" hidden="1">{"pl_t&amp;d",#N/A,FALSE,"p&amp;l_t&amp;D_01_02 (2)"}</definedName>
    <definedName name="hgh" localSheetId="43" hidden="1">{"pl_t&amp;d",#N/A,FALSE,"p&amp;l_t&amp;D_01_02 (2)"}</definedName>
    <definedName name="hgh" localSheetId="45" hidden="1">{"pl_t&amp;d",#N/A,FALSE,"p&amp;l_t&amp;D_01_02 (2)"}</definedName>
    <definedName name="hgh" localSheetId="47" hidden="1">{"pl_t&amp;d",#N/A,FALSE,"p&amp;l_t&amp;D_01_02 (2)"}</definedName>
    <definedName name="hgh" localSheetId="49" hidden="1">{"pl_t&amp;d",#N/A,FALSE,"p&amp;l_t&amp;D_01_02 (2)"}</definedName>
    <definedName name="hgh" localSheetId="51" hidden="1">{"pl_t&amp;d",#N/A,FALSE,"p&amp;l_t&amp;D_01_02 (2)"}</definedName>
    <definedName name="hgh" localSheetId="53" hidden="1">{"pl_t&amp;d",#N/A,FALSE,"p&amp;l_t&amp;D_01_02 (2)"}</definedName>
    <definedName name="hgh" localSheetId="55" hidden="1">{"pl_t&amp;d",#N/A,FALSE,"p&amp;l_t&amp;D_01_02 (2)"}</definedName>
    <definedName name="hgh" localSheetId="57" hidden="1">{"pl_t&amp;d",#N/A,FALSE,"p&amp;l_t&amp;D_01_02 (2)"}</definedName>
    <definedName name="hgh" localSheetId="56" hidden="1">{"pl_t&amp;d",#N/A,FALSE,"p&amp;l_t&amp;D_01_02 (2)"}</definedName>
    <definedName name="hgh" localSheetId="58" hidden="1">{"pl_t&amp;d",#N/A,FALSE,"p&amp;l_t&amp;D_01_02 (2)"}</definedName>
    <definedName name="hgh" localSheetId="59" hidden="1">{"pl_t&amp;d",#N/A,FALSE,"p&amp;l_t&amp;D_01_02 (2)"}</definedName>
    <definedName name="hgh" localSheetId="60" hidden="1">{"pl_t&amp;d",#N/A,FALSE,"p&amp;l_t&amp;D_01_02 (2)"}</definedName>
    <definedName name="hgh" localSheetId="61" hidden="1">{"pl_t&amp;d",#N/A,FALSE,"p&amp;l_t&amp;D_01_02 (2)"}</definedName>
    <definedName name="hgh" localSheetId="62" hidden="1">{"pl_t&amp;d",#N/A,FALSE,"p&amp;l_t&amp;D_01_02 (2)"}</definedName>
    <definedName name="hgh" localSheetId="63" hidden="1">{"pl_t&amp;d",#N/A,FALSE,"p&amp;l_t&amp;D_01_02 (2)"}</definedName>
    <definedName name="hgh" localSheetId="64" hidden="1">{"pl_t&amp;d",#N/A,FALSE,"p&amp;l_t&amp;D_01_02 (2)"}</definedName>
    <definedName name="hgh" localSheetId="65" hidden="1">{"pl_t&amp;d",#N/A,FALSE,"p&amp;l_t&amp;D_01_02 (2)"}</definedName>
    <definedName name="hgh" localSheetId="66" hidden="1">{"pl_t&amp;d",#N/A,FALSE,"p&amp;l_t&amp;D_01_02 (2)"}</definedName>
    <definedName name="hgh" localSheetId="67" hidden="1">{"pl_t&amp;d",#N/A,FALSE,"p&amp;l_t&amp;D_01_02 (2)"}</definedName>
    <definedName name="hgh" localSheetId="68" hidden="1">{"pl_t&amp;d",#N/A,FALSE,"p&amp;l_t&amp;D_01_02 (2)"}</definedName>
    <definedName name="hgh" localSheetId="69" hidden="1">{"pl_t&amp;d",#N/A,FALSE,"p&amp;l_t&amp;D_01_02 (2)"}</definedName>
    <definedName name="hgh" localSheetId="70" hidden="1">{"pl_t&amp;d",#N/A,FALSE,"p&amp;l_t&amp;D_01_02 (2)"}</definedName>
    <definedName name="hgh" localSheetId="71" hidden="1">{"pl_t&amp;d",#N/A,FALSE,"p&amp;l_t&amp;D_01_02 (2)"}</definedName>
    <definedName name="hgh" localSheetId="72" hidden="1">{"pl_t&amp;d",#N/A,FALSE,"p&amp;l_t&amp;D_01_02 (2)"}</definedName>
    <definedName name="hgh" localSheetId="73" hidden="1">{"pl_t&amp;d",#N/A,FALSE,"p&amp;l_t&amp;D_01_02 (2)"}</definedName>
    <definedName name="hgh" localSheetId="74" hidden="1">{"pl_t&amp;d",#N/A,FALSE,"p&amp;l_t&amp;D_01_02 (2)"}</definedName>
    <definedName name="hgh" localSheetId="75" hidden="1">{"pl_t&amp;d",#N/A,FALSE,"p&amp;l_t&amp;D_01_02 (2)"}</definedName>
    <definedName name="hgh" localSheetId="85" hidden="1">{"pl_t&amp;d",#N/A,FALSE,"p&amp;l_t&amp;D_01_02 (2)"}</definedName>
    <definedName name="hgh" localSheetId="76" hidden="1">{"pl_t&amp;d",#N/A,FALSE,"p&amp;l_t&amp;D_01_02 (2)"}</definedName>
    <definedName name="hgh" localSheetId="77" hidden="1">{"pl_t&amp;d",#N/A,FALSE,"p&amp;l_t&amp;D_01_02 (2)"}</definedName>
    <definedName name="hgh" localSheetId="86" hidden="1">{"pl_t&amp;d",#N/A,FALSE,"p&amp;l_t&amp;D_01_02 (2)"}</definedName>
    <definedName name="hgh" localSheetId="79" hidden="1">{"pl_t&amp;d",#N/A,FALSE,"p&amp;l_t&amp;D_01_02 (2)"}</definedName>
    <definedName name="hgh" localSheetId="80" hidden="1">{"pl_t&amp;d",#N/A,FALSE,"p&amp;l_t&amp;D_01_02 (2)"}</definedName>
    <definedName name="hgh" localSheetId="82" hidden="1">{"pl_t&amp;d",#N/A,FALSE,"p&amp;l_t&amp;D_01_02 (2)"}</definedName>
    <definedName name="hgh" localSheetId="83" hidden="1">{"pl_t&amp;d",#N/A,FALSE,"p&amp;l_t&amp;D_01_02 (2)"}</definedName>
    <definedName name="hgh" localSheetId="13" hidden="1">{"pl_t&amp;d",#N/A,FALSE,"p&amp;l_t&amp;D_01_02 (2)"}</definedName>
    <definedName name="hgh" localSheetId="14" hidden="1">{"pl_t&amp;d",#N/A,FALSE,"p&amp;l_t&amp;D_01_02 (2)"}</definedName>
    <definedName name="hgh" localSheetId="16" hidden="1">{"pl_t&amp;d",#N/A,FALSE,"p&amp;l_t&amp;D_01_02 (2)"}</definedName>
    <definedName name="hgh" localSheetId="87" hidden="1">{"pl_t&amp;d",#N/A,FALSE,"p&amp;l_t&amp;D_01_02 (2)"}</definedName>
    <definedName name="hgh" localSheetId="0" hidden="1">{"pl_t&amp;d",#N/A,FALSE,"p&amp;l_t&amp;D_01_02 (2)"}</definedName>
    <definedName name="hgh" localSheetId="5" hidden="1">{"pl_t&amp;d",#N/A,FALSE,"p&amp;l_t&amp;D_01_02 (2)"}</definedName>
    <definedName name="hgh" localSheetId="114" hidden="1">{"pl_t&amp;d",#N/A,FALSE,"p&amp;l_t&amp;D_01_02 (2)"}</definedName>
    <definedName name="hgh" localSheetId="115" hidden="1">{"pl_t&amp;d",#N/A,FALSE,"p&amp;l_t&amp;D_01_02 (2)"}</definedName>
    <definedName name="hgh" localSheetId="113" hidden="1">{"pl_t&amp;d",#N/A,FALSE,"p&amp;l_t&amp;D_01_02 (2)"}</definedName>
    <definedName name="hgh" localSheetId="112" hidden="1">{"pl_t&amp;d",#N/A,FALSE,"p&amp;l_t&amp;D_01_02 (2)"}</definedName>
    <definedName name="hgh" localSheetId="105" hidden="1">{"pl_t&amp;d",#N/A,FALSE,"p&amp;l_t&amp;D_01_02 (2)"}</definedName>
    <definedName name="hgh" localSheetId="107" hidden="1">{"pl_t&amp;d",#N/A,FALSE,"p&amp;l_t&amp;D_01_02 (2)"}</definedName>
    <definedName name="hgh" localSheetId="106" hidden="1">{"pl_t&amp;d",#N/A,FALSE,"p&amp;l_t&amp;D_01_02 (2)"}</definedName>
    <definedName name="hgh" localSheetId="104" hidden="1">{"pl_t&amp;d",#N/A,FALSE,"p&amp;l_t&amp;D_01_02 (2)"}</definedName>
    <definedName name="hgh" localSheetId="111" hidden="1">{"pl_t&amp;d",#N/A,FALSE,"p&amp;l_t&amp;D_01_02 (2)"}</definedName>
    <definedName name="hgh" localSheetId="109" hidden="1">{"pl_t&amp;d",#N/A,FALSE,"p&amp;l_t&amp;D_01_02 (2)"}</definedName>
    <definedName name="hgh" localSheetId="110" hidden="1">{"pl_t&amp;d",#N/A,FALSE,"p&amp;l_t&amp;D_01_02 (2)"}</definedName>
    <definedName name="hgh" localSheetId="108" hidden="1">{"pl_t&amp;d",#N/A,FALSE,"p&amp;l_t&amp;D_01_02 (2)"}</definedName>
    <definedName name="hgh" localSheetId="7" hidden="1">{"pl_t&amp;d",#N/A,FALSE,"p&amp;l_t&amp;D_01_02 (2)"}</definedName>
    <definedName name="hgh" localSheetId="8" hidden="1">{"pl_t&amp;d",#N/A,FALSE,"p&amp;l_t&amp;D_01_02 (2)"}</definedName>
    <definedName name="hgh" hidden="1">{"pl_t&amp;d",#N/A,FALSE,"p&amp;l_t&amp;D_01_02 (2)"}</definedName>
    <definedName name="hh" localSheetId="13" hidden="1">{"pl_t&amp;d",#N/A,FALSE,"p&amp;l_t&amp;D_01_02 (2)"}</definedName>
    <definedName name="hh" localSheetId="14" hidden="1">{"pl_t&amp;d",#N/A,FALSE,"p&amp;l_t&amp;D_01_02 (2)"}</definedName>
    <definedName name="hh" hidden="1">{"pl_t&amp;d",#N/A,FALSE,"p&amp;l_t&amp;D_01_02 (2)"}</definedName>
    <definedName name="hjfgjfjfjdfhjgfjf" localSheetId="11">#REF!</definedName>
    <definedName name="hjfgjfjfjdfhjgfjf" localSheetId="12">#REF!</definedName>
    <definedName name="hjfgjfjfjdfhjgfjf" localSheetId="34">#REF!</definedName>
    <definedName name="hjfgjfjfjdfhjgfjf" localSheetId="33">#REF!</definedName>
    <definedName name="hjfgjfjfjdfhjgfjf" localSheetId="31">#REF!</definedName>
    <definedName name="hjfgjfjfjdfhjgfjf" localSheetId="32">#REF!</definedName>
    <definedName name="hjfgjfjfjdfhjgfjf" localSheetId="38">#REF!</definedName>
    <definedName name="hjfgjfjfjdfhjgfjf" localSheetId="36">#REF!</definedName>
    <definedName name="hjfgjfjfjdfhjgfjf" localSheetId="40">#REF!</definedName>
    <definedName name="hjfgjfjfjdfhjgfjf" localSheetId="42">#REF!</definedName>
    <definedName name="hjfgjfjfjdfhjgfjf" localSheetId="44">#REF!</definedName>
    <definedName name="hjfgjfjfjdfhjgfjf" localSheetId="46">#REF!</definedName>
    <definedName name="hjfgjfjfjdfhjgfjf" localSheetId="48">#REF!</definedName>
    <definedName name="hjfgjfjfjdfhjgfjf" localSheetId="50">#REF!</definedName>
    <definedName name="hjfgjfjfjdfhjgfjf" localSheetId="52">#REF!</definedName>
    <definedName name="hjfgjfjfjdfhjgfjf" localSheetId="54">#REF!</definedName>
    <definedName name="hjfgjfjfjdfhjgfjf" localSheetId="57">#REF!</definedName>
    <definedName name="hjfgjfjfjdfhjgfjf" localSheetId="56">#REF!</definedName>
    <definedName name="hjfgjfjfjdfhjgfjf" localSheetId="59">#REF!</definedName>
    <definedName name="hjfgjfjfjdfhjgfjf" localSheetId="60">#REF!</definedName>
    <definedName name="hjfgjfjfjdfhjgfjf" localSheetId="61">#REF!</definedName>
    <definedName name="hjfgjfjfjdfhjgfjf" localSheetId="68">#REF!</definedName>
    <definedName name="hjfgjfjfjdfhjgfjf" localSheetId="69">#REF!</definedName>
    <definedName name="hjfgjfjfjdfhjgfjf" localSheetId="70">#REF!</definedName>
    <definedName name="hjfgjfjfjdfhjgfjf" localSheetId="73">#REF!</definedName>
    <definedName name="hjfgjfjfjdfhjgfjf" localSheetId="74">#REF!</definedName>
    <definedName name="hjfgjfjfjdfhjgfjf" localSheetId="75">#REF!</definedName>
    <definedName name="hjfgjfjfjdfhjgfjf" localSheetId="13">#REF!</definedName>
    <definedName name="hjfgjfjfjdfhjgfjf" localSheetId="14">#REF!</definedName>
    <definedName name="hjfgjfjfjdfhjgfjf" localSheetId="87">#REF!</definedName>
    <definedName name="hjfgjfjfjdfhjgfjf" localSheetId="114">#REF!</definedName>
    <definedName name="hjfgjfjfjdfhjgfjf" localSheetId="115">#REF!</definedName>
    <definedName name="hjfgjfjfjdfhjgfjf" localSheetId="113">#REF!</definedName>
    <definedName name="hjfgjfjfjdfhjgfjf" localSheetId="112">#REF!</definedName>
    <definedName name="hjfgjfjfjdfhjgfjf" localSheetId="105">#REF!</definedName>
    <definedName name="hjfgjfjfjdfhjgfjf" localSheetId="107">#REF!</definedName>
    <definedName name="hjfgjfjfjdfhjgfjf" localSheetId="106">#REF!</definedName>
    <definedName name="hjfgjfjfjdfhjgfjf" localSheetId="104">#REF!</definedName>
    <definedName name="hjfgjfjfjdfhjgfjf" localSheetId="111">#REF!</definedName>
    <definedName name="hjfgjfjfjdfhjgfjf" localSheetId="109">#REF!</definedName>
    <definedName name="hjfgjfjfjdfhjgfjf" localSheetId="110">#REF!</definedName>
    <definedName name="hjfgjfjfjdfhjgfjf" localSheetId="108">#REF!</definedName>
    <definedName name="hjfgjfjfjdfhjgfjf" localSheetId="84">#REF!</definedName>
    <definedName name="hjfgjfjfjdfhjgfjf" localSheetId="81">#REF!</definedName>
    <definedName name="hjfgjfjfjdfhjgfjf" localSheetId="78">#REF!</definedName>
    <definedName name="hjfgjfjfjdfhjgfjf">#REF!</definedName>
    <definedName name="hjh" localSheetId="13" hidden="1">{"pl_t&amp;d",#N/A,FALSE,"p&amp;l_t&amp;D_01_02 (2)"}</definedName>
    <definedName name="hjh" localSheetId="14" hidden="1">{"pl_t&amp;d",#N/A,FALSE,"p&amp;l_t&amp;D_01_02 (2)"}</definedName>
    <definedName name="hjh" hidden="1">{"pl_t&amp;d",#N/A,FALSE,"p&amp;l_t&amp;D_01_02 (2)"}</definedName>
    <definedName name="hju" localSheetId="9" hidden="1">{"pl_t&amp;d",#N/A,FALSE,"p&amp;l_t&amp;D_01_02 (2)"}</definedName>
    <definedName name="hju" localSheetId="10" hidden="1">{"pl_t&amp;d",#N/A,FALSE,"p&amp;l_t&amp;D_01_02 (2)"}</definedName>
    <definedName name="hju" localSheetId="11" hidden="1">{"pl_t&amp;d",#N/A,FALSE,"p&amp;l_t&amp;D_01_02 (2)"}</definedName>
    <definedName name="hju" localSheetId="12" hidden="1">{"pl_t&amp;d",#N/A,FALSE,"p&amp;l_t&amp;D_01_02 (2)"}</definedName>
    <definedName name="hju" localSheetId="33" hidden="1">{"pl_t&amp;d",#N/A,FALSE,"p&amp;l_t&amp;D_01_02 (2)"}</definedName>
    <definedName name="hju" localSheetId="31" hidden="1">{"pl_t&amp;d",#N/A,FALSE,"p&amp;l_t&amp;D_01_02 (2)"}</definedName>
    <definedName name="hju" localSheetId="37" hidden="1">{"pl_t&amp;d",#N/A,FALSE,"p&amp;l_t&amp;D_01_02 (2)"}</definedName>
    <definedName name="hju" localSheetId="35" hidden="1">{"pl_t&amp;d",#N/A,FALSE,"p&amp;l_t&amp;D_01_02 (2)"}</definedName>
    <definedName name="hju" localSheetId="39" hidden="1">{"pl_t&amp;d",#N/A,FALSE,"p&amp;l_t&amp;D_01_02 (2)"}</definedName>
    <definedName name="hju" localSheetId="41" hidden="1">{"pl_t&amp;d",#N/A,FALSE,"p&amp;l_t&amp;D_01_02 (2)"}</definedName>
    <definedName name="hju" localSheetId="43" hidden="1">{"pl_t&amp;d",#N/A,FALSE,"p&amp;l_t&amp;D_01_02 (2)"}</definedName>
    <definedName name="hju" localSheetId="45" hidden="1">{"pl_t&amp;d",#N/A,FALSE,"p&amp;l_t&amp;D_01_02 (2)"}</definedName>
    <definedName name="hju" localSheetId="47" hidden="1">{"pl_t&amp;d",#N/A,FALSE,"p&amp;l_t&amp;D_01_02 (2)"}</definedName>
    <definedName name="hju" localSheetId="49" hidden="1">{"pl_t&amp;d",#N/A,FALSE,"p&amp;l_t&amp;D_01_02 (2)"}</definedName>
    <definedName name="hju" localSheetId="51" hidden="1">{"pl_t&amp;d",#N/A,FALSE,"p&amp;l_t&amp;D_01_02 (2)"}</definedName>
    <definedName name="hju" localSheetId="53" hidden="1">{"pl_t&amp;d",#N/A,FALSE,"p&amp;l_t&amp;D_01_02 (2)"}</definedName>
    <definedName name="hju" localSheetId="55" hidden="1">{"pl_t&amp;d",#N/A,FALSE,"p&amp;l_t&amp;D_01_02 (2)"}</definedName>
    <definedName name="hju" localSheetId="57" hidden="1">{"pl_t&amp;d",#N/A,FALSE,"p&amp;l_t&amp;D_01_02 (2)"}</definedName>
    <definedName name="hju" localSheetId="56" hidden="1">{"pl_t&amp;d",#N/A,FALSE,"p&amp;l_t&amp;D_01_02 (2)"}</definedName>
    <definedName name="hju" localSheetId="58" hidden="1">{"pl_t&amp;d",#N/A,FALSE,"p&amp;l_t&amp;D_01_02 (2)"}</definedName>
    <definedName name="hju" localSheetId="59" hidden="1">{"pl_t&amp;d",#N/A,FALSE,"p&amp;l_t&amp;D_01_02 (2)"}</definedName>
    <definedName name="hju" localSheetId="60" hidden="1">{"pl_t&amp;d",#N/A,FALSE,"p&amp;l_t&amp;D_01_02 (2)"}</definedName>
    <definedName name="hju" localSheetId="61" hidden="1">{"pl_t&amp;d",#N/A,FALSE,"p&amp;l_t&amp;D_01_02 (2)"}</definedName>
    <definedName name="hju" localSheetId="62" hidden="1">{"pl_t&amp;d",#N/A,FALSE,"p&amp;l_t&amp;D_01_02 (2)"}</definedName>
    <definedName name="hju" localSheetId="63" hidden="1">{"pl_t&amp;d",#N/A,FALSE,"p&amp;l_t&amp;D_01_02 (2)"}</definedName>
    <definedName name="hju" localSheetId="64" hidden="1">{"pl_t&amp;d",#N/A,FALSE,"p&amp;l_t&amp;D_01_02 (2)"}</definedName>
    <definedName name="hju" localSheetId="65" hidden="1">{"pl_t&amp;d",#N/A,FALSE,"p&amp;l_t&amp;D_01_02 (2)"}</definedName>
    <definedName name="hju" localSheetId="66" hidden="1">{"pl_t&amp;d",#N/A,FALSE,"p&amp;l_t&amp;D_01_02 (2)"}</definedName>
    <definedName name="hju" localSheetId="67" hidden="1">{"pl_t&amp;d",#N/A,FALSE,"p&amp;l_t&amp;D_01_02 (2)"}</definedName>
    <definedName name="hju" localSheetId="68" hidden="1">{"pl_t&amp;d",#N/A,FALSE,"p&amp;l_t&amp;D_01_02 (2)"}</definedName>
    <definedName name="hju" localSheetId="69" hidden="1">{"pl_t&amp;d",#N/A,FALSE,"p&amp;l_t&amp;D_01_02 (2)"}</definedName>
    <definedName name="hju" localSheetId="70" hidden="1">{"pl_t&amp;d",#N/A,FALSE,"p&amp;l_t&amp;D_01_02 (2)"}</definedName>
    <definedName name="hju" localSheetId="71" hidden="1">{"pl_t&amp;d",#N/A,FALSE,"p&amp;l_t&amp;D_01_02 (2)"}</definedName>
    <definedName name="hju" localSheetId="72" hidden="1">{"pl_t&amp;d",#N/A,FALSE,"p&amp;l_t&amp;D_01_02 (2)"}</definedName>
    <definedName name="hju" localSheetId="73" hidden="1">{"pl_t&amp;d",#N/A,FALSE,"p&amp;l_t&amp;D_01_02 (2)"}</definedName>
    <definedName name="hju" localSheetId="74" hidden="1">{"pl_t&amp;d",#N/A,FALSE,"p&amp;l_t&amp;D_01_02 (2)"}</definedName>
    <definedName name="hju" localSheetId="75" hidden="1">{"pl_t&amp;d",#N/A,FALSE,"p&amp;l_t&amp;D_01_02 (2)"}</definedName>
    <definedName name="hju" localSheetId="85" hidden="1">{"pl_t&amp;d",#N/A,FALSE,"p&amp;l_t&amp;D_01_02 (2)"}</definedName>
    <definedName name="hju" localSheetId="76" hidden="1">{"pl_t&amp;d",#N/A,FALSE,"p&amp;l_t&amp;D_01_02 (2)"}</definedName>
    <definedName name="hju" localSheetId="77" hidden="1">{"pl_t&amp;d",#N/A,FALSE,"p&amp;l_t&amp;D_01_02 (2)"}</definedName>
    <definedName name="hju" localSheetId="86" hidden="1">{"pl_t&amp;d",#N/A,FALSE,"p&amp;l_t&amp;D_01_02 (2)"}</definedName>
    <definedName name="hju" localSheetId="79" hidden="1">{"pl_t&amp;d",#N/A,FALSE,"p&amp;l_t&amp;D_01_02 (2)"}</definedName>
    <definedName name="hju" localSheetId="80" hidden="1">{"pl_t&amp;d",#N/A,FALSE,"p&amp;l_t&amp;D_01_02 (2)"}</definedName>
    <definedName name="hju" localSheetId="82" hidden="1">{"pl_t&amp;d",#N/A,FALSE,"p&amp;l_t&amp;D_01_02 (2)"}</definedName>
    <definedName name="hju" localSheetId="83" hidden="1">{"pl_t&amp;d",#N/A,FALSE,"p&amp;l_t&amp;D_01_02 (2)"}</definedName>
    <definedName name="hju" localSheetId="13" hidden="1">{"pl_t&amp;d",#N/A,FALSE,"p&amp;l_t&amp;D_01_02 (2)"}</definedName>
    <definedName name="hju" localSheetId="14" hidden="1">{"pl_t&amp;d",#N/A,FALSE,"p&amp;l_t&amp;D_01_02 (2)"}</definedName>
    <definedName name="hju" localSheetId="16" hidden="1">{"pl_t&amp;d",#N/A,FALSE,"p&amp;l_t&amp;D_01_02 (2)"}</definedName>
    <definedName name="hju" localSheetId="87" hidden="1">{"pl_t&amp;d",#N/A,FALSE,"p&amp;l_t&amp;D_01_02 (2)"}</definedName>
    <definedName name="hju" localSheetId="0" hidden="1">{"pl_t&amp;d",#N/A,FALSE,"p&amp;l_t&amp;D_01_02 (2)"}</definedName>
    <definedName name="hju" localSheetId="5" hidden="1">{"pl_t&amp;d",#N/A,FALSE,"p&amp;l_t&amp;D_01_02 (2)"}</definedName>
    <definedName name="hju" localSheetId="114" hidden="1">{"pl_t&amp;d",#N/A,FALSE,"p&amp;l_t&amp;D_01_02 (2)"}</definedName>
    <definedName name="hju" localSheetId="115" hidden="1">{"pl_t&amp;d",#N/A,FALSE,"p&amp;l_t&amp;D_01_02 (2)"}</definedName>
    <definedName name="hju" localSheetId="113" hidden="1">{"pl_t&amp;d",#N/A,FALSE,"p&amp;l_t&amp;D_01_02 (2)"}</definedName>
    <definedName name="hju" localSheetId="112" hidden="1">{"pl_t&amp;d",#N/A,FALSE,"p&amp;l_t&amp;D_01_02 (2)"}</definedName>
    <definedName name="hju" localSheetId="105" hidden="1">{"pl_t&amp;d",#N/A,FALSE,"p&amp;l_t&amp;D_01_02 (2)"}</definedName>
    <definedName name="hju" localSheetId="107" hidden="1">{"pl_t&amp;d",#N/A,FALSE,"p&amp;l_t&amp;D_01_02 (2)"}</definedName>
    <definedName name="hju" localSheetId="106" hidden="1">{"pl_t&amp;d",#N/A,FALSE,"p&amp;l_t&amp;D_01_02 (2)"}</definedName>
    <definedName name="hju" localSheetId="104" hidden="1">{"pl_t&amp;d",#N/A,FALSE,"p&amp;l_t&amp;D_01_02 (2)"}</definedName>
    <definedName name="hju" localSheetId="111" hidden="1">{"pl_t&amp;d",#N/A,FALSE,"p&amp;l_t&amp;D_01_02 (2)"}</definedName>
    <definedName name="hju" localSheetId="109" hidden="1">{"pl_t&amp;d",#N/A,FALSE,"p&amp;l_t&amp;D_01_02 (2)"}</definedName>
    <definedName name="hju" localSheetId="110" hidden="1">{"pl_t&amp;d",#N/A,FALSE,"p&amp;l_t&amp;D_01_02 (2)"}</definedName>
    <definedName name="hju" localSheetId="108" hidden="1">{"pl_t&amp;d",#N/A,FALSE,"p&amp;l_t&amp;D_01_02 (2)"}</definedName>
    <definedName name="hju" hidden="1">{"pl_t&amp;d",#N/A,FALSE,"p&amp;l_t&amp;D_01_02 (2)"}</definedName>
    <definedName name="Horizontal_Not_Selected" localSheetId="11">#REF!</definedName>
    <definedName name="Horizontal_Not_Selected" localSheetId="12">#REF!</definedName>
    <definedName name="Horizontal_Not_Selected" localSheetId="34">#REF!</definedName>
    <definedName name="Horizontal_Not_Selected" localSheetId="33">#REF!</definedName>
    <definedName name="Horizontal_Not_Selected" localSheetId="31">#REF!</definedName>
    <definedName name="Horizontal_Not_Selected" localSheetId="32">#REF!</definedName>
    <definedName name="Horizontal_Not_Selected" localSheetId="38">#REF!</definedName>
    <definedName name="Horizontal_Not_Selected" localSheetId="36">#REF!</definedName>
    <definedName name="Horizontal_Not_Selected" localSheetId="40">#REF!</definedName>
    <definedName name="Horizontal_Not_Selected" localSheetId="42">#REF!</definedName>
    <definedName name="Horizontal_Not_Selected" localSheetId="44">#REF!</definedName>
    <definedName name="Horizontal_Not_Selected" localSheetId="46">#REF!</definedName>
    <definedName name="Horizontal_Not_Selected" localSheetId="48">#REF!</definedName>
    <definedName name="Horizontal_Not_Selected" localSheetId="50">#REF!</definedName>
    <definedName name="Horizontal_Not_Selected" localSheetId="52">#REF!</definedName>
    <definedName name="Horizontal_Not_Selected" localSheetId="54">#REF!</definedName>
    <definedName name="Horizontal_Not_Selected" localSheetId="57">#REF!</definedName>
    <definedName name="Horizontal_Not_Selected" localSheetId="56">#REF!</definedName>
    <definedName name="Horizontal_Not_Selected" localSheetId="59">#REF!</definedName>
    <definedName name="Horizontal_Not_Selected" localSheetId="60">#REF!</definedName>
    <definedName name="Horizontal_Not_Selected" localSheetId="61">#REF!</definedName>
    <definedName name="Horizontal_Not_Selected" localSheetId="68">#REF!</definedName>
    <definedName name="Horizontal_Not_Selected" localSheetId="69">#REF!</definedName>
    <definedName name="Horizontal_Not_Selected" localSheetId="70">#REF!</definedName>
    <definedName name="Horizontal_Not_Selected" localSheetId="73">#REF!</definedName>
    <definedName name="Horizontal_Not_Selected" localSheetId="74">#REF!</definedName>
    <definedName name="Horizontal_Not_Selected" localSheetId="75">#REF!</definedName>
    <definedName name="Horizontal_Not_Selected" localSheetId="13">#REF!</definedName>
    <definedName name="Horizontal_Not_Selected" localSheetId="14">#REF!</definedName>
    <definedName name="Horizontal_Not_Selected" localSheetId="87">#REF!</definedName>
    <definedName name="Horizontal_Not_Selected" localSheetId="114">#REF!</definedName>
    <definedName name="Horizontal_Not_Selected" localSheetId="115">#REF!</definedName>
    <definedName name="Horizontal_Not_Selected" localSheetId="113">#REF!</definedName>
    <definedName name="Horizontal_Not_Selected" localSheetId="112">#REF!</definedName>
    <definedName name="Horizontal_Not_Selected" localSheetId="105">#REF!</definedName>
    <definedName name="Horizontal_Not_Selected" localSheetId="107">#REF!</definedName>
    <definedName name="Horizontal_Not_Selected" localSheetId="106">#REF!</definedName>
    <definedName name="Horizontal_Not_Selected" localSheetId="104">#REF!</definedName>
    <definedName name="Horizontal_Not_Selected" localSheetId="111">#REF!</definedName>
    <definedName name="Horizontal_Not_Selected" localSheetId="109">#REF!</definedName>
    <definedName name="Horizontal_Not_Selected" localSheetId="110">#REF!</definedName>
    <definedName name="Horizontal_Not_Selected" localSheetId="108">#REF!</definedName>
    <definedName name="Horizontal_Not_Selected" localSheetId="84">#REF!</definedName>
    <definedName name="Horizontal_Not_Selected" localSheetId="81">#REF!</definedName>
    <definedName name="Horizontal_Not_Selected" localSheetId="78">#REF!</definedName>
    <definedName name="Horizontal_Not_Selected">#REF!</definedName>
    <definedName name="hydc" localSheetId="11">#REF!</definedName>
    <definedName name="hydc" localSheetId="12">#REF!</definedName>
    <definedName name="hydc" localSheetId="34">#REF!</definedName>
    <definedName name="hydc" localSheetId="33">#REF!</definedName>
    <definedName name="hydc" localSheetId="31">#REF!</definedName>
    <definedName name="hydc" localSheetId="32">#REF!</definedName>
    <definedName name="hydc" localSheetId="38">#REF!</definedName>
    <definedName name="hydc" localSheetId="36">#REF!</definedName>
    <definedName name="hydc" localSheetId="40">#REF!</definedName>
    <definedName name="hydc" localSheetId="42">#REF!</definedName>
    <definedName name="hydc" localSheetId="44">#REF!</definedName>
    <definedName name="hydc" localSheetId="46">#REF!</definedName>
    <definedName name="hydc" localSheetId="48">#REF!</definedName>
    <definedName name="hydc" localSheetId="50">#REF!</definedName>
    <definedName name="hydc" localSheetId="52">#REF!</definedName>
    <definedName name="hydc" localSheetId="54">#REF!</definedName>
    <definedName name="hydc" localSheetId="57">#REF!</definedName>
    <definedName name="hydc" localSheetId="56">#REF!</definedName>
    <definedName name="hydc" localSheetId="59">#REF!</definedName>
    <definedName name="hydc" localSheetId="60">#REF!</definedName>
    <definedName name="hydc" localSheetId="61">#REF!</definedName>
    <definedName name="hydc" localSheetId="68">#REF!</definedName>
    <definedName name="hydc" localSheetId="69">#REF!</definedName>
    <definedName name="hydc" localSheetId="70">#REF!</definedName>
    <definedName name="hydc" localSheetId="73">#REF!</definedName>
    <definedName name="hydc" localSheetId="74">#REF!</definedName>
    <definedName name="hydc" localSheetId="75">#REF!</definedName>
    <definedName name="hydc" localSheetId="87">#REF!</definedName>
    <definedName name="hydc" localSheetId="114">#REF!</definedName>
    <definedName name="hydc" localSheetId="115">#REF!</definedName>
    <definedName name="hydc" localSheetId="113">#REF!</definedName>
    <definedName name="hydc" localSheetId="112">#REF!</definedName>
    <definedName name="hydc" localSheetId="105">#REF!</definedName>
    <definedName name="hydc" localSheetId="107">#REF!</definedName>
    <definedName name="hydc" localSheetId="106">#REF!</definedName>
    <definedName name="hydc" localSheetId="104">#REF!</definedName>
    <definedName name="hydc" localSheetId="111">#REF!</definedName>
    <definedName name="hydc" localSheetId="109">#REF!</definedName>
    <definedName name="hydc" localSheetId="110">#REF!</definedName>
    <definedName name="hydc" localSheetId="108">#REF!</definedName>
    <definedName name="hydc" localSheetId="84">#REF!</definedName>
    <definedName name="hydc" localSheetId="81">#REF!</definedName>
    <definedName name="hydc" localSheetId="78">#REF!</definedName>
    <definedName name="hydc">#REF!</definedName>
    <definedName name="hydn" localSheetId="11">#REF!</definedName>
    <definedName name="hydn" localSheetId="12">#REF!</definedName>
    <definedName name="hydn" localSheetId="34">#REF!</definedName>
    <definedName name="hydn" localSheetId="33">#REF!</definedName>
    <definedName name="hydn" localSheetId="31">#REF!</definedName>
    <definedName name="hydn" localSheetId="32">#REF!</definedName>
    <definedName name="hydn" localSheetId="38">#REF!</definedName>
    <definedName name="hydn" localSheetId="36">#REF!</definedName>
    <definedName name="hydn" localSheetId="40">#REF!</definedName>
    <definedName name="hydn" localSheetId="42">#REF!</definedName>
    <definedName name="hydn" localSheetId="44">#REF!</definedName>
    <definedName name="hydn" localSheetId="46">#REF!</definedName>
    <definedName name="hydn" localSheetId="48">#REF!</definedName>
    <definedName name="hydn" localSheetId="50">#REF!</definedName>
    <definedName name="hydn" localSheetId="52">#REF!</definedName>
    <definedName name="hydn" localSheetId="54">#REF!</definedName>
    <definedName name="hydn" localSheetId="57">#REF!</definedName>
    <definedName name="hydn" localSheetId="56">#REF!</definedName>
    <definedName name="hydn" localSheetId="59">#REF!</definedName>
    <definedName name="hydn" localSheetId="60">#REF!</definedName>
    <definedName name="hydn" localSheetId="61">#REF!</definedName>
    <definedName name="hydn" localSheetId="68">#REF!</definedName>
    <definedName name="hydn" localSheetId="69">#REF!</definedName>
    <definedName name="hydn" localSheetId="70">#REF!</definedName>
    <definedName name="hydn" localSheetId="73">#REF!</definedName>
    <definedName name="hydn" localSheetId="74">#REF!</definedName>
    <definedName name="hydn" localSheetId="75">#REF!</definedName>
    <definedName name="hydn" localSheetId="87">#REF!</definedName>
    <definedName name="hydn" localSheetId="114">#REF!</definedName>
    <definedName name="hydn" localSheetId="115">#REF!</definedName>
    <definedName name="hydn" localSheetId="113">#REF!</definedName>
    <definedName name="hydn" localSheetId="112">#REF!</definedName>
    <definedName name="hydn" localSheetId="105">#REF!</definedName>
    <definedName name="hydn" localSheetId="107">#REF!</definedName>
    <definedName name="hydn" localSheetId="106">#REF!</definedName>
    <definedName name="hydn" localSheetId="104">#REF!</definedName>
    <definedName name="hydn" localSheetId="111">#REF!</definedName>
    <definedName name="hydn" localSheetId="109">#REF!</definedName>
    <definedName name="hydn" localSheetId="110">#REF!</definedName>
    <definedName name="hydn" localSheetId="108">#REF!</definedName>
    <definedName name="hydn" localSheetId="84">#REF!</definedName>
    <definedName name="hydn" localSheetId="81">#REF!</definedName>
    <definedName name="hydn" localSheetId="78">#REF!</definedName>
    <definedName name="hydn">#REF!</definedName>
    <definedName name="hyds" localSheetId="11">#REF!</definedName>
    <definedName name="hyds" localSheetId="12">#REF!</definedName>
    <definedName name="hyds" localSheetId="34">#REF!</definedName>
    <definedName name="hyds" localSheetId="33">#REF!</definedName>
    <definedName name="hyds" localSheetId="31">#REF!</definedName>
    <definedName name="hyds" localSheetId="32">#REF!</definedName>
    <definedName name="hyds" localSheetId="38">#REF!</definedName>
    <definedName name="hyds" localSheetId="36">#REF!</definedName>
    <definedName name="hyds" localSheetId="40">#REF!</definedName>
    <definedName name="hyds" localSheetId="42">#REF!</definedName>
    <definedName name="hyds" localSheetId="44">#REF!</definedName>
    <definedName name="hyds" localSheetId="46">#REF!</definedName>
    <definedName name="hyds" localSheetId="48">#REF!</definedName>
    <definedName name="hyds" localSheetId="50">#REF!</definedName>
    <definedName name="hyds" localSheetId="52">#REF!</definedName>
    <definedName name="hyds" localSheetId="54">#REF!</definedName>
    <definedName name="hyds" localSheetId="57">#REF!</definedName>
    <definedName name="hyds" localSheetId="56">#REF!</definedName>
    <definedName name="hyds" localSheetId="59">#REF!</definedName>
    <definedName name="hyds" localSheetId="60">#REF!</definedName>
    <definedName name="hyds" localSheetId="61">#REF!</definedName>
    <definedName name="hyds" localSheetId="68">#REF!</definedName>
    <definedName name="hyds" localSheetId="69">#REF!</definedName>
    <definedName name="hyds" localSheetId="70">#REF!</definedName>
    <definedName name="hyds" localSheetId="73">#REF!</definedName>
    <definedName name="hyds" localSheetId="74">#REF!</definedName>
    <definedName name="hyds" localSheetId="75">#REF!</definedName>
    <definedName name="hyds" localSheetId="87">#REF!</definedName>
    <definedName name="hyds" localSheetId="114">#REF!</definedName>
    <definedName name="hyds" localSheetId="115">#REF!</definedName>
    <definedName name="hyds" localSheetId="113">#REF!</definedName>
    <definedName name="hyds" localSheetId="112">#REF!</definedName>
    <definedName name="hyds" localSheetId="105">#REF!</definedName>
    <definedName name="hyds" localSheetId="107">#REF!</definedName>
    <definedName name="hyds" localSheetId="106">#REF!</definedName>
    <definedName name="hyds" localSheetId="104">#REF!</definedName>
    <definedName name="hyds" localSheetId="111">#REF!</definedName>
    <definedName name="hyds" localSheetId="109">#REF!</definedName>
    <definedName name="hyds" localSheetId="110">#REF!</definedName>
    <definedName name="hyds" localSheetId="108">#REF!</definedName>
    <definedName name="hyds" localSheetId="84">#REF!</definedName>
    <definedName name="hyds" localSheetId="81">#REF!</definedName>
    <definedName name="hyds" localSheetId="78">#REF!</definedName>
    <definedName name="hyds">#REF!</definedName>
    <definedName name="i" localSheetId="9" hidden="1">{"pl_t&amp;d",#N/A,FALSE,"p&amp;l_t&amp;D_01_02 (2)"}</definedName>
    <definedName name="i" localSheetId="10" hidden="1">{"pl_t&amp;d",#N/A,FALSE,"p&amp;l_t&amp;D_01_02 (2)"}</definedName>
    <definedName name="i" localSheetId="11" hidden="1">{"pl_t&amp;d",#N/A,FALSE,"p&amp;l_t&amp;D_01_02 (2)"}</definedName>
    <definedName name="i" localSheetId="12" hidden="1">{"pl_t&amp;d",#N/A,FALSE,"p&amp;l_t&amp;D_01_02 (2)"}</definedName>
    <definedName name="i" localSheetId="33" hidden="1">{"pl_t&amp;d",#N/A,FALSE,"p&amp;l_t&amp;D_01_02 (2)"}</definedName>
    <definedName name="i" localSheetId="31" hidden="1">{"pl_t&amp;d",#N/A,FALSE,"p&amp;l_t&amp;D_01_02 (2)"}</definedName>
    <definedName name="i" localSheetId="37" hidden="1">{"pl_t&amp;d",#N/A,FALSE,"p&amp;l_t&amp;D_01_02 (2)"}</definedName>
    <definedName name="i" localSheetId="35" hidden="1">{"pl_t&amp;d",#N/A,FALSE,"p&amp;l_t&amp;D_01_02 (2)"}</definedName>
    <definedName name="i" localSheetId="39" hidden="1">{"pl_t&amp;d",#N/A,FALSE,"p&amp;l_t&amp;D_01_02 (2)"}</definedName>
    <definedName name="i" localSheetId="41" hidden="1">{"pl_t&amp;d",#N/A,FALSE,"p&amp;l_t&amp;D_01_02 (2)"}</definedName>
    <definedName name="i" localSheetId="43" hidden="1">{"pl_t&amp;d",#N/A,FALSE,"p&amp;l_t&amp;D_01_02 (2)"}</definedName>
    <definedName name="i" localSheetId="45" hidden="1">{"pl_t&amp;d",#N/A,FALSE,"p&amp;l_t&amp;D_01_02 (2)"}</definedName>
    <definedName name="i" localSheetId="47" hidden="1">{"pl_t&amp;d",#N/A,FALSE,"p&amp;l_t&amp;D_01_02 (2)"}</definedName>
    <definedName name="i" localSheetId="49" hidden="1">{"pl_t&amp;d",#N/A,FALSE,"p&amp;l_t&amp;D_01_02 (2)"}</definedName>
    <definedName name="i" localSheetId="51" hidden="1">{"pl_t&amp;d",#N/A,FALSE,"p&amp;l_t&amp;D_01_02 (2)"}</definedName>
    <definedName name="i" localSheetId="53" hidden="1">{"pl_t&amp;d",#N/A,FALSE,"p&amp;l_t&amp;D_01_02 (2)"}</definedName>
    <definedName name="i" localSheetId="55" hidden="1">{"pl_t&amp;d",#N/A,FALSE,"p&amp;l_t&amp;D_01_02 (2)"}</definedName>
    <definedName name="i" localSheetId="57" hidden="1">{"pl_t&amp;d",#N/A,FALSE,"p&amp;l_t&amp;D_01_02 (2)"}</definedName>
    <definedName name="i" localSheetId="56" hidden="1">{"pl_t&amp;d",#N/A,FALSE,"p&amp;l_t&amp;D_01_02 (2)"}</definedName>
    <definedName name="i" localSheetId="58" hidden="1">{"pl_t&amp;d",#N/A,FALSE,"p&amp;l_t&amp;D_01_02 (2)"}</definedName>
    <definedName name="i" localSheetId="59" hidden="1">{"pl_t&amp;d",#N/A,FALSE,"p&amp;l_t&amp;D_01_02 (2)"}</definedName>
    <definedName name="i" localSheetId="60" hidden="1">{"pl_t&amp;d",#N/A,FALSE,"p&amp;l_t&amp;D_01_02 (2)"}</definedName>
    <definedName name="i" localSheetId="61" hidden="1">{"pl_t&amp;d",#N/A,FALSE,"p&amp;l_t&amp;D_01_02 (2)"}</definedName>
    <definedName name="i" localSheetId="62" hidden="1">{"pl_t&amp;d",#N/A,FALSE,"p&amp;l_t&amp;D_01_02 (2)"}</definedName>
    <definedName name="i" localSheetId="63" hidden="1">{"pl_t&amp;d",#N/A,FALSE,"p&amp;l_t&amp;D_01_02 (2)"}</definedName>
    <definedName name="i" localSheetId="64" hidden="1">{"pl_t&amp;d",#N/A,FALSE,"p&amp;l_t&amp;D_01_02 (2)"}</definedName>
    <definedName name="i" localSheetId="65" hidden="1">{"pl_t&amp;d",#N/A,FALSE,"p&amp;l_t&amp;D_01_02 (2)"}</definedName>
    <definedName name="i" localSheetId="66" hidden="1">{"pl_t&amp;d",#N/A,FALSE,"p&amp;l_t&amp;D_01_02 (2)"}</definedName>
    <definedName name="i" localSheetId="67" hidden="1">{"pl_t&amp;d",#N/A,FALSE,"p&amp;l_t&amp;D_01_02 (2)"}</definedName>
    <definedName name="i" localSheetId="68" hidden="1">{"pl_t&amp;d",#N/A,FALSE,"p&amp;l_t&amp;D_01_02 (2)"}</definedName>
    <definedName name="i" localSheetId="69" hidden="1">{"pl_t&amp;d",#N/A,FALSE,"p&amp;l_t&amp;D_01_02 (2)"}</definedName>
    <definedName name="i" localSheetId="70" hidden="1">{"pl_t&amp;d",#N/A,FALSE,"p&amp;l_t&amp;D_01_02 (2)"}</definedName>
    <definedName name="i" localSheetId="71" hidden="1">{"pl_t&amp;d",#N/A,FALSE,"p&amp;l_t&amp;D_01_02 (2)"}</definedName>
    <definedName name="i" localSheetId="72" hidden="1">{"pl_t&amp;d",#N/A,FALSE,"p&amp;l_t&amp;D_01_02 (2)"}</definedName>
    <definedName name="i" localSheetId="73" hidden="1">{"pl_t&amp;d",#N/A,FALSE,"p&amp;l_t&amp;D_01_02 (2)"}</definedName>
    <definedName name="i" localSheetId="74" hidden="1">{"pl_t&amp;d",#N/A,FALSE,"p&amp;l_t&amp;D_01_02 (2)"}</definedName>
    <definedName name="i" localSheetId="75" hidden="1">{"pl_t&amp;d",#N/A,FALSE,"p&amp;l_t&amp;D_01_02 (2)"}</definedName>
    <definedName name="i" localSheetId="85" hidden="1">{"pl_t&amp;d",#N/A,FALSE,"p&amp;l_t&amp;D_01_02 (2)"}</definedName>
    <definedName name="i" localSheetId="76" hidden="1">{"pl_t&amp;d",#N/A,FALSE,"p&amp;l_t&amp;D_01_02 (2)"}</definedName>
    <definedName name="i" localSheetId="77" hidden="1">{"pl_t&amp;d",#N/A,FALSE,"p&amp;l_t&amp;D_01_02 (2)"}</definedName>
    <definedName name="i" localSheetId="86" hidden="1">{"pl_t&amp;d",#N/A,FALSE,"p&amp;l_t&amp;D_01_02 (2)"}</definedName>
    <definedName name="i" localSheetId="79" hidden="1">{"pl_t&amp;d",#N/A,FALSE,"p&amp;l_t&amp;D_01_02 (2)"}</definedName>
    <definedName name="i" localSheetId="80" hidden="1">{"pl_t&amp;d",#N/A,FALSE,"p&amp;l_t&amp;D_01_02 (2)"}</definedName>
    <definedName name="i" localSheetId="82" hidden="1">{"pl_t&amp;d",#N/A,FALSE,"p&amp;l_t&amp;D_01_02 (2)"}</definedName>
    <definedName name="i" localSheetId="83" hidden="1">{"pl_t&amp;d",#N/A,FALSE,"p&amp;l_t&amp;D_01_02 (2)"}</definedName>
    <definedName name="i" localSheetId="13" hidden="1">{"pl_t&amp;d",#N/A,FALSE,"p&amp;l_t&amp;D_01_02 (2)"}</definedName>
    <definedName name="i" localSheetId="14" hidden="1">{"pl_t&amp;d",#N/A,FALSE,"p&amp;l_t&amp;D_01_02 (2)"}</definedName>
    <definedName name="i" localSheetId="16" hidden="1">{"pl_t&amp;d",#N/A,FALSE,"p&amp;l_t&amp;D_01_02 (2)"}</definedName>
    <definedName name="i" localSheetId="87" hidden="1">{"pl_t&amp;d",#N/A,FALSE,"p&amp;l_t&amp;D_01_02 (2)"}</definedName>
    <definedName name="i" localSheetId="0" hidden="1">{"pl_t&amp;d",#N/A,FALSE,"p&amp;l_t&amp;D_01_02 (2)"}</definedName>
    <definedName name="i" localSheetId="5" hidden="1">{"pl_t&amp;d",#N/A,FALSE,"p&amp;l_t&amp;D_01_02 (2)"}</definedName>
    <definedName name="i" localSheetId="114" hidden="1">{"pl_t&amp;d",#N/A,FALSE,"p&amp;l_t&amp;D_01_02 (2)"}</definedName>
    <definedName name="i" localSheetId="115" hidden="1">{"pl_t&amp;d",#N/A,FALSE,"p&amp;l_t&amp;D_01_02 (2)"}</definedName>
    <definedName name="i" localSheetId="113" hidden="1">{"pl_t&amp;d",#N/A,FALSE,"p&amp;l_t&amp;D_01_02 (2)"}</definedName>
    <definedName name="i" localSheetId="112" hidden="1">{"pl_t&amp;d",#N/A,FALSE,"p&amp;l_t&amp;D_01_02 (2)"}</definedName>
    <definedName name="i" localSheetId="105" hidden="1">{"pl_t&amp;d",#N/A,FALSE,"p&amp;l_t&amp;D_01_02 (2)"}</definedName>
    <definedName name="i" localSheetId="107" hidden="1">{"pl_t&amp;d",#N/A,FALSE,"p&amp;l_t&amp;D_01_02 (2)"}</definedName>
    <definedName name="i" localSheetId="106" hidden="1">{"pl_t&amp;d",#N/A,FALSE,"p&amp;l_t&amp;D_01_02 (2)"}</definedName>
    <definedName name="i" localSheetId="104" hidden="1">{"pl_t&amp;d",#N/A,FALSE,"p&amp;l_t&amp;D_01_02 (2)"}</definedName>
    <definedName name="i" localSheetId="111" hidden="1">{"pl_t&amp;d",#N/A,FALSE,"p&amp;l_t&amp;D_01_02 (2)"}</definedName>
    <definedName name="i" localSheetId="109" hidden="1">{"pl_t&amp;d",#N/A,FALSE,"p&amp;l_t&amp;D_01_02 (2)"}</definedName>
    <definedName name="i" localSheetId="110" hidden="1">{"pl_t&amp;d",#N/A,FALSE,"p&amp;l_t&amp;D_01_02 (2)"}</definedName>
    <definedName name="i" localSheetId="108" hidden="1">{"pl_t&amp;d",#N/A,FALSE,"p&amp;l_t&amp;D_01_02 (2)"}</definedName>
    <definedName name="i" localSheetId="7" hidden="1">{"pl_t&amp;d",#N/A,FALSE,"p&amp;l_t&amp;D_01_02 (2)"}</definedName>
    <definedName name="i" localSheetId="8" hidden="1">{"pl_t&amp;d",#N/A,FALSE,"p&amp;l_t&amp;D_01_02 (2)"}</definedName>
    <definedName name="i" hidden="1">{"pl_t&amp;d",#N/A,FALSE,"p&amp;l_t&amp;D_01_02 (2)"}</definedName>
    <definedName name="IIII" localSheetId="13" hidden="1">{"pl_t&amp;d",#N/A,FALSE,"p&amp;l_t&amp;D_01_02 (2)"}</definedName>
    <definedName name="IIII" localSheetId="14" hidden="1">{"pl_t&amp;d",#N/A,FALSE,"p&amp;l_t&amp;D_01_02 (2)"}</definedName>
    <definedName name="IIII" hidden="1">{"pl_t&amp;d",#N/A,FALSE,"p&amp;l_t&amp;D_01_02 (2)"}</definedName>
    <definedName name="iijkjk" localSheetId="9" hidden="1">{"pl_t&amp;d",#N/A,FALSE,"p&amp;l_t&amp;D_01_02 (2)"}</definedName>
    <definedName name="iijkjk" localSheetId="10" hidden="1">{"pl_t&amp;d",#N/A,FALSE,"p&amp;l_t&amp;D_01_02 (2)"}</definedName>
    <definedName name="iijkjk" localSheetId="11" hidden="1">{"pl_t&amp;d",#N/A,FALSE,"p&amp;l_t&amp;D_01_02 (2)"}</definedName>
    <definedName name="iijkjk" localSheetId="12" hidden="1">{"pl_t&amp;d",#N/A,FALSE,"p&amp;l_t&amp;D_01_02 (2)"}</definedName>
    <definedName name="iijkjk" localSheetId="33" hidden="1">{"pl_t&amp;d",#N/A,FALSE,"p&amp;l_t&amp;D_01_02 (2)"}</definedName>
    <definedName name="iijkjk" localSheetId="31" hidden="1">{"pl_t&amp;d",#N/A,FALSE,"p&amp;l_t&amp;D_01_02 (2)"}</definedName>
    <definedName name="iijkjk" localSheetId="37" hidden="1">{"pl_t&amp;d",#N/A,FALSE,"p&amp;l_t&amp;D_01_02 (2)"}</definedName>
    <definedName name="iijkjk" localSheetId="35" hidden="1">{"pl_t&amp;d",#N/A,FALSE,"p&amp;l_t&amp;D_01_02 (2)"}</definedName>
    <definedName name="iijkjk" localSheetId="39" hidden="1">{"pl_t&amp;d",#N/A,FALSE,"p&amp;l_t&amp;D_01_02 (2)"}</definedName>
    <definedName name="iijkjk" localSheetId="41" hidden="1">{"pl_t&amp;d",#N/A,FALSE,"p&amp;l_t&amp;D_01_02 (2)"}</definedName>
    <definedName name="iijkjk" localSheetId="43" hidden="1">{"pl_t&amp;d",#N/A,FALSE,"p&amp;l_t&amp;D_01_02 (2)"}</definedName>
    <definedName name="iijkjk" localSheetId="45" hidden="1">{"pl_t&amp;d",#N/A,FALSE,"p&amp;l_t&amp;D_01_02 (2)"}</definedName>
    <definedName name="iijkjk" localSheetId="47" hidden="1">{"pl_t&amp;d",#N/A,FALSE,"p&amp;l_t&amp;D_01_02 (2)"}</definedName>
    <definedName name="iijkjk" localSheetId="49" hidden="1">{"pl_t&amp;d",#N/A,FALSE,"p&amp;l_t&amp;D_01_02 (2)"}</definedName>
    <definedName name="iijkjk" localSheetId="51" hidden="1">{"pl_t&amp;d",#N/A,FALSE,"p&amp;l_t&amp;D_01_02 (2)"}</definedName>
    <definedName name="iijkjk" localSheetId="53" hidden="1">{"pl_t&amp;d",#N/A,FALSE,"p&amp;l_t&amp;D_01_02 (2)"}</definedName>
    <definedName name="iijkjk" localSheetId="55" hidden="1">{"pl_t&amp;d",#N/A,FALSE,"p&amp;l_t&amp;D_01_02 (2)"}</definedName>
    <definedName name="iijkjk" localSheetId="57" hidden="1">{"pl_t&amp;d",#N/A,FALSE,"p&amp;l_t&amp;D_01_02 (2)"}</definedName>
    <definedName name="iijkjk" localSheetId="56" hidden="1">{"pl_t&amp;d",#N/A,FALSE,"p&amp;l_t&amp;D_01_02 (2)"}</definedName>
    <definedName name="iijkjk" localSheetId="58" hidden="1">{"pl_t&amp;d",#N/A,FALSE,"p&amp;l_t&amp;D_01_02 (2)"}</definedName>
    <definedName name="iijkjk" localSheetId="59" hidden="1">{"pl_t&amp;d",#N/A,FALSE,"p&amp;l_t&amp;D_01_02 (2)"}</definedName>
    <definedName name="iijkjk" localSheetId="60" hidden="1">{"pl_t&amp;d",#N/A,FALSE,"p&amp;l_t&amp;D_01_02 (2)"}</definedName>
    <definedName name="iijkjk" localSheetId="61" hidden="1">{"pl_t&amp;d",#N/A,FALSE,"p&amp;l_t&amp;D_01_02 (2)"}</definedName>
    <definedName name="iijkjk" localSheetId="62" hidden="1">{"pl_t&amp;d",#N/A,FALSE,"p&amp;l_t&amp;D_01_02 (2)"}</definedName>
    <definedName name="iijkjk" localSheetId="63" hidden="1">{"pl_t&amp;d",#N/A,FALSE,"p&amp;l_t&amp;D_01_02 (2)"}</definedName>
    <definedName name="iijkjk" localSheetId="64" hidden="1">{"pl_t&amp;d",#N/A,FALSE,"p&amp;l_t&amp;D_01_02 (2)"}</definedName>
    <definedName name="iijkjk" localSheetId="65" hidden="1">{"pl_t&amp;d",#N/A,FALSE,"p&amp;l_t&amp;D_01_02 (2)"}</definedName>
    <definedName name="iijkjk" localSheetId="66" hidden="1">{"pl_t&amp;d",#N/A,FALSE,"p&amp;l_t&amp;D_01_02 (2)"}</definedName>
    <definedName name="iijkjk" localSheetId="67" hidden="1">{"pl_t&amp;d",#N/A,FALSE,"p&amp;l_t&amp;D_01_02 (2)"}</definedName>
    <definedName name="iijkjk" localSheetId="68" hidden="1">{"pl_t&amp;d",#N/A,FALSE,"p&amp;l_t&amp;D_01_02 (2)"}</definedName>
    <definedName name="iijkjk" localSheetId="69" hidden="1">{"pl_t&amp;d",#N/A,FALSE,"p&amp;l_t&amp;D_01_02 (2)"}</definedName>
    <definedName name="iijkjk" localSheetId="70" hidden="1">{"pl_t&amp;d",#N/A,FALSE,"p&amp;l_t&amp;D_01_02 (2)"}</definedName>
    <definedName name="iijkjk" localSheetId="71" hidden="1">{"pl_t&amp;d",#N/A,FALSE,"p&amp;l_t&amp;D_01_02 (2)"}</definedName>
    <definedName name="iijkjk" localSheetId="72" hidden="1">{"pl_t&amp;d",#N/A,FALSE,"p&amp;l_t&amp;D_01_02 (2)"}</definedName>
    <definedName name="iijkjk" localSheetId="73" hidden="1">{"pl_t&amp;d",#N/A,FALSE,"p&amp;l_t&amp;D_01_02 (2)"}</definedName>
    <definedName name="iijkjk" localSheetId="74" hidden="1">{"pl_t&amp;d",#N/A,FALSE,"p&amp;l_t&amp;D_01_02 (2)"}</definedName>
    <definedName name="iijkjk" localSheetId="75" hidden="1">{"pl_t&amp;d",#N/A,FALSE,"p&amp;l_t&amp;D_01_02 (2)"}</definedName>
    <definedName name="iijkjk" localSheetId="85" hidden="1">{"pl_t&amp;d",#N/A,FALSE,"p&amp;l_t&amp;D_01_02 (2)"}</definedName>
    <definedName name="iijkjk" localSheetId="76" hidden="1">{"pl_t&amp;d",#N/A,FALSE,"p&amp;l_t&amp;D_01_02 (2)"}</definedName>
    <definedName name="iijkjk" localSheetId="77" hidden="1">{"pl_t&amp;d",#N/A,FALSE,"p&amp;l_t&amp;D_01_02 (2)"}</definedName>
    <definedName name="iijkjk" localSheetId="86" hidden="1">{"pl_t&amp;d",#N/A,FALSE,"p&amp;l_t&amp;D_01_02 (2)"}</definedName>
    <definedName name="iijkjk" localSheetId="79" hidden="1">{"pl_t&amp;d",#N/A,FALSE,"p&amp;l_t&amp;D_01_02 (2)"}</definedName>
    <definedName name="iijkjk" localSheetId="80" hidden="1">{"pl_t&amp;d",#N/A,FALSE,"p&amp;l_t&amp;D_01_02 (2)"}</definedName>
    <definedName name="iijkjk" localSheetId="82" hidden="1">{"pl_t&amp;d",#N/A,FALSE,"p&amp;l_t&amp;D_01_02 (2)"}</definedName>
    <definedName name="iijkjk" localSheetId="83" hidden="1">{"pl_t&amp;d",#N/A,FALSE,"p&amp;l_t&amp;D_01_02 (2)"}</definedName>
    <definedName name="iijkjk" localSheetId="13" hidden="1">{"pl_t&amp;d",#N/A,FALSE,"p&amp;l_t&amp;D_01_02 (2)"}</definedName>
    <definedName name="iijkjk" localSheetId="14" hidden="1">{"pl_t&amp;d",#N/A,FALSE,"p&amp;l_t&amp;D_01_02 (2)"}</definedName>
    <definedName name="iijkjk" localSheetId="16" hidden="1">{"pl_t&amp;d",#N/A,FALSE,"p&amp;l_t&amp;D_01_02 (2)"}</definedName>
    <definedName name="iijkjk" localSheetId="87" hidden="1">{"pl_t&amp;d",#N/A,FALSE,"p&amp;l_t&amp;D_01_02 (2)"}</definedName>
    <definedName name="iijkjk" localSheetId="0" hidden="1">{"pl_t&amp;d",#N/A,FALSE,"p&amp;l_t&amp;D_01_02 (2)"}</definedName>
    <definedName name="iijkjk" localSheetId="5" hidden="1">{"pl_t&amp;d",#N/A,FALSE,"p&amp;l_t&amp;D_01_02 (2)"}</definedName>
    <definedName name="iijkjk" localSheetId="114" hidden="1">{"pl_t&amp;d",#N/A,FALSE,"p&amp;l_t&amp;D_01_02 (2)"}</definedName>
    <definedName name="iijkjk" localSheetId="115" hidden="1">{"pl_t&amp;d",#N/A,FALSE,"p&amp;l_t&amp;D_01_02 (2)"}</definedName>
    <definedName name="iijkjk" localSheetId="113" hidden="1">{"pl_t&amp;d",#N/A,FALSE,"p&amp;l_t&amp;D_01_02 (2)"}</definedName>
    <definedName name="iijkjk" localSheetId="112" hidden="1">{"pl_t&amp;d",#N/A,FALSE,"p&amp;l_t&amp;D_01_02 (2)"}</definedName>
    <definedName name="iijkjk" localSheetId="105" hidden="1">{"pl_t&amp;d",#N/A,FALSE,"p&amp;l_t&amp;D_01_02 (2)"}</definedName>
    <definedName name="iijkjk" localSheetId="107" hidden="1">{"pl_t&amp;d",#N/A,FALSE,"p&amp;l_t&amp;D_01_02 (2)"}</definedName>
    <definedName name="iijkjk" localSheetId="106" hidden="1">{"pl_t&amp;d",#N/A,FALSE,"p&amp;l_t&amp;D_01_02 (2)"}</definedName>
    <definedName name="iijkjk" localSheetId="104" hidden="1">{"pl_t&amp;d",#N/A,FALSE,"p&amp;l_t&amp;D_01_02 (2)"}</definedName>
    <definedName name="iijkjk" localSheetId="111" hidden="1">{"pl_t&amp;d",#N/A,FALSE,"p&amp;l_t&amp;D_01_02 (2)"}</definedName>
    <definedName name="iijkjk" localSheetId="109" hidden="1">{"pl_t&amp;d",#N/A,FALSE,"p&amp;l_t&amp;D_01_02 (2)"}</definedName>
    <definedName name="iijkjk" localSheetId="110" hidden="1">{"pl_t&amp;d",#N/A,FALSE,"p&amp;l_t&amp;D_01_02 (2)"}</definedName>
    <definedName name="iijkjk" localSheetId="108" hidden="1">{"pl_t&amp;d",#N/A,FALSE,"p&amp;l_t&amp;D_01_02 (2)"}</definedName>
    <definedName name="iijkjk" hidden="1">{"pl_t&amp;d",#N/A,FALSE,"p&amp;l_t&amp;D_01_02 (2)"}</definedName>
    <definedName name="IJKL" localSheetId="13" hidden="1">{"pl_t&amp;d",#N/A,FALSE,"p&amp;l_t&amp;D_01_02 (2)"}</definedName>
    <definedName name="IJKL" localSheetId="14" hidden="1">{"pl_t&amp;d",#N/A,FALSE,"p&amp;l_t&amp;D_01_02 (2)"}</definedName>
    <definedName name="IJKL" hidden="1">{"pl_t&amp;d",#N/A,FALSE,"p&amp;l_t&amp;D_01_02 (2)"}</definedName>
    <definedName name="ind" localSheetId="9" hidden="1">{"pl_t&amp;d",#N/A,FALSE,"p&amp;l_t&amp;D_01_02 (2)"}</definedName>
    <definedName name="ind" localSheetId="10" hidden="1">{"pl_t&amp;d",#N/A,FALSE,"p&amp;l_t&amp;D_01_02 (2)"}</definedName>
    <definedName name="ind" localSheetId="11" hidden="1">{"pl_t&amp;d",#N/A,FALSE,"p&amp;l_t&amp;D_01_02 (2)"}</definedName>
    <definedName name="ind" localSheetId="12" hidden="1">{"pl_t&amp;d",#N/A,FALSE,"p&amp;l_t&amp;D_01_02 (2)"}</definedName>
    <definedName name="ind" localSheetId="33" hidden="1">{"pl_t&amp;d",#N/A,FALSE,"p&amp;l_t&amp;D_01_02 (2)"}</definedName>
    <definedName name="ind" localSheetId="31" hidden="1">{"pl_t&amp;d",#N/A,FALSE,"p&amp;l_t&amp;D_01_02 (2)"}</definedName>
    <definedName name="ind" localSheetId="37" hidden="1">{"pl_t&amp;d",#N/A,FALSE,"p&amp;l_t&amp;D_01_02 (2)"}</definedName>
    <definedName name="ind" localSheetId="35" hidden="1">{"pl_t&amp;d",#N/A,FALSE,"p&amp;l_t&amp;D_01_02 (2)"}</definedName>
    <definedName name="ind" localSheetId="39" hidden="1">{"pl_t&amp;d",#N/A,FALSE,"p&amp;l_t&amp;D_01_02 (2)"}</definedName>
    <definedName name="ind" localSheetId="41" hidden="1">{"pl_t&amp;d",#N/A,FALSE,"p&amp;l_t&amp;D_01_02 (2)"}</definedName>
    <definedName name="ind" localSheetId="43" hidden="1">{"pl_t&amp;d",#N/A,FALSE,"p&amp;l_t&amp;D_01_02 (2)"}</definedName>
    <definedName name="ind" localSheetId="45" hidden="1">{"pl_t&amp;d",#N/A,FALSE,"p&amp;l_t&amp;D_01_02 (2)"}</definedName>
    <definedName name="ind" localSheetId="47" hidden="1">{"pl_t&amp;d",#N/A,FALSE,"p&amp;l_t&amp;D_01_02 (2)"}</definedName>
    <definedName name="ind" localSheetId="49" hidden="1">{"pl_t&amp;d",#N/A,FALSE,"p&amp;l_t&amp;D_01_02 (2)"}</definedName>
    <definedName name="ind" localSheetId="51" hidden="1">{"pl_t&amp;d",#N/A,FALSE,"p&amp;l_t&amp;D_01_02 (2)"}</definedName>
    <definedName name="ind" localSheetId="53" hidden="1">{"pl_t&amp;d",#N/A,FALSE,"p&amp;l_t&amp;D_01_02 (2)"}</definedName>
    <definedName name="ind" localSheetId="55" hidden="1">{"pl_t&amp;d",#N/A,FALSE,"p&amp;l_t&amp;D_01_02 (2)"}</definedName>
    <definedName name="ind" localSheetId="57" hidden="1">{"pl_t&amp;d",#N/A,FALSE,"p&amp;l_t&amp;D_01_02 (2)"}</definedName>
    <definedName name="ind" localSheetId="56" hidden="1">{"pl_t&amp;d",#N/A,FALSE,"p&amp;l_t&amp;D_01_02 (2)"}</definedName>
    <definedName name="ind" localSheetId="58" hidden="1">{"pl_t&amp;d",#N/A,FALSE,"p&amp;l_t&amp;D_01_02 (2)"}</definedName>
    <definedName name="ind" localSheetId="59" hidden="1">{"pl_t&amp;d",#N/A,FALSE,"p&amp;l_t&amp;D_01_02 (2)"}</definedName>
    <definedName name="ind" localSheetId="60" hidden="1">{"pl_t&amp;d",#N/A,FALSE,"p&amp;l_t&amp;D_01_02 (2)"}</definedName>
    <definedName name="ind" localSheetId="61" hidden="1">{"pl_t&amp;d",#N/A,FALSE,"p&amp;l_t&amp;D_01_02 (2)"}</definedName>
    <definedName name="ind" localSheetId="62" hidden="1">{"pl_t&amp;d",#N/A,FALSE,"p&amp;l_t&amp;D_01_02 (2)"}</definedName>
    <definedName name="ind" localSheetId="63" hidden="1">{"pl_t&amp;d",#N/A,FALSE,"p&amp;l_t&amp;D_01_02 (2)"}</definedName>
    <definedName name="ind" localSheetId="64" hidden="1">{"pl_t&amp;d",#N/A,FALSE,"p&amp;l_t&amp;D_01_02 (2)"}</definedName>
    <definedName name="ind" localSheetId="65" hidden="1">{"pl_t&amp;d",#N/A,FALSE,"p&amp;l_t&amp;D_01_02 (2)"}</definedName>
    <definedName name="ind" localSheetId="66" hidden="1">{"pl_t&amp;d",#N/A,FALSE,"p&amp;l_t&amp;D_01_02 (2)"}</definedName>
    <definedName name="ind" localSheetId="67" hidden="1">{"pl_t&amp;d",#N/A,FALSE,"p&amp;l_t&amp;D_01_02 (2)"}</definedName>
    <definedName name="ind" localSheetId="68" hidden="1">{"pl_t&amp;d",#N/A,FALSE,"p&amp;l_t&amp;D_01_02 (2)"}</definedName>
    <definedName name="ind" localSheetId="69" hidden="1">{"pl_t&amp;d",#N/A,FALSE,"p&amp;l_t&amp;D_01_02 (2)"}</definedName>
    <definedName name="ind" localSheetId="70" hidden="1">{"pl_t&amp;d",#N/A,FALSE,"p&amp;l_t&amp;D_01_02 (2)"}</definedName>
    <definedName name="ind" localSheetId="71" hidden="1">{"pl_t&amp;d",#N/A,FALSE,"p&amp;l_t&amp;D_01_02 (2)"}</definedName>
    <definedName name="ind" localSheetId="72" hidden="1">{"pl_t&amp;d",#N/A,FALSE,"p&amp;l_t&amp;D_01_02 (2)"}</definedName>
    <definedName name="ind" localSheetId="73" hidden="1">{"pl_t&amp;d",#N/A,FALSE,"p&amp;l_t&amp;D_01_02 (2)"}</definedName>
    <definedName name="ind" localSheetId="74" hidden="1">{"pl_t&amp;d",#N/A,FALSE,"p&amp;l_t&amp;D_01_02 (2)"}</definedName>
    <definedName name="ind" localSheetId="75" hidden="1">{"pl_t&amp;d",#N/A,FALSE,"p&amp;l_t&amp;D_01_02 (2)"}</definedName>
    <definedName name="ind" localSheetId="85" hidden="1">{"pl_t&amp;d",#N/A,FALSE,"p&amp;l_t&amp;D_01_02 (2)"}</definedName>
    <definedName name="ind" localSheetId="76" hidden="1">{"pl_t&amp;d",#N/A,FALSE,"p&amp;l_t&amp;D_01_02 (2)"}</definedName>
    <definedName name="ind" localSheetId="77" hidden="1">{"pl_t&amp;d",#N/A,FALSE,"p&amp;l_t&amp;D_01_02 (2)"}</definedName>
    <definedName name="ind" localSheetId="86" hidden="1">{"pl_t&amp;d",#N/A,FALSE,"p&amp;l_t&amp;D_01_02 (2)"}</definedName>
    <definedName name="ind" localSheetId="79" hidden="1">{"pl_t&amp;d",#N/A,FALSE,"p&amp;l_t&amp;D_01_02 (2)"}</definedName>
    <definedName name="ind" localSheetId="80" hidden="1">{"pl_t&amp;d",#N/A,FALSE,"p&amp;l_t&amp;D_01_02 (2)"}</definedName>
    <definedName name="ind" localSheetId="82" hidden="1">{"pl_t&amp;d",#N/A,FALSE,"p&amp;l_t&amp;D_01_02 (2)"}</definedName>
    <definedName name="ind" localSheetId="83" hidden="1">{"pl_t&amp;d",#N/A,FALSE,"p&amp;l_t&amp;D_01_02 (2)"}</definedName>
    <definedName name="ind" localSheetId="13" hidden="1">{"pl_t&amp;d",#N/A,FALSE,"p&amp;l_t&amp;D_01_02 (2)"}</definedName>
    <definedName name="ind" localSheetId="14" hidden="1">{"pl_t&amp;d",#N/A,FALSE,"p&amp;l_t&amp;D_01_02 (2)"}</definedName>
    <definedName name="ind" localSheetId="16" hidden="1">{"pl_t&amp;d",#N/A,FALSE,"p&amp;l_t&amp;D_01_02 (2)"}</definedName>
    <definedName name="ind" localSheetId="87" hidden="1">{"pl_t&amp;d",#N/A,FALSE,"p&amp;l_t&amp;D_01_02 (2)"}</definedName>
    <definedName name="ind" localSheetId="0" hidden="1">{"pl_t&amp;d",#N/A,FALSE,"p&amp;l_t&amp;D_01_02 (2)"}</definedName>
    <definedName name="ind" localSheetId="5" hidden="1">{"pl_t&amp;d",#N/A,FALSE,"p&amp;l_t&amp;D_01_02 (2)"}</definedName>
    <definedName name="ind" localSheetId="114" hidden="1">{"pl_t&amp;d",#N/A,FALSE,"p&amp;l_t&amp;D_01_02 (2)"}</definedName>
    <definedName name="ind" localSheetId="115" hidden="1">{"pl_t&amp;d",#N/A,FALSE,"p&amp;l_t&amp;D_01_02 (2)"}</definedName>
    <definedName name="ind" localSheetId="113" hidden="1">{"pl_t&amp;d",#N/A,FALSE,"p&amp;l_t&amp;D_01_02 (2)"}</definedName>
    <definedName name="ind" localSheetId="112" hidden="1">{"pl_t&amp;d",#N/A,FALSE,"p&amp;l_t&amp;D_01_02 (2)"}</definedName>
    <definedName name="ind" localSheetId="105" hidden="1">{"pl_t&amp;d",#N/A,FALSE,"p&amp;l_t&amp;D_01_02 (2)"}</definedName>
    <definedName name="ind" localSheetId="107" hidden="1">{"pl_t&amp;d",#N/A,FALSE,"p&amp;l_t&amp;D_01_02 (2)"}</definedName>
    <definedName name="ind" localSheetId="106" hidden="1">{"pl_t&amp;d",#N/A,FALSE,"p&amp;l_t&amp;D_01_02 (2)"}</definedName>
    <definedName name="ind" localSheetId="104" hidden="1">{"pl_t&amp;d",#N/A,FALSE,"p&amp;l_t&amp;D_01_02 (2)"}</definedName>
    <definedName name="ind" localSheetId="111" hidden="1">{"pl_t&amp;d",#N/A,FALSE,"p&amp;l_t&amp;D_01_02 (2)"}</definedName>
    <definedName name="ind" localSheetId="109" hidden="1">{"pl_t&amp;d",#N/A,FALSE,"p&amp;l_t&amp;D_01_02 (2)"}</definedName>
    <definedName name="ind" localSheetId="110" hidden="1">{"pl_t&amp;d",#N/A,FALSE,"p&amp;l_t&amp;D_01_02 (2)"}</definedName>
    <definedName name="ind" localSheetId="108" hidden="1">{"pl_t&amp;d",#N/A,FALSE,"p&amp;l_t&amp;D_01_02 (2)"}</definedName>
    <definedName name="ind" hidden="1">{"pl_t&amp;d",#N/A,FALSE,"p&amp;l_t&amp;D_01_02 (2)"}</definedName>
    <definedName name="inpu" localSheetId="13" hidden="1">{"pl_t&amp;d",#N/A,FALSE,"p&amp;l_t&amp;D_01_02 (2)"}</definedName>
    <definedName name="inpu" localSheetId="14" hidden="1">{"pl_t&amp;d",#N/A,FALSE,"p&amp;l_t&amp;D_01_02 (2)"}</definedName>
    <definedName name="inpu" hidden="1">{"pl_t&amp;d",#N/A,FALSE,"p&amp;l_t&amp;D_01_02 (2)"}</definedName>
    <definedName name="input" localSheetId="11">#REF!</definedName>
    <definedName name="input" localSheetId="12">#REF!</definedName>
    <definedName name="input" localSheetId="34">#REF!</definedName>
    <definedName name="input" localSheetId="33">#REF!</definedName>
    <definedName name="input" localSheetId="31">#REF!</definedName>
    <definedName name="input" localSheetId="32">#REF!</definedName>
    <definedName name="input" localSheetId="38">#REF!</definedName>
    <definedName name="input" localSheetId="36">#REF!</definedName>
    <definedName name="input" localSheetId="40">#REF!</definedName>
    <definedName name="input" localSheetId="42">#REF!</definedName>
    <definedName name="input" localSheetId="44">#REF!</definedName>
    <definedName name="input" localSheetId="46">#REF!</definedName>
    <definedName name="input" localSheetId="48">#REF!</definedName>
    <definedName name="input" localSheetId="50">#REF!</definedName>
    <definedName name="input" localSheetId="52">#REF!</definedName>
    <definedName name="input" localSheetId="54">#REF!</definedName>
    <definedName name="input" localSheetId="57">#REF!</definedName>
    <definedName name="input" localSheetId="56">#REF!</definedName>
    <definedName name="input" localSheetId="59">#REF!</definedName>
    <definedName name="input" localSheetId="60">#REF!</definedName>
    <definedName name="input" localSheetId="61">#REF!</definedName>
    <definedName name="input" localSheetId="68">#REF!</definedName>
    <definedName name="input" localSheetId="69">#REF!</definedName>
    <definedName name="input" localSheetId="70">#REF!</definedName>
    <definedName name="input" localSheetId="73">#REF!</definedName>
    <definedName name="input" localSheetId="74">#REF!</definedName>
    <definedName name="input" localSheetId="75">#REF!</definedName>
    <definedName name="input" localSheetId="87">#REF!</definedName>
    <definedName name="input" localSheetId="114">#REF!</definedName>
    <definedName name="input" localSheetId="115">#REF!</definedName>
    <definedName name="input" localSheetId="113">#REF!</definedName>
    <definedName name="input" localSheetId="112">#REF!</definedName>
    <definedName name="input" localSheetId="105">#REF!</definedName>
    <definedName name="input" localSheetId="107">#REF!</definedName>
    <definedName name="input" localSheetId="106">#REF!</definedName>
    <definedName name="input" localSheetId="104">#REF!</definedName>
    <definedName name="input" localSheetId="111">#REF!</definedName>
    <definedName name="input" localSheetId="109">#REF!</definedName>
    <definedName name="input" localSheetId="110">#REF!</definedName>
    <definedName name="input" localSheetId="108">#REF!</definedName>
    <definedName name="input" localSheetId="84">#REF!</definedName>
    <definedName name="input" localSheetId="81">#REF!</definedName>
    <definedName name="input" localSheetId="78">#REF!</definedName>
    <definedName name="input">#REF!</definedName>
    <definedName name="INT." localSheetId="13" hidden="1">{"pl_t&amp;d",#N/A,FALSE,"p&amp;l_t&amp;D_01_02 (2)"}</definedName>
    <definedName name="INT." localSheetId="14" hidden="1">{"pl_t&amp;d",#N/A,FALSE,"p&amp;l_t&amp;D_01_02 (2)"}</definedName>
    <definedName name="INT." hidden="1">{"pl_t&amp;d",#N/A,FALSE,"p&amp;l_t&amp;D_01_02 (2)"}</definedName>
    <definedName name="intatp" localSheetId="11">#REF!</definedName>
    <definedName name="intatp" localSheetId="12">#REF!</definedName>
    <definedName name="intatp" localSheetId="34">#REF!</definedName>
    <definedName name="intatp" localSheetId="33">#REF!</definedName>
    <definedName name="intatp" localSheetId="31">#REF!</definedName>
    <definedName name="intatp" localSheetId="32">#REF!</definedName>
    <definedName name="intatp" localSheetId="38">#REF!</definedName>
    <definedName name="intatp" localSheetId="36">#REF!</definedName>
    <definedName name="intatp" localSheetId="40">#REF!</definedName>
    <definedName name="intatp" localSheetId="42">#REF!</definedName>
    <definedName name="intatp" localSheetId="44">#REF!</definedName>
    <definedName name="intatp" localSheetId="46">#REF!</definedName>
    <definedName name="intatp" localSheetId="48">#REF!</definedName>
    <definedName name="intatp" localSheetId="50">#REF!</definedName>
    <definedName name="intatp" localSheetId="52">#REF!</definedName>
    <definedName name="intatp" localSheetId="54">#REF!</definedName>
    <definedName name="intatp" localSheetId="57">#REF!</definedName>
    <definedName name="intatp" localSheetId="56">#REF!</definedName>
    <definedName name="intatp" localSheetId="59">#REF!</definedName>
    <definedName name="intatp" localSheetId="60">#REF!</definedName>
    <definedName name="intatp" localSheetId="61">#REF!</definedName>
    <definedName name="intatp" localSheetId="68">#REF!</definedName>
    <definedName name="intatp" localSheetId="69">#REF!</definedName>
    <definedName name="intatp" localSheetId="70">#REF!</definedName>
    <definedName name="intatp" localSheetId="73">#REF!</definedName>
    <definedName name="intatp" localSheetId="74">#REF!</definedName>
    <definedName name="intatp" localSheetId="75">#REF!</definedName>
    <definedName name="intatp" localSheetId="87">#REF!</definedName>
    <definedName name="intatp" localSheetId="114">#REF!</definedName>
    <definedName name="intatp" localSheetId="115">#REF!</definedName>
    <definedName name="intatp" localSheetId="113">#REF!</definedName>
    <definedName name="intatp" localSheetId="112">#REF!</definedName>
    <definedName name="intatp" localSheetId="105">#REF!</definedName>
    <definedName name="intatp" localSheetId="107">#REF!</definedName>
    <definedName name="intatp" localSheetId="106">#REF!</definedName>
    <definedName name="intatp" localSheetId="104">#REF!</definedName>
    <definedName name="intatp" localSheetId="111">#REF!</definedName>
    <definedName name="intatp" localSheetId="109">#REF!</definedName>
    <definedName name="intatp" localSheetId="110">#REF!</definedName>
    <definedName name="intatp" localSheetId="108">#REF!</definedName>
    <definedName name="intatp" localSheetId="84">#REF!</definedName>
    <definedName name="intatp" localSheetId="81">#REF!</definedName>
    <definedName name="intatp" localSheetId="78">#REF!</definedName>
    <definedName name="intatp">#REF!</definedName>
    <definedName name="INTERNAL" localSheetId="13" hidden="1">{"pl_t&amp;d",#N/A,FALSE,"p&amp;l_t&amp;D_01_02 (2)"}</definedName>
    <definedName name="INTERNAL" localSheetId="14" hidden="1">{"pl_t&amp;d",#N/A,FALSE,"p&amp;l_t&amp;D_01_02 (2)"}</definedName>
    <definedName name="INTERNAL" hidden="1">{"pl_t&amp;d",#N/A,FALSE,"p&amp;l_t&amp;D_01_02 (2)"}</definedName>
    <definedName name="inthydc" localSheetId="11">#REF!</definedName>
    <definedName name="inthydc" localSheetId="12">#REF!</definedName>
    <definedName name="inthydc" localSheetId="34">#REF!</definedName>
    <definedName name="inthydc" localSheetId="33">#REF!</definedName>
    <definedName name="inthydc" localSheetId="31">#REF!</definedName>
    <definedName name="inthydc" localSheetId="32">#REF!</definedName>
    <definedName name="inthydc" localSheetId="38">#REF!</definedName>
    <definedName name="inthydc" localSheetId="36">#REF!</definedName>
    <definedName name="inthydc" localSheetId="40">#REF!</definedName>
    <definedName name="inthydc" localSheetId="42">#REF!</definedName>
    <definedName name="inthydc" localSheetId="44">#REF!</definedName>
    <definedName name="inthydc" localSheetId="46">#REF!</definedName>
    <definedName name="inthydc" localSheetId="48">#REF!</definedName>
    <definedName name="inthydc" localSheetId="50">#REF!</definedName>
    <definedName name="inthydc" localSheetId="52">#REF!</definedName>
    <definedName name="inthydc" localSheetId="54">#REF!</definedName>
    <definedName name="inthydc" localSheetId="57">#REF!</definedName>
    <definedName name="inthydc" localSheetId="56">#REF!</definedName>
    <definedName name="inthydc" localSheetId="59">#REF!</definedName>
    <definedName name="inthydc" localSheetId="60">#REF!</definedName>
    <definedName name="inthydc" localSheetId="61">#REF!</definedName>
    <definedName name="inthydc" localSheetId="68">#REF!</definedName>
    <definedName name="inthydc" localSheetId="69">#REF!</definedName>
    <definedName name="inthydc" localSheetId="70">#REF!</definedName>
    <definedName name="inthydc" localSheetId="73">#REF!</definedName>
    <definedName name="inthydc" localSheetId="74">#REF!</definedName>
    <definedName name="inthydc" localSheetId="75">#REF!</definedName>
    <definedName name="inthydc" localSheetId="87">#REF!</definedName>
    <definedName name="inthydc" localSheetId="114">#REF!</definedName>
    <definedName name="inthydc" localSheetId="115">#REF!</definedName>
    <definedName name="inthydc" localSheetId="113">#REF!</definedName>
    <definedName name="inthydc" localSheetId="112">#REF!</definedName>
    <definedName name="inthydc" localSheetId="105">#REF!</definedName>
    <definedName name="inthydc" localSheetId="107">#REF!</definedName>
    <definedName name="inthydc" localSheetId="106">#REF!</definedName>
    <definedName name="inthydc" localSheetId="104">#REF!</definedName>
    <definedName name="inthydc" localSheetId="111">#REF!</definedName>
    <definedName name="inthydc" localSheetId="109">#REF!</definedName>
    <definedName name="inthydc" localSheetId="110">#REF!</definedName>
    <definedName name="inthydc" localSheetId="108">#REF!</definedName>
    <definedName name="inthydc" localSheetId="84">#REF!</definedName>
    <definedName name="inthydc" localSheetId="81">#REF!</definedName>
    <definedName name="inthydc" localSheetId="78">#REF!</definedName>
    <definedName name="inthydc">#REF!</definedName>
    <definedName name="inthydn" localSheetId="11">#REF!</definedName>
    <definedName name="inthydn" localSheetId="12">#REF!</definedName>
    <definedName name="inthydn" localSheetId="34">#REF!</definedName>
    <definedName name="inthydn" localSheetId="33">#REF!</definedName>
    <definedName name="inthydn" localSheetId="31">#REF!</definedName>
    <definedName name="inthydn" localSheetId="32">#REF!</definedName>
    <definedName name="inthydn" localSheetId="38">#REF!</definedName>
    <definedName name="inthydn" localSheetId="36">#REF!</definedName>
    <definedName name="inthydn" localSheetId="40">#REF!</definedName>
    <definedName name="inthydn" localSheetId="42">#REF!</definedName>
    <definedName name="inthydn" localSheetId="44">#REF!</definedName>
    <definedName name="inthydn" localSheetId="46">#REF!</definedName>
    <definedName name="inthydn" localSheetId="48">#REF!</definedName>
    <definedName name="inthydn" localSheetId="50">#REF!</definedName>
    <definedName name="inthydn" localSheetId="52">#REF!</definedName>
    <definedName name="inthydn" localSheetId="54">#REF!</definedName>
    <definedName name="inthydn" localSheetId="57">#REF!</definedName>
    <definedName name="inthydn" localSheetId="56">#REF!</definedName>
    <definedName name="inthydn" localSheetId="59">#REF!</definedName>
    <definedName name="inthydn" localSheetId="60">#REF!</definedName>
    <definedName name="inthydn" localSheetId="61">#REF!</definedName>
    <definedName name="inthydn" localSheetId="68">#REF!</definedName>
    <definedName name="inthydn" localSheetId="69">#REF!</definedName>
    <definedName name="inthydn" localSheetId="70">#REF!</definedName>
    <definedName name="inthydn" localSheetId="73">#REF!</definedName>
    <definedName name="inthydn" localSheetId="74">#REF!</definedName>
    <definedName name="inthydn" localSheetId="75">#REF!</definedName>
    <definedName name="inthydn" localSheetId="87">#REF!</definedName>
    <definedName name="inthydn" localSheetId="114">#REF!</definedName>
    <definedName name="inthydn" localSheetId="115">#REF!</definedName>
    <definedName name="inthydn" localSheetId="113">#REF!</definedName>
    <definedName name="inthydn" localSheetId="112">#REF!</definedName>
    <definedName name="inthydn" localSheetId="105">#REF!</definedName>
    <definedName name="inthydn" localSheetId="107">#REF!</definedName>
    <definedName name="inthydn" localSheetId="106">#REF!</definedName>
    <definedName name="inthydn" localSheetId="104">#REF!</definedName>
    <definedName name="inthydn" localSheetId="111">#REF!</definedName>
    <definedName name="inthydn" localSheetId="109">#REF!</definedName>
    <definedName name="inthydn" localSheetId="110">#REF!</definedName>
    <definedName name="inthydn" localSheetId="108">#REF!</definedName>
    <definedName name="inthydn" localSheetId="84">#REF!</definedName>
    <definedName name="inthydn" localSheetId="81">#REF!</definedName>
    <definedName name="inthydn" localSheetId="78">#REF!</definedName>
    <definedName name="inthydn">#REF!</definedName>
    <definedName name="inthyds" localSheetId="11">#REF!</definedName>
    <definedName name="inthyds" localSheetId="12">#REF!</definedName>
    <definedName name="inthyds" localSheetId="34">#REF!</definedName>
    <definedName name="inthyds" localSheetId="33">#REF!</definedName>
    <definedName name="inthyds" localSheetId="31">#REF!</definedName>
    <definedName name="inthyds" localSheetId="32">#REF!</definedName>
    <definedName name="inthyds" localSheetId="38">#REF!</definedName>
    <definedName name="inthyds" localSheetId="36">#REF!</definedName>
    <definedName name="inthyds" localSheetId="40">#REF!</definedName>
    <definedName name="inthyds" localSheetId="42">#REF!</definedName>
    <definedName name="inthyds" localSheetId="44">#REF!</definedName>
    <definedName name="inthyds" localSheetId="46">#REF!</definedName>
    <definedName name="inthyds" localSheetId="48">#REF!</definedName>
    <definedName name="inthyds" localSheetId="50">#REF!</definedName>
    <definedName name="inthyds" localSheetId="52">#REF!</definedName>
    <definedName name="inthyds" localSheetId="54">#REF!</definedName>
    <definedName name="inthyds" localSheetId="57">#REF!</definedName>
    <definedName name="inthyds" localSheetId="56">#REF!</definedName>
    <definedName name="inthyds" localSheetId="59">#REF!</definedName>
    <definedName name="inthyds" localSheetId="60">#REF!</definedName>
    <definedName name="inthyds" localSheetId="61">#REF!</definedName>
    <definedName name="inthyds" localSheetId="68">#REF!</definedName>
    <definedName name="inthyds" localSheetId="69">#REF!</definedName>
    <definedName name="inthyds" localSheetId="70">#REF!</definedName>
    <definedName name="inthyds" localSheetId="73">#REF!</definedName>
    <definedName name="inthyds" localSheetId="74">#REF!</definedName>
    <definedName name="inthyds" localSheetId="75">#REF!</definedName>
    <definedName name="inthyds" localSheetId="87">#REF!</definedName>
    <definedName name="inthyds" localSheetId="114">#REF!</definedName>
    <definedName name="inthyds" localSheetId="115">#REF!</definedName>
    <definedName name="inthyds" localSheetId="113">#REF!</definedName>
    <definedName name="inthyds" localSheetId="112">#REF!</definedName>
    <definedName name="inthyds" localSheetId="105">#REF!</definedName>
    <definedName name="inthyds" localSheetId="107">#REF!</definedName>
    <definedName name="inthyds" localSheetId="106">#REF!</definedName>
    <definedName name="inthyds" localSheetId="104">#REF!</definedName>
    <definedName name="inthyds" localSheetId="111">#REF!</definedName>
    <definedName name="inthyds" localSheetId="109">#REF!</definedName>
    <definedName name="inthyds" localSheetId="110">#REF!</definedName>
    <definedName name="inthyds" localSheetId="108">#REF!</definedName>
    <definedName name="inthyds" localSheetId="84">#REF!</definedName>
    <definedName name="inthyds" localSheetId="81">#REF!</definedName>
    <definedName name="inthyds" localSheetId="78">#REF!</definedName>
    <definedName name="inthyds">#REF!</definedName>
    <definedName name="intknl" localSheetId="11">#REF!</definedName>
    <definedName name="intknl" localSheetId="12">#REF!</definedName>
    <definedName name="intknl" localSheetId="34">#REF!</definedName>
    <definedName name="intknl" localSheetId="33">#REF!</definedName>
    <definedName name="intknl" localSheetId="31">#REF!</definedName>
    <definedName name="intknl" localSheetId="32">#REF!</definedName>
    <definedName name="intknl" localSheetId="38">#REF!</definedName>
    <definedName name="intknl" localSheetId="36">#REF!</definedName>
    <definedName name="intknl" localSheetId="40">#REF!</definedName>
    <definedName name="intknl" localSheetId="42">#REF!</definedName>
    <definedName name="intknl" localSheetId="44">#REF!</definedName>
    <definedName name="intknl" localSheetId="46">#REF!</definedName>
    <definedName name="intknl" localSheetId="48">#REF!</definedName>
    <definedName name="intknl" localSheetId="50">#REF!</definedName>
    <definedName name="intknl" localSheetId="52">#REF!</definedName>
    <definedName name="intknl" localSheetId="54">#REF!</definedName>
    <definedName name="intknl" localSheetId="57">#REF!</definedName>
    <definedName name="intknl" localSheetId="56">#REF!</definedName>
    <definedName name="intknl" localSheetId="59">#REF!</definedName>
    <definedName name="intknl" localSheetId="60">#REF!</definedName>
    <definedName name="intknl" localSheetId="61">#REF!</definedName>
    <definedName name="intknl" localSheetId="68">#REF!</definedName>
    <definedName name="intknl" localSheetId="69">#REF!</definedName>
    <definedName name="intknl" localSheetId="70">#REF!</definedName>
    <definedName name="intknl" localSheetId="73">#REF!</definedName>
    <definedName name="intknl" localSheetId="74">#REF!</definedName>
    <definedName name="intknl" localSheetId="75">#REF!</definedName>
    <definedName name="intknl" localSheetId="87">#REF!</definedName>
    <definedName name="intknl" localSheetId="114">#REF!</definedName>
    <definedName name="intknl" localSheetId="115">#REF!</definedName>
    <definedName name="intknl" localSheetId="113">#REF!</definedName>
    <definedName name="intknl" localSheetId="112">#REF!</definedName>
    <definedName name="intknl" localSheetId="105">#REF!</definedName>
    <definedName name="intknl" localSheetId="107">#REF!</definedName>
    <definedName name="intknl" localSheetId="106">#REF!</definedName>
    <definedName name="intknl" localSheetId="104">#REF!</definedName>
    <definedName name="intknl" localSheetId="111">#REF!</definedName>
    <definedName name="intknl" localSheetId="109">#REF!</definedName>
    <definedName name="intknl" localSheetId="110">#REF!</definedName>
    <definedName name="intknl" localSheetId="108">#REF!</definedName>
    <definedName name="intknl" localSheetId="84">#REF!</definedName>
    <definedName name="intknl" localSheetId="81">#REF!</definedName>
    <definedName name="intknl" localSheetId="78">#REF!</definedName>
    <definedName name="intknl">#REF!</definedName>
    <definedName name="intmbnr" localSheetId="11">#REF!</definedName>
    <definedName name="intmbnr" localSheetId="12">#REF!</definedName>
    <definedName name="intmbnr" localSheetId="34">#REF!</definedName>
    <definedName name="intmbnr" localSheetId="33">#REF!</definedName>
    <definedName name="intmbnr" localSheetId="31">#REF!</definedName>
    <definedName name="intmbnr" localSheetId="32">#REF!</definedName>
    <definedName name="intmbnr" localSheetId="38">#REF!</definedName>
    <definedName name="intmbnr" localSheetId="36">#REF!</definedName>
    <definedName name="intmbnr" localSheetId="40">#REF!</definedName>
    <definedName name="intmbnr" localSheetId="42">#REF!</definedName>
    <definedName name="intmbnr" localSheetId="44">#REF!</definedName>
    <definedName name="intmbnr" localSheetId="46">#REF!</definedName>
    <definedName name="intmbnr" localSheetId="48">#REF!</definedName>
    <definedName name="intmbnr" localSheetId="50">#REF!</definedName>
    <definedName name="intmbnr" localSheetId="52">#REF!</definedName>
    <definedName name="intmbnr" localSheetId="54">#REF!</definedName>
    <definedName name="intmbnr" localSheetId="57">#REF!</definedName>
    <definedName name="intmbnr" localSheetId="56">#REF!</definedName>
    <definedName name="intmbnr" localSheetId="59">#REF!</definedName>
    <definedName name="intmbnr" localSheetId="60">#REF!</definedName>
    <definedName name="intmbnr" localSheetId="61">#REF!</definedName>
    <definedName name="intmbnr" localSheetId="68">#REF!</definedName>
    <definedName name="intmbnr" localSheetId="69">#REF!</definedName>
    <definedName name="intmbnr" localSheetId="70">#REF!</definedName>
    <definedName name="intmbnr" localSheetId="73">#REF!</definedName>
    <definedName name="intmbnr" localSheetId="74">#REF!</definedName>
    <definedName name="intmbnr" localSheetId="75">#REF!</definedName>
    <definedName name="intmbnr" localSheetId="87">#REF!</definedName>
    <definedName name="intmbnr" localSheetId="114">#REF!</definedName>
    <definedName name="intmbnr" localSheetId="115">#REF!</definedName>
    <definedName name="intmbnr" localSheetId="113">#REF!</definedName>
    <definedName name="intmbnr" localSheetId="112">#REF!</definedName>
    <definedName name="intmbnr" localSheetId="105">#REF!</definedName>
    <definedName name="intmbnr" localSheetId="107">#REF!</definedName>
    <definedName name="intmbnr" localSheetId="106">#REF!</definedName>
    <definedName name="intmbnr" localSheetId="104">#REF!</definedName>
    <definedName name="intmbnr" localSheetId="111">#REF!</definedName>
    <definedName name="intmbnr" localSheetId="109">#REF!</definedName>
    <definedName name="intmbnr" localSheetId="110">#REF!</definedName>
    <definedName name="intmbnr" localSheetId="108">#REF!</definedName>
    <definedName name="intmbnr" localSheetId="84">#REF!</definedName>
    <definedName name="intmbnr" localSheetId="81">#REF!</definedName>
    <definedName name="intmbnr" localSheetId="78">#REF!</definedName>
    <definedName name="intmbnr">#REF!</definedName>
    <definedName name="intmdk" localSheetId="11">#REF!</definedName>
    <definedName name="intmdk" localSheetId="12">#REF!</definedName>
    <definedName name="intmdk" localSheetId="34">#REF!</definedName>
    <definedName name="intmdk" localSheetId="33">#REF!</definedName>
    <definedName name="intmdk" localSheetId="31">#REF!</definedName>
    <definedName name="intmdk" localSheetId="32">#REF!</definedName>
    <definedName name="intmdk" localSheetId="38">#REF!</definedName>
    <definedName name="intmdk" localSheetId="36">#REF!</definedName>
    <definedName name="intmdk" localSheetId="40">#REF!</definedName>
    <definedName name="intmdk" localSheetId="42">#REF!</definedName>
    <definedName name="intmdk" localSheetId="44">#REF!</definedName>
    <definedName name="intmdk" localSheetId="46">#REF!</definedName>
    <definedName name="intmdk" localSheetId="48">#REF!</definedName>
    <definedName name="intmdk" localSheetId="50">#REF!</definedName>
    <definedName name="intmdk" localSheetId="52">#REF!</definedName>
    <definedName name="intmdk" localSheetId="54">#REF!</definedName>
    <definedName name="intmdk" localSheetId="57">#REF!</definedName>
    <definedName name="intmdk" localSheetId="56">#REF!</definedName>
    <definedName name="intmdk" localSheetId="59">#REF!</definedName>
    <definedName name="intmdk" localSheetId="60">#REF!</definedName>
    <definedName name="intmdk" localSheetId="61">#REF!</definedName>
    <definedName name="intmdk" localSheetId="68">#REF!</definedName>
    <definedName name="intmdk" localSheetId="69">#REF!</definedName>
    <definedName name="intmdk" localSheetId="70">#REF!</definedName>
    <definedName name="intmdk" localSheetId="73">#REF!</definedName>
    <definedName name="intmdk" localSheetId="74">#REF!</definedName>
    <definedName name="intmdk" localSheetId="75">#REF!</definedName>
    <definedName name="intmdk" localSheetId="87">#REF!</definedName>
    <definedName name="intmdk" localSheetId="114">#REF!</definedName>
    <definedName name="intmdk" localSheetId="115">#REF!</definedName>
    <definedName name="intmdk" localSheetId="113">#REF!</definedName>
    <definedName name="intmdk" localSheetId="112">#REF!</definedName>
    <definedName name="intmdk" localSheetId="105">#REF!</definedName>
    <definedName name="intmdk" localSheetId="107">#REF!</definedName>
    <definedName name="intmdk" localSheetId="106">#REF!</definedName>
    <definedName name="intmdk" localSheetId="104">#REF!</definedName>
    <definedName name="intmdk" localSheetId="111">#REF!</definedName>
    <definedName name="intmdk" localSheetId="109">#REF!</definedName>
    <definedName name="intmdk" localSheetId="110">#REF!</definedName>
    <definedName name="intmdk" localSheetId="108">#REF!</definedName>
    <definedName name="intmdk" localSheetId="84">#REF!</definedName>
    <definedName name="intmdk" localSheetId="81">#REF!</definedName>
    <definedName name="intmdk" localSheetId="78">#REF!</definedName>
    <definedName name="intmdk">#REF!</definedName>
    <definedName name="intnlg" localSheetId="11">#REF!</definedName>
    <definedName name="intnlg" localSheetId="12">#REF!</definedName>
    <definedName name="intnlg" localSheetId="34">#REF!</definedName>
    <definedName name="intnlg" localSheetId="33">#REF!</definedName>
    <definedName name="intnlg" localSheetId="31">#REF!</definedName>
    <definedName name="intnlg" localSheetId="32">#REF!</definedName>
    <definedName name="intnlg" localSheetId="38">#REF!</definedName>
    <definedName name="intnlg" localSheetId="36">#REF!</definedName>
    <definedName name="intnlg" localSheetId="40">#REF!</definedName>
    <definedName name="intnlg" localSheetId="42">#REF!</definedName>
    <definedName name="intnlg" localSheetId="44">#REF!</definedName>
    <definedName name="intnlg" localSheetId="46">#REF!</definedName>
    <definedName name="intnlg" localSheetId="48">#REF!</definedName>
    <definedName name="intnlg" localSheetId="50">#REF!</definedName>
    <definedName name="intnlg" localSheetId="52">#REF!</definedName>
    <definedName name="intnlg" localSheetId="54">#REF!</definedName>
    <definedName name="intnlg" localSheetId="57">#REF!</definedName>
    <definedName name="intnlg" localSheetId="56">#REF!</definedName>
    <definedName name="intnlg" localSheetId="59">#REF!</definedName>
    <definedName name="intnlg" localSheetId="60">#REF!</definedName>
    <definedName name="intnlg" localSheetId="61">#REF!</definedName>
    <definedName name="intnlg" localSheetId="68">#REF!</definedName>
    <definedName name="intnlg" localSheetId="69">#REF!</definedName>
    <definedName name="intnlg" localSheetId="70">#REF!</definedName>
    <definedName name="intnlg" localSheetId="73">#REF!</definedName>
    <definedName name="intnlg" localSheetId="74">#REF!</definedName>
    <definedName name="intnlg" localSheetId="75">#REF!</definedName>
    <definedName name="intnlg" localSheetId="87">#REF!</definedName>
    <definedName name="intnlg" localSheetId="114">#REF!</definedName>
    <definedName name="intnlg" localSheetId="115">#REF!</definedName>
    <definedName name="intnlg" localSheetId="113">#REF!</definedName>
    <definedName name="intnlg" localSheetId="112">#REF!</definedName>
    <definedName name="intnlg" localSheetId="105">#REF!</definedName>
    <definedName name="intnlg" localSheetId="107">#REF!</definedName>
    <definedName name="intnlg" localSheetId="106">#REF!</definedName>
    <definedName name="intnlg" localSheetId="104">#REF!</definedName>
    <definedName name="intnlg" localSheetId="111">#REF!</definedName>
    <definedName name="intnlg" localSheetId="109">#REF!</definedName>
    <definedName name="intnlg" localSheetId="110">#REF!</definedName>
    <definedName name="intnlg" localSheetId="108">#REF!</definedName>
    <definedName name="intnlg" localSheetId="84">#REF!</definedName>
    <definedName name="intnlg" localSheetId="81">#REF!</definedName>
    <definedName name="intnlg" localSheetId="78">#REF!</definedName>
    <definedName name="intnlg">#REF!</definedName>
    <definedName name="intrrn" localSheetId="11">#REF!</definedName>
    <definedName name="intrrn" localSheetId="12">#REF!</definedName>
    <definedName name="intrrn" localSheetId="34">#REF!</definedName>
    <definedName name="intrrn" localSheetId="33">#REF!</definedName>
    <definedName name="intrrn" localSheetId="31">#REF!</definedName>
    <definedName name="intrrn" localSheetId="32">#REF!</definedName>
    <definedName name="intrrn" localSheetId="38">#REF!</definedName>
    <definedName name="intrrn" localSheetId="36">#REF!</definedName>
    <definedName name="intrrn" localSheetId="40">#REF!</definedName>
    <definedName name="intrrn" localSheetId="42">#REF!</definedName>
    <definedName name="intrrn" localSheetId="44">#REF!</definedName>
    <definedName name="intrrn" localSheetId="46">#REF!</definedName>
    <definedName name="intrrn" localSheetId="48">#REF!</definedName>
    <definedName name="intrrn" localSheetId="50">#REF!</definedName>
    <definedName name="intrrn" localSheetId="52">#REF!</definedName>
    <definedName name="intrrn" localSheetId="54">#REF!</definedName>
    <definedName name="intrrn" localSheetId="57">#REF!</definedName>
    <definedName name="intrrn" localSheetId="56">#REF!</definedName>
    <definedName name="intrrn" localSheetId="59">#REF!</definedName>
    <definedName name="intrrn" localSheetId="60">#REF!</definedName>
    <definedName name="intrrn" localSheetId="61">#REF!</definedName>
    <definedName name="intrrn" localSheetId="68">#REF!</definedName>
    <definedName name="intrrn" localSheetId="69">#REF!</definedName>
    <definedName name="intrrn" localSheetId="70">#REF!</definedName>
    <definedName name="intrrn" localSheetId="73">#REF!</definedName>
    <definedName name="intrrn" localSheetId="74">#REF!</definedName>
    <definedName name="intrrn" localSheetId="75">#REF!</definedName>
    <definedName name="intrrn" localSheetId="87">#REF!</definedName>
    <definedName name="intrrn" localSheetId="114">#REF!</definedName>
    <definedName name="intrrn" localSheetId="115">#REF!</definedName>
    <definedName name="intrrn" localSheetId="113">#REF!</definedName>
    <definedName name="intrrn" localSheetId="112">#REF!</definedName>
    <definedName name="intrrn" localSheetId="105">#REF!</definedName>
    <definedName name="intrrn" localSheetId="107">#REF!</definedName>
    <definedName name="intrrn" localSheetId="106">#REF!</definedName>
    <definedName name="intrrn" localSheetId="104">#REF!</definedName>
    <definedName name="intrrn" localSheetId="111">#REF!</definedName>
    <definedName name="intrrn" localSheetId="109">#REF!</definedName>
    <definedName name="intrrn" localSheetId="110">#REF!</definedName>
    <definedName name="intrrn" localSheetId="108">#REF!</definedName>
    <definedName name="intrrn" localSheetId="84">#REF!</definedName>
    <definedName name="intrrn" localSheetId="81">#REF!</definedName>
    <definedName name="intrrn" localSheetId="78">#REF!</definedName>
    <definedName name="intrrn">#REF!</definedName>
    <definedName name="intrrs" localSheetId="11">#REF!</definedName>
    <definedName name="intrrs" localSheetId="12">#REF!</definedName>
    <definedName name="intrrs" localSheetId="34">#REF!</definedName>
    <definedName name="intrrs" localSheetId="33">#REF!</definedName>
    <definedName name="intrrs" localSheetId="31">#REF!</definedName>
    <definedName name="intrrs" localSheetId="32">#REF!</definedName>
    <definedName name="intrrs" localSheetId="38">#REF!</definedName>
    <definedName name="intrrs" localSheetId="36">#REF!</definedName>
    <definedName name="intrrs" localSheetId="40">#REF!</definedName>
    <definedName name="intrrs" localSheetId="42">#REF!</definedName>
    <definedName name="intrrs" localSheetId="44">#REF!</definedName>
    <definedName name="intrrs" localSheetId="46">#REF!</definedName>
    <definedName name="intrrs" localSheetId="48">#REF!</definedName>
    <definedName name="intrrs" localSheetId="50">#REF!</definedName>
    <definedName name="intrrs" localSheetId="52">#REF!</definedName>
    <definedName name="intrrs" localSheetId="54">#REF!</definedName>
    <definedName name="intrrs" localSheetId="57">#REF!</definedName>
    <definedName name="intrrs" localSheetId="56">#REF!</definedName>
    <definedName name="intrrs" localSheetId="59">#REF!</definedName>
    <definedName name="intrrs" localSheetId="60">#REF!</definedName>
    <definedName name="intrrs" localSheetId="61">#REF!</definedName>
    <definedName name="intrrs" localSheetId="68">#REF!</definedName>
    <definedName name="intrrs" localSheetId="69">#REF!</definedName>
    <definedName name="intrrs" localSheetId="70">#REF!</definedName>
    <definedName name="intrrs" localSheetId="73">#REF!</definedName>
    <definedName name="intrrs" localSheetId="74">#REF!</definedName>
    <definedName name="intrrs" localSheetId="75">#REF!</definedName>
    <definedName name="intrrs" localSheetId="87">#REF!</definedName>
    <definedName name="intrrs" localSheetId="114">#REF!</definedName>
    <definedName name="intrrs" localSheetId="115">#REF!</definedName>
    <definedName name="intrrs" localSheetId="113">#REF!</definedName>
    <definedName name="intrrs" localSheetId="112">#REF!</definedName>
    <definedName name="intrrs" localSheetId="105">#REF!</definedName>
    <definedName name="intrrs" localSheetId="107">#REF!</definedName>
    <definedName name="intrrs" localSheetId="106">#REF!</definedName>
    <definedName name="intrrs" localSheetId="104">#REF!</definedName>
    <definedName name="intrrs" localSheetId="111">#REF!</definedName>
    <definedName name="intrrs" localSheetId="109">#REF!</definedName>
    <definedName name="intrrs" localSheetId="110">#REF!</definedName>
    <definedName name="intrrs" localSheetId="108">#REF!</definedName>
    <definedName name="intrrs" localSheetId="84">#REF!</definedName>
    <definedName name="intrrs" localSheetId="81">#REF!</definedName>
    <definedName name="intrrs" localSheetId="78">#REF!</definedName>
    <definedName name="intrrs">#REF!</definedName>
    <definedName name="Intt_Charge_cY" localSheetId="11">#REF!,#REF!</definedName>
    <definedName name="Intt_Charge_cY" localSheetId="12">#REF!,#REF!</definedName>
    <definedName name="Intt_Charge_cY" localSheetId="34">#REF!,#REF!</definedName>
    <definedName name="Intt_Charge_cY" localSheetId="33">#REF!,#REF!</definedName>
    <definedName name="Intt_Charge_cY" localSheetId="31">#REF!,#REF!</definedName>
    <definedName name="Intt_Charge_cY" localSheetId="32">#REF!,#REF!</definedName>
    <definedName name="Intt_Charge_cY" localSheetId="38">#REF!,#REF!</definedName>
    <definedName name="Intt_Charge_cY" localSheetId="36">#REF!,#REF!</definedName>
    <definedName name="Intt_Charge_cY" localSheetId="40">#REF!,#REF!</definedName>
    <definedName name="Intt_Charge_cY" localSheetId="42">#REF!,#REF!</definedName>
    <definedName name="Intt_Charge_cY" localSheetId="44">#REF!,#REF!</definedName>
    <definedName name="Intt_Charge_cY" localSheetId="46">#REF!,#REF!</definedName>
    <definedName name="Intt_Charge_cY" localSheetId="48">#REF!,#REF!</definedName>
    <definedName name="Intt_Charge_cY" localSheetId="50">#REF!,#REF!</definedName>
    <definedName name="Intt_Charge_cY" localSheetId="52">#REF!,#REF!</definedName>
    <definedName name="Intt_Charge_cY" localSheetId="54">#REF!,#REF!</definedName>
    <definedName name="Intt_Charge_cY" localSheetId="57">#REF!,#REF!</definedName>
    <definedName name="Intt_Charge_cY" localSheetId="56">#REF!,#REF!</definedName>
    <definedName name="Intt_Charge_cY" localSheetId="59">#REF!,#REF!</definedName>
    <definedName name="Intt_Charge_cY" localSheetId="60">#REF!,#REF!</definedName>
    <definedName name="Intt_Charge_cY" localSheetId="61">#REF!,#REF!</definedName>
    <definedName name="Intt_Charge_cY" localSheetId="68">#REF!,#REF!</definedName>
    <definedName name="Intt_Charge_cY" localSheetId="69">#REF!,#REF!</definedName>
    <definedName name="Intt_Charge_cY" localSheetId="70">#REF!,#REF!</definedName>
    <definedName name="Intt_Charge_cY" localSheetId="73">#REF!,#REF!</definedName>
    <definedName name="Intt_Charge_cY" localSheetId="74">#REF!,#REF!</definedName>
    <definedName name="Intt_Charge_cY" localSheetId="75">#REF!,#REF!</definedName>
    <definedName name="Intt_Charge_cY" localSheetId="87">#REF!,#REF!</definedName>
    <definedName name="Intt_Charge_cY" localSheetId="114">#REF!,#REF!</definedName>
    <definedName name="Intt_Charge_cY" localSheetId="115">#REF!,#REF!</definedName>
    <definedName name="Intt_Charge_cY" localSheetId="113">#REF!,#REF!</definedName>
    <definedName name="Intt_Charge_cY" localSheetId="112">#REF!,#REF!</definedName>
    <definedName name="Intt_Charge_cY" localSheetId="105">#REF!,#REF!</definedName>
    <definedName name="Intt_Charge_cY" localSheetId="107">#REF!,#REF!</definedName>
    <definedName name="Intt_Charge_cY" localSheetId="106">#REF!,#REF!</definedName>
    <definedName name="Intt_Charge_cY" localSheetId="104">#REF!,#REF!</definedName>
    <definedName name="Intt_Charge_cY" localSheetId="111">#REF!,#REF!</definedName>
    <definedName name="Intt_Charge_cY" localSheetId="109">#REF!,#REF!</definedName>
    <definedName name="Intt_Charge_cY" localSheetId="110">#REF!,#REF!</definedName>
    <definedName name="Intt_Charge_cY" localSheetId="108">#REF!,#REF!</definedName>
    <definedName name="Intt_Charge_cY" localSheetId="84">#REF!,#REF!</definedName>
    <definedName name="Intt_Charge_cY" localSheetId="81">#REF!,#REF!</definedName>
    <definedName name="Intt_Charge_cY" localSheetId="78">#REF!,#REF!</definedName>
    <definedName name="Intt_Charge_cY">#REF!,#REF!</definedName>
    <definedName name="Intt_Charge_eY" localSheetId="11">#REF!,#REF!</definedName>
    <definedName name="Intt_Charge_eY" localSheetId="12">#REF!,#REF!</definedName>
    <definedName name="Intt_Charge_eY" localSheetId="34">#REF!,#REF!</definedName>
    <definedName name="Intt_Charge_eY" localSheetId="33">#REF!,#REF!</definedName>
    <definedName name="Intt_Charge_eY" localSheetId="31">#REF!,#REF!</definedName>
    <definedName name="Intt_Charge_eY" localSheetId="32">#REF!,#REF!</definedName>
    <definedName name="Intt_Charge_eY" localSheetId="38">#REF!,#REF!</definedName>
    <definedName name="Intt_Charge_eY" localSheetId="36">#REF!,#REF!</definedName>
    <definedName name="Intt_Charge_eY" localSheetId="40">#REF!,#REF!</definedName>
    <definedName name="Intt_Charge_eY" localSheetId="42">#REF!,#REF!</definedName>
    <definedName name="Intt_Charge_eY" localSheetId="44">#REF!,#REF!</definedName>
    <definedName name="Intt_Charge_eY" localSheetId="46">#REF!,#REF!</definedName>
    <definedName name="Intt_Charge_eY" localSheetId="48">#REF!,#REF!</definedName>
    <definedName name="Intt_Charge_eY" localSheetId="50">#REF!,#REF!</definedName>
    <definedName name="Intt_Charge_eY" localSheetId="52">#REF!,#REF!</definedName>
    <definedName name="Intt_Charge_eY" localSheetId="54">#REF!,#REF!</definedName>
    <definedName name="Intt_Charge_eY" localSheetId="57">#REF!,#REF!</definedName>
    <definedName name="Intt_Charge_eY" localSheetId="56">#REF!,#REF!</definedName>
    <definedName name="Intt_Charge_eY" localSheetId="59">#REF!,#REF!</definedName>
    <definedName name="Intt_Charge_eY" localSheetId="60">#REF!,#REF!</definedName>
    <definedName name="Intt_Charge_eY" localSheetId="61">#REF!,#REF!</definedName>
    <definedName name="Intt_Charge_eY" localSheetId="68">#REF!,#REF!</definedName>
    <definedName name="Intt_Charge_eY" localSheetId="69">#REF!,#REF!</definedName>
    <definedName name="Intt_Charge_eY" localSheetId="70">#REF!,#REF!</definedName>
    <definedName name="Intt_Charge_eY" localSheetId="73">#REF!,#REF!</definedName>
    <definedName name="Intt_Charge_eY" localSheetId="74">#REF!,#REF!</definedName>
    <definedName name="Intt_Charge_eY" localSheetId="75">#REF!,#REF!</definedName>
    <definedName name="Intt_Charge_eY" localSheetId="87">#REF!,#REF!</definedName>
    <definedName name="Intt_Charge_eY" localSheetId="114">#REF!,#REF!</definedName>
    <definedName name="Intt_Charge_eY" localSheetId="115">#REF!,#REF!</definedName>
    <definedName name="Intt_Charge_eY" localSheetId="113">#REF!,#REF!</definedName>
    <definedName name="Intt_Charge_eY" localSheetId="112">#REF!,#REF!</definedName>
    <definedName name="Intt_Charge_eY" localSheetId="105">#REF!,#REF!</definedName>
    <definedName name="Intt_Charge_eY" localSheetId="107">#REF!,#REF!</definedName>
    <definedName name="Intt_Charge_eY" localSheetId="106">#REF!,#REF!</definedName>
    <definedName name="Intt_Charge_eY" localSheetId="104">#REF!,#REF!</definedName>
    <definedName name="Intt_Charge_eY" localSheetId="111">#REF!,#REF!</definedName>
    <definedName name="Intt_Charge_eY" localSheetId="109">#REF!,#REF!</definedName>
    <definedName name="Intt_Charge_eY" localSheetId="110">#REF!,#REF!</definedName>
    <definedName name="Intt_Charge_eY" localSheetId="108">#REF!,#REF!</definedName>
    <definedName name="Intt_Charge_eY" localSheetId="84">#REF!,#REF!</definedName>
    <definedName name="Intt_Charge_eY" localSheetId="81">#REF!,#REF!</definedName>
    <definedName name="Intt_Charge_eY" localSheetId="78">#REF!,#REF!</definedName>
    <definedName name="Intt_Charge_eY">#REF!,#REF!</definedName>
    <definedName name="Intt_Charge_PY" localSheetId="11">#REF!,#REF!</definedName>
    <definedName name="Intt_Charge_PY" localSheetId="12">#REF!,#REF!</definedName>
    <definedName name="Intt_Charge_PY" localSheetId="34">#REF!,#REF!</definedName>
    <definedName name="Intt_Charge_PY" localSheetId="33">#REF!,#REF!</definedName>
    <definedName name="Intt_Charge_PY" localSheetId="31">#REF!,#REF!</definedName>
    <definedName name="Intt_Charge_PY" localSheetId="32">#REF!,#REF!</definedName>
    <definedName name="Intt_Charge_PY" localSheetId="38">#REF!,#REF!</definedName>
    <definedName name="Intt_Charge_PY" localSheetId="36">#REF!,#REF!</definedName>
    <definedName name="Intt_Charge_PY" localSheetId="40">#REF!,#REF!</definedName>
    <definedName name="Intt_Charge_PY" localSheetId="42">#REF!,#REF!</definedName>
    <definedName name="Intt_Charge_PY" localSheetId="44">#REF!,#REF!</definedName>
    <definedName name="Intt_Charge_PY" localSheetId="46">#REF!,#REF!</definedName>
    <definedName name="Intt_Charge_PY" localSheetId="48">#REF!,#REF!</definedName>
    <definedName name="Intt_Charge_PY" localSheetId="50">#REF!,#REF!</definedName>
    <definedName name="Intt_Charge_PY" localSheetId="52">#REF!,#REF!</definedName>
    <definedName name="Intt_Charge_PY" localSheetId="54">#REF!,#REF!</definedName>
    <definedName name="Intt_Charge_PY" localSheetId="57">#REF!,#REF!</definedName>
    <definedName name="Intt_Charge_PY" localSheetId="56">#REF!,#REF!</definedName>
    <definedName name="Intt_Charge_PY" localSheetId="59">#REF!,#REF!</definedName>
    <definedName name="Intt_Charge_PY" localSheetId="60">#REF!,#REF!</definedName>
    <definedName name="Intt_Charge_PY" localSheetId="61">#REF!,#REF!</definedName>
    <definedName name="Intt_Charge_PY" localSheetId="68">#REF!,#REF!</definedName>
    <definedName name="Intt_Charge_PY" localSheetId="69">#REF!,#REF!</definedName>
    <definedName name="Intt_Charge_PY" localSheetId="70">#REF!,#REF!</definedName>
    <definedName name="Intt_Charge_PY" localSheetId="73">#REF!,#REF!</definedName>
    <definedName name="Intt_Charge_PY" localSheetId="74">#REF!,#REF!</definedName>
    <definedName name="Intt_Charge_PY" localSheetId="75">#REF!,#REF!</definedName>
    <definedName name="Intt_Charge_PY" localSheetId="87">#REF!,#REF!</definedName>
    <definedName name="Intt_Charge_PY" localSheetId="114">#REF!,#REF!</definedName>
    <definedName name="Intt_Charge_PY" localSheetId="115">#REF!,#REF!</definedName>
    <definedName name="Intt_Charge_PY" localSheetId="113">#REF!,#REF!</definedName>
    <definedName name="Intt_Charge_PY" localSheetId="112">#REF!,#REF!</definedName>
    <definedName name="Intt_Charge_PY" localSheetId="105">#REF!,#REF!</definedName>
    <definedName name="Intt_Charge_PY" localSheetId="107">#REF!,#REF!</definedName>
    <definedName name="Intt_Charge_PY" localSheetId="106">#REF!,#REF!</definedName>
    <definedName name="Intt_Charge_PY" localSheetId="104">#REF!,#REF!</definedName>
    <definedName name="Intt_Charge_PY" localSheetId="111">#REF!,#REF!</definedName>
    <definedName name="Intt_Charge_PY" localSheetId="109">#REF!,#REF!</definedName>
    <definedName name="Intt_Charge_PY" localSheetId="110">#REF!,#REF!</definedName>
    <definedName name="Intt_Charge_PY" localSheetId="108">#REF!,#REF!</definedName>
    <definedName name="Intt_Charge_PY" localSheetId="84">#REF!,#REF!</definedName>
    <definedName name="Intt_Charge_PY" localSheetId="81">#REF!,#REF!</definedName>
    <definedName name="Intt_Charge_PY" localSheetId="78">#REF!,#REF!</definedName>
    <definedName name="Intt_Charge_PY">#REF!,#REF!</definedName>
    <definedName name="Investment_Plan" localSheetId="11">#REF!,#REF!</definedName>
    <definedName name="Investment_Plan" localSheetId="12">#REF!,#REF!</definedName>
    <definedName name="Investment_Plan" localSheetId="34">#REF!,#REF!</definedName>
    <definedName name="Investment_Plan" localSheetId="33">#REF!,#REF!</definedName>
    <definedName name="Investment_Plan" localSheetId="31">#REF!,#REF!</definedName>
    <definedName name="Investment_Plan" localSheetId="32">#REF!,#REF!</definedName>
    <definedName name="Investment_Plan" localSheetId="38">#REF!,#REF!</definedName>
    <definedName name="Investment_Plan" localSheetId="36">#REF!,#REF!</definedName>
    <definedName name="Investment_Plan" localSheetId="40">#REF!,#REF!</definedName>
    <definedName name="Investment_Plan" localSheetId="42">#REF!,#REF!</definedName>
    <definedName name="Investment_Plan" localSheetId="44">#REF!,#REF!</definedName>
    <definedName name="Investment_Plan" localSheetId="46">#REF!,#REF!</definedName>
    <definedName name="Investment_Plan" localSheetId="48">#REF!,#REF!</definedName>
    <definedName name="Investment_Plan" localSheetId="50">#REF!,#REF!</definedName>
    <definedName name="Investment_Plan" localSheetId="52">#REF!,#REF!</definedName>
    <definedName name="Investment_Plan" localSheetId="54">#REF!,#REF!</definedName>
    <definedName name="Investment_Plan" localSheetId="57">#REF!,#REF!</definedName>
    <definedName name="Investment_Plan" localSheetId="56">#REF!,#REF!</definedName>
    <definedName name="Investment_Plan" localSheetId="59">#REF!,#REF!</definedName>
    <definedName name="Investment_Plan" localSheetId="60">#REF!,#REF!</definedName>
    <definedName name="Investment_Plan" localSheetId="61">#REF!,#REF!</definedName>
    <definedName name="Investment_Plan" localSheetId="68">#REF!,#REF!</definedName>
    <definedName name="Investment_Plan" localSheetId="69">#REF!,#REF!</definedName>
    <definedName name="Investment_Plan" localSheetId="70">#REF!,#REF!</definedName>
    <definedName name="Investment_Plan" localSheetId="73">#REF!,#REF!</definedName>
    <definedName name="Investment_Plan" localSheetId="74">#REF!,#REF!</definedName>
    <definedName name="Investment_Plan" localSheetId="75">#REF!,#REF!</definedName>
    <definedName name="Investment_Plan" localSheetId="87">#REF!,#REF!</definedName>
    <definedName name="Investment_Plan" localSheetId="114">#REF!,#REF!</definedName>
    <definedName name="Investment_Plan" localSheetId="115">#REF!,#REF!</definedName>
    <definedName name="Investment_Plan" localSheetId="113">#REF!,#REF!</definedName>
    <definedName name="Investment_Plan" localSheetId="112">#REF!,#REF!</definedName>
    <definedName name="Investment_Plan" localSheetId="105">#REF!,#REF!</definedName>
    <definedName name="Investment_Plan" localSheetId="107">#REF!,#REF!</definedName>
    <definedName name="Investment_Plan" localSheetId="106">#REF!,#REF!</definedName>
    <definedName name="Investment_Plan" localSheetId="104">#REF!,#REF!</definedName>
    <definedName name="Investment_Plan" localSheetId="111">#REF!,#REF!</definedName>
    <definedName name="Investment_Plan" localSheetId="109">#REF!,#REF!</definedName>
    <definedName name="Investment_Plan" localSheetId="110">#REF!,#REF!</definedName>
    <definedName name="Investment_Plan" localSheetId="108">#REF!,#REF!</definedName>
    <definedName name="Investment_Plan" localSheetId="84">#REF!,#REF!</definedName>
    <definedName name="Investment_Plan" localSheetId="81">#REF!,#REF!</definedName>
    <definedName name="Investment_Plan" localSheetId="78">#REF!,#REF!</definedName>
    <definedName name="Investment_Plan">#REF!,#REF!</definedName>
    <definedName name="j" localSheetId="9" hidden="1">{"pl_t&amp;d",#N/A,FALSE,"p&amp;l_t&amp;D_01_02 (2)"}</definedName>
    <definedName name="j" localSheetId="10" hidden="1">{"pl_t&amp;d",#N/A,FALSE,"p&amp;l_t&amp;D_01_02 (2)"}</definedName>
    <definedName name="j" localSheetId="11" hidden="1">{"pl_t&amp;d",#N/A,FALSE,"p&amp;l_t&amp;D_01_02 (2)"}</definedName>
    <definedName name="j" localSheetId="12" hidden="1">{"pl_t&amp;d",#N/A,FALSE,"p&amp;l_t&amp;D_01_02 (2)"}</definedName>
    <definedName name="j" localSheetId="33" hidden="1">{"pl_t&amp;d",#N/A,FALSE,"p&amp;l_t&amp;D_01_02 (2)"}</definedName>
    <definedName name="j" localSheetId="31" hidden="1">{"pl_t&amp;d",#N/A,FALSE,"p&amp;l_t&amp;D_01_02 (2)"}</definedName>
    <definedName name="j" localSheetId="37" hidden="1">{"pl_t&amp;d",#N/A,FALSE,"p&amp;l_t&amp;D_01_02 (2)"}</definedName>
    <definedName name="j" localSheetId="35" hidden="1">{"pl_t&amp;d",#N/A,FALSE,"p&amp;l_t&amp;D_01_02 (2)"}</definedName>
    <definedName name="j" localSheetId="39" hidden="1">{"pl_t&amp;d",#N/A,FALSE,"p&amp;l_t&amp;D_01_02 (2)"}</definedName>
    <definedName name="j" localSheetId="41" hidden="1">{"pl_t&amp;d",#N/A,FALSE,"p&amp;l_t&amp;D_01_02 (2)"}</definedName>
    <definedName name="j" localSheetId="43" hidden="1">{"pl_t&amp;d",#N/A,FALSE,"p&amp;l_t&amp;D_01_02 (2)"}</definedName>
    <definedName name="j" localSheetId="45" hidden="1">{"pl_t&amp;d",#N/A,FALSE,"p&amp;l_t&amp;D_01_02 (2)"}</definedName>
    <definedName name="j" localSheetId="47" hidden="1">{"pl_t&amp;d",#N/A,FALSE,"p&amp;l_t&amp;D_01_02 (2)"}</definedName>
    <definedName name="j" localSheetId="49" hidden="1">{"pl_t&amp;d",#N/A,FALSE,"p&amp;l_t&amp;D_01_02 (2)"}</definedName>
    <definedName name="j" localSheetId="51" hidden="1">{"pl_t&amp;d",#N/A,FALSE,"p&amp;l_t&amp;D_01_02 (2)"}</definedName>
    <definedName name="j" localSheetId="53" hidden="1">{"pl_t&amp;d",#N/A,FALSE,"p&amp;l_t&amp;D_01_02 (2)"}</definedName>
    <definedName name="j" localSheetId="55" hidden="1">{"pl_t&amp;d",#N/A,FALSE,"p&amp;l_t&amp;D_01_02 (2)"}</definedName>
    <definedName name="j" localSheetId="57" hidden="1">{"pl_t&amp;d",#N/A,FALSE,"p&amp;l_t&amp;D_01_02 (2)"}</definedName>
    <definedName name="j" localSheetId="56" hidden="1">{"pl_t&amp;d",#N/A,FALSE,"p&amp;l_t&amp;D_01_02 (2)"}</definedName>
    <definedName name="j" localSheetId="58" hidden="1">{"pl_t&amp;d",#N/A,FALSE,"p&amp;l_t&amp;D_01_02 (2)"}</definedName>
    <definedName name="j" localSheetId="59" hidden="1">{"pl_t&amp;d",#N/A,FALSE,"p&amp;l_t&amp;D_01_02 (2)"}</definedName>
    <definedName name="j" localSheetId="60" hidden="1">{"pl_t&amp;d",#N/A,FALSE,"p&amp;l_t&amp;D_01_02 (2)"}</definedName>
    <definedName name="j" localSheetId="61" hidden="1">{"pl_t&amp;d",#N/A,FALSE,"p&amp;l_t&amp;D_01_02 (2)"}</definedName>
    <definedName name="j" localSheetId="62" hidden="1">{"pl_t&amp;d",#N/A,FALSE,"p&amp;l_t&amp;D_01_02 (2)"}</definedName>
    <definedName name="j" localSheetId="63" hidden="1">{"pl_t&amp;d",#N/A,FALSE,"p&amp;l_t&amp;D_01_02 (2)"}</definedName>
    <definedName name="j" localSheetId="64" hidden="1">{"pl_t&amp;d",#N/A,FALSE,"p&amp;l_t&amp;D_01_02 (2)"}</definedName>
    <definedName name="j" localSheetId="65" hidden="1">{"pl_t&amp;d",#N/A,FALSE,"p&amp;l_t&amp;D_01_02 (2)"}</definedName>
    <definedName name="j" localSheetId="66" hidden="1">{"pl_t&amp;d",#N/A,FALSE,"p&amp;l_t&amp;D_01_02 (2)"}</definedName>
    <definedName name="j" localSheetId="67" hidden="1">{"pl_t&amp;d",#N/A,FALSE,"p&amp;l_t&amp;D_01_02 (2)"}</definedName>
    <definedName name="j" localSheetId="68" hidden="1">{"pl_t&amp;d",#N/A,FALSE,"p&amp;l_t&amp;D_01_02 (2)"}</definedName>
    <definedName name="j" localSheetId="69" hidden="1">{"pl_t&amp;d",#N/A,FALSE,"p&amp;l_t&amp;D_01_02 (2)"}</definedName>
    <definedName name="j" localSheetId="70" hidden="1">{"pl_t&amp;d",#N/A,FALSE,"p&amp;l_t&amp;D_01_02 (2)"}</definedName>
    <definedName name="j" localSheetId="71" hidden="1">{"pl_t&amp;d",#N/A,FALSE,"p&amp;l_t&amp;D_01_02 (2)"}</definedName>
    <definedName name="j" localSheetId="72" hidden="1">{"pl_t&amp;d",#N/A,FALSE,"p&amp;l_t&amp;D_01_02 (2)"}</definedName>
    <definedName name="j" localSheetId="73" hidden="1">{"pl_t&amp;d",#N/A,FALSE,"p&amp;l_t&amp;D_01_02 (2)"}</definedName>
    <definedName name="j" localSheetId="74" hidden="1">{"pl_t&amp;d",#N/A,FALSE,"p&amp;l_t&amp;D_01_02 (2)"}</definedName>
    <definedName name="j" localSheetId="75" hidden="1">{"pl_t&amp;d",#N/A,FALSE,"p&amp;l_t&amp;D_01_02 (2)"}</definedName>
    <definedName name="j" localSheetId="85" hidden="1">{"pl_t&amp;d",#N/A,FALSE,"p&amp;l_t&amp;D_01_02 (2)"}</definedName>
    <definedName name="j" localSheetId="76" hidden="1">{"pl_t&amp;d",#N/A,FALSE,"p&amp;l_t&amp;D_01_02 (2)"}</definedName>
    <definedName name="j" localSheetId="77" hidden="1">{"pl_t&amp;d",#N/A,FALSE,"p&amp;l_t&amp;D_01_02 (2)"}</definedName>
    <definedName name="j" localSheetId="86" hidden="1">{"pl_t&amp;d",#N/A,FALSE,"p&amp;l_t&amp;D_01_02 (2)"}</definedName>
    <definedName name="j" localSheetId="79" hidden="1">{"pl_t&amp;d",#N/A,FALSE,"p&amp;l_t&amp;D_01_02 (2)"}</definedName>
    <definedName name="j" localSheetId="80" hidden="1">{"pl_t&amp;d",#N/A,FALSE,"p&amp;l_t&amp;D_01_02 (2)"}</definedName>
    <definedName name="j" localSheetId="82" hidden="1">{"pl_t&amp;d",#N/A,FALSE,"p&amp;l_t&amp;D_01_02 (2)"}</definedName>
    <definedName name="j" localSheetId="83" hidden="1">{"pl_t&amp;d",#N/A,FALSE,"p&amp;l_t&amp;D_01_02 (2)"}</definedName>
    <definedName name="j" localSheetId="13" hidden="1">{"pl_t&amp;d",#N/A,FALSE,"p&amp;l_t&amp;D_01_02 (2)"}</definedName>
    <definedName name="j" localSheetId="14" hidden="1">{"pl_t&amp;d",#N/A,FALSE,"p&amp;l_t&amp;D_01_02 (2)"}</definedName>
    <definedName name="j" localSheetId="16" hidden="1">{"pl_t&amp;d",#N/A,FALSE,"p&amp;l_t&amp;D_01_02 (2)"}</definedName>
    <definedName name="j" localSheetId="87" hidden="1">{"pl_t&amp;d",#N/A,FALSE,"p&amp;l_t&amp;D_01_02 (2)"}</definedName>
    <definedName name="j" localSheetId="0" hidden="1">{"pl_t&amp;d",#N/A,FALSE,"p&amp;l_t&amp;D_01_02 (2)"}</definedName>
    <definedName name="j" localSheetId="5" hidden="1">{"pl_t&amp;d",#N/A,FALSE,"p&amp;l_t&amp;D_01_02 (2)"}</definedName>
    <definedName name="j" localSheetId="114" hidden="1">{"pl_t&amp;d",#N/A,FALSE,"p&amp;l_t&amp;D_01_02 (2)"}</definedName>
    <definedName name="j" localSheetId="115" hidden="1">{"pl_t&amp;d",#N/A,FALSE,"p&amp;l_t&amp;D_01_02 (2)"}</definedName>
    <definedName name="j" localSheetId="113" hidden="1">{"pl_t&amp;d",#N/A,FALSE,"p&amp;l_t&amp;D_01_02 (2)"}</definedName>
    <definedName name="j" localSheetId="112" hidden="1">{"pl_t&amp;d",#N/A,FALSE,"p&amp;l_t&amp;D_01_02 (2)"}</definedName>
    <definedName name="j" localSheetId="105" hidden="1">{"pl_t&amp;d",#N/A,FALSE,"p&amp;l_t&amp;D_01_02 (2)"}</definedName>
    <definedName name="j" localSheetId="107" hidden="1">{"pl_t&amp;d",#N/A,FALSE,"p&amp;l_t&amp;D_01_02 (2)"}</definedName>
    <definedName name="j" localSheetId="106" hidden="1">{"pl_t&amp;d",#N/A,FALSE,"p&amp;l_t&amp;D_01_02 (2)"}</definedName>
    <definedName name="j" localSheetId="104" hidden="1">{"pl_t&amp;d",#N/A,FALSE,"p&amp;l_t&amp;D_01_02 (2)"}</definedName>
    <definedName name="j" localSheetId="111" hidden="1">{"pl_t&amp;d",#N/A,FALSE,"p&amp;l_t&amp;D_01_02 (2)"}</definedName>
    <definedName name="j" localSheetId="109" hidden="1">{"pl_t&amp;d",#N/A,FALSE,"p&amp;l_t&amp;D_01_02 (2)"}</definedName>
    <definedName name="j" localSheetId="110" hidden="1">{"pl_t&amp;d",#N/A,FALSE,"p&amp;l_t&amp;D_01_02 (2)"}</definedName>
    <definedName name="j" localSheetId="108" hidden="1">{"pl_t&amp;d",#N/A,FALSE,"p&amp;l_t&amp;D_01_02 (2)"}</definedName>
    <definedName name="j" localSheetId="7" hidden="1">{"pl_t&amp;d",#N/A,FALSE,"p&amp;l_t&amp;D_01_02 (2)"}</definedName>
    <definedName name="j" localSheetId="8" hidden="1">{"pl_t&amp;d",#N/A,FALSE,"p&amp;l_t&amp;D_01_02 (2)"}</definedName>
    <definedName name="j" hidden="1">{"pl_t&amp;d",#N/A,FALSE,"p&amp;l_t&amp;D_01_02 (2)"}</definedName>
    <definedName name="jan" localSheetId="11">#REF!</definedName>
    <definedName name="jan" localSheetId="12">#REF!</definedName>
    <definedName name="jan" localSheetId="34">#REF!</definedName>
    <definedName name="jan" localSheetId="32">#REF!</definedName>
    <definedName name="jan" localSheetId="38">#REF!</definedName>
    <definedName name="jan" localSheetId="36">#REF!</definedName>
    <definedName name="jan" localSheetId="40">#REF!</definedName>
    <definedName name="jan" localSheetId="42">#REF!</definedName>
    <definedName name="jan" localSheetId="44">#REF!</definedName>
    <definedName name="jan" localSheetId="46">#REF!</definedName>
    <definedName name="jan" localSheetId="48">#REF!</definedName>
    <definedName name="jan" localSheetId="50">#REF!</definedName>
    <definedName name="jan" localSheetId="52">#REF!</definedName>
    <definedName name="jan" localSheetId="54">#REF!</definedName>
    <definedName name="jan" localSheetId="56">#REF!</definedName>
    <definedName name="jan" localSheetId="59">#REF!</definedName>
    <definedName name="jan" localSheetId="60">#REF!</definedName>
    <definedName name="jan" localSheetId="61">#REF!</definedName>
    <definedName name="jan" localSheetId="68">#REF!</definedName>
    <definedName name="jan" localSheetId="69">#REF!</definedName>
    <definedName name="jan" localSheetId="70">#REF!</definedName>
    <definedName name="jan" localSheetId="73">#REF!</definedName>
    <definedName name="jan" localSheetId="87">#REF!</definedName>
    <definedName name="jan" localSheetId="114">#REF!</definedName>
    <definedName name="jan" localSheetId="115">#REF!</definedName>
    <definedName name="jan" localSheetId="113">#REF!</definedName>
    <definedName name="jan" localSheetId="112">#REF!</definedName>
    <definedName name="jan" localSheetId="105">#REF!</definedName>
    <definedName name="jan" localSheetId="107">#REF!</definedName>
    <definedName name="jan" localSheetId="106">#REF!</definedName>
    <definedName name="jan" localSheetId="104">#REF!</definedName>
    <definedName name="jan" localSheetId="111">#REF!</definedName>
    <definedName name="jan" localSheetId="109">#REF!</definedName>
    <definedName name="jan" localSheetId="110">#REF!</definedName>
    <definedName name="jan" localSheetId="108">#REF!</definedName>
    <definedName name="jan" localSheetId="84">#REF!</definedName>
    <definedName name="jan" localSheetId="81">#REF!</definedName>
    <definedName name="jan" localSheetId="78">#REF!</definedName>
    <definedName name="jan">#REF!</definedName>
    <definedName name="jh" localSheetId="11">#REF!</definedName>
    <definedName name="jh" localSheetId="12">#REF!</definedName>
    <definedName name="jh" localSheetId="34">#REF!</definedName>
    <definedName name="jh" localSheetId="33">#REF!</definedName>
    <definedName name="jh" localSheetId="31">#REF!</definedName>
    <definedName name="jh" localSheetId="32">#REF!</definedName>
    <definedName name="jh" localSheetId="38">#REF!</definedName>
    <definedName name="jh" localSheetId="36">#REF!</definedName>
    <definedName name="jh" localSheetId="40">#REF!</definedName>
    <definedName name="jh" localSheetId="42">#REF!</definedName>
    <definedName name="jh" localSheetId="44">#REF!</definedName>
    <definedName name="jh" localSheetId="46">#REF!</definedName>
    <definedName name="jh" localSheetId="48">#REF!</definedName>
    <definedName name="jh" localSheetId="50">#REF!</definedName>
    <definedName name="jh" localSheetId="52">#REF!</definedName>
    <definedName name="jh" localSheetId="54">#REF!</definedName>
    <definedName name="jh" localSheetId="57">#REF!</definedName>
    <definedName name="jh" localSheetId="56">#REF!</definedName>
    <definedName name="jh" localSheetId="59">#REF!</definedName>
    <definedName name="jh" localSheetId="60">#REF!</definedName>
    <definedName name="jh" localSheetId="61">#REF!</definedName>
    <definedName name="jh" localSheetId="68">#REF!</definedName>
    <definedName name="jh" localSheetId="69">#REF!</definedName>
    <definedName name="jh" localSheetId="70">#REF!</definedName>
    <definedName name="jh" localSheetId="73">#REF!</definedName>
    <definedName name="jh" localSheetId="74">#REF!</definedName>
    <definedName name="jh" localSheetId="75">#REF!</definedName>
    <definedName name="jh" localSheetId="87">#REF!</definedName>
    <definedName name="jh" localSheetId="114">#REF!</definedName>
    <definedName name="jh" localSheetId="115">#REF!</definedName>
    <definedName name="jh" localSheetId="113">#REF!</definedName>
    <definedName name="jh" localSheetId="112">#REF!</definedName>
    <definedName name="jh" localSheetId="105">#REF!</definedName>
    <definedName name="jh" localSheetId="107">#REF!</definedName>
    <definedName name="jh" localSheetId="106">#REF!</definedName>
    <definedName name="jh" localSheetId="104">#REF!</definedName>
    <definedName name="jh" localSheetId="111">#REF!</definedName>
    <definedName name="jh" localSheetId="109">#REF!</definedName>
    <definedName name="jh" localSheetId="110">#REF!</definedName>
    <definedName name="jh" localSheetId="108">#REF!</definedName>
    <definedName name="jh" localSheetId="84">#REF!</definedName>
    <definedName name="jh" localSheetId="81">#REF!</definedName>
    <definedName name="jh" localSheetId="78">#REF!</definedName>
    <definedName name="jh">#REF!</definedName>
    <definedName name="ji" localSheetId="9" hidden="1">{"pl_t&amp;d",#N/A,FALSE,"p&amp;l_t&amp;D_01_02 (2)"}</definedName>
    <definedName name="ji" localSheetId="10" hidden="1">{"pl_t&amp;d",#N/A,FALSE,"p&amp;l_t&amp;D_01_02 (2)"}</definedName>
    <definedName name="ji" localSheetId="11" hidden="1">{"pl_t&amp;d",#N/A,FALSE,"p&amp;l_t&amp;D_01_02 (2)"}</definedName>
    <definedName name="ji" localSheetId="12" hidden="1">{"pl_t&amp;d",#N/A,FALSE,"p&amp;l_t&amp;D_01_02 (2)"}</definedName>
    <definedName name="ji" localSheetId="33" hidden="1">{"pl_t&amp;d",#N/A,FALSE,"p&amp;l_t&amp;D_01_02 (2)"}</definedName>
    <definedName name="ji" localSheetId="31" hidden="1">{"pl_t&amp;d",#N/A,FALSE,"p&amp;l_t&amp;D_01_02 (2)"}</definedName>
    <definedName name="ji" localSheetId="37" hidden="1">{"pl_t&amp;d",#N/A,FALSE,"p&amp;l_t&amp;D_01_02 (2)"}</definedName>
    <definedName name="ji" localSheetId="35" hidden="1">{"pl_t&amp;d",#N/A,FALSE,"p&amp;l_t&amp;D_01_02 (2)"}</definedName>
    <definedName name="ji" localSheetId="39" hidden="1">{"pl_t&amp;d",#N/A,FALSE,"p&amp;l_t&amp;D_01_02 (2)"}</definedName>
    <definedName name="ji" localSheetId="41" hidden="1">{"pl_t&amp;d",#N/A,FALSE,"p&amp;l_t&amp;D_01_02 (2)"}</definedName>
    <definedName name="ji" localSheetId="43" hidden="1">{"pl_t&amp;d",#N/A,FALSE,"p&amp;l_t&amp;D_01_02 (2)"}</definedName>
    <definedName name="ji" localSheetId="45" hidden="1">{"pl_t&amp;d",#N/A,FALSE,"p&amp;l_t&amp;D_01_02 (2)"}</definedName>
    <definedName name="ji" localSheetId="47" hidden="1">{"pl_t&amp;d",#N/A,FALSE,"p&amp;l_t&amp;D_01_02 (2)"}</definedName>
    <definedName name="ji" localSheetId="49" hidden="1">{"pl_t&amp;d",#N/A,FALSE,"p&amp;l_t&amp;D_01_02 (2)"}</definedName>
    <definedName name="ji" localSheetId="51" hidden="1">{"pl_t&amp;d",#N/A,FALSE,"p&amp;l_t&amp;D_01_02 (2)"}</definedName>
    <definedName name="ji" localSheetId="53" hidden="1">{"pl_t&amp;d",#N/A,FALSE,"p&amp;l_t&amp;D_01_02 (2)"}</definedName>
    <definedName name="ji" localSheetId="55" hidden="1">{"pl_t&amp;d",#N/A,FALSE,"p&amp;l_t&amp;D_01_02 (2)"}</definedName>
    <definedName name="ji" localSheetId="57" hidden="1">{"pl_t&amp;d",#N/A,FALSE,"p&amp;l_t&amp;D_01_02 (2)"}</definedName>
    <definedName name="ji" localSheetId="56" hidden="1">{"pl_t&amp;d",#N/A,FALSE,"p&amp;l_t&amp;D_01_02 (2)"}</definedName>
    <definedName name="ji" localSheetId="58" hidden="1">{"pl_t&amp;d",#N/A,FALSE,"p&amp;l_t&amp;D_01_02 (2)"}</definedName>
    <definedName name="ji" localSheetId="59" hidden="1">{"pl_t&amp;d",#N/A,FALSE,"p&amp;l_t&amp;D_01_02 (2)"}</definedName>
    <definedName name="ji" localSheetId="60" hidden="1">{"pl_t&amp;d",#N/A,FALSE,"p&amp;l_t&amp;D_01_02 (2)"}</definedName>
    <definedName name="ji" localSheetId="61" hidden="1">{"pl_t&amp;d",#N/A,FALSE,"p&amp;l_t&amp;D_01_02 (2)"}</definedName>
    <definedName name="ji" localSheetId="62" hidden="1">{"pl_t&amp;d",#N/A,FALSE,"p&amp;l_t&amp;D_01_02 (2)"}</definedName>
    <definedName name="ji" localSheetId="63" hidden="1">{"pl_t&amp;d",#N/A,FALSE,"p&amp;l_t&amp;D_01_02 (2)"}</definedName>
    <definedName name="ji" localSheetId="64" hidden="1">{"pl_t&amp;d",#N/A,FALSE,"p&amp;l_t&amp;D_01_02 (2)"}</definedName>
    <definedName name="ji" localSheetId="65" hidden="1">{"pl_t&amp;d",#N/A,FALSE,"p&amp;l_t&amp;D_01_02 (2)"}</definedName>
    <definedName name="ji" localSheetId="66" hidden="1">{"pl_t&amp;d",#N/A,FALSE,"p&amp;l_t&amp;D_01_02 (2)"}</definedName>
    <definedName name="ji" localSheetId="67" hidden="1">{"pl_t&amp;d",#N/A,FALSE,"p&amp;l_t&amp;D_01_02 (2)"}</definedName>
    <definedName name="ji" localSheetId="68" hidden="1">{"pl_t&amp;d",#N/A,FALSE,"p&amp;l_t&amp;D_01_02 (2)"}</definedName>
    <definedName name="ji" localSheetId="69" hidden="1">{"pl_t&amp;d",#N/A,FALSE,"p&amp;l_t&amp;D_01_02 (2)"}</definedName>
    <definedName name="ji" localSheetId="70" hidden="1">{"pl_t&amp;d",#N/A,FALSE,"p&amp;l_t&amp;D_01_02 (2)"}</definedName>
    <definedName name="ji" localSheetId="71" hidden="1">{"pl_t&amp;d",#N/A,FALSE,"p&amp;l_t&amp;D_01_02 (2)"}</definedName>
    <definedName name="ji" localSheetId="72" hidden="1">{"pl_t&amp;d",#N/A,FALSE,"p&amp;l_t&amp;D_01_02 (2)"}</definedName>
    <definedName name="ji" localSheetId="73" hidden="1">{"pl_t&amp;d",#N/A,FALSE,"p&amp;l_t&amp;D_01_02 (2)"}</definedName>
    <definedName name="ji" localSheetId="74" hidden="1">{"pl_t&amp;d",#N/A,FALSE,"p&amp;l_t&amp;D_01_02 (2)"}</definedName>
    <definedName name="ji" localSheetId="75" hidden="1">{"pl_t&amp;d",#N/A,FALSE,"p&amp;l_t&amp;D_01_02 (2)"}</definedName>
    <definedName name="ji" localSheetId="85" hidden="1">{"pl_t&amp;d",#N/A,FALSE,"p&amp;l_t&amp;D_01_02 (2)"}</definedName>
    <definedName name="ji" localSheetId="76" hidden="1">{"pl_t&amp;d",#N/A,FALSE,"p&amp;l_t&amp;D_01_02 (2)"}</definedName>
    <definedName name="ji" localSheetId="77" hidden="1">{"pl_t&amp;d",#N/A,FALSE,"p&amp;l_t&amp;D_01_02 (2)"}</definedName>
    <definedName name="ji" localSheetId="86" hidden="1">{"pl_t&amp;d",#N/A,FALSE,"p&amp;l_t&amp;D_01_02 (2)"}</definedName>
    <definedName name="ji" localSheetId="79" hidden="1">{"pl_t&amp;d",#N/A,FALSE,"p&amp;l_t&amp;D_01_02 (2)"}</definedName>
    <definedName name="ji" localSheetId="80" hidden="1">{"pl_t&amp;d",#N/A,FALSE,"p&amp;l_t&amp;D_01_02 (2)"}</definedName>
    <definedName name="ji" localSheetId="82" hidden="1">{"pl_t&amp;d",#N/A,FALSE,"p&amp;l_t&amp;D_01_02 (2)"}</definedName>
    <definedName name="ji" localSheetId="83" hidden="1">{"pl_t&amp;d",#N/A,FALSE,"p&amp;l_t&amp;D_01_02 (2)"}</definedName>
    <definedName name="ji" localSheetId="13" hidden="1">{"pl_t&amp;d",#N/A,FALSE,"p&amp;l_t&amp;D_01_02 (2)"}</definedName>
    <definedName name="ji" localSheetId="14" hidden="1">{"pl_t&amp;d",#N/A,FALSE,"p&amp;l_t&amp;D_01_02 (2)"}</definedName>
    <definedName name="ji" localSheetId="16" hidden="1">{"pl_t&amp;d",#N/A,FALSE,"p&amp;l_t&amp;D_01_02 (2)"}</definedName>
    <definedName name="ji" localSheetId="87" hidden="1">{"pl_t&amp;d",#N/A,FALSE,"p&amp;l_t&amp;D_01_02 (2)"}</definedName>
    <definedName name="ji" localSheetId="0" hidden="1">{"pl_t&amp;d",#N/A,FALSE,"p&amp;l_t&amp;D_01_02 (2)"}</definedName>
    <definedName name="ji" localSheetId="5" hidden="1">{"pl_t&amp;d",#N/A,FALSE,"p&amp;l_t&amp;D_01_02 (2)"}</definedName>
    <definedName name="ji" localSheetId="114" hidden="1">{"pl_t&amp;d",#N/A,FALSE,"p&amp;l_t&amp;D_01_02 (2)"}</definedName>
    <definedName name="ji" localSheetId="115" hidden="1">{"pl_t&amp;d",#N/A,FALSE,"p&amp;l_t&amp;D_01_02 (2)"}</definedName>
    <definedName name="ji" localSheetId="113" hidden="1">{"pl_t&amp;d",#N/A,FALSE,"p&amp;l_t&amp;D_01_02 (2)"}</definedName>
    <definedName name="ji" localSheetId="112" hidden="1">{"pl_t&amp;d",#N/A,FALSE,"p&amp;l_t&amp;D_01_02 (2)"}</definedName>
    <definedName name="ji" localSheetId="105" hidden="1">{"pl_t&amp;d",#N/A,FALSE,"p&amp;l_t&amp;D_01_02 (2)"}</definedName>
    <definedName name="ji" localSheetId="107" hidden="1">{"pl_t&amp;d",#N/A,FALSE,"p&amp;l_t&amp;D_01_02 (2)"}</definedName>
    <definedName name="ji" localSheetId="106" hidden="1">{"pl_t&amp;d",#N/A,FALSE,"p&amp;l_t&amp;D_01_02 (2)"}</definedName>
    <definedName name="ji" localSheetId="104" hidden="1">{"pl_t&amp;d",#N/A,FALSE,"p&amp;l_t&amp;D_01_02 (2)"}</definedName>
    <definedName name="ji" localSheetId="111" hidden="1">{"pl_t&amp;d",#N/A,FALSE,"p&amp;l_t&amp;D_01_02 (2)"}</definedName>
    <definedName name="ji" localSheetId="109" hidden="1">{"pl_t&amp;d",#N/A,FALSE,"p&amp;l_t&amp;D_01_02 (2)"}</definedName>
    <definedName name="ji" localSheetId="110" hidden="1">{"pl_t&amp;d",#N/A,FALSE,"p&amp;l_t&amp;D_01_02 (2)"}</definedName>
    <definedName name="ji" localSheetId="108" hidden="1">{"pl_t&amp;d",#N/A,FALSE,"p&amp;l_t&amp;D_01_02 (2)"}</definedName>
    <definedName name="ji" hidden="1">{"pl_t&amp;d",#N/A,FALSE,"p&amp;l_t&amp;D_01_02 (2)"}</definedName>
    <definedName name="JJJJ" localSheetId="13" hidden="1">{"pl_t&amp;d",#N/A,FALSE,"p&amp;l_t&amp;D_01_02 (2)"}</definedName>
    <definedName name="JJJJ" localSheetId="14" hidden="1">{"pl_t&amp;d",#N/A,FALSE,"p&amp;l_t&amp;D_01_02 (2)"}</definedName>
    <definedName name="JJJJ" hidden="1">{"pl_t&amp;d",#N/A,FALSE,"p&amp;l_t&amp;D_01_02 (2)"}</definedName>
    <definedName name="jjjjjjj" localSheetId="13" hidden="1">{"pl_t&amp;d",#N/A,FALSE,"p&amp;l_t&amp;D_01_02 (2)"}</definedName>
    <definedName name="jjjjjjj" localSheetId="14" hidden="1">{"pl_t&amp;d",#N/A,FALSE,"p&amp;l_t&amp;D_01_02 (2)"}</definedName>
    <definedName name="jjjjjjj" hidden="1">{"pl_t&amp;d",#N/A,FALSE,"p&amp;l_t&amp;D_01_02 (2)"}</definedName>
    <definedName name="jkhjhjkh" localSheetId="13" hidden="1">{"pl_t&amp;d",#N/A,FALSE,"p&amp;l_t&amp;D_01_02 (2)"}</definedName>
    <definedName name="jkhjhjkh" localSheetId="14" hidden="1">{"pl_t&amp;d",#N/A,FALSE,"p&amp;l_t&amp;D_01_02 (2)"}</definedName>
    <definedName name="jkhjhjkh" hidden="1">{"pl_t&amp;d",#N/A,FALSE,"p&amp;l_t&amp;D_01_02 (2)"}</definedName>
    <definedName name="JOHNNY" localSheetId="13" hidden="1">{"pl_t&amp;d",#N/A,FALSE,"p&amp;l_t&amp;D_01_02 (2)"}</definedName>
    <definedName name="JOHNNY" localSheetId="14" hidden="1">{"pl_t&amp;d",#N/A,FALSE,"p&amp;l_t&amp;D_01_02 (2)"}</definedName>
    <definedName name="JOHNNY" hidden="1">{"pl_t&amp;d",#N/A,FALSE,"p&amp;l_t&amp;D_01_02 (2)"}</definedName>
    <definedName name="july" localSheetId="11">#REF!</definedName>
    <definedName name="july" localSheetId="12">#REF!</definedName>
    <definedName name="july" localSheetId="34">#REF!</definedName>
    <definedName name="july" localSheetId="32">#REF!</definedName>
    <definedName name="july" localSheetId="38">#REF!</definedName>
    <definedName name="july" localSheetId="36">#REF!</definedName>
    <definedName name="july" localSheetId="40">#REF!</definedName>
    <definedName name="july" localSheetId="42">#REF!</definedName>
    <definedName name="july" localSheetId="44">#REF!</definedName>
    <definedName name="july" localSheetId="46">#REF!</definedName>
    <definedName name="july" localSheetId="48">#REF!</definedName>
    <definedName name="july" localSheetId="50">#REF!</definedName>
    <definedName name="july" localSheetId="52">#REF!</definedName>
    <definedName name="july" localSheetId="54">#REF!</definedName>
    <definedName name="july" localSheetId="56">#REF!</definedName>
    <definedName name="july" localSheetId="59">#REF!</definedName>
    <definedName name="july" localSheetId="60">#REF!</definedName>
    <definedName name="july" localSheetId="61">#REF!</definedName>
    <definedName name="july" localSheetId="68">#REF!</definedName>
    <definedName name="july" localSheetId="69">#REF!</definedName>
    <definedName name="july" localSheetId="70">#REF!</definedName>
    <definedName name="july" localSheetId="73">#REF!</definedName>
    <definedName name="july" localSheetId="87">#REF!</definedName>
    <definedName name="july" localSheetId="114">#REF!</definedName>
    <definedName name="july" localSheetId="115">#REF!</definedName>
    <definedName name="july" localSheetId="113">#REF!</definedName>
    <definedName name="july" localSheetId="112">#REF!</definedName>
    <definedName name="july" localSheetId="105">#REF!</definedName>
    <definedName name="july" localSheetId="107">#REF!</definedName>
    <definedName name="july" localSheetId="106">#REF!</definedName>
    <definedName name="july" localSheetId="104">#REF!</definedName>
    <definedName name="july" localSheetId="111">#REF!</definedName>
    <definedName name="july" localSheetId="109">#REF!</definedName>
    <definedName name="july" localSheetId="110">#REF!</definedName>
    <definedName name="july" localSheetId="108">#REF!</definedName>
    <definedName name="july" localSheetId="84">#REF!</definedName>
    <definedName name="july" localSheetId="81">#REF!</definedName>
    <definedName name="july" localSheetId="78">#REF!</definedName>
    <definedName name="july">#REF!</definedName>
    <definedName name="june" localSheetId="11">#REF!</definedName>
    <definedName name="june" localSheetId="12">#REF!</definedName>
    <definedName name="june" localSheetId="34">#REF!</definedName>
    <definedName name="june" localSheetId="32">#REF!</definedName>
    <definedName name="june" localSheetId="38">#REF!</definedName>
    <definedName name="june" localSheetId="36">#REF!</definedName>
    <definedName name="june" localSheetId="40">#REF!</definedName>
    <definedName name="june" localSheetId="42">#REF!</definedName>
    <definedName name="june" localSheetId="44">#REF!</definedName>
    <definedName name="june" localSheetId="46">#REF!</definedName>
    <definedName name="june" localSheetId="48">#REF!</definedName>
    <definedName name="june" localSheetId="50">#REF!</definedName>
    <definedName name="june" localSheetId="52">#REF!</definedName>
    <definedName name="june" localSheetId="54">#REF!</definedName>
    <definedName name="june" localSheetId="56">#REF!</definedName>
    <definedName name="june" localSheetId="59">#REF!</definedName>
    <definedName name="june" localSheetId="60">#REF!</definedName>
    <definedName name="june" localSheetId="61">#REF!</definedName>
    <definedName name="june" localSheetId="68">#REF!</definedName>
    <definedName name="june" localSheetId="69">#REF!</definedName>
    <definedName name="june" localSheetId="70">#REF!</definedName>
    <definedName name="june" localSheetId="73">#REF!</definedName>
    <definedName name="june" localSheetId="87">#REF!</definedName>
    <definedName name="june" localSheetId="114">#REF!</definedName>
    <definedName name="june" localSheetId="115">#REF!</definedName>
    <definedName name="june" localSheetId="113">#REF!</definedName>
    <definedName name="june" localSheetId="112">#REF!</definedName>
    <definedName name="june" localSheetId="105">#REF!</definedName>
    <definedName name="june" localSheetId="107">#REF!</definedName>
    <definedName name="june" localSheetId="106">#REF!</definedName>
    <definedName name="june" localSheetId="104">#REF!</definedName>
    <definedName name="june" localSheetId="111">#REF!</definedName>
    <definedName name="june" localSheetId="109">#REF!</definedName>
    <definedName name="june" localSheetId="110">#REF!</definedName>
    <definedName name="june" localSheetId="108">#REF!</definedName>
    <definedName name="june" localSheetId="84">#REF!</definedName>
    <definedName name="june" localSheetId="81">#REF!</definedName>
    <definedName name="june" localSheetId="78">#REF!</definedName>
    <definedName name="june">#REF!</definedName>
    <definedName name="juy" localSheetId="9" hidden="1">{"pl_td_01_02",#N/A,FALSE,"p&amp;l_t&amp;D_01_02 (2)"}</definedName>
    <definedName name="juy" localSheetId="10" hidden="1">{"pl_td_01_02",#N/A,FALSE,"p&amp;l_t&amp;D_01_02 (2)"}</definedName>
    <definedName name="juy" localSheetId="11" hidden="1">{"pl_td_01_02",#N/A,FALSE,"p&amp;l_t&amp;D_01_02 (2)"}</definedName>
    <definedName name="juy" localSheetId="12" hidden="1">{"pl_td_01_02",#N/A,FALSE,"p&amp;l_t&amp;D_01_02 (2)"}</definedName>
    <definedName name="juy" localSheetId="33" hidden="1">{"pl_td_01_02",#N/A,FALSE,"p&amp;l_t&amp;D_01_02 (2)"}</definedName>
    <definedName name="juy" localSheetId="31" hidden="1">{"pl_td_01_02",#N/A,FALSE,"p&amp;l_t&amp;D_01_02 (2)"}</definedName>
    <definedName name="juy" localSheetId="37" hidden="1">{"pl_td_01_02",#N/A,FALSE,"p&amp;l_t&amp;D_01_02 (2)"}</definedName>
    <definedName name="juy" localSheetId="35" hidden="1">{"pl_td_01_02",#N/A,FALSE,"p&amp;l_t&amp;D_01_02 (2)"}</definedName>
    <definedName name="juy" localSheetId="39" hidden="1">{"pl_td_01_02",#N/A,FALSE,"p&amp;l_t&amp;D_01_02 (2)"}</definedName>
    <definedName name="juy" localSheetId="41" hidden="1">{"pl_td_01_02",#N/A,FALSE,"p&amp;l_t&amp;D_01_02 (2)"}</definedName>
    <definedName name="juy" localSheetId="43" hidden="1">{"pl_td_01_02",#N/A,FALSE,"p&amp;l_t&amp;D_01_02 (2)"}</definedName>
    <definedName name="juy" localSheetId="45" hidden="1">{"pl_td_01_02",#N/A,FALSE,"p&amp;l_t&amp;D_01_02 (2)"}</definedName>
    <definedName name="juy" localSheetId="47" hidden="1">{"pl_td_01_02",#N/A,FALSE,"p&amp;l_t&amp;D_01_02 (2)"}</definedName>
    <definedName name="juy" localSheetId="49" hidden="1">{"pl_td_01_02",#N/A,FALSE,"p&amp;l_t&amp;D_01_02 (2)"}</definedName>
    <definedName name="juy" localSheetId="51" hidden="1">{"pl_td_01_02",#N/A,FALSE,"p&amp;l_t&amp;D_01_02 (2)"}</definedName>
    <definedName name="juy" localSheetId="53" hidden="1">{"pl_td_01_02",#N/A,FALSE,"p&amp;l_t&amp;D_01_02 (2)"}</definedName>
    <definedName name="juy" localSheetId="55" hidden="1">{"pl_td_01_02",#N/A,FALSE,"p&amp;l_t&amp;D_01_02 (2)"}</definedName>
    <definedName name="juy" localSheetId="57" hidden="1">{"pl_td_01_02",#N/A,FALSE,"p&amp;l_t&amp;D_01_02 (2)"}</definedName>
    <definedName name="juy" localSheetId="56" hidden="1">{"pl_td_01_02",#N/A,FALSE,"p&amp;l_t&amp;D_01_02 (2)"}</definedName>
    <definedName name="juy" localSheetId="58" hidden="1">{"pl_td_01_02",#N/A,FALSE,"p&amp;l_t&amp;D_01_02 (2)"}</definedName>
    <definedName name="juy" localSheetId="59" hidden="1">{"pl_td_01_02",#N/A,FALSE,"p&amp;l_t&amp;D_01_02 (2)"}</definedName>
    <definedName name="juy" localSheetId="60" hidden="1">{"pl_td_01_02",#N/A,FALSE,"p&amp;l_t&amp;D_01_02 (2)"}</definedName>
    <definedName name="juy" localSheetId="61" hidden="1">{"pl_td_01_02",#N/A,FALSE,"p&amp;l_t&amp;D_01_02 (2)"}</definedName>
    <definedName name="juy" localSheetId="62" hidden="1">{"pl_td_01_02",#N/A,FALSE,"p&amp;l_t&amp;D_01_02 (2)"}</definedName>
    <definedName name="juy" localSheetId="63" hidden="1">{"pl_td_01_02",#N/A,FALSE,"p&amp;l_t&amp;D_01_02 (2)"}</definedName>
    <definedName name="juy" localSheetId="64" hidden="1">{"pl_td_01_02",#N/A,FALSE,"p&amp;l_t&amp;D_01_02 (2)"}</definedName>
    <definedName name="juy" localSheetId="65" hidden="1">{"pl_td_01_02",#N/A,FALSE,"p&amp;l_t&amp;D_01_02 (2)"}</definedName>
    <definedName name="juy" localSheetId="66" hidden="1">{"pl_td_01_02",#N/A,FALSE,"p&amp;l_t&amp;D_01_02 (2)"}</definedName>
    <definedName name="juy" localSheetId="67" hidden="1">{"pl_td_01_02",#N/A,FALSE,"p&amp;l_t&amp;D_01_02 (2)"}</definedName>
    <definedName name="juy" localSheetId="68" hidden="1">{"pl_td_01_02",#N/A,FALSE,"p&amp;l_t&amp;D_01_02 (2)"}</definedName>
    <definedName name="juy" localSheetId="69" hidden="1">{"pl_td_01_02",#N/A,FALSE,"p&amp;l_t&amp;D_01_02 (2)"}</definedName>
    <definedName name="juy" localSheetId="70" hidden="1">{"pl_td_01_02",#N/A,FALSE,"p&amp;l_t&amp;D_01_02 (2)"}</definedName>
    <definedName name="juy" localSheetId="71" hidden="1">{"pl_td_01_02",#N/A,FALSE,"p&amp;l_t&amp;D_01_02 (2)"}</definedName>
    <definedName name="juy" localSheetId="72" hidden="1">{"pl_td_01_02",#N/A,FALSE,"p&amp;l_t&amp;D_01_02 (2)"}</definedName>
    <definedName name="juy" localSheetId="73" hidden="1">{"pl_td_01_02",#N/A,FALSE,"p&amp;l_t&amp;D_01_02 (2)"}</definedName>
    <definedName name="juy" localSheetId="74" hidden="1">{"pl_td_01_02",#N/A,FALSE,"p&amp;l_t&amp;D_01_02 (2)"}</definedName>
    <definedName name="juy" localSheetId="75" hidden="1">{"pl_td_01_02",#N/A,FALSE,"p&amp;l_t&amp;D_01_02 (2)"}</definedName>
    <definedName name="juy" localSheetId="85" hidden="1">{"pl_td_01_02",#N/A,FALSE,"p&amp;l_t&amp;D_01_02 (2)"}</definedName>
    <definedName name="juy" localSheetId="76" hidden="1">{"pl_td_01_02",#N/A,FALSE,"p&amp;l_t&amp;D_01_02 (2)"}</definedName>
    <definedName name="juy" localSheetId="77" hidden="1">{"pl_td_01_02",#N/A,FALSE,"p&amp;l_t&amp;D_01_02 (2)"}</definedName>
    <definedName name="juy" localSheetId="86" hidden="1">{"pl_td_01_02",#N/A,FALSE,"p&amp;l_t&amp;D_01_02 (2)"}</definedName>
    <definedName name="juy" localSheetId="79" hidden="1">{"pl_td_01_02",#N/A,FALSE,"p&amp;l_t&amp;D_01_02 (2)"}</definedName>
    <definedName name="juy" localSheetId="80" hidden="1">{"pl_td_01_02",#N/A,FALSE,"p&amp;l_t&amp;D_01_02 (2)"}</definedName>
    <definedName name="juy" localSheetId="82" hidden="1">{"pl_td_01_02",#N/A,FALSE,"p&amp;l_t&amp;D_01_02 (2)"}</definedName>
    <definedName name="juy" localSheetId="83" hidden="1">{"pl_td_01_02",#N/A,FALSE,"p&amp;l_t&amp;D_01_02 (2)"}</definedName>
    <definedName name="juy" localSheetId="13" hidden="1">{"pl_td_01_02",#N/A,FALSE,"p&amp;l_t&amp;D_01_02 (2)"}</definedName>
    <definedName name="juy" localSheetId="14" hidden="1">{"pl_td_01_02",#N/A,FALSE,"p&amp;l_t&amp;D_01_02 (2)"}</definedName>
    <definedName name="juy" localSheetId="16" hidden="1">{"pl_td_01_02",#N/A,FALSE,"p&amp;l_t&amp;D_01_02 (2)"}</definedName>
    <definedName name="juy" localSheetId="87" hidden="1">{"pl_td_01_02",#N/A,FALSE,"p&amp;l_t&amp;D_01_02 (2)"}</definedName>
    <definedName name="juy" localSheetId="0" hidden="1">{"pl_td_01_02",#N/A,FALSE,"p&amp;l_t&amp;D_01_02 (2)"}</definedName>
    <definedName name="juy" localSheetId="5" hidden="1">{"pl_td_01_02",#N/A,FALSE,"p&amp;l_t&amp;D_01_02 (2)"}</definedName>
    <definedName name="juy" localSheetId="114" hidden="1">{"pl_td_01_02",#N/A,FALSE,"p&amp;l_t&amp;D_01_02 (2)"}</definedName>
    <definedName name="juy" localSheetId="115" hidden="1">{"pl_td_01_02",#N/A,FALSE,"p&amp;l_t&amp;D_01_02 (2)"}</definedName>
    <definedName name="juy" localSheetId="113" hidden="1">{"pl_td_01_02",#N/A,FALSE,"p&amp;l_t&amp;D_01_02 (2)"}</definedName>
    <definedName name="juy" localSheetId="112" hidden="1">{"pl_td_01_02",#N/A,FALSE,"p&amp;l_t&amp;D_01_02 (2)"}</definedName>
    <definedName name="juy" localSheetId="105" hidden="1">{"pl_td_01_02",#N/A,FALSE,"p&amp;l_t&amp;D_01_02 (2)"}</definedName>
    <definedName name="juy" localSheetId="107" hidden="1">{"pl_td_01_02",#N/A,FALSE,"p&amp;l_t&amp;D_01_02 (2)"}</definedName>
    <definedName name="juy" localSheetId="106" hidden="1">{"pl_td_01_02",#N/A,FALSE,"p&amp;l_t&amp;D_01_02 (2)"}</definedName>
    <definedName name="juy" localSheetId="104" hidden="1">{"pl_td_01_02",#N/A,FALSE,"p&amp;l_t&amp;D_01_02 (2)"}</definedName>
    <definedName name="juy" localSheetId="111" hidden="1">{"pl_td_01_02",#N/A,FALSE,"p&amp;l_t&amp;D_01_02 (2)"}</definedName>
    <definedName name="juy" localSheetId="109" hidden="1">{"pl_td_01_02",#N/A,FALSE,"p&amp;l_t&amp;D_01_02 (2)"}</definedName>
    <definedName name="juy" localSheetId="110" hidden="1">{"pl_td_01_02",#N/A,FALSE,"p&amp;l_t&amp;D_01_02 (2)"}</definedName>
    <definedName name="juy" localSheetId="108" hidden="1">{"pl_td_01_02",#N/A,FALSE,"p&amp;l_t&amp;D_01_02 (2)"}</definedName>
    <definedName name="juy" hidden="1">{"pl_td_01_02",#N/A,FALSE,"p&amp;l_t&amp;D_01_02 (2)"}</definedName>
    <definedName name="JV10Group_944" localSheetId="11">#REF!</definedName>
    <definedName name="JV10Group_944" localSheetId="12">#REF!</definedName>
    <definedName name="JV10Group_944" localSheetId="34">#REF!</definedName>
    <definedName name="JV10Group_944" localSheetId="33">#REF!</definedName>
    <definedName name="JV10Group_944" localSheetId="31">#REF!</definedName>
    <definedName name="JV10Group_944" localSheetId="32">#REF!</definedName>
    <definedName name="JV10Group_944" localSheetId="38">#REF!</definedName>
    <definedName name="JV10Group_944" localSheetId="36">#REF!</definedName>
    <definedName name="JV10Group_944" localSheetId="40">#REF!</definedName>
    <definedName name="JV10Group_944" localSheetId="42">#REF!</definedName>
    <definedName name="JV10Group_944" localSheetId="44">#REF!</definedName>
    <definedName name="JV10Group_944" localSheetId="46">#REF!</definedName>
    <definedName name="JV10Group_944" localSheetId="48">#REF!</definedName>
    <definedName name="JV10Group_944" localSheetId="50">#REF!</definedName>
    <definedName name="JV10Group_944" localSheetId="52">#REF!</definedName>
    <definedName name="JV10Group_944" localSheetId="54">#REF!</definedName>
    <definedName name="JV10Group_944" localSheetId="57">#REF!</definedName>
    <definedName name="JV10Group_944" localSheetId="56">#REF!</definedName>
    <definedName name="JV10Group_944" localSheetId="59">#REF!</definedName>
    <definedName name="JV10Group_944" localSheetId="60">#REF!</definedName>
    <definedName name="JV10Group_944" localSheetId="61">#REF!</definedName>
    <definedName name="JV10Group_944" localSheetId="68">#REF!</definedName>
    <definedName name="JV10Group_944" localSheetId="69">#REF!</definedName>
    <definedName name="JV10Group_944" localSheetId="70">#REF!</definedName>
    <definedName name="JV10Group_944" localSheetId="73">#REF!</definedName>
    <definedName name="JV10Group_944" localSheetId="74">#REF!</definedName>
    <definedName name="JV10Group_944" localSheetId="75">#REF!</definedName>
    <definedName name="JV10Group_944" localSheetId="87">#REF!</definedName>
    <definedName name="JV10Group_944" localSheetId="114">#REF!</definedName>
    <definedName name="JV10Group_944" localSheetId="115">#REF!</definedName>
    <definedName name="JV10Group_944" localSheetId="113">#REF!</definedName>
    <definedName name="JV10Group_944" localSheetId="112">#REF!</definedName>
    <definedName name="JV10Group_944" localSheetId="105">#REF!</definedName>
    <definedName name="JV10Group_944" localSheetId="107">#REF!</definedName>
    <definedName name="JV10Group_944" localSheetId="106">#REF!</definedName>
    <definedName name="JV10Group_944" localSheetId="104">#REF!</definedName>
    <definedName name="JV10Group_944" localSheetId="111">#REF!</definedName>
    <definedName name="JV10Group_944" localSheetId="109">#REF!</definedName>
    <definedName name="JV10Group_944" localSheetId="110">#REF!</definedName>
    <definedName name="JV10Group_944" localSheetId="108">#REF!</definedName>
    <definedName name="JV10Group_944" localSheetId="84">#REF!</definedName>
    <definedName name="JV10Group_944" localSheetId="81">#REF!</definedName>
    <definedName name="JV10Group_944" localSheetId="78">#REF!</definedName>
    <definedName name="JV10Group_944">#REF!</definedName>
    <definedName name="JV14Group_944" localSheetId="11">#REF!</definedName>
    <definedName name="JV14Group_944" localSheetId="12">#REF!</definedName>
    <definedName name="JV14Group_944" localSheetId="34">#REF!</definedName>
    <definedName name="JV14Group_944" localSheetId="33">#REF!</definedName>
    <definedName name="JV14Group_944" localSheetId="31">#REF!</definedName>
    <definedName name="JV14Group_944" localSheetId="32">#REF!</definedName>
    <definedName name="JV14Group_944" localSheetId="38">#REF!</definedName>
    <definedName name="JV14Group_944" localSheetId="36">#REF!</definedName>
    <definedName name="JV14Group_944" localSheetId="40">#REF!</definedName>
    <definedName name="JV14Group_944" localSheetId="42">#REF!</definedName>
    <definedName name="JV14Group_944" localSheetId="44">#REF!</definedName>
    <definedName name="JV14Group_944" localSheetId="46">#REF!</definedName>
    <definedName name="JV14Group_944" localSheetId="48">#REF!</definedName>
    <definedName name="JV14Group_944" localSheetId="50">#REF!</definedName>
    <definedName name="JV14Group_944" localSheetId="52">#REF!</definedName>
    <definedName name="JV14Group_944" localSheetId="54">#REF!</definedName>
    <definedName name="JV14Group_944" localSheetId="57">#REF!</definedName>
    <definedName name="JV14Group_944" localSheetId="56">#REF!</definedName>
    <definedName name="JV14Group_944" localSheetId="59">#REF!</definedName>
    <definedName name="JV14Group_944" localSheetId="60">#REF!</definedName>
    <definedName name="JV14Group_944" localSheetId="61">#REF!</definedName>
    <definedName name="JV14Group_944" localSheetId="68">#REF!</definedName>
    <definedName name="JV14Group_944" localSheetId="69">#REF!</definedName>
    <definedName name="JV14Group_944" localSheetId="70">#REF!</definedName>
    <definedName name="JV14Group_944" localSheetId="73">#REF!</definedName>
    <definedName name="JV14Group_944" localSheetId="74">#REF!</definedName>
    <definedName name="JV14Group_944" localSheetId="75">#REF!</definedName>
    <definedName name="JV14Group_944" localSheetId="87">#REF!</definedName>
    <definedName name="JV14Group_944" localSheetId="114">#REF!</definedName>
    <definedName name="JV14Group_944" localSheetId="115">#REF!</definedName>
    <definedName name="JV14Group_944" localSheetId="113">#REF!</definedName>
    <definedName name="JV14Group_944" localSheetId="112">#REF!</definedName>
    <definedName name="JV14Group_944" localSheetId="105">#REF!</definedName>
    <definedName name="JV14Group_944" localSheetId="107">#REF!</definedName>
    <definedName name="JV14Group_944" localSheetId="106">#REF!</definedName>
    <definedName name="JV14Group_944" localSheetId="104">#REF!</definedName>
    <definedName name="JV14Group_944" localSheetId="111">#REF!</definedName>
    <definedName name="JV14Group_944" localSheetId="109">#REF!</definedName>
    <definedName name="JV14Group_944" localSheetId="110">#REF!</definedName>
    <definedName name="JV14Group_944" localSheetId="108">#REF!</definedName>
    <definedName name="JV14Group_944" localSheetId="84">#REF!</definedName>
    <definedName name="JV14Group_944" localSheetId="81">#REF!</definedName>
    <definedName name="JV14Group_944" localSheetId="78">#REF!</definedName>
    <definedName name="JV14Group_944">#REF!</definedName>
    <definedName name="k" localSheetId="9" hidden="1">{"pl_t&amp;d",#N/A,FALSE,"p&amp;l_t&amp;D_01_02 (2)"}</definedName>
    <definedName name="k" localSheetId="10" hidden="1">{"pl_t&amp;d",#N/A,FALSE,"p&amp;l_t&amp;D_01_02 (2)"}</definedName>
    <definedName name="k" localSheetId="11" hidden="1">{"pl_t&amp;d",#N/A,FALSE,"p&amp;l_t&amp;D_01_02 (2)"}</definedName>
    <definedName name="k" localSheetId="12" hidden="1">{"pl_t&amp;d",#N/A,FALSE,"p&amp;l_t&amp;D_01_02 (2)"}</definedName>
    <definedName name="k" localSheetId="33" hidden="1">{"pl_t&amp;d",#N/A,FALSE,"p&amp;l_t&amp;D_01_02 (2)"}</definedName>
    <definedName name="k" localSheetId="31" hidden="1">{"pl_t&amp;d",#N/A,FALSE,"p&amp;l_t&amp;D_01_02 (2)"}</definedName>
    <definedName name="k" localSheetId="37" hidden="1">{"pl_t&amp;d",#N/A,FALSE,"p&amp;l_t&amp;D_01_02 (2)"}</definedName>
    <definedName name="k" localSheetId="35" hidden="1">{"pl_t&amp;d",#N/A,FALSE,"p&amp;l_t&amp;D_01_02 (2)"}</definedName>
    <definedName name="k" localSheetId="39" hidden="1">{"pl_t&amp;d",#N/A,FALSE,"p&amp;l_t&amp;D_01_02 (2)"}</definedName>
    <definedName name="k" localSheetId="41" hidden="1">{"pl_t&amp;d",#N/A,FALSE,"p&amp;l_t&amp;D_01_02 (2)"}</definedName>
    <definedName name="k" localSheetId="43" hidden="1">{"pl_t&amp;d",#N/A,FALSE,"p&amp;l_t&amp;D_01_02 (2)"}</definedName>
    <definedName name="k" localSheetId="45" hidden="1">{"pl_t&amp;d",#N/A,FALSE,"p&amp;l_t&amp;D_01_02 (2)"}</definedName>
    <definedName name="k" localSheetId="47" hidden="1">{"pl_t&amp;d",#N/A,FALSE,"p&amp;l_t&amp;D_01_02 (2)"}</definedName>
    <definedName name="k" localSheetId="49" hidden="1">{"pl_t&amp;d",#N/A,FALSE,"p&amp;l_t&amp;D_01_02 (2)"}</definedName>
    <definedName name="k" localSheetId="51" hidden="1">{"pl_t&amp;d",#N/A,FALSE,"p&amp;l_t&amp;D_01_02 (2)"}</definedName>
    <definedName name="k" localSheetId="53" hidden="1">{"pl_t&amp;d",#N/A,FALSE,"p&amp;l_t&amp;D_01_02 (2)"}</definedName>
    <definedName name="k" localSheetId="55" hidden="1">{"pl_t&amp;d",#N/A,FALSE,"p&amp;l_t&amp;D_01_02 (2)"}</definedName>
    <definedName name="k" localSheetId="57" hidden="1">{"pl_t&amp;d",#N/A,FALSE,"p&amp;l_t&amp;D_01_02 (2)"}</definedName>
    <definedName name="k" localSheetId="56" hidden="1">{"pl_t&amp;d",#N/A,FALSE,"p&amp;l_t&amp;D_01_02 (2)"}</definedName>
    <definedName name="k" localSheetId="58" hidden="1">{"pl_t&amp;d",#N/A,FALSE,"p&amp;l_t&amp;D_01_02 (2)"}</definedName>
    <definedName name="k" localSheetId="59" hidden="1">{"pl_t&amp;d",#N/A,FALSE,"p&amp;l_t&amp;D_01_02 (2)"}</definedName>
    <definedName name="k" localSheetId="60" hidden="1">{"pl_t&amp;d",#N/A,FALSE,"p&amp;l_t&amp;D_01_02 (2)"}</definedName>
    <definedName name="k" localSheetId="61" hidden="1">{"pl_t&amp;d",#N/A,FALSE,"p&amp;l_t&amp;D_01_02 (2)"}</definedName>
    <definedName name="k" localSheetId="62" hidden="1">{"pl_t&amp;d",#N/A,FALSE,"p&amp;l_t&amp;D_01_02 (2)"}</definedName>
    <definedName name="k" localSheetId="63" hidden="1">{"pl_t&amp;d",#N/A,FALSE,"p&amp;l_t&amp;D_01_02 (2)"}</definedName>
    <definedName name="k" localSheetId="64" hidden="1">{"pl_t&amp;d",#N/A,FALSE,"p&amp;l_t&amp;D_01_02 (2)"}</definedName>
    <definedName name="k" localSheetId="65" hidden="1">{"pl_t&amp;d",#N/A,FALSE,"p&amp;l_t&amp;D_01_02 (2)"}</definedName>
    <definedName name="k" localSheetId="66" hidden="1">{"pl_t&amp;d",#N/A,FALSE,"p&amp;l_t&amp;D_01_02 (2)"}</definedName>
    <definedName name="k" localSheetId="67" hidden="1">{"pl_t&amp;d",#N/A,FALSE,"p&amp;l_t&amp;D_01_02 (2)"}</definedName>
    <definedName name="k" localSheetId="68" hidden="1">{"pl_t&amp;d",#N/A,FALSE,"p&amp;l_t&amp;D_01_02 (2)"}</definedName>
    <definedName name="k" localSheetId="69" hidden="1">{"pl_t&amp;d",#N/A,FALSE,"p&amp;l_t&amp;D_01_02 (2)"}</definedName>
    <definedName name="k" localSheetId="70" hidden="1">{"pl_t&amp;d",#N/A,FALSE,"p&amp;l_t&amp;D_01_02 (2)"}</definedName>
    <definedName name="k" localSheetId="71" hidden="1">{"pl_t&amp;d",#N/A,FALSE,"p&amp;l_t&amp;D_01_02 (2)"}</definedName>
    <definedName name="k" localSheetId="72" hidden="1">{"pl_t&amp;d",#N/A,FALSE,"p&amp;l_t&amp;D_01_02 (2)"}</definedName>
    <definedName name="k" localSheetId="73" hidden="1">{"pl_t&amp;d",#N/A,FALSE,"p&amp;l_t&amp;D_01_02 (2)"}</definedName>
    <definedName name="k" localSheetId="74" hidden="1">{"pl_t&amp;d",#N/A,FALSE,"p&amp;l_t&amp;D_01_02 (2)"}</definedName>
    <definedName name="k" localSheetId="75" hidden="1">{"pl_t&amp;d",#N/A,FALSE,"p&amp;l_t&amp;D_01_02 (2)"}</definedName>
    <definedName name="k" localSheetId="85" hidden="1">{"pl_t&amp;d",#N/A,FALSE,"p&amp;l_t&amp;D_01_02 (2)"}</definedName>
    <definedName name="k" localSheetId="76" hidden="1">{"pl_t&amp;d",#N/A,FALSE,"p&amp;l_t&amp;D_01_02 (2)"}</definedName>
    <definedName name="k" localSheetId="77" hidden="1">{"pl_t&amp;d",#N/A,FALSE,"p&amp;l_t&amp;D_01_02 (2)"}</definedName>
    <definedName name="k" localSheetId="86" hidden="1">{"pl_t&amp;d",#N/A,FALSE,"p&amp;l_t&amp;D_01_02 (2)"}</definedName>
    <definedName name="k" localSheetId="79" hidden="1">{"pl_t&amp;d",#N/A,FALSE,"p&amp;l_t&amp;D_01_02 (2)"}</definedName>
    <definedName name="k" localSheetId="80" hidden="1">{"pl_t&amp;d",#N/A,FALSE,"p&amp;l_t&amp;D_01_02 (2)"}</definedName>
    <definedName name="k" localSheetId="82" hidden="1">{"pl_t&amp;d",#N/A,FALSE,"p&amp;l_t&amp;D_01_02 (2)"}</definedName>
    <definedName name="k" localSheetId="83" hidden="1">{"pl_t&amp;d",#N/A,FALSE,"p&amp;l_t&amp;D_01_02 (2)"}</definedName>
    <definedName name="k" localSheetId="13" hidden="1">{"pl_t&amp;d",#N/A,FALSE,"p&amp;l_t&amp;D_01_02 (2)"}</definedName>
    <definedName name="k" localSheetId="14" hidden="1">{"pl_t&amp;d",#N/A,FALSE,"p&amp;l_t&amp;D_01_02 (2)"}</definedName>
    <definedName name="k" localSheetId="16" hidden="1">{"pl_t&amp;d",#N/A,FALSE,"p&amp;l_t&amp;D_01_02 (2)"}</definedName>
    <definedName name="k" localSheetId="87" hidden="1">{"pl_t&amp;d",#N/A,FALSE,"p&amp;l_t&amp;D_01_02 (2)"}</definedName>
    <definedName name="k" localSheetId="0" hidden="1">{"pl_t&amp;d",#N/A,FALSE,"p&amp;l_t&amp;D_01_02 (2)"}</definedName>
    <definedName name="k" localSheetId="5" hidden="1">{"pl_t&amp;d",#N/A,FALSE,"p&amp;l_t&amp;D_01_02 (2)"}</definedName>
    <definedName name="k" localSheetId="114" hidden="1">{"pl_t&amp;d",#N/A,FALSE,"p&amp;l_t&amp;D_01_02 (2)"}</definedName>
    <definedName name="k" localSheetId="115" hidden="1">{"pl_t&amp;d",#N/A,FALSE,"p&amp;l_t&amp;D_01_02 (2)"}</definedName>
    <definedName name="k" localSheetId="113" hidden="1">{"pl_t&amp;d",#N/A,FALSE,"p&amp;l_t&amp;D_01_02 (2)"}</definedName>
    <definedName name="k" localSheetId="112" hidden="1">{"pl_t&amp;d",#N/A,FALSE,"p&amp;l_t&amp;D_01_02 (2)"}</definedName>
    <definedName name="k" localSheetId="105" hidden="1">{"pl_t&amp;d",#N/A,FALSE,"p&amp;l_t&amp;D_01_02 (2)"}</definedName>
    <definedName name="k" localSheetId="107" hidden="1">{"pl_t&amp;d",#N/A,FALSE,"p&amp;l_t&amp;D_01_02 (2)"}</definedName>
    <definedName name="k" localSheetId="106" hidden="1">{"pl_t&amp;d",#N/A,FALSE,"p&amp;l_t&amp;D_01_02 (2)"}</definedName>
    <definedName name="k" localSheetId="104" hidden="1">{"pl_t&amp;d",#N/A,FALSE,"p&amp;l_t&amp;D_01_02 (2)"}</definedName>
    <definedName name="k" localSheetId="111" hidden="1">{"pl_t&amp;d",#N/A,FALSE,"p&amp;l_t&amp;D_01_02 (2)"}</definedName>
    <definedName name="k" localSheetId="109" hidden="1">{"pl_t&amp;d",#N/A,FALSE,"p&amp;l_t&amp;D_01_02 (2)"}</definedName>
    <definedName name="k" localSheetId="110" hidden="1">{"pl_t&amp;d",#N/A,FALSE,"p&amp;l_t&amp;D_01_02 (2)"}</definedName>
    <definedName name="k" localSheetId="108" hidden="1">{"pl_t&amp;d",#N/A,FALSE,"p&amp;l_t&amp;D_01_02 (2)"}</definedName>
    <definedName name="k" localSheetId="7" hidden="1">{"pl_t&amp;d",#N/A,FALSE,"p&amp;l_t&amp;D_01_02 (2)"}</definedName>
    <definedName name="k" localSheetId="8" hidden="1">{"pl_t&amp;d",#N/A,FALSE,"p&amp;l_t&amp;D_01_02 (2)"}</definedName>
    <definedName name="k" hidden="1">{"pl_t&amp;d",#N/A,FALSE,"p&amp;l_t&amp;D_01_02 (2)"}</definedName>
    <definedName name="K2000_">#N/A</definedName>
    <definedName name="katya" localSheetId="13" hidden="1">{"pl_t&amp;d",#N/A,FALSE,"p&amp;l_t&amp;D_01_02 (2)"}</definedName>
    <definedName name="katya" localSheetId="14" hidden="1">{"pl_t&amp;d",#N/A,FALSE,"p&amp;l_t&amp;D_01_02 (2)"}</definedName>
    <definedName name="katya" hidden="1">{"pl_t&amp;d",#N/A,FALSE,"p&amp;l_t&amp;D_01_02 (2)"}</definedName>
    <definedName name="KAVI" localSheetId="9" hidden="1">{"pl_t&amp;d",#N/A,FALSE,"p&amp;l_t&amp;D_01_02 (2)"}</definedName>
    <definedName name="KAVI" localSheetId="10" hidden="1">{"pl_t&amp;d",#N/A,FALSE,"p&amp;l_t&amp;D_01_02 (2)"}</definedName>
    <definedName name="KAVI" localSheetId="11" hidden="1">{"pl_t&amp;d",#N/A,FALSE,"p&amp;l_t&amp;D_01_02 (2)"}</definedName>
    <definedName name="KAVI" localSheetId="12" hidden="1">{"pl_t&amp;d",#N/A,FALSE,"p&amp;l_t&amp;D_01_02 (2)"}</definedName>
    <definedName name="KAVI" localSheetId="33" hidden="1">{"pl_t&amp;d",#N/A,FALSE,"p&amp;l_t&amp;D_01_02 (2)"}</definedName>
    <definedName name="KAVI" localSheetId="31" hidden="1">{"pl_t&amp;d",#N/A,FALSE,"p&amp;l_t&amp;D_01_02 (2)"}</definedName>
    <definedName name="KAVI" localSheetId="37" hidden="1">{"pl_t&amp;d",#N/A,FALSE,"p&amp;l_t&amp;D_01_02 (2)"}</definedName>
    <definedName name="KAVI" localSheetId="35" hidden="1">{"pl_t&amp;d",#N/A,FALSE,"p&amp;l_t&amp;D_01_02 (2)"}</definedName>
    <definedName name="KAVI" localSheetId="39" hidden="1">{"pl_t&amp;d",#N/A,FALSE,"p&amp;l_t&amp;D_01_02 (2)"}</definedName>
    <definedName name="KAVI" localSheetId="41" hidden="1">{"pl_t&amp;d",#N/A,FALSE,"p&amp;l_t&amp;D_01_02 (2)"}</definedName>
    <definedName name="KAVI" localSheetId="43" hidden="1">{"pl_t&amp;d",#N/A,FALSE,"p&amp;l_t&amp;D_01_02 (2)"}</definedName>
    <definedName name="KAVI" localSheetId="45" hidden="1">{"pl_t&amp;d",#N/A,FALSE,"p&amp;l_t&amp;D_01_02 (2)"}</definedName>
    <definedName name="KAVI" localSheetId="47" hidden="1">{"pl_t&amp;d",#N/A,FALSE,"p&amp;l_t&amp;D_01_02 (2)"}</definedName>
    <definedName name="KAVI" localSheetId="49" hidden="1">{"pl_t&amp;d",#N/A,FALSE,"p&amp;l_t&amp;D_01_02 (2)"}</definedName>
    <definedName name="KAVI" localSheetId="51" hidden="1">{"pl_t&amp;d",#N/A,FALSE,"p&amp;l_t&amp;D_01_02 (2)"}</definedName>
    <definedName name="KAVI" localSheetId="53" hidden="1">{"pl_t&amp;d",#N/A,FALSE,"p&amp;l_t&amp;D_01_02 (2)"}</definedName>
    <definedName name="KAVI" localSheetId="55" hidden="1">{"pl_t&amp;d",#N/A,FALSE,"p&amp;l_t&amp;D_01_02 (2)"}</definedName>
    <definedName name="KAVI" localSheetId="57" hidden="1">{"pl_t&amp;d",#N/A,FALSE,"p&amp;l_t&amp;D_01_02 (2)"}</definedName>
    <definedName name="KAVI" localSheetId="56" hidden="1">{"pl_t&amp;d",#N/A,FALSE,"p&amp;l_t&amp;D_01_02 (2)"}</definedName>
    <definedName name="KAVI" localSheetId="58" hidden="1">{"pl_t&amp;d",#N/A,FALSE,"p&amp;l_t&amp;D_01_02 (2)"}</definedName>
    <definedName name="KAVI" localSheetId="59" hidden="1">{"pl_t&amp;d",#N/A,FALSE,"p&amp;l_t&amp;D_01_02 (2)"}</definedName>
    <definedName name="KAVI" localSheetId="60" hidden="1">{"pl_t&amp;d",#N/A,FALSE,"p&amp;l_t&amp;D_01_02 (2)"}</definedName>
    <definedName name="KAVI" localSheetId="61" hidden="1">{"pl_t&amp;d",#N/A,FALSE,"p&amp;l_t&amp;D_01_02 (2)"}</definedName>
    <definedName name="KAVI" localSheetId="62" hidden="1">{"pl_t&amp;d",#N/A,FALSE,"p&amp;l_t&amp;D_01_02 (2)"}</definedName>
    <definedName name="KAVI" localSheetId="63" hidden="1">{"pl_t&amp;d",#N/A,FALSE,"p&amp;l_t&amp;D_01_02 (2)"}</definedName>
    <definedName name="KAVI" localSheetId="64" hidden="1">{"pl_t&amp;d",#N/A,FALSE,"p&amp;l_t&amp;D_01_02 (2)"}</definedName>
    <definedName name="KAVI" localSheetId="65" hidden="1">{"pl_t&amp;d",#N/A,FALSE,"p&amp;l_t&amp;D_01_02 (2)"}</definedName>
    <definedName name="KAVI" localSheetId="66" hidden="1">{"pl_t&amp;d",#N/A,FALSE,"p&amp;l_t&amp;D_01_02 (2)"}</definedName>
    <definedName name="KAVI" localSheetId="67" hidden="1">{"pl_t&amp;d",#N/A,FALSE,"p&amp;l_t&amp;D_01_02 (2)"}</definedName>
    <definedName name="KAVI" localSheetId="68" hidden="1">{"pl_t&amp;d",#N/A,FALSE,"p&amp;l_t&amp;D_01_02 (2)"}</definedName>
    <definedName name="KAVI" localSheetId="69" hidden="1">{"pl_t&amp;d",#N/A,FALSE,"p&amp;l_t&amp;D_01_02 (2)"}</definedName>
    <definedName name="KAVI" localSheetId="70" hidden="1">{"pl_t&amp;d",#N/A,FALSE,"p&amp;l_t&amp;D_01_02 (2)"}</definedName>
    <definedName name="KAVI" localSheetId="71" hidden="1">{"pl_t&amp;d",#N/A,FALSE,"p&amp;l_t&amp;D_01_02 (2)"}</definedName>
    <definedName name="KAVI" localSheetId="72" hidden="1">{"pl_t&amp;d",#N/A,FALSE,"p&amp;l_t&amp;D_01_02 (2)"}</definedName>
    <definedName name="KAVI" localSheetId="73" hidden="1">{"pl_t&amp;d",#N/A,FALSE,"p&amp;l_t&amp;D_01_02 (2)"}</definedName>
    <definedName name="KAVI" localSheetId="74" hidden="1">{"pl_t&amp;d",#N/A,FALSE,"p&amp;l_t&amp;D_01_02 (2)"}</definedName>
    <definedName name="KAVI" localSheetId="75" hidden="1">{"pl_t&amp;d",#N/A,FALSE,"p&amp;l_t&amp;D_01_02 (2)"}</definedName>
    <definedName name="KAVI" localSheetId="85" hidden="1">{"pl_t&amp;d",#N/A,FALSE,"p&amp;l_t&amp;D_01_02 (2)"}</definedName>
    <definedName name="KAVI" localSheetId="76" hidden="1">{"pl_t&amp;d",#N/A,FALSE,"p&amp;l_t&amp;D_01_02 (2)"}</definedName>
    <definedName name="KAVI" localSheetId="77" hidden="1">{"pl_t&amp;d",#N/A,FALSE,"p&amp;l_t&amp;D_01_02 (2)"}</definedName>
    <definedName name="KAVI" localSheetId="86" hidden="1">{"pl_t&amp;d",#N/A,FALSE,"p&amp;l_t&amp;D_01_02 (2)"}</definedName>
    <definedName name="KAVI" localSheetId="79" hidden="1">{"pl_t&amp;d",#N/A,FALSE,"p&amp;l_t&amp;D_01_02 (2)"}</definedName>
    <definedName name="KAVI" localSheetId="80" hidden="1">{"pl_t&amp;d",#N/A,FALSE,"p&amp;l_t&amp;D_01_02 (2)"}</definedName>
    <definedName name="KAVI" localSheetId="82" hidden="1">{"pl_t&amp;d",#N/A,FALSE,"p&amp;l_t&amp;D_01_02 (2)"}</definedName>
    <definedName name="KAVI" localSheetId="83" hidden="1">{"pl_t&amp;d",#N/A,FALSE,"p&amp;l_t&amp;D_01_02 (2)"}</definedName>
    <definedName name="KAVI" localSheetId="13" hidden="1">{"pl_t&amp;d",#N/A,FALSE,"p&amp;l_t&amp;D_01_02 (2)"}</definedName>
    <definedName name="KAVI" localSheetId="14" hidden="1">{"pl_t&amp;d",#N/A,FALSE,"p&amp;l_t&amp;D_01_02 (2)"}</definedName>
    <definedName name="KAVI" localSheetId="16" hidden="1">{"pl_t&amp;d",#N/A,FALSE,"p&amp;l_t&amp;D_01_02 (2)"}</definedName>
    <definedName name="KAVI" localSheetId="87" hidden="1">{"pl_t&amp;d",#N/A,FALSE,"p&amp;l_t&amp;D_01_02 (2)"}</definedName>
    <definedName name="KAVI" localSheetId="0" hidden="1">{"pl_t&amp;d",#N/A,FALSE,"p&amp;l_t&amp;D_01_02 (2)"}</definedName>
    <definedName name="KAVI" localSheetId="5" hidden="1">{"pl_t&amp;d",#N/A,FALSE,"p&amp;l_t&amp;D_01_02 (2)"}</definedName>
    <definedName name="KAVI" localSheetId="114" hidden="1">{"pl_t&amp;d",#N/A,FALSE,"p&amp;l_t&amp;D_01_02 (2)"}</definedName>
    <definedName name="KAVI" localSheetId="115" hidden="1">{"pl_t&amp;d",#N/A,FALSE,"p&amp;l_t&amp;D_01_02 (2)"}</definedName>
    <definedName name="KAVI" localSheetId="113" hidden="1">{"pl_t&amp;d",#N/A,FALSE,"p&amp;l_t&amp;D_01_02 (2)"}</definedName>
    <definedName name="KAVI" localSheetId="112" hidden="1">{"pl_t&amp;d",#N/A,FALSE,"p&amp;l_t&amp;D_01_02 (2)"}</definedName>
    <definedName name="KAVI" localSheetId="105" hidden="1">{"pl_t&amp;d",#N/A,FALSE,"p&amp;l_t&amp;D_01_02 (2)"}</definedName>
    <definedName name="KAVI" localSheetId="107" hidden="1">{"pl_t&amp;d",#N/A,FALSE,"p&amp;l_t&amp;D_01_02 (2)"}</definedName>
    <definedName name="KAVI" localSheetId="106" hidden="1">{"pl_t&amp;d",#N/A,FALSE,"p&amp;l_t&amp;D_01_02 (2)"}</definedName>
    <definedName name="KAVI" localSheetId="104" hidden="1">{"pl_t&amp;d",#N/A,FALSE,"p&amp;l_t&amp;D_01_02 (2)"}</definedName>
    <definedName name="KAVI" localSheetId="111" hidden="1">{"pl_t&amp;d",#N/A,FALSE,"p&amp;l_t&amp;D_01_02 (2)"}</definedName>
    <definedName name="KAVI" localSheetId="109" hidden="1">{"pl_t&amp;d",#N/A,FALSE,"p&amp;l_t&amp;D_01_02 (2)"}</definedName>
    <definedName name="KAVI" localSheetId="110" hidden="1">{"pl_t&amp;d",#N/A,FALSE,"p&amp;l_t&amp;D_01_02 (2)"}</definedName>
    <definedName name="KAVI" localSheetId="108" hidden="1">{"pl_t&amp;d",#N/A,FALSE,"p&amp;l_t&amp;D_01_02 (2)"}</definedName>
    <definedName name="KAVI" localSheetId="7" hidden="1">{"pl_t&amp;d",#N/A,FALSE,"p&amp;l_t&amp;D_01_02 (2)"}</definedName>
    <definedName name="KAVI" localSheetId="8" hidden="1">{"pl_t&amp;d",#N/A,FALSE,"p&amp;l_t&amp;D_01_02 (2)"}</definedName>
    <definedName name="KAVI" hidden="1">{"pl_t&amp;d",#N/A,FALSE,"p&amp;l_t&amp;D_01_02 (2)"}</definedName>
    <definedName name="KDKDKD" localSheetId="13" hidden="1">{"pl_t&amp;d",#N/A,FALSE,"p&amp;l_t&amp;D_01_02 (2)"}</definedName>
    <definedName name="KDKDKD" localSheetId="14" hidden="1">{"pl_t&amp;d",#N/A,FALSE,"p&amp;l_t&amp;D_01_02 (2)"}</definedName>
    <definedName name="KDKDKD" hidden="1">{"pl_t&amp;d",#N/A,FALSE,"p&amp;l_t&amp;D_01_02 (2)"}</definedName>
    <definedName name="KDKDKDKD" localSheetId="13" hidden="1">{"pl_t&amp;d",#N/A,FALSE,"p&amp;l_t&amp;D_01_02 (2)"}</definedName>
    <definedName name="KDKDKDKD" localSheetId="14" hidden="1">{"pl_t&amp;d",#N/A,FALSE,"p&amp;l_t&amp;D_01_02 (2)"}</definedName>
    <definedName name="KDKDKDKD" hidden="1">{"pl_t&amp;d",#N/A,FALSE,"p&amp;l_t&amp;D_01_02 (2)"}</definedName>
    <definedName name="KDKDLKD" localSheetId="13" hidden="1">{"pl_t&amp;d",#N/A,FALSE,"p&amp;l_t&amp;D_01_02 (2)"}</definedName>
    <definedName name="KDKDLKD" localSheetId="14" hidden="1">{"pl_t&amp;d",#N/A,FALSE,"p&amp;l_t&amp;D_01_02 (2)"}</definedName>
    <definedName name="KDKDLKD" hidden="1">{"pl_t&amp;d",#N/A,FALSE,"p&amp;l_t&amp;D_01_02 (2)"}</definedName>
    <definedName name="KDP" localSheetId="11">#REF!</definedName>
    <definedName name="KDP" localSheetId="12">#REF!</definedName>
    <definedName name="KDP" localSheetId="34">#REF!</definedName>
    <definedName name="KDP" localSheetId="33">#REF!</definedName>
    <definedName name="KDP" localSheetId="31">#REF!</definedName>
    <definedName name="KDP" localSheetId="32">#REF!</definedName>
    <definedName name="KDP" localSheetId="38">#REF!</definedName>
    <definedName name="KDP" localSheetId="36">#REF!</definedName>
    <definedName name="KDP" localSheetId="40">#REF!</definedName>
    <definedName name="KDP" localSheetId="42">#REF!</definedName>
    <definedName name="KDP" localSheetId="44">#REF!</definedName>
    <definedName name="KDP" localSheetId="46">#REF!</definedName>
    <definedName name="KDP" localSheetId="48">#REF!</definedName>
    <definedName name="KDP" localSheetId="50">#REF!</definedName>
    <definedName name="KDP" localSheetId="52">#REF!</definedName>
    <definedName name="KDP" localSheetId="54">#REF!</definedName>
    <definedName name="KDP" localSheetId="57">#REF!</definedName>
    <definedName name="KDP" localSheetId="56">#REF!</definedName>
    <definedName name="KDP" localSheetId="59">#REF!</definedName>
    <definedName name="KDP" localSheetId="60">#REF!</definedName>
    <definedName name="KDP" localSheetId="61">#REF!</definedName>
    <definedName name="KDP" localSheetId="68">#REF!</definedName>
    <definedName name="KDP" localSheetId="69">#REF!</definedName>
    <definedName name="KDP" localSheetId="70">#REF!</definedName>
    <definedName name="KDP" localSheetId="73">#REF!</definedName>
    <definedName name="KDP" localSheetId="74">#REF!</definedName>
    <definedName name="KDP" localSheetId="75">#REF!</definedName>
    <definedName name="KDP" localSheetId="87">#REF!</definedName>
    <definedName name="KDP" localSheetId="114">#REF!</definedName>
    <definedName name="KDP" localSheetId="115">#REF!</definedName>
    <definedName name="KDP" localSheetId="113">#REF!</definedName>
    <definedName name="KDP" localSheetId="112">#REF!</definedName>
    <definedName name="KDP" localSheetId="105">#REF!</definedName>
    <definedName name="KDP" localSheetId="107">#REF!</definedName>
    <definedName name="KDP" localSheetId="106">#REF!</definedName>
    <definedName name="KDP" localSheetId="104">#REF!</definedName>
    <definedName name="KDP" localSheetId="111">#REF!</definedName>
    <definedName name="KDP" localSheetId="109">#REF!</definedName>
    <definedName name="KDP" localSheetId="110">#REF!</definedName>
    <definedName name="KDP" localSheetId="108">#REF!</definedName>
    <definedName name="KDP" localSheetId="84">#REF!</definedName>
    <definedName name="KDP" localSheetId="81">#REF!</definedName>
    <definedName name="KDP" localSheetId="78">#REF!</definedName>
    <definedName name="KDP">#REF!</definedName>
    <definedName name="ki" localSheetId="9" hidden="1">{"pl_t&amp;d",#N/A,FALSE,"p&amp;l_t&amp;D_01_02 (2)"}</definedName>
    <definedName name="ki" localSheetId="10" hidden="1">{"pl_t&amp;d",#N/A,FALSE,"p&amp;l_t&amp;D_01_02 (2)"}</definedName>
    <definedName name="ki" localSheetId="11" hidden="1">{"pl_t&amp;d",#N/A,FALSE,"p&amp;l_t&amp;D_01_02 (2)"}</definedName>
    <definedName name="ki" localSheetId="12" hidden="1">{"pl_t&amp;d",#N/A,FALSE,"p&amp;l_t&amp;D_01_02 (2)"}</definedName>
    <definedName name="ki" localSheetId="33" hidden="1">{"pl_t&amp;d",#N/A,FALSE,"p&amp;l_t&amp;D_01_02 (2)"}</definedName>
    <definedName name="ki" localSheetId="31" hidden="1">{"pl_t&amp;d",#N/A,FALSE,"p&amp;l_t&amp;D_01_02 (2)"}</definedName>
    <definedName name="ki" localSheetId="37" hidden="1">{"pl_t&amp;d",#N/A,FALSE,"p&amp;l_t&amp;D_01_02 (2)"}</definedName>
    <definedName name="ki" localSheetId="35" hidden="1">{"pl_t&amp;d",#N/A,FALSE,"p&amp;l_t&amp;D_01_02 (2)"}</definedName>
    <definedName name="ki" localSheetId="39" hidden="1">{"pl_t&amp;d",#N/A,FALSE,"p&amp;l_t&amp;D_01_02 (2)"}</definedName>
    <definedName name="ki" localSheetId="41" hidden="1">{"pl_t&amp;d",#N/A,FALSE,"p&amp;l_t&amp;D_01_02 (2)"}</definedName>
    <definedName name="ki" localSheetId="43" hidden="1">{"pl_t&amp;d",#N/A,FALSE,"p&amp;l_t&amp;D_01_02 (2)"}</definedName>
    <definedName name="ki" localSheetId="45" hidden="1">{"pl_t&amp;d",#N/A,FALSE,"p&amp;l_t&amp;D_01_02 (2)"}</definedName>
    <definedName name="ki" localSheetId="47" hidden="1">{"pl_t&amp;d",#N/A,FALSE,"p&amp;l_t&amp;D_01_02 (2)"}</definedName>
    <definedName name="ki" localSheetId="49" hidden="1">{"pl_t&amp;d",#N/A,FALSE,"p&amp;l_t&amp;D_01_02 (2)"}</definedName>
    <definedName name="ki" localSheetId="51" hidden="1">{"pl_t&amp;d",#N/A,FALSE,"p&amp;l_t&amp;D_01_02 (2)"}</definedName>
    <definedName name="ki" localSheetId="53" hidden="1">{"pl_t&amp;d",#N/A,FALSE,"p&amp;l_t&amp;D_01_02 (2)"}</definedName>
    <definedName name="ki" localSheetId="55" hidden="1">{"pl_t&amp;d",#N/A,FALSE,"p&amp;l_t&amp;D_01_02 (2)"}</definedName>
    <definedName name="ki" localSheetId="57" hidden="1">{"pl_t&amp;d",#N/A,FALSE,"p&amp;l_t&amp;D_01_02 (2)"}</definedName>
    <definedName name="ki" localSheetId="56" hidden="1">{"pl_t&amp;d",#N/A,FALSE,"p&amp;l_t&amp;D_01_02 (2)"}</definedName>
    <definedName name="ki" localSheetId="58" hidden="1">{"pl_t&amp;d",#N/A,FALSE,"p&amp;l_t&amp;D_01_02 (2)"}</definedName>
    <definedName name="ki" localSheetId="59" hidden="1">{"pl_t&amp;d",#N/A,FALSE,"p&amp;l_t&amp;D_01_02 (2)"}</definedName>
    <definedName name="ki" localSheetId="60" hidden="1">{"pl_t&amp;d",#N/A,FALSE,"p&amp;l_t&amp;D_01_02 (2)"}</definedName>
    <definedName name="ki" localSheetId="61" hidden="1">{"pl_t&amp;d",#N/A,FALSE,"p&amp;l_t&amp;D_01_02 (2)"}</definedName>
    <definedName name="ki" localSheetId="62" hidden="1">{"pl_t&amp;d",#N/A,FALSE,"p&amp;l_t&amp;D_01_02 (2)"}</definedName>
    <definedName name="ki" localSheetId="63" hidden="1">{"pl_t&amp;d",#N/A,FALSE,"p&amp;l_t&amp;D_01_02 (2)"}</definedName>
    <definedName name="ki" localSheetId="64" hidden="1">{"pl_t&amp;d",#N/A,FALSE,"p&amp;l_t&amp;D_01_02 (2)"}</definedName>
    <definedName name="ki" localSheetId="65" hidden="1">{"pl_t&amp;d",#N/A,FALSE,"p&amp;l_t&amp;D_01_02 (2)"}</definedName>
    <definedName name="ki" localSheetId="66" hidden="1">{"pl_t&amp;d",#N/A,FALSE,"p&amp;l_t&amp;D_01_02 (2)"}</definedName>
    <definedName name="ki" localSheetId="67" hidden="1">{"pl_t&amp;d",#N/A,FALSE,"p&amp;l_t&amp;D_01_02 (2)"}</definedName>
    <definedName name="ki" localSheetId="68" hidden="1">{"pl_t&amp;d",#N/A,FALSE,"p&amp;l_t&amp;D_01_02 (2)"}</definedName>
    <definedName name="ki" localSheetId="69" hidden="1">{"pl_t&amp;d",#N/A,FALSE,"p&amp;l_t&amp;D_01_02 (2)"}</definedName>
    <definedName name="ki" localSheetId="70" hidden="1">{"pl_t&amp;d",#N/A,FALSE,"p&amp;l_t&amp;D_01_02 (2)"}</definedName>
    <definedName name="ki" localSheetId="71" hidden="1">{"pl_t&amp;d",#N/A,FALSE,"p&amp;l_t&amp;D_01_02 (2)"}</definedName>
    <definedName name="ki" localSheetId="72" hidden="1">{"pl_t&amp;d",#N/A,FALSE,"p&amp;l_t&amp;D_01_02 (2)"}</definedName>
    <definedName name="ki" localSheetId="73" hidden="1">{"pl_t&amp;d",#N/A,FALSE,"p&amp;l_t&amp;D_01_02 (2)"}</definedName>
    <definedName name="ki" localSheetId="74" hidden="1">{"pl_t&amp;d",#N/A,FALSE,"p&amp;l_t&amp;D_01_02 (2)"}</definedName>
    <definedName name="ki" localSheetId="75" hidden="1">{"pl_t&amp;d",#N/A,FALSE,"p&amp;l_t&amp;D_01_02 (2)"}</definedName>
    <definedName name="ki" localSheetId="85" hidden="1">{"pl_t&amp;d",#N/A,FALSE,"p&amp;l_t&amp;D_01_02 (2)"}</definedName>
    <definedName name="ki" localSheetId="76" hidden="1">{"pl_t&amp;d",#N/A,FALSE,"p&amp;l_t&amp;D_01_02 (2)"}</definedName>
    <definedName name="ki" localSheetId="77" hidden="1">{"pl_t&amp;d",#N/A,FALSE,"p&amp;l_t&amp;D_01_02 (2)"}</definedName>
    <definedName name="ki" localSheetId="86" hidden="1">{"pl_t&amp;d",#N/A,FALSE,"p&amp;l_t&amp;D_01_02 (2)"}</definedName>
    <definedName name="ki" localSheetId="79" hidden="1">{"pl_t&amp;d",#N/A,FALSE,"p&amp;l_t&amp;D_01_02 (2)"}</definedName>
    <definedName name="ki" localSheetId="80" hidden="1">{"pl_t&amp;d",#N/A,FALSE,"p&amp;l_t&amp;D_01_02 (2)"}</definedName>
    <definedName name="ki" localSheetId="82" hidden="1">{"pl_t&amp;d",#N/A,FALSE,"p&amp;l_t&amp;D_01_02 (2)"}</definedName>
    <definedName name="ki" localSheetId="83" hidden="1">{"pl_t&amp;d",#N/A,FALSE,"p&amp;l_t&amp;D_01_02 (2)"}</definedName>
    <definedName name="ki" localSheetId="13" hidden="1">{"pl_t&amp;d",#N/A,FALSE,"p&amp;l_t&amp;D_01_02 (2)"}</definedName>
    <definedName name="ki" localSheetId="14" hidden="1">{"pl_t&amp;d",#N/A,FALSE,"p&amp;l_t&amp;D_01_02 (2)"}</definedName>
    <definedName name="ki" localSheetId="16" hidden="1">{"pl_t&amp;d",#N/A,FALSE,"p&amp;l_t&amp;D_01_02 (2)"}</definedName>
    <definedName name="ki" localSheetId="87" hidden="1">{"pl_t&amp;d",#N/A,FALSE,"p&amp;l_t&amp;D_01_02 (2)"}</definedName>
    <definedName name="ki" localSheetId="0" hidden="1">{"pl_t&amp;d",#N/A,FALSE,"p&amp;l_t&amp;D_01_02 (2)"}</definedName>
    <definedName name="ki" localSheetId="5" hidden="1">{"pl_t&amp;d",#N/A,FALSE,"p&amp;l_t&amp;D_01_02 (2)"}</definedName>
    <definedName name="ki" localSheetId="114" hidden="1">{"pl_t&amp;d",#N/A,FALSE,"p&amp;l_t&amp;D_01_02 (2)"}</definedName>
    <definedName name="ki" localSheetId="115" hidden="1">{"pl_t&amp;d",#N/A,FALSE,"p&amp;l_t&amp;D_01_02 (2)"}</definedName>
    <definedName name="ki" localSheetId="113" hidden="1">{"pl_t&amp;d",#N/A,FALSE,"p&amp;l_t&amp;D_01_02 (2)"}</definedName>
    <definedName name="ki" localSheetId="112" hidden="1">{"pl_t&amp;d",#N/A,FALSE,"p&amp;l_t&amp;D_01_02 (2)"}</definedName>
    <definedName name="ki" localSheetId="105" hidden="1">{"pl_t&amp;d",#N/A,FALSE,"p&amp;l_t&amp;D_01_02 (2)"}</definedName>
    <definedName name="ki" localSheetId="107" hidden="1">{"pl_t&amp;d",#N/A,FALSE,"p&amp;l_t&amp;D_01_02 (2)"}</definedName>
    <definedName name="ki" localSheetId="106" hidden="1">{"pl_t&amp;d",#N/A,FALSE,"p&amp;l_t&amp;D_01_02 (2)"}</definedName>
    <definedName name="ki" localSheetId="104" hidden="1">{"pl_t&amp;d",#N/A,FALSE,"p&amp;l_t&amp;D_01_02 (2)"}</definedName>
    <definedName name="ki" localSheetId="111" hidden="1">{"pl_t&amp;d",#N/A,FALSE,"p&amp;l_t&amp;D_01_02 (2)"}</definedName>
    <definedName name="ki" localSheetId="109" hidden="1">{"pl_t&amp;d",#N/A,FALSE,"p&amp;l_t&amp;D_01_02 (2)"}</definedName>
    <definedName name="ki" localSheetId="110" hidden="1">{"pl_t&amp;d",#N/A,FALSE,"p&amp;l_t&amp;D_01_02 (2)"}</definedName>
    <definedName name="ki" localSheetId="108" hidden="1">{"pl_t&amp;d",#N/A,FALSE,"p&amp;l_t&amp;D_01_02 (2)"}</definedName>
    <definedName name="ki" localSheetId="7" hidden="1">{"pl_t&amp;d",#N/A,FALSE,"p&amp;l_t&amp;D_01_02 (2)"}</definedName>
    <definedName name="ki" localSheetId="8" hidden="1">{"pl_t&amp;d",#N/A,FALSE,"p&amp;l_t&amp;D_01_02 (2)"}</definedName>
    <definedName name="ki" hidden="1">{"pl_t&amp;d",#N/A,FALSE,"p&amp;l_t&amp;D_01_02 (2)"}</definedName>
    <definedName name="kifl" localSheetId="9" hidden="1">{"pl_t&amp;d",#N/A,FALSE,"p&amp;l_t&amp;D_01_02 (2)"}</definedName>
    <definedName name="kifl" localSheetId="10" hidden="1">{"pl_t&amp;d",#N/A,FALSE,"p&amp;l_t&amp;D_01_02 (2)"}</definedName>
    <definedName name="kifl" localSheetId="11" hidden="1">{"pl_t&amp;d",#N/A,FALSE,"p&amp;l_t&amp;D_01_02 (2)"}</definedName>
    <definedName name="kifl" localSheetId="12" hidden="1">{"pl_t&amp;d",#N/A,FALSE,"p&amp;l_t&amp;D_01_02 (2)"}</definedName>
    <definedName name="kifl" localSheetId="33" hidden="1">{"pl_t&amp;d",#N/A,FALSE,"p&amp;l_t&amp;D_01_02 (2)"}</definedName>
    <definedName name="kifl" localSheetId="31" hidden="1">{"pl_t&amp;d",#N/A,FALSE,"p&amp;l_t&amp;D_01_02 (2)"}</definedName>
    <definedName name="kifl" localSheetId="37" hidden="1">{"pl_t&amp;d",#N/A,FALSE,"p&amp;l_t&amp;D_01_02 (2)"}</definedName>
    <definedName name="kifl" localSheetId="35" hidden="1">{"pl_t&amp;d",#N/A,FALSE,"p&amp;l_t&amp;D_01_02 (2)"}</definedName>
    <definedName name="kifl" localSheetId="39" hidden="1">{"pl_t&amp;d",#N/A,FALSE,"p&amp;l_t&amp;D_01_02 (2)"}</definedName>
    <definedName name="kifl" localSheetId="41" hidden="1">{"pl_t&amp;d",#N/A,FALSE,"p&amp;l_t&amp;D_01_02 (2)"}</definedName>
    <definedName name="kifl" localSheetId="43" hidden="1">{"pl_t&amp;d",#N/A,FALSE,"p&amp;l_t&amp;D_01_02 (2)"}</definedName>
    <definedName name="kifl" localSheetId="45" hidden="1">{"pl_t&amp;d",#N/A,FALSE,"p&amp;l_t&amp;D_01_02 (2)"}</definedName>
    <definedName name="kifl" localSheetId="47" hidden="1">{"pl_t&amp;d",#N/A,FALSE,"p&amp;l_t&amp;D_01_02 (2)"}</definedName>
    <definedName name="kifl" localSheetId="49" hidden="1">{"pl_t&amp;d",#N/A,FALSE,"p&amp;l_t&amp;D_01_02 (2)"}</definedName>
    <definedName name="kifl" localSheetId="51" hidden="1">{"pl_t&amp;d",#N/A,FALSE,"p&amp;l_t&amp;D_01_02 (2)"}</definedName>
    <definedName name="kifl" localSheetId="53" hidden="1">{"pl_t&amp;d",#N/A,FALSE,"p&amp;l_t&amp;D_01_02 (2)"}</definedName>
    <definedName name="kifl" localSheetId="55" hidden="1">{"pl_t&amp;d",#N/A,FALSE,"p&amp;l_t&amp;D_01_02 (2)"}</definedName>
    <definedName name="kifl" localSheetId="57" hidden="1">{"pl_t&amp;d",#N/A,FALSE,"p&amp;l_t&amp;D_01_02 (2)"}</definedName>
    <definedName name="kifl" localSheetId="56" hidden="1">{"pl_t&amp;d",#N/A,FALSE,"p&amp;l_t&amp;D_01_02 (2)"}</definedName>
    <definedName name="kifl" localSheetId="58" hidden="1">{"pl_t&amp;d",#N/A,FALSE,"p&amp;l_t&amp;D_01_02 (2)"}</definedName>
    <definedName name="kifl" localSheetId="59" hidden="1">{"pl_t&amp;d",#N/A,FALSE,"p&amp;l_t&amp;D_01_02 (2)"}</definedName>
    <definedName name="kifl" localSheetId="60" hidden="1">{"pl_t&amp;d",#N/A,FALSE,"p&amp;l_t&amp;D_01_02 (2)"}</definedName>
    <definedName name="kifl" localSheetId="61" hidden="1">{"pl_t&amp;d",#N/A,FALSE,"p&amp;l_t&amp;D_01_02 (2)"}</definedName>
    <definedName name="kifl" localSheetId="62" hidden="1">{"pl_t&amp;d",#N/A,FALSE,"p&amp;l_t&amp;D_01_02 (2)"}</definedName>
    <definedName name="kifl" localSheetId="63" hidden="1">{"pl_t&amp;d",#N/A,FALSE,"p&amp;l_t&amp;D_01_02 (2)"}</definedName>
    <definedName name="kifl" localSheetId="64" hidden="1">{"pl_t&amp;d",#N/A,FALSE,"p&amp;l_t&amp;D_01_02 (2)"}</definedName>
    <definedName name="kifl" localSheetId="65" hidden="1">{"pl_t&amp;d",#N/A,FALSE,"p&amp;l_t&amp;D_01_02 (2)"}</definedName>
    <definedName name="kifl" localSheetId="66" hidden="1">{"pl_t&amp;d",#N/A,FALSE,"p&amp;l_t&amp;D_01_02 (2)"}</definedName>
    <definedName name="kifl" localSheetId="67" hidden="1">{"pl_t&amp;d",#N/A,FALSE,"p&amp;l_t&amp;D_01_02 (2)"}</definedName>
    <definedName name="kifl" localSheetId="68" hidden="1">{"pl_t&amp;d",#N/A,FALSE,"p&amp;l_t&amp;D_01_02 (2)"}</definedName>
    <definedName name="kifl" localSheetId="69" hidden="1">{"pl_t&amp;d",#N/A,FALSE,"p&amp;l_t&amp;D_01_02 (2)"}</definedName>
    <definedName name="kifl" localSheetId="70" hidden="1">{"pl_t&amp;d",#N/A,FALSE,"p&amp;l_t&amp;D_01_02 (2)"}</definedName>
    <definedName name="kifl" localSheetId="71" hidden="1">{"pl_t&amp;d",#N/A,FALSE,"p&amp;l_t&amp;D_01_02 (2)"}</definedName>
    <definedName name="kifl" localSheetId="72" hidden="1">{"pl_t&amp;d",#N/A,FALSE,"p&amp;l_t&amp;D_01_02 (2)"}</definedName>
    <definedName name="kifl" localSheetId="73" hidden="1">{"pl_t&amp;d",#N/A,FALSE,"p&amp;l_t&amp;D_01_02 (2)"}</definedName>
    <definedName name="kifl" localSheetId="74" hidden="1">{"pl_t&amp;d",#N/A,FALSE,"p&amp;l_t&amp;D_01_02 (2)"}</definedName>
    <definedName name="kifl" localSheetId="75" hidden="1">{"pl_t&amp;d",#N/A,FALSE,"p&amp;l_t&amp;D_01_02 (2)"}</definedName>
    <definedName name="kifl" localSheetId="85" hidden="1">{"pl_t&amp;d",#N/A,FALSE,"p&amp;l_t&amp;D_01_02 (2)"}</definedName>
    <definedName name="kifl" localSheetId="76" hidden="1">{"pl_t&amp;d",#N/A,FALSE,"p&amp;l_t&amp;D_01_02 (2)"}</definedName>
    <definedName name="kifl" localSheetId="77" hidden="1">{"pl_t&amp;d",#N/A,FALSE,"p&amp;l_t&amp;D_01_02 (2)"}</definedName>
    <definedName name="kifl" localSheetId="86" hidden="1">{"pl_t&amp;d",#N/A,FALSE,"p&amp;l_t&amp;D_01_02 (2)"}</definedName>
    <definedName name="kifl" localSheetId="79" hidden="1">{"pl_t&amp;d",#N/A,FALSE,"p&amp;l_t&amp;D_01_02 (2)"}</definedName>
    <definedName name="kifl" localSheetId="80" hidden="1">{"pl_t&amp;d",#N/A,FALSE,"p&amp;l_t&amp;D_01_02 (2)"}</definedName>
    <definedName name="kifl" localSheetId="82" hidden="1">{"pl_t&amp;d",#N/A,FALSE,"p&amp;l_t&amp;D_01_02 (2)"}</definedName>
    <definedName name="kifl" localSheetId="83" hidden="1">{"pl_t&amp;d",#N/A,FALSE,"p&amp;l_t&amp;D_01_02 (2)"}</definedName>
    <definedName name="kifl" localSheetId="13" hidden="1">{"pl_t&amp;d",#N/A,FALSE,"p&amp;l_t&amp;D_01_02 (2)"}</definedName>
    <definedName name="kifl" localSheetId="14" hidden="1">{"pl_t&amp;d",#N/A,FALSE,"p&amp;l_t&amp;D_01_02 (2)"}</definedName>
    <definedName name="kifl" localSheetId="16" hidden="1">{"pl_t&amp;d",#N/A,FALSE,"p&amp;l_t&amp;D_01_02 (2)"}</definedName>
    <definedName name="kifl" localSheetId="87" hidden="1">{"pl_t&amp;d",#N/A,FALSE,"p&amp;l_t&amp;D_01_02 (2)"}</definedName>
    <definedName name="kifl" localSheetId="0" hidden="1">{"pl_t&amp;d",#N/A,FALSE,"p&amp;l_t&amp;D_01_02 (2)"}</definedName>
    <definedName name="kifl" localSheetId="5" hidden="1">{"pl_t&amp;d",#N/A,FALSE,"p&amp;l_t&amp;D_01_02 (2)"}</definedName>
    <definedName name="kifl" localSheetId="114" hidden="1">{"pl_t&amp;d",#N/A,FALSE,"p&amp;l_t&amp;D_01_02 (2)"}</definedName>
    <definedName name="kifl" localSheetId="115" hidden="1">{"pl_t&amp;d",#N/A,FALSE,"p&amp;l_t&amp;D_01_02 (2)"}</definedName>
    <definedName name="kifl" localSheetId="113" hidden="1">{"pl_t&amp;d",#N/A,FALSE,"p&amp;l_t&amp;D_01_02 (2)"}</definedName>
    <definedName name="kifl" localSheetId="112" hidden="1">{"pl_t&amp;d",#N/A,FALSE,"p&amp;l_t&amp;D_01_02 (2)"}</definedName>
    <definedName name="kifl" localSheetId="105" hidden="1">{"pl_t&amp;d",#N/A,FALSE,"p&amp;l_t&amp;D_01_02 (2)"}</definedName>
    <definedName name="kifl" localSheetId="107" hidden="1">{"pl_t&amp;d",#N/A,FALSE,"p&amp;l_t&amp;D_01_02 (2)"}</definedName>
    <definedName name="kifl" localSheetId="106" hidden="1">{"pl_t&amp;d",#N/A,FALSE,"p&amp;l_t&amp;D_01_02 (2)"}</definedName>
    <definedName name="kifl" localSheetId="104" hidden="1">{"pl_t&amp;d",#N/A,FALSE,"p&amp;l_t&amp;D_01_02 (2)"}</definedName>
    <definedName name="kifl" localSheetId="111" hidden="1">{"pl_t&amp;d",#N/A,FALSE,"p&amp;l_t&amp;D_01_02 (2)"}</definedName>
    <definedName name="kifl" localSheetId="109" hidden="1">{"pl_t&amp;d",#N/A,FALSE,"p&amp;l_t&amp;D_01_02 (2)"}</definedName>
    <definedName name="kifl" localSheetId="110" hidden="1">{"pl_t&amp;d",#N/A,FALSE,"p&amp;l_t&amp;D_01_02 (2)"}</definedName>
    <definedName name="kifl" localSheetId="108" hidden="1">{"pl_t&amp;d",#N/A,FALSE,"p&amp;l_t&amp;D_01_02 (2)"}</definedName>
    <definedName name="kifl" localSheetId="7" hidden="1">{"pl_t&amp;d",#N/A,FALSE,"p&amp;l_t&amp;D_01_02 (2)"}</definedName>
    <definedName name="kifl" localSheetId="8" hidden="1">{"pl_t&amp;d",#N/A,FALSE,"p&amp;l_t&amp;D_01_02 (2)"}</definedName>
    <definedName name="kifl" hidden="1">{"pl_t&amp;d",#N/A,FALSE,"p&amp;l_t&amp;D_01_02 (2)"}</definedName>
    <definedName name="kkk" localSheetId="9" hidden="1">{"pl_t&amp;d",#N/A,FALSE,"p&amp;l_t&amp;D_01_02 (2)"}</definedName>
    <definedName name="kkk" localSheetId="10" hidden="1">{"pl_t&amp;d",#N/A,FALSE,"p&amp;l_t&amp;D_01_02 (2)"}</definedName>
    <definedName name="kkk" localSheetId="11" hidden="1">{"pl_t&amp;d",#N/A,FALSE,"p&amp;l_t&amp;D_01_02 (2)"}</definedName>
    <definedName name="kkk" localSheetId="12" hidden="1">{"pl_t&amp;d",#N/A,FALSE,"p&amp;l_t&amp;D_01_02 (2)"}</definedName>
    <definedName name="kkk" localSheetId="33" hidden="1">{"pl_t&amp;d",#N/A,FALSE,"p&amp;l_t&amp;D_01_02 (2)"}</definedName>
    <definedName name="kkk" localSheetId="31" hidden="1">{"pl_t&amp;d",#N/A,FALSE,"p&amp;l_t&amp;D_01_02 (2)"}</definedName>
    <definedName name="kkk" localSheetId="37" hidden="1">{"pl_t&amp;d",#N/A,FALSE,"p&amp;l_t&amp;D_01_02 (2)"}</definedName>
    <definedName name="kkk" localSheetId="35" hidden="1">{"pl_t&amp;d",#N/A,FALSE,"p&amp;l_t&amp;D_01_02 (2)"}</definedName>
    <definedName name="kkk" localSheetId="39" hidden="1">{"pl_t&amp;d",#N/A,FALSE,"p&amp;l_t&amp;D_01_02 (2)"}</definedName>
    <definedName name="kkk" localSheetId="41" hidden="1">{"pl_t&amp;d",#N/A,FALSE,"p&amp;l_t&amp;D_01_02 (2)"}</definedName>
    <definedName name="kkk" localSheetId="43" hidden="1">{"pl_t&amp;d",#N/A,FALSE,"p&amp;l_t&amp;D_01_02 (2)"}</definedName>
    <definedName name="kkk" localSheetId="45" hidden="1">{"pl_t&amp;d",#N/A,FALSE,"p&amp;l_t&amp;D_01_02 (2)"}</definedName>
    <definedName name="kkk" localSheetId="47" hidden="1">{"pl_t&amp;d",#N/A,FALSE,"p&amp;l_t&amp;D_01_02 (2)"}</definedName>
    <definedName name="kkk" localSheetId="49" hidden="1">{"pl_t&amp;d",#N/A,FALSE,"p&amp;l_t&amp;D_01_02 (2)"}</definedName>
    <definedName name="kkk" localSheetId="51" hidden="1">{"pl_t&amp;d",#N/A,FALSE,"p&amp;l_t&amp;D_01_02 (2)"}</definedName>
    <definedName name="kkk" localSheetId="53" hidden="1">{"pl_t&amp;d",#N/A,FALSE,"p&amp;l_t&amp;D_01_02 (2)"}</definedName>
    <definedName name="kkk" localSheetId="55" hidden="1">{"pl_t&amp;d",#N/A,FALSE,"p&amp;l_t&amp;D_01_02 (2)"}</definedName>
    <definedName name="kkk" localSheetId="57" hidden="1">{"pl_t&amp;d",#N/A,FALSE,"p&amp;l_t&amp;D_01_02 (2)"}</definedName>
    <definedName name="kkk" localSheetId="56" hidden="1">{"pl_t&amp;d",#N/A,FALSE,"p&amp;l_t&amp;D_01_02 (2)"}</definedName>
    <definedName name="kkk" localSheetId="58" hidden="1">{"pl_t&amp;d",#N/A,FALSE,"p&amp;l_t&amp;D_01_02 (2)"}</definedName>
    <definedName name="kkk" localSheetId="59" hidden="1">{"pl_t&amp;d",#N/A,FALSE,"p&amp;l_t&amp;D_01_02 (2)"}</definedName>
    <definedName name="kkk" localSheetId="60" hidden="1">{"pl_t&amp;d",#N/A,FALSE,"p&amp;l_t&amp;D_01_02 (2)"}</definedName>
    <definedName name="kkk" localSheetId="61" hidden="1">{"pl_t&amp;d",#N/A,FALSE,"p&amp;l_t&amp;D_01_02 (2)"}</definedName>
    <definedName name="kkk" localSheetId="62" hidden="1">{"pl_t&amp;d",#N/A,FALSE,"p&amp;l_t&amp;D_01_02 (2)"}</definedName>
    <definedName name="kkk" localSheetId="63" hidden="1">{"pl_t&amp;d",#N/A,FALSE,"p&amp;l_t&amp;D_01_02 (2)"}</definedName>
    <definedName name="kkk" localSheetId="64" hidden="1">{"pl_t&amp;d",#N/A,FALSE,"p&amp;l_t&amp;D_01_02 (2)"}</definedName>
    <definedName name="kkk" localSheetId="65" hidden="1">{"pl_t&amp;d",#N/A,FALSE,"p&amp;l_t&amp;D_01_02 (2)"}</definedName>
    <definedName name="kkk" localSheetId="66" hidden="1">{"pl_t&amp;d",#N/A,FALSE,"p&amp;l_t&amp;D_01_02 (2)"}</definedName>
    <definedName name="kkk" localSheetId="67" hidden="1">{"pl_t&amp;d",#N/A,FALSE,"p&amp;l_t&amp;D_01_02 (2)"}</definedName>
    <definedName name="kkk" localSheetId="68" hidden="1">{"pl_t&amp;d",#N/A,FALSE,"p&amp;l_t&amp;D_01_02 (2)"}</definedName>
    <definedName name="kkk" localSheetId="69" hidden="1">{"pl_t&amp;d",#N/A,FALSE,"p&amp;l_t&amp;D_01_02 (2)"}</definedName>
    <definedName name="kkk" localSheetId="70" hidden="1">{"pl_t&amp;d",#N/A,FALSE,"p&amp;l_t&amp;D_01_02 (2)"}</definedName>
    <definedName name="kkk" localSheetId="71" hidden="1">{"pl_t&amp;d",#N/A,FALSE,"p&amp;l_t&amp;D_01_02 (2)"}</definedName>
    <definedName name="kkk" localSheetId="72" hidden="1">{"pl_t&amp;d",#N/A,FALSE,"p&amp;l_t&amp;D_01_02 (2)"}</definedName>
    <definedName name="kkk" localSheetId="73" hidden="1">{"pl_t&amp;d",#N/A,FALSE,"p&amp;l_t&amp;D_01_02 (2)"}</definedName>
    <definedName name="kkk" localSheetId="74" hidden="1">{"pl_t&amp;d",#N/A,FALSE,"p&amp;l_t&amp;D_01_02 (2)"}</definedName>
    <definedName name="kkk" localSheetId="75" hidden="1">{"pl_t&amp;d",#N/A,FALSE,"p&amp;l_t&amp;D_01_02 (2)"}</definedName>
    <definedName name="kkk" localSheetId="85" hidden="1">{"pl_t&amp;d",#N/A,FALSE,"p&amp;l_t&amp;D_01_02 (2)"}</definedName>
    <definedName name="kkk" localSheetId="76" hidden="1">{"pl_t&amp;d",#N/A,FALSE,"p&amp;l_t&amp;D_01_02 (2)"}</definedName>
    <definedName name="kkk" localSheetId="77" hidden="1">{"pl_t&amp;d",#N/A,FALSE,"p&amp;l_t&amp;D_01_02 (2)"}</definedName>
    <definedName name="kkk" localSheetId="86" hidden="1">{"pl_t&amp;d",#N/A,FALSE,"p&amp;l_t&amp;D_01_02 (2)"}</definedName>
    <definedName name="kkk" localSheetId="79" hidden="1">{"pl_t&amp;d",#N/A,FALSE,"p&amp;l_t&amp;D_01_02 (2)"}</definedName>
    <definedName name="kkk" localSheetId="80" hidden="1">{"pl_t&amp;d",#N/A,FALSE,"p&amp;l_t&amp;D_01_02 (2)"}</definedName>
    <definedName name="kkk" localSheetId="82" hidden="1">{"pl_t&amp;d",#N/A,FALSE,"p&amp;l_t&amp;D_01_02 (2)"}</definedName>
    <definedName name="kkk" localSheetId="83" hidden="1">{"pl_t&amp;d",#N/A,FALSE,"p&amp;l_t&amp;D_01_02 (2)"}</definedName>
    <definedName name="kkk" localSheetId="13" hidden="1">{"pl_t&amp;d",#N/A,FALSE,"p&amp;l_t&amp;D_01_02 (2)"}</definedName>
    <definedName name="kkk" localSheetId="14" hidden="1">{"pl_t&amp;d",#N/A,FALSE,"p&amp;l_t&amp;D_01_02 (2)"}</definedName>
    <definedName name="kkk" localSheetId="16" hidden="1">{"pl_t&amp;d",#N/A,FALSE,"p&amp;l_t&amp;D_01_02 (2)"}</definedName>
    <definedName name="kkk" localSheetId="87" hidden="1">{"pl_t&amp;d",#N/A,FALSE,"p&amp;l_t&amp;D_01_02 (2)"}</definedName>
    <definedName name="kkk" localSheetId="0" hidden="1">{"pl_t&amp;d",#N/A,FALSE,"p&amp;l_t&amp;D_01_02 (2)"}</definedName>
    <definedName name="kkk" localSheetId="5" hidden="1">{"pl_t&amp;d",#N/A,FALSE,"p&amp;l_t&amp;D_01_02 (2)"}</definedName>
    <definedName name="kkk" localSheetId="114" hidden="1">{"pl_t&amp;d",#N/A,FALSE,"p&amp;l_t&amp;D_01_02 (2)"}</definedName>
    <definedName name="kkk" localSheetId="115" hidden="1">{"pl_t&amp;d",#N/A,FALSE,"p&amp;l_t&amp;D_01_02 (2)"}</definedName>
    <definedName name="kkk" localSheetId="113" hidden="1">{"pl_t&amp;d",#N/A,FALSE,"p&amp;l_t&amp;D_01_02 (2)"}</definedName>
    <definedName name="kkk" localSheetId="112" hidden="1">{"pl_t&amp;d",#N/A,FALSE,"p&amp;l_t&amp;D_01_02 (2)"}</definedName>
    <definedName name="kkk" localSheetId="105" hidden="1">{"pl_t&amp;d",#N/A,FALSE,"p&amp;l_t&amp;D_01_02 (2)"}</definedName>
    <definedName name="kkk" localSheetId="107" hidden="1">{"pl_t&amp;d",#N/A,FALSE,"p&amp;l_t&amp;D_01_02 (2)"}</definedName>
    <definedName name="kkk" localSheetId="106" hidden="1">{"pl_t&amp;d",#N/A,FALSE,"p&amp;l_t&amp;D_01_02 (2)"}</definedName>
    <definedName name="kkk" localSheetId="104" hidden="1">{"pl_t&amp;d",#N/A,FALSE,"p&amp;l_t&amp;D_01_02 (2)"}</definedName>
    <definedName name="kkk" localSheetId="111" hidden="1">{"pl_t&amp;d",#N/A,FALSE,"p&amp;l_t&amp;D_01_02 (2)"}</definedName>
    <definedName name="kkk" localSheetId="109" hidden="1">{"pl_t&amp;d",#N/A,FALSE,"p&amp;l_t&amp;D_01_02 (2)"}</definedName>
    <definedName name="kkk" localSheetId="110" hidden="1">{"pl_t&amp;d",#N/A,FALSE,"p&amp;l_t&amp;D_01_02 (2)"}</definedName>
    <definedName name="kkk" localSheetId="108" hidden="1">{"pl_t&amp;d",#N/A,FALSE,"p&amp;l_t&amp;D_01_02 (2)"}</definedName>
    <definedName name="kkk" hidden="1">{"pl_t&amp;d",#N/A,FALSE,"p&amp;l_t&amp;D_01_02 (2)"}</definedName>
    <definedName name="KKKK" localSheetId="13" hidden="1">{"pl_t&amp;d",#N/A,FALSE,"p&amp;l_t&amp;D_01_02 (2)"}</definedName>
    <definedName name="KKKK" localSheetId="14" hidden="1">{"pl_t&amp;d",#N/A,FALSE,"p&amp;l_t&amp;D_01_02 (2)"}</definedName>
    <definedName name="KKKK" hidden="1">{"pl_t&amp;d",#N/A,FALSE,"p&amp;l_t&amp;D_01_02 (2)"}</definedName>
    <definedName name="kl" localSheetId="11">#REF!</definedName>
    <definedName name="kl" localSheetId="12">#REF!</definedName>
    <definedName name="kl" localSheetId="34">#REF!</definedName>
    <definedName name="kl" localSheetId="33">#REF!</definedName>
    <definedName name="kl" localSheetId="31">#REF!</definedName>
    <definedName name="kl" localSheetId="32">#REF!</definedName>
    <definedName name="kl" localSheetId="38">#REF!</definedName>
    <definedName name="kl" localSheetId="36">#REF!</definedName>
    <definedName name="kl" localSheetId="40">#REF!</definedName>
    <definedName name="kl" localSheetId="42">#REF!</definedName>
    <definedName name="kl" localSheetId="44">#REF!</definedName>
    <definedName name="kl" localSheetId="46">#REF!</definedName>
    <definedName name="kl" localSheetId="48">#REF!</definedName>
    <definedName name="kl" localSheetId="50">#REF!</definedName>
    <definedName name="kl" localSheetId="52">#REF!</definedName>
    <definedName name="kl" localSheetId="54">#REF!</definedName>
    <definedName name="kl" localSheetId="57">#REF!</definedName>
    <definedName name="kl" localSheetId="56">#REF!</definedName>
    <definedName name="kl" localSheetId="59">#REF!</definedName>
    <definedName name="kl" localSheetId="60">#REF!</definedName>
    <definedName name="kl" localSheetId="61">#REF!</definedName>
    <definedName name="kl" localSheetId="68">#REF!</definedName>
    <definedName name="kl" localSheetId="69">#REF!</definedName>
    <definedName name="kl" localSheetId="70">#REF!</definedName>
    <definedName name="kl" localSheetId="73">#REF!</definedName>
    <definedName name="kl" localSheetId="74">#REF!</definedName>
    <definedName name="kl" localSheetId="75">#REF!</definedName>
    <definedName name="kl" localSheetId="87">#REF!</definedName>
    <definedName name="kl" localSheetId="114">#REF!</definedName>
    <definedName name="kl" localSheetId="115">#REF!</definedName>
    <definedName name="kl" localSheetId="113">#REF!</definedName>
    <definedName name="kl" localSheetId="112">#REF!</definedName>
    <definedName name="kl" localSheetId="105">#REF!</definedName>
    <definedName name="kl" localSheetId="107">#REF!</definedName>
    <definedName name="kl" localSheetId="106">#REF!</definedName>
    <definedName name="kl" localSheetId="104">#REF!</definedName>
    <definedName name="kl" localSheetId="111">#REF!</definedName>
    <definedName name="kl" localSheetId="109">#REF!</definedName>
    <definedName name="kl" localSheetId="110">#REF!</definedName>
    <definedName name="kl" localSheetId="108">#REF!</definedName>
    <definedName name="kl" localSheetId="84">#REF!</definedName>
    <definedName name="kl" localSheetId="81">#REF!</definedName>
    <definedName name="kl" localSheetId="78">#REF!</definedName>
    <definedName name="kl">#REF!</definedName>
    <definedName name="kljjl" localSheetId="9" hidden="1">{"pl_t&amp;d",#N/A,FALSE,"p&amp;l_t&amp;D_01_02 (2)"}</definedName>
    <definedName name="kljjl" localSheetId="10" hidden="1">{"pl_t&amp;d",#N/A,FALSE,"p&amp;l_t&amp;D_01_02 (2)"}</definedName>
    <definedName name="kljjl" localSheetId="11" hidden="1">{"pl_t&amp;d",#N/A,FALSE,"p&amp;l_t&amp;D_01_02 (2)"}</definedName>
    <definedName name="kljjl" localSheetId="12" hidden="1">{"pl_t&amp;d",#N/A,FALSE,"p&amp;l_t&amp;D_01_02 (2)"}</definedName>
    <definedName name="kljjl" localSheetId="117" hidden="1">{"pl_t&amp;d",#N/A,FALSE,"p&amp;l_t&amp;D_01_02 (2)"}</definedName>
    <definedName name="kljjl" localSheetId="19" hidden="1">{"pl_t&amp;d",#N/A,FALSE,"p&amp;l_t&amp;D_01_02 (2)"}</definedName>
    <definedName name="kljjl" localSheetId="17" hidden="1">{"pl_t&amp;d",#N/A,FALSE,"p&amp;l_t&amp;D_01_02 (2)"}</definedName>
    <definedName name="kljjl" localSheetId="21" hidden="1">{"pl_t&amp;d",#N/A,FALSE,"p&amp;l_t&amp;D_01_02 (2)"}</definedName>
    <definedName name="kljjl" localSheetId="23" hidden="1">{"pl_t&amp;d",#N/A,FALSE,"p&amp;l_t&amp;D_01_02 (2)"}</definedName>
    <definedName name="kljjl" localSheetId="25" hidden="1">{"pl_t&amp;d",#N/A,FALSE,"p&amp;l_t&amp;D_01_02 (2)"}</definedName>
    <definedName name="kljjl" localSheetId="27" hidden="1">{"pl_t&amp;d",#N/A,FALSE,"p&amp;l_t&amp;D_01_02 (2)"}</definedName>
    <definedName name="kljjl" localSheetId="29" hidden="1">{"pl_t&amp;d",#N/A,FALSE,"p&amp;l_t&amp;D_01_02 (2)"}</definedName>
    <definedName name="kljjl" localSheetId="33" hidden="1">{"pl_t&amp;d",#N/A,FALSE,"p&amp;l_t&amp;D_01_02 (2)"}</definedName>
    <definedName name="kljjl" localSheetId="31" hidden="1">{"pl_t&amp;d",#N/A,FALSE,"p&amp;l_t&amp;D_01_02 (2)"}</definedName>
    <definedName name="kljjl" localSheetId="37" hidden="1">{"pl_t&amp;d",#N/A,FALSE,"p&amp;l_t&amp;D_01_02 (2)"}</definedName>
    <definedName name="kljjl" localSheetId="35" hidden="1">{"pl_t&amp;d",#N/A,FALSE,"p&amp;l_t&amp;D_01_02 (2)"}</definedName>
    <definedName name="kljjl" localSheetId="39" hidden="1">{"pl_t&amp;d",#N/A,FALSE,"p&amp;l_t&amp;D_01_02 (2)"}</definedName>
    <definedName name="kljjl" localSheetId="41" hidden="1">{"pl_t&amp;d",#N/A,FALSE,"p&amp;l_t&amp;D_01_02 (2)"}</definedName>
    <definedName name="kljjl" localSheetId="43" hidden="1">{"pl_t&amp;d",#N/A,FALSE,"p&amp;l_t&amp;D_01_02 (2)"}</definedName>
    <definedName name="kljjl" localSheetId="45" hidden="1">{"pl_t&amp;d",#N/A,FALSE,"p&amp;l_t&amp;D_01_02 (2)"}</definedName>
    <definedName name="kljjl" localSheetId="47" hidden="1">{"pl_t&amp;d",#N/A,FALSE,"p&amp;l_t&amp;D_01_02 (2)"}</definedName>
    <definedName name="kljjl" localSheetId="49" hidden="1">{"pl_t&amp;d",#N/A,FALSE,"p&amp;l_t&amp;D_01_02 (2)"}</definedName>
    <definedName name="kljjl" localSheetId="51" hidden="1">{"pl_t&amp;d",#N/A,FALSE,"p&amp;l_t&amp;D_01_02 (2)"}</definedName>
    <definedName name="kljjl" localSheetId="53" hidden="1">{"pl_t&amp;d",#N/A,FALSE,"p&amp;l_t&amp;D_01_02 (2)"}</definedName>
    <definedName name="kljjl" localSheetId="55" hidden="1">{"pl_t&amp;d",#N/A,FALSE,"p&amp;l_t&amp;D_01_02 (2)"}</definedName>
    <definedName name="kljjl" localSheetId="57" hidden="1">{"pl_t&amp;d",#N/A,FALSE,"p&amp;l_t&amp;D_01_02 (2)"}</definedName>
    <definedName name="kljjl" localSheetId="56" hidden="1">{"pl_t&amp;d",#N/A,FALSE,"p&amp;l_t&amp;D_01_02 (2)"}</definedName>
    <definedName name="kljjl" localSheetId="58" hidden="1">{"pl_t&amp;d",#N/A,FALSE,"p&amp;l_t&amp;D_01_02 (2)"}</definedName>
    <definedName name="kljjl" localSheetId="59" hidden="1">{"pl_t&amp;d",#N/A,FALSE,"p&amp;l_t&amp;D_01_02 (2)"}</definedName>
    <definedName name="kljjl" localSheetId="60" hidden="1">{"pl_t&amp;d",#N/A,FALSE,"p&amp;l_t&amp;D_01_02 (2)"}</definedName>
    <definedName name="kljjl" localSheetId="61" hidden="1">{"pl_t&amp;d",#N/A,FALSE,"p&amp;l_t&amp;D_01_02 (2)"}</definedName>
    <definedName name="kljjl" localSheetId="62" hidden="1">{"pl_t&amp;d",#N/A,FALSE,"p&amp;l_t&amp;D_01_02 (2)"}</definedName>
    <definedName name="kljjl" localSheetId="63" hidden="1">{"pl_t&amp;d",#N/A,FALSE,"p&amp;l_t&amp;D_01_02 (2)"}</definedName>
    <definedName name="kljjl" localSheetId="64" hidden="1">{"pl_t&amp;d",#N/A,FALSE,"p&amp;l_t&amp;D_01_02 (2)"}</definedName>
    <definedName name="kljjl" localSheetId="65" hidden="1">{"pl_t&amp;d",#N/A,FALSE,"p&amp;l_t&amp;D_01_02 (2)"}</definedName>
    <definedName name="kljjl" localSheetId="66" hidden="1">{"pl_t&amp;d",#N/A,FALSE,"p&amp;l_t&amp;D_01_02 (2)"}</definedName>
    <definedName name="kljjl" localSheetId="67" hidden="1">{"pl_t&amp;d",#N/A,FALSE,"p&amp;l_t&amp;D_01_02 (2)"}</definedName>
    <definedName name="kljjl" localSheetId="68" hidden="1">{"pl_t&amp;d",#N/A,FALSE,"p&amp;l_t&amp;D_01_02 (2)"}</definedName>
    <definedName name="kljjl" localSheetId="69" hidden="1">{"pl_t&amp;d",#N/A,FALSE,"p&amp;l_t&amp;D_01_02 (2)"}</definedName>
    <definedName name="kljjl" localSheetId="70" hidden="1">{"pl_t&amp;d",#N/A,FALSE,"p&amp;l_t&amp;D_01_02 (2)"}</definedName>
    <definedName name="kljjl" localSheetId="71" hidden="1">{"pl_t&amp;d",#N/A,FALSE,"p&amp;l_t&amp;D_01_02 (2)"}</definedName>
    <definedName name="kljjl" localSheetId="72" hidden="1">{"pl_t&amp;d",#N/A,FALSE,"p&amp;l_t&amp;D_01_02 (2)"}</definedName>
    <definedName name="kljjl" localSheetId="73" hidden="1">{"pl_t&amp;d",#N/A,FALSE,"p&amp;l_t&amp;D_01_02 (2)"}</definedName>
    <definedName name="kljjl" localSheetId="74" hidden="1">{"pl_t&amp;d",#N/A,FALSE,"p&amp;l_t&amp;D_01_02 (2)"}</definedName>
    <definedName name="kljjl" localSheetId="75" hidden="1">{"pl_t&amp;d",#N/A,FALSE,"p&amp;l_t&amp;D_01_02 (2)"}</definedName>
    <definedName name="kljjl" localSheetId="85" hidden="1">{"pl_t&amp;d",#N/A,FALSE,"p&amp;l_t&amp;D_01_02 (2)"}</definedName>
    <definedName name="kljjl" localSheetId="76" hidden="1">{"pl_t&amp;d",#N/A,FALSE,"p&amp;l_t&amp;D_01_02 (2)"}</definedName>
    <definedName name="kljjl" localSheetId="77" hidden="1">{"pl_t&amp;d",#N/A,FALSE,"p&amp;l_t&amp;D_01_02 (2)"}</definedName>
    <definedName name="kljjl" localSheetId="86" hidden="1">{"pl_t&amp;d",#N/A,FALSE,"p&amp;l_t&amp;D_01_02 (2)"}</definedName>
    <definedName name="kljjl" localSheetId="79" hidden="1">{"pl_t&amp;d",#N/A,FALSE,"p&amp;l_t&amp;D_01_02 (2)"}</definedName>
    <definedName name="kljjl" localSheetId="80" hidden="1">{"pl_t&amp;d",#N/A,FALSE,"p&amp;l_t&amp;D_01_02 (2)"}</definedName>
    <definedName name="kljjl" localSheetId="82" hidden="1">{"pl_t&amp;d",#N/A,FALSE,"p&amp;l_t&amp;D_01_02 (2)"}</definedName>
    <definedName name="kljjl" localSheetId="83" hidden="1">{"pl_t&amp;d",#N/A,FALSE,"p&amp;l_t&amp;D_01_02 (2)"}</definedName>
    <definedName name="kljjl" localSheetId="13" hidden="1">{"pl_t&amp;d",#N/A,FALSE,"p&amp;l_t&amp;D_01_02 (2)"}</definedName>
    <definedName name="kljjl" localSheetId="14" hidden="1">{"pl_t&amp;d",#N/A,FALSE,"p&amp;l_t&amp;D_01_02 (2)"}</definedName>
    <definedName name="kljjl" localSheetId="16" hidden="1">{"pl_t&amp;d",#N/A,FALSE,"p&amp;l_t&amp;D_01_02 (2)"}</definedName>
    <definedName name="kljjl" localSheetId="87" hidden="1">{"pl_t&amp;d",#N/A,FALSE,"p&amp;l_t&amp;D_01_02 (2)"}</definedName>
    <definedName name="kljjl" localSheetId="0" hidden="1">{"pl_t&amp;d",#N/A,FALSE,"p&amp;l_t&amp;D_01_02 (2)"}</definedName>
    <definedName name="kljjl" localSheetId="1" hidden="1">{"pl_t&amp;d",#N/A,FALSE,"p&amp;l_t&amp;D_01_02 (2)"}</definedName>
    <definedName name="kljjl" localSheetId="5" hidden="1">{"pl_t&amp;d",#N/A,FALSE,"p&amp;l_t&amp;D_01_02 (2)"}</definedName>
    <definedName name="kljjl" localSheetId="114" hidden="1">{"pl_t&amp;d",#N/A,FALSE,"p&amp;l_t&amp;D_01_02 (2)"}</definedName>
    <definedName name="kljjl" localSheetId="115" hidden="1">{"pl_t&amp;d",#N/A,FALSE,"p&amp;l_t&amp;D_01_02 (2)"}</definedName>
    <definedName name="kljjl" localSheetId="113" hidden="1">{"pl_t&amp;d",#N/A,FALSE,"p&amp;l_t&amp;D_01_02 (2)"}</definedName>
    <definedName name="kljjl" localSheetId="112" hidden="1">{"pl_t&amp;d",#N/A,FALSE,"p&amp;l_t&amp;D_01_02 (2)"}</definedName>
    <definedName name="kljjl" localSheetId="105" hidden="1">{"pl_t&amp;d",#N/A,FALSE,"p&amp;l_t&amp;D_01_02 (2)"}</definedName>
    <definedName name="kljjl" localSheetId="107" hidden="1">{"pl_t&amp;d",#N/A,FALSE,"p&amp;l_t&amp;D_01_02 (2)"}</definedName>
    <definedName name="kljjl" localSheetId="106" hidden="1">{"pl_t&amp;d",#N/A,FALSE,"p&amp;l_t&amp;D_01_02 (2)"}</definedName>
    <definedName name="kljjl" localSheetId="104" hidden="1">{"pl_t&amp;d",#N/A,FALSE,"p&amp;l_t&amp;D_01_02 (2)"}</definedName>
    <definedName name="kljjl" localSheetId="111" hidden="1">{"pl_t&amp;d",#N/A,FALSE,"p&amp;l_t&amp;D_01_02 (2)"}</definedName>
    <definedName name="kljjl" localSheetId="109" hidden="1">{"pl_t&amp;d",#N/A,FALSE,"p&amp;l_t&amp;D_01_02 (2)"}</definedName>
    <definedName name="kljjl" localSheetId="110" hidden="1">{"pl_t&amp;d",#N/A,FALSE,"p&amp;l_t&amp;D_01_02 (2)"}</definedName>
    <definedName name="kljjl" localSheetId="108" hidden="1">{"pl_t&amp;d",#N/A,FALSE,"p&amp;l_t&amp;D_01_02 (2)"}</definedName>
    <definedName name="kljjl" hidden="1">{"pl_t&amp;d",#N/A,FALSE,"p&amp;l_t&amp;D_01_02 (2)"}</definedName>
    <definedName name="knl" localSheetId="11">#REF!</definedName>
    <definedName name="knl" localSheetId="12">#REF!</definedName>
    <definedName name="knl" localSheetId="34">#REF!</definedName>
    <definedName name="knl" localSheetId="33">#REF!</definedName>
    <definedName name="knl" localSheetId="31">#REF!</definedName>
    <definedName name="knl" localSheetId="32">#REF!</definedName>
    <definedName name="knl" localSheetId="38">#REF!</definedName>
    <definedName name="knl" localSheetId="36">#REF!</definedName>
    <definedName name="knl" localSheetId="40">#REF!</definedName>
    <definedName name="knl" localSheetId="42">#REF!</definedName>
    <definedName name="knl" localSheetId="44">#REF!</definedName>
    <definedName name="knl" localSheetId="46">#REF!</definedName>
    <definedName name="knl" localSheetId="48">#REF!</definedName>
    <definedName name="knl" localSheetId="50">#REF!</definedName>
    <definedName name="knl" localSheetId="52">#REF!</definedName>
    <definedName name="knl" localSheetId="54">#REF!</definedName>
    <definedName name="knl" localSheetId="57">#REF!</definedName>
    <definedName name="knl" localSheetId="56">#REF!</definedName>
    <definedName name="knl" localSheetId="59">#REF!</definedName>
    <definedName name="knl" localSheetId="60">#REF!</definedName>
    <definedName name="knl" localSheetId="61">#REF!</definedName>
    <definedName name="knl" localSheetId="68">#REF!</definedName>
    <definedName name="knl" localSheetId="69">#REF!</definedName>
    <definedName name="knl" localSheetId="70">#REF!</definedName>
    <definedName name="knl" localSheetId="73">#REF!</definedName>
    <definedName name="knl" localSheetId="74">#REF!</definedName>
    <definedName name="knl" localSheetId="75">#REF!</definedName>
    <definedName name="knl" localSheetId="87">#REF!</definedName>
    <definedName name="knl" localSheetId="114">#REF!</definedName>
    <definedName name="knl" localSheetId="115">#REF!</definedName>
    <definedName name="knl" localSheetId="113">#REF!</definedName>
    <definedName name="knl" localSheetId="112">#REF!</definedName>
    <definedName name="knl" localSheetId="105">#REF!</definedName>
    <definedName name="knl" localSheetId="107">#REF!</definedName>
    <definedName name="knl" localSheetId="106">#REF!</definedName>
    <definedName name="knl" localSheetId="104">#REF!</definedName>
    <definedName name="knl" localSheetId="111">#REF!</definedName>
    <definedName name="knl" localSheetId="109">#REF!</definedName>
    <definedName name="knl" localSheetId="110">#REF!</definedName>
    <definedName name="knl" localSheetId="108">#REF!</definedName>
    <definedName name="knl" localSheetId="84">#REF!</definedName>
    <definedName name="knl" localSheetId="81">#REF!</definedName>
    <definedName name="knl" localSheetId="78">#REF!</definedName>
    <definedName name="knl">#REF!</definedName>
    <definedName name="KUSHI" localSheetId="13" hidden="1">{"pl_t&amp;d",#N/A,FALSE,"p&amp;l_t&amp;D_01_02 (2)"}</definedName>
    <definedName name="KUSHI" localSheetId="14" hidden="1">{"pl_t&amp;d",#N/A,FALSE,"p&amp;l_t&amp;D_01_02 (2)"}</definedName>
    <definedName name="KUSHI" hidden="1">{"pl_t&amp;d",#N/A,FALSE,"p&amp;l_t&amp;D_01_02 (2)"}</definedName>
    <definedName name="kvvs" localSheetId="13" hidden="1">{"pl_t&amp;d",#N/A,FALSE,"p&amp;l_t&amp;D_01_02 (2)"}</definedName>
    <definedName name="kvvs" localSheetId="14" hidden="1">{"pl_t&amp;d",#N/A,FALSE,"p&amp;l_t&amp;D_01_02 (2)"}</definedName>
    <definedName name="kvvs" hidden="1">{"pl_t&amp;d",#N/A,FALSE,"p&amp;l_t&amp;D_01_02 (2)"}</definedName>
    <definedName name="l" localSheetId="9" hidden="1">{"pl_t&amp;d",#N/A,FALSE,"p&amp;l_t&amp;D_01_02 (2)"}</definedName>
    <definedName name="l" localSheetId="10" hidden="1">{"pl_t&amp;d",#N/A,FALSE,"p&amp;l_t&amp;D_01_02 (2)"}</definedName>
    <definedName name="l" localSheetId="11" hidden="1">{"pl_t&amp;d",#N/A,FALSE,"p&amp;l_t&amp;D_01_02 (2)"}</definedName>
    <definedName name="l" localSheetId="12" hidden="1">{"pl_t&amp;d",#N/A,FALSE,"p&amp;l_t&amp;D_01_02 (2)"}</definedName>
    <definedName name="l" localSheetId="33" hidden="1">{"pl_t&amp;d",#N/A,FALSE,"p&amp;l_t&amp;D_01_02 (2)"}</definedName>
    <definedName name="l" localSheetId="31" hidden="1">{"pl_t&amp;d",#N/A,FALSE,"p&amp;l_t&amp;D_01_02 (2)"}</definedName>
    <definedName name="l" localSheetId="37" hidden="1">{"pl_t&amp;d",#N/A,FALSE,"p&amp;l_t&amp;D_01_02 (2)"}</definedName>
    <definedName name="l" localSheetId="35" hidden="1">{"pl_t&amp;d",#N/A,FALSE,"p&amp;l_t&amp;D_01_02 (2)"}</definedName>
    <definedName name="l" localSheetId="39" hidden="1">{"pl_t&amp;d",#N/A,FALSE,"p&amp;l_t&amp;D_01_02 (2)"}</definedName>
    <definedName name="l" localSheetId="41" hidden="1">{"pl_t&amp;d",#N/A,FALSE,"p&amp;l_t&amp;D_01_02 (2)"}</definedName>
    <definedName name="l" localSheetId="43" hidden="1">{"pl_t&amp;d",#N/A,FALSE,"p&amp;l_t&amp;D_01_02 (2)"}</definedName>
    <definedName name="l" localSheetId="45" hidden="1">{"pl_t&amp;d",#N/A,FALSE,"p&amp;l_t&amp;D_01_02 (2)"}</definedName>
    <definedName name="l" localSheetId="47" hidden="1">{"pl_t&amp;d",#N/A,FALSE,"p&amp;l_t&amp;D_01_02 (2)"}</definedName>
    <definedName name="l" localSheetId="49" hidden="1">{"pl_t&amp;d",#N/A,FALSE,"p&amp;l_t&amp;D_01_02 (2)"}</definedName>
    <definedName name="l" localSheetId="51" hidden="1">{"pl_t&amp;d",#N/A,FALSE,"p&amp;l_t&amp;D_01_02 (2)"}</definedName>
    <definedName name="l" localSheetId="53" hidden="1">{"pl_t&amp;d",#N/A,FALSE,"p&amp;l_t&amp;D_01_02 (2)"}</definedName>
    <definedName name="l" localSheetId="55" hidden="1">{"pl_t&amp;d",#N/A,FALSE,"p&amp;l_t&amp;D_01_02 (2)"}</definedName>
    <definedName name="l" localSheetId="57" hidden="1">{"pl_t&amp;d",#N/A,FALSE,"p&amp;l_t&amp;D_01_02 (2)"}</definedName>
    <definedName name="l" localSheetId="56" hidden="1">{"pl_t&amp;d",#N/A,FALSE,"p&amp;l_t&amp;D_01_02 (2)"}</definedName>
    <definedName name="l" localSheetId="58" hidden="1">{"pl_t&amp;d",#N/A,FALSE,"p&amp;l_t&amp;D_01_02 (2)"}</definedName>
    <definedName name="l" localSheetId="59" hidden="1">{"pl_t&amp;d",#N/A,FALSE,"p&amp;l_t&amp;D_01_02 (2)"}</definedName>
    <definedName name="l" localSheetId="60" hidden="1">{"pl_t&amp;d",#N/A,FALSE,"p&amp;l_t&amp;D_01_02 (2)"}</definedName>
    <definedName name="l" localSheetId="61" hidden="1">{"pl_t&amp;d",#N/A,FALSE,"p&amp;l_t&amp;D_01_02 (2)"}</definedName>
    <definedName name="l" localSheetId="62" hidden="1">{"pl_t&amp;d",#N/A,FALSE,"p&amp;l_t&amp;D_01_02 (2)"}</definedName>
    <definedName name="l" localSheetId="63" hidden="1">{"pl_t&amp;d",#N/A,FALSE,"p&amp;l_t&amp;D_01_02 (2)"}</definedName>
    <definedName name="l" localSheetId="64" hidden="1">{"pl_t&amp;d",#N/A,FALSE,"p&amp;l_t&amp;D_01_02 (2)"}</definedName>
    <definedName name="l" localSheetId="65" hidden="1">{"pl_t&amp;d",#N/A,FALSE,"p&amp;l_t&amp;D_01_02 (2)"}</definedName>
    <definedName name="l" localSheetId="66" hidden="1">{"pl_t&amp;d",#N/A,FALSE,"p&amp;l_t&amp;D_01_02 (2)"}</definedName>
    <definedName name="l" localSheetId="67" hidden="1">{"pl_t&amp;d",#N/A,FALSE,"p&amp;l_t&amp;D_01_02 (2)"}</definedName>
    <definedName name="l" localSheetId="68" hidden="1">{"pl_t&amp;d",#N/A,FALSE,"p&amp;l_t&amp;D_01_02 (2)"}</definedName>
    <definedName name="l" localSheetId="69" hidden="1">{"pl_t&amp;d",#N/A,FALSE,"p&amp;l_t&amp;D_01_02 (2)"}</definedName>
    <definedName name="l" localSheetId="70" hidden="1">{"pl_t&amp;d",#N/A,FALSE,"p&amp;l_t&amp;D_01_02 (2)"}</definedName>
    <definedName name="l" localSheetId="71" hidden="1">{"pl_t&amp;d",#N/A,FALSE,"p&amp;l_t&amp;D_01_02 (2)"}</definedName>
    <definedName name="l" localSheetId="72" hidden="1">{"pl_t&amp;d",#N/A,FALSE,"p&amp;l_t&amp;D_01_02 (2)"}</definedName>
    <definedName name="l" localSheetId="73" hidden="1">{"pl_t&amp;d",#N/A,FALSE,"p&amp;l_t&amp;D_01_02 (2)"}</definedName>
    <definedName name="l" localSheetId="74" hidden="1">{"pl_t&amp;d",#N/A,FALSE,"p&amp;l_t&amp;D_01_02 (2)"}</definedName>
    <definedName name="l" localSheetId="75" hidden="1">{"pl_t&amp;d",#N/A,FALSE,"p&amp;l_t&amp;D_01_02 (2)"}</definedName>
    <definedName name="l" localSheetId="85" hidden="1">{"pl_t&amp;d",#N/A,FALSE,"p&amp;l_t&amp;D_01_02 (2)"}</definedName>
    <definedName name="l" localSheetId="76" hidden="1">{"pl_t&amp;d",#N/A,FALSE,"p&amp;l_t&amp;D_01_02 (2)"}</definedName>
    <definedName name="l" localSheetId="77" hidden="1">{"pl_t&amp;d",#N/A,FALSE,"p&amp;l_t&amp;D_01_02 (2)"}</definedName>
    <definedName name="l" localSheetId="86" hidden="1">{"pl_t&amp;d",#N/A,FALSE,"p&amp;l_t&amp;D_01_02 (2)"}</definedName>
    <definedName name="l" localSheetId="79" hidden="1">{"pl_t&amp;d",#N/A,FALSE,"p&amp;l_t&amp;D_01_02 (2)"}</definedName>
    <definedName name="l" localSheetId="80" hidden="1">{"pl_t&amp;d",#N/A,FALSE,"p&amp;l_t&amp;D_01_02 (2)"}</definedName>
    <definedName name="l" localSheetId="82" hidden="1">{"pl_t&amp;d",#N/A,FALSE,"p&amp;l_t&amp;D_01_02 (2)"}</definedName>
    <definedName name="l" localSheetId="83" hidden="1">{"pl_t&amp;d",#N/A,FALSE,"p&amp;l_t&amp;D_01_02 (2)"}</definedName>
    <definedName name="l" localSheetId="13" hidden="1">{"pl_t&amp;d",#N/A,FALSE,"p&amp;l_t&amp;D_01_02 (2)"}</definedName>
    <definedName name="l" localSheetId="14" hidden="1">{"pl_t&amp;d",#N/A,FALSE,"p&amp;l_t&amp;D_01_02 (2)"}</definedName>
    <definedName name="l" localSheetId="16" hidden="1">{"pl_t&amp;d",#N/A,FALSE,"p&amp;l_t&amp;D_01_02 (2)"}</definedName>
    <definedName name="l" localSheetId="87" hidden="1">{"pl_t&amp;d",#N/A,FALSE,"p&amp;l_t&amp;D_01_02 (2)"}</definedName>
    <definedName name="l" localSheetId="0" hidden="1">{"pl_t&amp;d",#N/A,FALSE,"p&amp;l_t&amp;D_01_02 (2)"}</definedName>
    <definedName name="l" localSheetId="5" hidden="1">{"pl_t&amp;d",#N/A,FALSE,"p&amp;l_t&amp;D_01_02 (2)"}</definedName>
    <definedName name="l" localSheetId="114" hidden="1">{"pl_t&amp;d",#N/A,FALSE,"p&amp;l_t&amp;D_01_02 (2)"}</definedName>
    <definedName name="l" localSheetId="115" hidden="1">{"pl_t&amp;d",#N/A,FALSE,"p&amp;l_t&amp;D_01_02 (2)"}</definedName>
    <definedName name="l" localSheetId="113" hidden="1">{"pl_t&amp;d",#N/A,FALSE,"p&amp;l_t&amp;D_01_02 (2)"}</definedName>
    <definedName name="l" localSheetId="112" hidden="1">{"pl_t&amp;d",#N/A,FALSE,"p&amp;l_t&amp;D_01_02 (2)"}</definedName>
    <definedName name="l" localSheetId="105" hidden="1">{"pl_t&amp;d",#N/A,FALSE,"p&amp;l_t&amp;D_01_02 (2)"}</definedName>
    <definedName name="l" localSheetId="107" hidden="1">{"pl_t&amp;d",#N/A,FALSE,"p&amp;l_t&amp;D_01_02 (2)"}</definedName>
    <definedName name="l" localSheetId="106" hidden="1">{"pl_t&amp;d",#N/A,FALSE,"p&amp;l_t&amp;D_01_02 (2)"}</definedName>
    <definedName name="l" localSheetId="104" hidden="1">{"pl_t&amp;d",#N/A,FALSE,"p&amp;l_t&amp;D_01_02 (2)"}</definedName>
    <definedName name="l" localSheetId="111" hidden="1">{"pl_t&amp;d",#N/A,FALSE,"p&amp;l_t&amp;D_01_02 (2)"}</definedName>
    <definedName name="l" localSheetId="109" hidden="1">{"pl_t&amp;d",#N/A,FALSE,"p&amp;l_t&amp;D_01_02 (2)"}</definedName>
    <definedName name="l" localSheetId="110" hidden="1">{"pl_t&amp;d",#N/A,FALSE,"p&amp;l_t&amp;D_01_02 (2)"}</definedName>
    <definedName name="l" localSheetId="108" hidden="1">{"pl_t&amp;d",#N/A,FALSE,"p&amp;l_t&amp;D_01_02 (2)"}</definedName>
    <definedName name="l" localSheetId="7" hidden="1">{"pl_t&amp;d",#N/A,FALSE,"p&amp;l_t&amp;D_01_02 (2)"}</definedName>
    <definedName name="l" localSheetId="8" hidden="1">{"pl_t&amp;d",#N/A,FALSE,"p&amp;l_t&amp;D_01_02 (2)"}</definedName>
    <definedName name="l" hidden="1">{"pl_t&amp;d",#N/A,FALSE,"p&amp;l_t&amp;D_01_02 (2)"}</definedName>
    <definedName name="LastYear" localSheetId="10">#REF!</definedName>
    <definedName name="LastYear" localSheetId="11">#REF!</definedName>
    <definedName name="LastYear" localSheetId="12">#REF!</definedName>
    <definedName name="LastYear" localSheetId="17">#REF!</definedName>
    <definedName name="LastYear" localSheetId="18">#REF!</definedName>
    <definedName name="LastYear" localSheetId="34">#REF!</definedName>
    <definedName name="LastYear" localSheetId="33">#REF!</definedName>
    <definedName name="LastYear" localSheetId="31">#REF!</definedName>
    <definedName name="LastYear" localSheetId="32">#REF!</definedName>
    <definedName name="LastYear" localSheetId="38">#REF!</definedName>
    <definedName name="LastYear" localSheetId="36">#REF!</definedName>
    <definedName name="LastYear" localSheetId="40">#REF!</definedName>
    <definedName name="LastYear" localSheetId="42">#REF!</definedName>
    <definedName name="LastYear" localSheetId="44">#REF!</definedName>
    <definedName name="LastYear" localSheetId="46">#REF!</definedName>
    <definedName name="LastYear" localSheetId="48">#REF!</definedName>
    <definedName name="LastYear" localSheetId="50">#REF!</definedName>
    <definedName name="LastYear" localSheetId="52">#REF!</definedName>
    <definedName name="LastYear" localSheetId="54">#REF!</definedName>
    <definedName name="LastYear" localSheetId="57">#REF!</definedName>
    <definedName name="LastYear" localSheetId="56">#REF!</definedName>
    <definedName name="LastYear" localSheetId="59">#REF!</definedName>
    <definedName name="LastYear" localSheetId="60">#REF!</definedName>
    <definedName name="LastYear" localSheetId="61">#REF!</definedName>
    <definedName name="LastYear" localSheetId="68">#REF!</definedName>
    <definedName name="LastYear" localSheetId="69">#REF!</definedName>
    <definedName name="LastYear" localSheetId="70">#REF!</definedName>
    <definedName name="LastYear" localSheetId="73">#REF!</definedName>
    <definedName name="LastYear" localSheetId="74">#REF!</definedName>
    <definedName name="LastYear" localSheetId="75">#REF!</definedName>
    <definedName name="LastYear" localSheetId="13">#REF!</definedName>
    <definedName name="LastYear" localSheetId="14">#REF!</definedName>
    <definedName name="LastYear" localSheetId="87">#REF!</definedName>
    <definedName name="LastYear" localSheetId="114">#REF!</definedName>
    <definedName name="LastYear" localSheetId="115">#REF!</definedName>
    <definedName name="LastYear" localSheetId="113">#REF!</definedName>
    <definedName name="LastYear" localSheetId="112">#REF!</definedName>
    <definedName name="LastYear" localSheetId="105">#REF!</definedName>
    <definedName name="LastYear" localSheetId="107">#REF!</definedName>
    <definedName name="LastYear" localSheetId="106">#REF!</definedName>
    <definedName name="LastYear" localSheetId="104">#REF!</definedName>
    <definedName name="LastYear" localSheetId="111">#REF!</definedName>
    <definedName name="LastYear" localSheetId="109">#REF!</definedName>
    <definedName name="LastYear" localSheetId="110">#REF!</definedName>
    <definedName name="LastYear" localSheetId="108">#REF!</definedName>
    <definedName name="LastYear" localSheetId="84">#REF!</definedName>
    <definedName name="LastYear" localSheetId="81">#REF!</definedName>
    <definedName name="LastYear" localSheetId="78">#REF!</definedName>
    <definedName name="LastYear">#REF!</definedName>
    <definedName name="laxman" localSheetId="9" hidden="1">{"pl_t&amp;d",#N/A,FALSE,"p&amp;l_t&amp;D_01_02 (2)"}</definedName>
    <definedName name="laxman" localSheetId="10" hidden="1">{"pl_t&amp;d",#N/A,FALSE,"p&amp;l_t&amp;D_01_02 (2)"}</definedName>
    <definedName name="laxman" localSheetId="11" hidden="1">{"pl_t&amp;d",#N/A,FALSE,"p&amp;l_t&amp;D_01_02 (2)"}</definedName>
    <definedName name="laxman" localSheetId="12" hidden="1">{"pl_t&amp;d",#N/A,FALSE,"p&amp;l_t&amp;D_01_02 (2)"}</definedName>
    <definedName name="laxman" localSheetId="33" hidden="1">{"pl_t&amp;d",#N/A,FALSE,"p&amp;l_t&amp;D_01_02 (2)"}</definedName>
    <definedName name="laxman" localSheetId="31" hidden="1">{"pl_t&amp;d",#N/A,FALSE,"p&amp;l_t&amp;D_01_02 (2)"}</definedName>
    <definedName name="laxman" localSheetId="37" hidden="1">{"pl_t&amp;d",#N/A,FALSE,"p&amp;l_t&amp;D_01_02 (2)"}</definedName>
    <definedName name="laxman" localSheetId="35" hidden="1">{"pl_t&amp;d",#N/A,FALSE,"p&amp;l_t&amp;D_01_02 (2)"}</definedName>
    <definedName name="laxman" localSheetId="39" hidden="1">{"pl_t&amp;d",#N/A,FALSE,"p&amp;l_t&amp;D_01_02 (2)"}</definedName>
    <definedName name="laxman" localSheetId="41" hidden="1">{"pl_t&amp;d",#N/A,FALSE,"p&amp;l_t&amp;D_01_02 (2)"}</definedName>
    <definedName name="laxman" localSheetId="43" hidden="1">{"pl_t&amp;d",#N/A,FALSE,"p&amp;l_t&amp;D_01_02 (2)"}</definedName>
    <definedName name="laxman" localSheetId="45" hidden="1">{"pl_t&amp;d",#N/A,FALSE,"p&amp;l_t&amp;D_01_02 (2)"}</definedName>
    <definedName name="laxman" localSheetId="47" hidden="1">{"pl_t&amp;d",#N/A,FALSE,"p&amp;l_t&amp;D_01_02 (2)"}</definedName>
    <definedName name="laxman" localSheetId="49" hidden="1">{"pl_t&amp;d",#N/A,FALSE,"p&amp;l_t&amp;D_01_02 (2)"}</definedName>
    <definedName name="laxman" localSheetId="51" hidden="1">{"pl_t&amp;d",#N/A,FALSE,"p&amp;l_t&amp;D_01_02 (2)"}</definedName>
    <definedName name="laxman" localSheetId="53" hidden="1">{"pl_t&amp;d",#N/A,FALSE,"p&amp;l_t&amp;D_01_02 (2)"}</definedName>
    <definedName name="laxman" localSheetId="55" hidden="1">{"pl_t&amp;d",#N/A,FALSE,"p&amp;l_t&amp;D_01_02 (2)"}</definedName>
    <definedName name="laxman" localSheetId="57" hidden="1">{"pl_t&amp;d",#N/A,FALSE,"p&amp;l_t&amp;D_01_02 (2)"}</definedName>
    <definedName name="laxman" localSheetId="56" hidden="1">{"pl_t&amp;d",#N/A,FALSE,"p&amp;l_t&amp;D_01_02 (2)"}</definedName>
    <definedName name="laxman" localSheetId="58" hidden="1">{"pl_t&amp;d",#N/A,FALSE,"p&amp;l_t&amp;D_01_02 (2)"}</definedName>
    <definedName name="laxman" localSheetId="59" hidden="1">{"pl_t&amp;d",#N/A,FALSE,"p&amp;l_t&amp;D_01_02 (2)"}</definedName>
    <definedName name="laxman" localSheetId="60" hidden="1">{"pl_t&amp;d",#N/A,FALSE,"p&amp;l_t&amp;D_01_02 (2)"}</definedName>
    <definedName name="laxman" localSheetId="61" hidden="1">{"pl_t&amp;d",#N/A,FALSE,"p&amp;l_t&amp;D_01_02 (2)"}</definedName>
    <definedName name="laxman" localSheetId="62" hidden="1">{"pl_t&amp;d",#N/A,FALSE,"p&amp;l_t&amp;D_01_02 (2)"}</definedName>
    <definedName name="laxman" localSheetId="63" hidden="1">{"pl_t&amp;d",#N/A,FALSE,"p&amp;l_t&amp;D_01_02 (2)"}</definedName>
    <definedName name="laxman" localSheetId="64" hidden="1">{"pl_t&amp;d",#N/A,FALSE,"p&amp;l_t&amp;D_01_02 (2)"}</definedName>
    <definedName name="laxman" localSheetId="65" hidden="1">{"pl_t&amp;d",#N/A,FALSE,"p&amp;l_t&amp;D_01_02 (2)"}</definedName>
    <definedName name="laxman" localSheetId="66" hidden="1">{"pl_t&amp;d",#N/A,FALSE,"p&amp;l_t&amp;D_01_02 (2)"}</definedName>
    <definedName name="laxman" localSheetId="67" hidden="1">{"pl_t&amp;d",#N/A,FALSE,"p&amp;l_t&amp;D_01_02 (2)"}</definedName>
    <definedName name="laxman" localSheetId="68" hidden="1">{"pl_t&amp;d",#N/A,FALSE,"p&amp;l_t&amp;D_01_02 (2)"}</definedName>
    <definedName name="laxman" localSheetId="69" hidden="1">{"pl_t&amp;d",#N/A,FALSE,"p&amp;l_t&amp;D_01_02 (2)"}</definedName>
    <definedName name="laxman" localSheetId="70" hidden="1">{"pl_t&amp;d",#N/A,FALSE,"p&amp;l_t&amp;D_01_02 (2)"}</definedName>
    <definedName name="laxman" localSheetId="71" hidden="1">{"pl_t&amp;d",#N/A,FALSE,"p&amp;l_t&amp;D_01_02 (2)"}</definedName>
    <definedName name="laxman" localSheetId="72" hidden="1">{"pl_t&amp;d",#N/A,FALSE,"p&amp;l_t&amp;D_01_02 (2)"}</definedName>
    <definedName name="laxman" localSheetId="73" hidden="1">{"pl_t&amp;d",#N/A,FALSE,"p&amp;l_t&amp;D_01_02 (2)"}</definedName>
    <definedName name="laxman" localSheetId="74" hidden="1">{"pl_t&amp;d",#N/A,FALSE,"p&amp;l_t&amp;D_01_02 (2)"}</definedName>
    <definedName name="laxman" localSheetId="75" hidden="1">{"pl_t&amp;d",#N/A,FALSE,"p&amp;l_t&amp;D_01_02 (2)"}</definedName>
    <definedName name="laxman" localSheetId="85" hidden="1">{"pl_t&amp;d",#N/A,FALSE,"p&amp;l_t&amp;D_01_02 (2)"}</definedName>
    <definedName name="laxman" localSheetId="76" hidden="1">{"pl_t&amp;d",#N/A,FALSE,"p&amp;l_t&amp;D_01_02 (2)"}</definedName>
    <definedName name="laxman" localSheetId="77" hidden="1">{"pl_t&amp;d",#N/A,FALSE,"p&amp;l_t&amp;D_01_02 (2)"}</definedName>
    <definedName name="laxman" localSheetId="86" hidden="1">{"pl_t&amp;d",#N/A,FALSE,"p&amp;l_t&amp;D_01_02 (2)"}</definedName>
    <definedName name="laxman" localSheetId="79" hidden="1">{"pl_t&amp;d",#N/A,FALSE,"p&amp;l_t&amp;D_01_02 (2)"}</definedName>
    <definedName name="laxman" localSheetId="80" hidden="1">{"pl_t&amp;d",#N/A,FALSE,"p&amp;l_t&amp;D_01_02 (2)"}</definedName>
    <definedName name="laxman" localSheetId="82" hidden="1">{"pl_t&amp;d",#N/A,FALSE,"p&amp;l_t&amp;D_01_02 (2)"}</definedName>
    <definedName name="laxman" localSheetId="83" hidden="1">{"pl_t&amp;d",#N/A,FALSE,"p&amp;l_t&amp;D_01_02 (2)"}</definedName>
    <definedName name="laxman" localSheetId="13" hidden="1">{"pl_t&amp;d",#N/A,FALSE,"p&amp;l_t&amp;D_01_02 (2)"}</definedName>
    <definedName name="laxman" localSheetId="14" hidden="1">{"pl_t&amp;d",#N/A,FALSE,"p&amp;l_t&amp;D_01_02 (2)"}</definedName>
    <definedName name="laxman" localSheetId="16" hidden="1">{"pl_t&amp;d",#N/A,FALSE,"p&amp;l_t&amp;D_01_02 (2)"}</definedName>
    <definedName name="laxman" localSheetId="87" hidden="1">{"pl_t&amp;d",#N/A,FALSE,"p&amp;l_t&amp;D_01_02 (2)"}</definedName>
    <definedName name="laxman" localSheetId="0" hidden="1">{"pl_t&amp;d",#N/A,FALSE,"p&amp;l_t&amp;D_01_02 (2)"}</definedName>
    <definedName name="laxman" localSheetId="5" hidden="1">{"pl_t&amp;d",#N/A,FALSE,"p&amp;l_t&amp;D_01_02 (2)"}</definedName>
    <definedName name="laxman" localSheetId="114" hidden="1">{"pl_t&amp;d",#N/A,FALSE,"p&amp;l_t&amp;D_01_02 (2)"}</definedName>
    <definedName name="laxman" localSheetId="115" hidden="1">{"pl_t&amp;d",#N/A,FALSE,"p&amp;l_t&amp;D_01_02 (2)"}</definedName>
    <definedName name="laxman" localSheetId="113" hidden="1">{"pl_t&amp;d",#N/A,FALSE,"p&amp;l_t&amp;D_01_02 (2)"}</definedName>
    <definedName name="laxman" localSheetId="112" hidden="1">{"pl_t&amp;d",#N/A,FALSE,"p&amp;l_t&amp;D_01_02 (2)"}</definedName>
    <definedName name="laxman" localSheetId="105" hidden="1">{"pl_t&amp;d",#N/A,FALSE,"p&amp;l_t&amp;D_01_02 (2)"}</definedName>
    <definedName name="laxman" localSheetId="107" hidden="1">{"pl_t&amp;d",#N/A,FALSE,"p&amp;l_t&amp;D_01_02 (2)"}</definedName>
    <definedName name="laxman" localSheetId="106" hidden="1">{"pl_t&amp;d",#N/A,FALSE,"p&amp;l_t&amp;D_01_02 (2)"}</definedName>
    <definedName name="laxman" localSheetId="104" hidden="1">{"pl_t&amp;d",#N/A,FALSE,"p&amp;l_t&amp;D_01_02 (2)"}</definedName>
    <definedName name="laxman" localSheetId="111" hidden="1">{"pl_t&amp;d",#N/A,FALSE,"p&amp;l_t&amp;D_01_02 (2)"}</definedName>
    <definedName name="laxman" localSheetId="109" hidden="1">{"pl_t&amp;d",#N/A,FALSE,"p&amp;l_t&amp;D_01_02 (2)"}</definedName>
    <definedName name="laxman" localSheetId="110" hidden="1">{"pl_t&amp;d",#N/A,FALSE,"p&amp;l_t&amp;D_01_02 (2)"}</definedName>
    <definedName name="laxman" localSheetId="108" hidden="1">{"pl_t&amp;d",#N/A,FALSE,"p&amp;l_t&amp;D_01_02 (2)"}</definedName>
    <definedName name="laxman" localSheetId="7" hidden="1">{"pl_t&amp;d",#N/A,FALSE,"p&amp;l_t&amp;D_01_02 (2)"}</definedName>
    <definedName name="laxman" localSheetId="8" hidden="1">{"pl_t&amp;d",#N/A,FALSE,"p&amp;l_t&amp;D_01_02 (2)"}</definedName>
    <definedName name="laxman" hidden="1">{"pl_t&amp;d",#N/A,FALSE,"p&amp;l_t&amp;D_01_02 (2)"}</definedName>
    <definedName name="LEVEL" localSheetId="11">#REF!</definedName>
    <definedName name="LEVEL" localSheetId="12">#REF!</definedName>
    <definedName name="LEVEL" localSheetId="34">#REF!</definedName>
    <definedName name="LEVEL" localSheetId="33">#REF!</definedName>
    <definedName name="LEVEL" localSheetId="31">#REF!</definedName>
    <definedName name="LEVEL" localSheetId="32">#REF!</definedName>
    <definedName name="LEVEL" localSheetId="38">#REF!</definedName>
    <definedName name="LEVEL" localSheetId="36">#REF!</definedName>
    <definedName name="LEVEL" localSheetId="40">#REF!</definedName>
    <definedName name="LEVEL" localSheetId="42">#REF!</definedName>
    <definedName name="LEVEL" localSheetId="44">#REF!</definedName>
    <definedName name="LEVEL" localSheetId="46">#REF!</definedName>
    <definedName name="LEVEL" localSheetId="48">#REF!</definedName>
    <definedName name="LEVEL" localSheetId="50">#REF!</definedName>
    <definedName name="LEVEL" localSheetId="52">#REF!</definedName>
    <definedName name="LEVEL" localSheetId="54">#REF!</definedName>
    <definedName name="LEVEL" localSheetId="57">#REF!</definedName>
    <definedName name="LEVEL" localSheetId="56">#REF!</definedName>
    <definedName name="LEVEL" localSheetId="59">#REF!</definedName>
    <definedName name="LEVEL" localSheetId="60">#REF!</definedName>
    <definedName name="LEVEL" localSheetId="61">#REF!</definedName>
    <definedName name="LEVEL" localSheetId="68">#REF!</definedName>
    <definedName name="LEVEL" localSheetId="69">#REF!</definedName>
    <definedName name="LEVEL" localSheetId="70">#REF!</definedName>
    <definedName name="LEVEL" localSheetId="73">#REF!</definedName>
    <definedName name="LEVEL" localSheetId="74">#REF!</definedName>
    <definedName name="LEVEL" localSheetId="75">#REF!</definedName>
    <definedName name="LEVEL" localSheetId="13">#REF!</definedName>
    <definedName name="LEVEL" localSheetId="14">#REF!</definedName>
    <definedName name="LEVEL" localSheetId="87">#REF!</definedName>
    <definedName name="LEVEL" localSheetId="114">#REF!</definedName>
    <definedName name="LEVEL" localSheetId="115">#REF!</definedName>
    <definedName name="LEVEL" localSheetId="113">#REF!</definedName>
    <definedName name="LEVEL" localSheetId="112">#REF!</definedName>
    <definedName name="LEVEL" localSheetId="105">#REF!</definedName>
    <definedName name="LEVEL" localSheetId="107">#REF!</definedName>
    <definedName name="LEVEL" localSheetId="106">#REF!</definedName>
    <definedName name="LEVEL" localSheetId="104">#REF!</definedName>
    <definedName name="LEVEL" localSheetId="111">#REF!</definedName>
    <definedName name="LEVEL" localSheetId="109">#REF!</definedName>
    <definedName name="LEVEL" localSheetId="110">#REF!</definedName>
    <definedName name="LEVEL" localSheetId="108">#REF!</definedName>
    <definedName name="LEVEL" localSheetId="84">#REF!</definedName>
    <definedName name="LEVEL" localSheetId="81">#REF!</definedName>
    <definedName name="LEVEL" localSheetId="78">#REF!</definedName>
    <definedName name="LEVEL">#REF!</definedName>
    <definedName name="lk" localSheetId="11">#REF!</definedName>
    <definedName name="lk" localSheetId="12">#REF!</definedName>
    <definedName name="lk" localSheetId="34">#REF!</definedName>
    <definedName name="lk" localSheetId="33">#REF!</definedName>
    <definedName name="lk" localSheetId="31">#REF!</definedName>
    <definedName name="lk" localSheetId="32">#REF!</definedName>
    <definedName name="lk" localSheetId="38">#REF!</definedName>
    <definedName name="lk" localSheetId="36">#REF!</definedName>
    <definedName name="lk" localSheetId="40">#REF!</definedName>
    <definedName name="lk" localSheetId="42">#REF!</definedName>
    <definedName name="lk" localSheetId="44">#REF!</definedName>
    <definedName name="lk" localSheetId="46">#REF!</definedName>
    <definedName name="lk" localSheetId="48">#REF!</definedName>
    <definedName name="lk" localSheetId="50">#REF!</definedName>
    <definedName name="lk" localSheetId="52">#REF!</definedName>
    <definedName name="lk" localSheetId="54">#REF!</definedName>
    <definedName name="lk" localSheetId="57">#REF!</definedName>
    <definedName name="lk" localSheetId="56">#REF!</definedName>
    <definedName name="lk" localSheetId="59">#REF!</definedName>
    <definedName name="lk" localSheetId="60">#REF!</definedName>
    <definedName name="lk" localSheetId="61">#REF!</definedName>
    <definedName name="lk" localSheetId="68">#REF!</definedName>
    <definedName name="lk" localSheetId="69">#REF!</definedName>
    <definedName name="lk" localSheetId="70">#REF!</definedName>
    <definedName name="lk" localSheetId="73">#REF!</definedName>
    <definedName name="lk" localSheetId="74">#REF!</definedName>
    <definedName name="lk" localSheetId="75">#REF!</definedName>
    <definedName name="lk" localSheetId="87">#REF!</definedName>
    <definedName name="lk" localSheetId="114">#REF!</definedName>
    <definedName name="lk" localSheetId="115">#REF!</definedName>
    <definedName name="lk" localSheetId="113">#REF!</definedName>
    <definedName name="lk" localSheetId="112">#REF!</definedName>
    <definedName name="lk" localSheetId="105">#REF!</definedName>
    <definedName name="lk" localSheetId="107">#REF!</definedName>
    <definedName name="lk" localSheetId="106">#REF!</definedName>
    <definedName name="lk" localSheetId="104">#REF!</definedName>
    <definedName name="lk" localSheetId="111">#REF!</definedName>
    <definedName name="lk" localSheetId="109">#REF!</definedName>
    <definedName name="lk" localSheetId="110">#REF!</definedName>
    <definedName name="lk" localSheetId="108">#REF!</definedName>
    <definedName name="lk" localSheetId="84">#REF!</definedName>
    <definedName name="lk" localSheetId="81">#REF!</definedName>
    <definedName name="lk" localSheetId="78">#REF!</definedName>
    <definedName name="lk">#REF!</definedName>
    <definedName name="LKJ" localSheetId="13" hidden="1">{"pl_t&amp;d",#N/A,FALSE,"p&amp;l_t&amp;D_01_02 (2)"}</definedName>
    <definedName name="LKJ" localSheetId="14" hidden="1">{"pl_t&amp;d",#N/A,FALSE,"p&amp;l_t&amp;D_01_02 (2)"}</definedName>
    <definedName name="LKJ" hidden="1">{"pl_t&amp;d",#N/A,FALSE,"p&amp;l_t&amp;D_01_02 (2)"}</definedName>
    <definedName name="lkli" localSheetId="9" hidden="1">{"pl_t&amp;d",#N/A,FALSE,"p&amp;l_t&amp;D_01_02 (2)"}</definedName>
    <definedName name="lkli" localSheetId="10" hidden="1">{"pl_t&amp;d",#N/A,FALSE,"p&amp;l_t&amp;D_01_02 (2)"}</definedName>
    <definedName name="lkli" localSheetId="11" hidden="1">{"pl_t&amp;d",#N/A,FALSE,"p&amp;l_t&amp;D_01_02 (2)"}</definedName>
    <definedName name="lkli" localSheetId="12" hidden="1">{"pl_t&amp;d",#N/A,FALSE,"p&amp;l_t&amp;D_01_02 (2)"}</definedName>
    <definedName name="lkli" localSheetId="33" hidden="1">{"pl_t&amp;d",#N/A,FALSE,"p&amp;l_t&amp;D_01_02 (2)"}</definedName>
    <definedName name="lkli" localSheetId="31" hidden="1">{"pl_t&amp;d",#N/A,FALSE,"p&amp;l_t&amp;D_01_02 (2)"}</definedName>
    <definedName name="lkli" localSheetId="37" hidden="1">{"pl_t&amp;d",#N/A,FALSE,"p&amp;l_t&amp;D_01_02 (2)"}</definedName>
    <definedName name="lkli" localSheetId="35" hidden="1">{"pl_t&amp;d",#N/A,FALSE,"p&amp;l_t&amp;D_01_02 (2)"}</definedName>
    <definedName name="lkli" localSheetId="39" hidden="1">{"pl_t&amp;d",#N/A,FALSE,"p&amp;l_t&amp;D_01_02 (2)"}</definedName>
    <definedName name="lkli" localSheetId="41" hidden="1">{"pl_t&amp;d",#N/A,FALSE,"p&amp;l_t&amp;D_01_02 (2)"}</definedName>
    <definedName name="lkli" localSheetId="43" hidden="1">{"pl_t&amp;d",#N/A,FALSE,"p&amp;l_t&amp;D_01_02 (2)"}</definedName>
    <definedName name="lkli" localSheetId="45" hidden="1">{"pl_t&amp;d",#N/A,FALSE,"p&amp;l_t&amp;D_01_02 (2)"}</definedName>
    <definedName name="lkli" localSheetId="47" hidden="1">{"pl_t&amp;d",#N/A,FALSE,"p&amp;l_t&amp;D_01_02 (2)"}</definedName>
    <definedName name="lkli" localSheetId="49" hidden="1">{"pl_t&amp;d",#N/A,FALSE,"p&amp;l_t&amp;D_01_02 (2)"}</definedName>
    <definedName name="lkli" localSheetId="51" hidden="1">{"pl_t&amp;d",#N/A,FALSE,"p&amp;l_t&amp;D_01_02 (2)"}</definedName>
    <definedName name="lkli" localSheetId="53" hidden="1">{"pl_t&amp;d",#N/A,FALSE,"p&amp;l_t&amp;D_01_02 (2)"}</definedName>
    <definedName name="lkli" localSheetId="55" hidden="1">{"pl_t&amp;d",#N/A,FALSE,"p&amp;l_t&amp;D_01_02 (2)"}</definedName>
    <definedName name="lkli" localSheetId="57" hidden="1">{"pl_t&amp;d",#N/A,FALSE,"p&amp;l_t&amp;D_01_02 (2)"}</definedName>
    <definedName name="lkli" localSheetId="56" hidden="1">{"pl_t&amp;d",#N/A,FALSE,"p&amp;l_t&amp;D_01_02 (2)"}</definedName>
    <definedName name="lkli" localSheetId="58" hidden="1">{"pl_t&amp;d",#N/A,FALSE,"p&amp;l_t&amp;D_01_02 (2)"}</definedName>
    <definedName name="lkli" localSheetId="59" hidden="1">{"pl_t&amp;d",#N/A,FALSE,"p&amp;l_t&amp;D_01_02 (2)"}</definedName>
    <definedName name="lkli" localSheetId="60" hidden="1">{"pl_t&amp;d",#N/A,FALSE,"p&amp;l_t&amp;D_01_02 (2)"}</definedName>
    <definedName name="lkli" localSheetId="61" hidden="1">{"pl_t&amp;d",#N/A,FALSE,"p&amp;l_t&amp;D_01_02 (2)"}</definedName>
    <definedName name="lkli" localSheetId="62" hidden="1">{"pl_t&amp;d",#N/A,FALSE,"p&amp;l_t&amp;D_01_02 (2)"}</definedName>
    <definedName name="lkli" localSheetId="63" hidden="1">{"pl_t&amp;d",#N/A,FALSE,"p&amp;l_t&amp;D_01_02 (2)"}</definedName>
    <definedName name="lkli" localSheetId="64" hidden="1">{"pl_t&amp;d",#N/A,FALSE,"p&amp;l_t&amp;D_01_02 (2)"}</definedName>
    <definedName name="lkli" localSheetId="65" hidden="1">{"pl_t&amp;d",#N/A,FALSE,"p&amp;l_t&amp;D_01_02 (2)"}</definedName>
    <definedName name="lkli" localSheetId="66" hidden="1">{"pl_t&amp;d",#N/A,FALSE,"p&amp;l_t&amp;D_01_02 (2)"}</definedName>
    <definedName name="lkli" localSheetId="67" hidden="1">{"pl_t&amp;d",#N/A,FALSE,"p&amp;l_t&amp;D_01_02 (2)"}</definedName>
    <definedName name="lkli" localSheetId="68" hidden="1">{"pl_t&amp;d",#N/A,FALSE,"p&amp;l_t&amp;D_01_02 (2)"}</definedName>
    <definedName name="lkli" localSheetId="69" hidden="1">{"pl_t&amp;d",#N/A,FALSE,"p&amp;l_t&amp;D_01_02 (2)"}</definedName>
    <definedName name="lkli" localSheetId="70" hidden="1">{"pl_t&amp;d",#N/A,FALSE,"p&amp;l_t&amp;D_01_02 (2)"}</definedName>
    <definedName name="lkli" localSheetId="71" hidden="1">{"pl_t&amp;d",#N/A,FALSE,"p&amp;l_t&amp;D_01_02 (2)"}</definedName>
    <definedName name="lkli" localSheetId="72" hidden="1">{"pl_t&amp;d",#N/A,FALSE,"p&amp;l_t&amp;D_01_02 (2)"}</definedName>
    <definedName name="lkli" localSheetId="73" hidden="1">{"pl_t&amp;d",#N/A,FALSE,"p&amp;l_t&amp;D_01_02 (2)"}</definedName>
    <definedName name="lkli" localSheetId="74" hidden="1">{"pl_t&amp;d",#N/A,FALSE,"p&amp;l_t&amp;D_01_02 (2)"}</definedName>
    <definedName name="lkli" localSheetId="75" hidden="1">{"pl_t&amp;d",#N/A,FALSE,"p&amp;l_t&amp;D_01_02 (2)"}</definedName>
    <definedName name="lkli" localSheetId="85" hidden="1">{"pl_t&amp;d",#N/A,FALSE,"p&amp;l_t&amp;D_01_02 (2)"}</definedName>
    <definedName name="lkli" localSheetId="76" hidden="1">{"pl_t&amp;d",#N/A,FALSE,"p&amp;l_t&amp;D_01_02 (2)"}</definedName>
    <definedName name="lkli" localSheetId="77" hidden="1">{"pl_t&amp;d",#N/A,FALSE,"p&amp;l_t&amp;D_01_02 (2)"}</definedName>
    <definedName name="lkli" localSheetId="86" hidden="1">{"pl_t&amp;d",#N/A,FALSE,"p&amp;l_t&amp;D_01_02 (2)"}</definedName>
    <definedName name="lkli" localSheetId="79" hidden="1">{"pl_t&amp;d",#N/A,FALSE,"p&amp;l_t&amp;D_01_02 (2)"}</definedName>
    <definedName name="lkli" localSheetId="80" hidden="1">{"pl_t&amp;d",#N/A,FALSE,"p&amp;l_t&amp;D_01_02 (2)"}</definedName>
    <definedName name="lkli" localSheetId="82" hidden="1">{"pl_t&amp;d",#N/A,FALSE,"p&amp;l_t&amp;D_01_02 (2)"}</definedName>
    <definedName name="lkli" localSheetId="83" hidden="1">{"pl_t&amp;d",#N/A,FALSE,"p&amp;l_t&amp;D_01_02 (2)"}</definedName>
    <definedName name="lkli" localSheetId="13" hidden="1">{"pl_t&amp;d",#N/A,FALSE,"p&amp;l_t&amp;D_01_02 (2)"}</definedName>
    <definedName name="lkli" localSheetId="14" hidden="1">{"pl_t&amp;d",#N/A,FALSE,"p&amp;l_t&amp;D_01_02 (2)"}</definedName>
    <definedName name="lkli" localSheetId="16" hidden="1">{"pl_t&amp;d",#N/A,FALSE,"p&amp;l_t&amp;D_01_02 (2)"}</definedName>
    <definedName name="lkli" localSheetId="87" hidden="1">{"pl_t&amp;d",#N/A,FALSE,"p&amp;l_t&amp;D_01_02 (2)"}</definedName>
    <definedName name="lkli" localSheetId="0" hidden="1">{"pl_t&amp;d",#N/A,FALSE,"p&amp;l_t&amp;D_01_02 (2)"}</definedName>
    <definedName name="lkli" localSheetId="5" hidden="1">{"pl_t&amp;d",#N/A,FALSE,"p&amp;l_t&amp;D_01_02 (2)"}</definedName>
    <definedName name="lkli" localSheetId="114" hidden="1">{"pl_t&amp;d",#N/A,FALSE,"p&amp;l_t&amp;D_01_02 (2)"}</definedName>
    <definedName name="lkli" localSheetId="115" hidden="1">{"pl_t&amp;d",#N/A,FALSE,"p&amp;l_t&amp;D_01_02 (2)"}</definedName>
    <definedName name="lkli" localSheetId="113" hidden="1">{"pl_t&amp;d",#N/A,FALSE,"p&amp;l_t&amp;D_01_02 (2)"}</definedName>
    <definedName name="lkli" localSheetId="112" hidden="1">{"pl_t&amp;d",#N/A,FALSE,"p&amp;l_t&amp;D_01_02 (2)"}</definedName>
    <definedName name="lkli" localSheetId="105" hidden="1">{"pl_t&amp;d",#N/A,FALSE,"p&amp;l_t&amp;D_01_02 (2)"}</definedName>
    <definedName name="lkli" localSheetId="107" hidden="1">{"pl_t&amp;d",#N/A,FALSE,"p&amp;l_t&amp;D_01_02 (2)"}</definedName>
    <definedName name="lkli" localSheetId="106" hidden="1">{"pl_t&amp;d",#N/A,FALSE,"p&amp;l_t&amp;D_01_02 (2)"}</definedName>
    <definedName name="lkli" localSheetId="104" hidden="1">{"pl_t&amp;d",#N/A,FALSE,"p&amp;l_t&amp;D_01_02 (2)"}</definedName>
    <definedName name="lkli" localSheetId="111" hidden="1">{"pl_t&amp;d",#N/A,FALSE,"p&amp;l_t&amp;D_01_02 (2)"}</definedName>
    <definedName name="lkli" localSheetId="109" hidden="1">{"pl_t&amp;d",#N/A,FALSE,"p&amp;l_t&amp;D_01_02 (2)"}</definedName>
    <definedName name="lkli" localSheetId="110" hidden="1">{"pl_t&amp;d",#N/A,FALSE,"p&amp;l_t&amp;D_01_02 (2)"}</definedName>
    <definedName name="lkli" localSheetId="108" hidden="1">{"pl_t&amp;d",#N/A,FALSE,"p&amp;l_t&amp;D_01_02 (2)"}</definedName>
    <definedName name="lkli" hidden="1">{"pl_t&amp;d",#N/A,FALSE,"p&amp;l_t&amp;D_01_02 (2)"}</definedName>
    <definedName name="ll" localSheetId="13" hidden="1">{"pl_t&amp;d",#N/A,FALSE,"p&amp;l_t&amp;D_01_02 (2)"}</definedName>
    <definedName name="ll" localSheetId="14" hidden="1">{"pl_t&amp;d",#N/A,FALSE,"p&amp;l_t&amp;D_01_02 (2)"}</definedName>
    <definedName name="ll" hidden="1">{"pl_t&amp;d",#N/A,FALSE,"p&amp;l_t&amp;D_01_02 (2)"}</definedName>
    <definedName name="lll" localSheetId="9" hidden="1">{"pl_td_01_02",#N/A,FALSE,"p&amp;l_t&amp;D_01_02 (2)"}</definedName>
    <definedName name="lll" localSheetId="10" hidden="1">{"pl_td_01_02",#N/A,FALSE,"p&amp;l_t&amp;D_01_02 (2)"}</definedName>
    <definedName name="lll" localSheetId="11" hidden="1">{"pl_td_01_02",#N/A,FALSE,"p&amp;l_t&amp;D_01_02 (2)"}</definedName>
    <definedName name="lll" localSheetId="12" hidden="1">{"pl_td_01_02",#N/A,FALSE,"p&amp;l_t&amp;D_01_02 (2)"}</definedName>
    <definedName name="lll" localSheetId="33" hidden="1">{"pl_td_01_02",#N/A,FALSE,"p&amp;l_t&amp;D_01_02 (2)"}</definedName>
    <definedName name="lll" localSheetId="31" hidden="1">{"pl_td_01_02",#N/A,FALSE,"p&amp;l_t&amp;D_01_02 (2)"}</definedName>
    <definedName name="lll" localSheetId="37" hidden="1">{"pl_td_01_02",#N/A,FALSE,"p&amp;l_t&amp;D_01_02 (2)"}</definedName>
    <definedName name="lll" localSheetId="35" hidden="1">{"pl_td_01_02",#N/A,FALSE,"p&amp;l_t&amp;D_01_02 (2)"}</definedName>
    <definedName name="lll" localSheetId="39" hidden="1">{"pl_td_01_02",#N/A,FALSE,"p&amp;l_t&amp;D_01_02 (2)"}</definedName>
    <definedName name="lll" localSheetId="41" hidden="1">{"pl_td_01_02",#N/A,FALSE,"p&amp;l_t&amp;D_01_02 (2)"}</definedName>
    <definedName name="lll" localSheetId="43" hidden="1">{"pl_td_01_02",#N/A,FALSE,"p&amp;l_t&amp;D_01_02 (2)"}</definedName>
    <definedName name="lll" localSheetId="45" hidden="1">{"pl_td_01_02",#N/A,FALSE,"p&amp;l_t&amp;D_01_02 (2)"}</definedName>
    <definedName name="lll" localSheetId="47" hidden="1">{"pl_td_01_02",#N/A,FALSE,"p&amp;l_t&amp;D_01_02 (2)"}</definedName>
    <definedName name="lll" localSheetId="49" hidden="1">{"pl_td_01_02",#N/A,FALSE,"p&amp;l_t&amp;D_01_02 (2)"}</definedName>
    <definedName name="lll" localSheetId="51" hidden="1">{"pl_td_01_02",#N/A,FALSE,"p&amp;l_t&amp;D_01_02 (2)"}</definedName>
    <definedName name="lll" localSheetId="53" hidden="1">{"pl_td_01_02",#N/A,FALSE,"p&amp;l_t&amp;D_01_02 (2)"}</definedName>
    <definedName name="lll" localSheetId="55" hidden="1">{"pl_td_01_02",#N/A,FALSE,"p&amp;l_t&amp;D_01_02 (2)"}</definedName>
    <definedName name="lll" localSheetId="57" hidden="1">{"pl_td_01_02",#N/A,FALSE,"p&amp;l_t&amp;D_01_02 (2)"}</definedName>
    <definedName name="lll" localSheetId="56" hidden="1">{"pl_td_01_02",#N/A,FALSE,"p&amp;l_t&amp;D_01_02 (2)"}</definedName>
    <definedName name="lll" localSheetId="58" hidden="1">{"pl_td_01_02",#N/A,FALSE,"p&amp;l_t&amp;D_01_02 (2)"}</definedName>
    <definedName name="lll" localSheetId="59" hidden="1">{"pl_td_01_02",#N/A,FALSE,"p&amp;l_t&amp;D_01_02 (2)"}</definedName>
    <definedName name="lll" localSheetId="60" hidden="1">{"pl_td_01_02",#N/A,FALSE,"p&amp;l_t&amp;D_01_02 (2)"}</definedName>
    <definedName name="lll" localSheetId="61" hidden="1">{"pl_td_01_02",#N/A,FALSE,"p&amp;l_t&amp;D_01_02 (2)"}</definedName>
    <definedName name="lll" localSheetId="62" hidden="1">{"pl_td_01_02",#N/A,FALSE,"p&amp;l_t&amp;D_01_02 (2)"}</definedName>
    <definedName name="lll" localSheetId="63" hidden="1">{"pl_td_01_02",#N/A,FALSE,"p&amp;l_t&amp;D_01_02 (2)"}</definedName>
    <definedName name="lll" localSheetId="64" hidden="1">{"pl_td_01_02",#N/A,FALSE,"p&amp;l_t&amp;D_01_02 (2)"}</definedName>
    <definedName name="lll" localSheetId="65" hidden="1">{"pl_td_01_02",#N/A,FALSE,"p&amp;l_t&amp;D_01_02 (2)"}</definedName>
    <definedName name="lll" localSheetId="66" hidden="1">{"pl_td_01_02",#N/A,FALSE,"p&amp;l_t&amp;D_01_02 (2)"}</definedName>
    <definedName name="lll" localSheetId="67" hidden="1">{"pl_td_01_02",#N/A,FALSE,"p&amp;l_t&amp;D_01_02 (2)"}</definedName>
    <definedName name="lll" localSheetId="68" hidden="1">{"pl_td_01_02",#N/A,FALSE,"p&amp;l_t&amp;D_01_02 (2)"}</definedName>
    <definedName name="lll" localSheetId="69" hidden="1">{"pl_td_01_02",#N/A,FALSE,"p&amp;l_t&amp;D_01_02 (2)"}</definedName>
    <definedName name="lll" localSheetId="70" hidden="1">{"pl_td_01_02",#N/A,FALSE,"p&amp;l_t&amp;D_01_02 (2)"}</definedName>
    <definedName name="lll" localSheetId="71" hidden="1">{"pl_td_01_02",#N/A,FALSE,"p&amp;l_t&amp;D_01_02 (2)"}</definedName>
    <definedName name="lll" localSheetId="72" hidden="1">{"pl_td_01_02",#N/A,FALSE,"p&amp;l_t&amp;D_01_02 (2)"}</definedName>
    <definedName name="lll" localSheetId="73" hidden="1">{"pl_td_01_02",#N/A,FALSE,"p&amp;l_t&amp;D_01_02 (2)"}</definedName>
    <definedName name="lll" localSheetId="74" hidden="1">{"pl_td_01_02",#N/A,FALSE,"p&amp;l_t&amp;D_01_02 (2)"}</definedName>
    <definedName name="lll" localSheetId="75" hidden="1">{"pl_td_01_02",#N/A,FALSE,"p&amp;l_t&amp;D_01_02 (2)"}</definedName>
    <definedName name="lll" localSheetId="85" hidden="1">{"pl_td_01_02",#N/A,FALSE,"p&amp;l_t&amp;D_01_02 (2)"}</definedName>
    <definedName name="lll" localSheetId="76" hidden="1">{"pl_td_01_02",#N/A,FALSE,"p&amp;l_t&amp;D_01_02 (2)"}</definedName>
    <definedName name="lll" localSheetId="77" hidden="1">{"pl_td_01_02",#N/A,FALSE,"p&amp;l_t&amp;D_01_02 (2)"}</definedName>
    <definedName name="lll" localSheetId="86" hidden="1">{"pl_td_01_02",#N/A,FALSE,"p&amp;l_t&amp;D_01_02 (2)"}</definedName>
    <definedName name="lll" localSheetId="79" hidden="1">{"pl_td_01_02",#N/A,FALSE,"p&amp;l_t&amp;D_01_02 (2)"}</definedName>
    <definedName name="lll" localSheetId="80" hidden="1">{"pl_td_01_02",#N/A,FALSE,"p&amp;l_t&amp;D_01_02 (2)"}</definedName>
    <definedName name="lll" localSheetId="82" hidden="1">{"pl_td_01_02",#N/A,FALSE,"p&amp;l_t&amp;D_01_02 (2)"}</definedName>
    <definedName name="lll" localSheetId="83" hidden="1">{"pl_td_01_02",#N/A,FALSE,"p&amp;l_t&amp;D_01_02 (2)"}</definedName>
    <definedName name="lll" localSheetId="13" hidden="1">{"pl_td_01_02",#N/A,FALSE,"p&amp;l_t&amp;D_01_02 (2)"}</definedName>
    <definedName name="lll" localSheetId="14" hidden="1">{"pl_td_01_02",#N/A,FALSE,"p&amp;l_t&amp;D_01_02 (2)"}</definedName>
    <definedName name="lll" localSheetId="16" hidden="1">{"pl_td_01_02",#N/A,FALSE,"p&amp;l_t&amp;D_01_02 (2)"}</definedName>
    <definedName name="lll" localSheetId="87" hidden="1">{"pl_td_01_02",#N/A,FALSE,"p&amp;l_t&amp;D_01_02 (2)"}</definedName>
    <definedName name="lll" localSheetId="0" hidden="1">{"pl_td_01_02",#N/A,FALSE,"p&amp;l_t&amp;D_01_02 (2)"}</definedName>
    <definedName name="lll" localSheetId="5" hidden="1">{"pl_td_01_02",#N/A,FALSE,"p&amp;l_t&amp;D_01_02 (2)"}</definedName>
    <definedName name="lll" localSheetId="114" hidden="1">{"pl_td_01_02",#N/A,FALSE,"p&amp;l_t&amp;D_01_02 (2)"}</definedName>
    <definedName name="lll" localSheetId="115" hidden="1">{"pl_td_01_02",#N/A,FALSE,"p&amp;l_t&amp;D_01_02 (2)"}</definedName>
    <definedName name="lll" localSheetId="113" hidden="1">{"pl_td_01_02",#N/A,FALSE,"p&amp;l_t&amp;D_01_02 (2)"}</definedName>
    <definedName name="lll" localSheetId="112" hidden="1">{"pl_td_01_02",#N/A,FALSE,"p&amp;l_t&amp;D_01_02 (2)"}</definedName>
    <definedName name="lll" localSheetId="105" hidden="1">{"pl_td_01_02",#N/A,FALSE,"p&amp;l_t&amp;D_01_02 (2)"}</definedName>
    <definedName name="lll" localSheetId="107" hidden="1">{"pl_td_01_02",#N/A,FALSE,"p&amp;l_t&amp;D_01_02 (2)"}</definedName>
    <definedName name="lll" localSheetId="106" hidden="1">{"pl_td_01_02",#N/A,FALSE,"p&amp;l_t&amp;D_01_02 (2)"}</definedName>
    <definedName name="lll" localSheetId="104" hidden="1">{"pl_td_01_02",#N/A,FALSE,"p&amp;l_t&amp;D_01_02 (2)"}</definedName>
    <definedName name="lll" localSheetId="111" hidden="1">{"pl_td_01_02",#N/A,FALSE,"p&amp;l_t&amp;D_01_02 (2)"}</definedName>
    <definedName name="lll" localSheetId="109" hidden="1">{"pl_td_01_02",#N/A,FALSE,"p&amp;l_t&amp;D_01_02 (2)"}</definedName>
    <definedName name="lll" localSheetId="110" hidden="1">{"pl_td_01_02",#N/A,FALSE,"p&amp;l_t&amp;D_01_02 (2)"}</definedName>
    <definedName name="lll" localSheetId="108" hidden="1">{"pl_td_01_02",#N/A,FALSE,"p&amp;l_t&amp;D_01_02 (2)"}</definedName>
    <definedName name="lll" hidden="1">{"pl_td_01_02",#N/A,FALSE,"p&amp;l_t&amp;D_01_02 (2)"}</definedName>
    <definedName name="llll" localSheetId="9" hidden="1">{"pl_t&amp;d",#N/A,FALSE,"p&amp;l_t&amp;D_01_02 (2)"}</definedName>
    <definedName name="llll" localSheetId="10" hidden="1">{"pl_t&amp;d",#N/A,FALSE,"p&amp;l_t&amp;D_01_02 (2)"}</definedName>
    <definedName name="llll" localSheetId="11" hidden="1">{"pl_t&amp;d",#N/A,FALSE,"p&amp;l_t&amp;D_01_02 (2)"}</definedName>
    <definedName name="llll" localSheetId="12" hidden="1">{"pl_t&amp;d",#N/A,FALSE,"p&amp;l_t&amp;D_01_02 (2)"}</definedName>
    <definedName name="llll" localSheetId="33" hidden="1">{"pl_t&amp;d",#N/A,FALSE,"p&amp;l_t&amp;D_01_02 (2)"}</definedName>
    <definedName name="llll" localSheetId="31" hidden="1">{"pl_t&amp;d",#N/A,FALSE,"p&amp;l_t&amp;D_01_02 (2)"}</definedName>
    <definedName name="llll" localSheetId="37" hidden="1">{"pl_t&amp;d",#N/A,FALSE,"p&amp;l_t&amp;D_01_02 (2)"}</definedName>
    <definedName name="llll" localSheetId="35" hidden="1">{"pl_t&amp;d",#N/A,FALSE,"p&amp;l_t&amp;D_01_02 (2)"}</definedName>
    <definedName name="llll" localSheetId="39" hidden="1">{"pl_t&amp;d",#N/A,FALSE,"p&amp;l_t&amp;D_01_02 (2)"}</definedName>
    <definedName name="llll" localSheetId="41" hidden="1">{"pl_t&amp;d",#N/A,FALSE,"p&amp;l_t&amp;D_01_02 (2)"}</definedName>
    <definedName name="llll" localSheetId="43" hidden="1">{"pl_t&amp;d",#N/A,FALSE,"p&amp;l_t&amp;D_01_02 (2)"}</definedName>
    <definedName name="llll" localSheetId="45" hidden="1">{"pl_t&amp;d",#N/A,FALSE,"p&amp;l_t&amp;D_01_02 (2)"}</definedName>
    <definedName name="llll" localSheetId="47" hidden="1">{"pl_t&amp;d",#N/A,FALSE,"p&amp;l_t&amp;D_01_02 (2)"}</definedName>
    <definedName name="llll" localSheetId="49" hidden="1">{"pl_t&amp;d",#N/A,FALSE,"p&amp;l_t&amp;D_01_02 (2)"}</definedName>
    <definedName name="llll" localSheetId="51" hidden="1">{"pl_t&amp;d",#N/A,FALSE,"p&amp;l_t&amp;D_01_02 (2)"}</definedName>
    <definedName name="llll" localSheetId="53" hidden="1">{"pl_t&amp;d",#N/A,FALSE,"p&amp;l_t&amp;D_01_02 (2)"}</definedName>
    <definedName name="llll" localSheetId="55" hidden="1">{"pl_t&amp;d",#N/A,FALSE,"p&amp;l_t&amp;D_01_02 (2)"}</definedName>
    <definedName name="llll" localSheetId="57" hidden="1">{"pl_t&amp;d",#N/A,FALSE,"p&amp;l_t&amp;D_01_02 (2)"}</definedName>
    <definedName name="llll" localSheetId="56" hidden="1">{"pl_t&amp;d",#N/A,FALSE,"p&amp;l_t&amp;D_01_02 (2)"}</definedName>
    <definedName name="llll" localSheetId="58" hidden="1">{"pl_t&amp;d",#N/A,FALSE,"p&amp;l_t&amp;D_01_02 (2)"}</definedName>
    <definedName name="llll" localSheetId="59" hidden="1">{"pl_t&amp;d",#N/A,FALSE,"p&amp;l_t&amp;D_01_02 (2)"}</definedName>
    <definedName name="llll" localSheetId="60" hidden="1">{"pl_t&amp;d",#N/A,FALSE,"p&amp;l_t&amp;D_01_02 (2)"}</definedName>
    <definedName name="llll" localSheetId="61" hidden="1">{"pl_t&amp;d",#N/A,FALSE,"p&amp;l_t&amp;D_01_02 (2)"}</definedName>
    <definedName name="llll" localSheetId="62" hidden="1">{"pl_t&amp;d",#N/A,FALSE,"p&amp;l_t&amp;D_01_02 (2)"}</definedName>
    <definedName name="llll" localSheetId="63" hidden="1">{"pl_t&amp;d",#N/A,FALSE,"p&amp;l_t&amp;D_01_02 (2)"}</definedName>
    <definedName name="llll" localSheetId="64" hidden="1">{"pl_t&amp;d",#N/A,FALSE,"p&amp;l_t&amp;D_01_02 (2)"}</definedName>
    <definedName name="llll" localSheetId="65" hidden="1">{"pl_t&amp;d",#N/A,FALSE,"p&amp;l_t&amp;D_01_02 (2)"}</definedName>
    <definedName name="llll" localSheetId="66" hidden="1">{"pl_t&amp;d",#N/A,FALSE,"p&amp;l_t&amp;D_01_02 (2)"}</definedName>
    <definedName name="llll" localSheetId="67" hidden="1">{"pl_t&amp;d",#N/A,FALSE,"p&amp;l_t&amp;D_01_02 (2)"}</definedName>
    <definedName name="llll" localSheetId="68" hidden="1">{"pl_t&amp;d",#N/A,FALSE,"p&amp;l_t&amp;D_01_02 (2)"}</definedName>
    <definedName name="llll" localSheetId="69" hidden="1">{"pl_t&amp;d",#N/A,FALSE,"p&amp;l_t&amp;D_01_02 (2)"}</definedName>
    <definedName name="llll" localSheetId="70" hidden="1">{"pl_t&amp;d",#N/A,FALSE,"p&amp;l_t&amp;D_01_02 (2)"}</definedName>
    <definedName name="llll" localSheetId="71" hidden="1">{"pl_t&amp;d",#N/A,FALSE,"p&amp;l_t&amp;D_01_02 (2)"}</definedName>
    <definedName name="llll" localSheetId="72" hidden="1">{"pl_t&amp;d",#N/A,FALSE,"p&amp;l_t&amp;D_01_02 (2)"}</definedName>
    <definedName name="llll" localSheetId="73" hidden="1">{"pl_t&amp;d",#N/A,FALSE,"p&amp;l_t&amp;D_01_02 (2)"}</definedName>
    <definedName name="llll" localSheetId="74" hidden="1">{"pl_t&amp;d",#N/A,FALSE,"p&amp;l_t&amp;D_01_02 (2)"}</definedName>
    <definedName name="llll" localSheetId="75" hidden="1">{"pl_t&amp;d",#N/A,FALSE,"p&amp;l_t&amp;D_01_02 (2)"}</definedName>
    <definedName name="llll" localSheetId="85" hidden="1">{"pl_t&amp;d",#N/A,FALSE,"p&amp;l_t&amp;D_01_02 (2)"}</definedName>
    <definedName name="llll" localSheetId="76" hidden="1">{"pl_t&amp;d",#N/A,FALSE,"p&amp;l_t&amp;D_01_02 (2)"}</definedName>
    <definedName name="llll" localSheetId="77" hidden="1">{"pl_t&amp;d",#N/A,FALSE,"p&amp;l_t&amp;D_01_02 (2)"}</definedName>
    <definedName name="llll" localSheetId="86" hidden="1">{"pl_t&amp;d",#N/A,FALSE,"p&amp;l_t&amp;D_01_02 (2)"}</definedName>
    <definedName name="llll" localSheetId="79" hidden="1">{"pl_t&amp;d",#N/A,FALSE,"p&amp;l_t&amp;D_01_02 (2)"}</definedName>
    <definedName name="llll" localSheetId="80" hidden="1">{"pl_t&amp;d",#N/A,FALSE,"p&amp;l_t&amp;D_01_02 (2)"}</definedName>
    <definedName name="llll" localSheetId="82" hidden="1">{"pl_t&amp;d",#N/A,FALSE,"p&amp;l_t&amp;D_01_02 (2)"}</definedName>
    <definedName name="llll" localSheetId="83" hidden="1">{"pl_t&amp;d",#N/A,FALSE,"p&amp;l_t&amp;D_01_02 (2)"}</definedName>
    <definedName name="llll" localSheetId="13" hidden="1">{"pl_t&amp;d",#N/A,FALSE,"p&amp;l_t&amp;D_01_02 (2)"}</definedName>
    <definedName name="llll" localSheetId="14" hidden="1">{"pl_t&amp;d",#N/A,FALSE,"p&amp;l_t&amp;D_01_02 (2)"}</definedName>
    <definedName name="llll" localSheetId="16" hidden="1">{"pl_t&amp;d",#N/A,FALSE,"p&amp;l_t&amp;D_01_02 (2)"}</definedName>
    <definedName name="llll" localSheetId="87" hidden="1">{"pl_t&amp;d",#N/A,FALSE,"p&amp;l_t&amp;D_01_02 (2)"}</definedName>
    <definedName name="llll" localSheetId="0" hidden="1">{"pl_t&amp;d",#N/A,FALSE,"p&amp;l_t&amp;D_01_02 (2)"}</definedName>
    <definedName name="llll" localSheetId="5" hidden="1">{"pl_t&amp;d",#N/A,FALSE,"p&amp;l_t&amp;D_01_02 (2)"}</definedName>
    <definedName name="llll" localSheetId="114" hidden="1">{"pl_t&amp;d",#N/A,FALSE,"p&amp;l_t&amp;D_01_02 (2)"}</definedName>
    <definedName name="llll" localSheetId="115" hidden="1">{"pl_t&amp;d",#N/A,FALSE,"p&amp;l_t&amp;D_01_02 (2)"}</definedName>
    <definedName name="llll" localSheetId="113" hidden="1">{"pl_t&amp;d",#N/A,FALSE,"p&amp;l_t&amp;D_01_02 (2)"}</definedName>
    <definedName name="llll" localSheetId="112" hidden="1">{"pl_t&amp;d",#N/A,FALSE,"p&amp;l_t&amp;D_01_02 (2)"}</definedName>
    <definedName name="llll" localSheetId="105" hidden="1">{"pl_t&amp;d",#N/A,FALSE,"p&amp;l_t&amp;D_01_02 (2)"}</definedName>
    <definedName name="llll" localSheetId="107" hidden="1">{"pl_t&amp;d",#N/A,FALSE,"p&amp;l_t&amp;D_01_02 (2)"}</definedName>
    <definedName name="llll" localSheetId="106" hidden="1">{"pl_t&amp;d",#N/A,FALSE,"p&amp;l_t&amp;D_01_02 (2)"}</definedName>
    <definedName name="llll" localSheetId="104" hidden="1">{"pl_t&amp;d",#N/A,FALSE,"p&amp;l_t&amp;D_01_02 (2)"}</definedName>
    <definedName name="llll" localSheetId="111" hidden="1">{"pl_t&amp;d",#N/A,FALSE,"p&amp;l_t&amp;D_01_02 (2)"}</definedName>
    <definedName name="llll" localSheetId="109" hidden="1">{"pl_t&amp;d",#N/A,FALSE,"p&amp;l_t&amp;D_01_02 (2)"}</definedName>
    <definedName name="llll" localSheetId="110" hidden="1">{"pl_t&amp;d",#N/A,FALSE,"p&amp;l_t&amp;D_01_02 (2)"}</definedName>
    <definedName name="llll" localSheetId="108" hidden="1">{"pl_t&amp;d",#N/A,FALSE,"p&amp;l_t&amp;D_01_02 (2)"}</definedName>
    <definedName name="llll" hidden="1">{"pl_t&amp;d",#N/A,FALSE,"p&amp;l_t&amp;D_01_02 (2)"}</definedName>
    <definedName name="llllllll" localSheetId="13" hidden="1">{"pl_t&amp;d",#N/A,FALSE,"p&amp;l_t&amp;D_01_02 (2)"}</definedName>
    <definedName name="llllllll" localSheetId="14" hidden="1">{"pl_t&amp;d",#N/A,FALSE,"p&amp;l_t&amp;D_01_02 (2)"}</definedName>
    <definedName name="llllllll" hidden="1">{"pl_t&amp;d",#N/A,FALSE,"p&amp;l_t&amp;D_01_02 (2)"}</definedName>
    <definedName name="lopp" localSheetId="9" hidden="1">{"pl_t&amp;d",#N/A,FALSE,"p&amp;l_t&amp;D_01_02 (2)"}</definedName>
    <definedName name="lopp" localSheetId="10" hidden="1">{"pl_t&amp;d",#N/A,FALSE,"p&amp;l_t&amp;D_01_02 (2)"}</definedName>
    <definedName name="lopp" localSheetId="11" hidden="1">{"pl_t&amp;d",#N/A,FALSE,"p&amp;l_t&amp;D_01_02 (2)"}</definedName>
    <definedName name="lopp" localSheetId="12" hidden="1">{"pl_t&amp;d",#N/A,FALSE,"p&amp;l_t&amp;D_01_02 (2)"}</definedName>
    <definedName name="lopp" localSheetId="33" hidden="1">{"pl_t&amp;d",#N/A,FALSE,"p&amp;l_t&amp;D_01_02 (2)"}</definedName>
    <definedName name="lopp" localSheetId="31" hidden="1">{"pl_t&amp;d",#N/A,FALSE,"p&amp;l_t&amp;D_01_02 (2)"}</definedName>
    <definedName name="lopp" localSheetId="37" hidden="1">{"pl_t&amp;d",#N/A,FALSE,"p&amp;l_t&amp;D_01_02 (2)"}</definedName>
    <definedName name="lopp" localSheetId="35" hidden="1">{"pl_t&amp;d",#N/A,FALSE,"p&amp;l_t&amp;D_01_02 (2)"}</definedName>
    <definedName name="lopp" localSheetId="39" hidden="1">{"pl_t&amp;d",#N/A,FALSE,"p&amp;l_t&amp;D_01_02 (2)"}</definedName>
    <definedName name="lopp" localSheetId="41" hidden="1">{"pl_t&amp;d",#N/A,FALSE,"p&amp;l_t&amp;D_01_02 (2)"}</definedName>
    <definedName name="lopp" localSheetId="43" hidden="1">{"pl_t&amp;d",#N/A,FALSE,"p&amp;l_t&amp;D_01_02 (2)"}</definedName>
    <definedName name="lopp" localSheetId="45" hidden="1">{"pl_t&amp;d",#N/A,FALSE,"p&amp;l_t&amp;D_01_02 (2)"}</definedName>
    <definedName name="lopp" localSheetId="47" hidden="1">{"pl_t&amp;d",#N/A,FALSE,"p&amp;l_t&amp;D_01_02 (2)"}</definedName>
    <definedName name="lopp" localSheetId="49" hidden="1">{"pl_t&amp;d",#N/A,FALSE,"p&amp;l_t&amp;D_01_02 (2)"}</definedName>
    <definedName name="lopp" localSheetId="51" hidden="1">{"pl_t&amp;d",#N/A,FALSE,"p&amp;l_t&amp;D_01_02 (2)"}</definedName>
    <definedName name="lopp" localSheetId="53" hidden="1">{"pl_t&amp;d",#N/A,FALSE,"p&amp;l_t&amp;D_01_02 (2)"}</definedName>
    <definedName name="lopp" localSheetId="55" hidden="1">{"pl_t&amp;d",#N/A,FALSE,"p&amp;l_t&amp;D_01_02 (2)"}</definedName>
    <definedName name="lopp" localSheetId="57" hidden="1">{"pl_t&amp;d",#N/A,FALSE,"p&amp;l_t&amp;D_01_02 (2)"}</definedName>
    <definedName name="lopp" localSheetId="56" hidden="1">{"pl_t&amp;d",#N/A,FALSE,"p&amp;l_t&amp;D_01_02 (2)"}</definedName>
    <definedName name="lopp" localSheetId="58" hidden="1">{"pl_t&amp;d",#N/A,FALSE,"p&amp;l_t&amp;D_01_02 (2)"}</definedName>
    <definedName name="lopp" localSheetId="59" hidden="1">{"pl_t&amp;d",#N/A,FALSE,"p&amp;l_t&amp;D_01_02 (2)"}</definedName>
    <definedName name="lopp" localSheetId="60" hidden="1">{"pl_t&amp;d",#N/A,FALSE,"p&amp;l_t&amp;D_01_02 (2)"}</definedName>
    <definedName name="lopp" localSheetId="61" hidden="1">{"pl_t&amp;d",#N/A,FALSE,"p&amp;l_t&amp;D_01_02 (2)"}</definedName>
    <definedName name="lopp" localSheetId="62" hidden="1">{"pl_t&amp;d",#N/A,FALSE,"p&amp;l_t&amp;D_01_02 (2)"}</definedName>
    <definedName name="lopp" localSheetId="63" hidden="1">{"pl_t&amp;d",#N/A,FALSE,"p&amp;l_t&amp;D_01_02 (2)"}</definedName>
    <definedName name="lopp" localSheetId="64" hidden="1">{"pl_t&amp;d",#N/A,FALSE,"p&amp;l_t&amp;D_01_02 (2)"}</definedName>
    <definedName name="lopp" localSheetId="65" hidden="1">{"pl_t&amp;d",#N/A,FALSE,"p&amp;l_t&amp;D_01_02 (2)"}</definedName>
    <definedName name="lopp" localSheetId="66" hidden="1">{"pl_t&amp;d",#N/A,FALSE,"p&amp;l_t&amp;D_01_02 (2)"}</definedName>
    <definedName name="lopp" localSheetId="67" hidden="1">{"pl_t&amp;d",#N/A,FALSE,"p&amp;l_t&amp;D_01_02 (2)"}</definedName>
    <definedName name="lopp" localSheetId="68" hidden="1">{"pl_t&amp;d",#N/A,FALSE,"p&amp;l_t&amp;D_01_02 (2)"}</definedName>
    <definedName name="lopp" localSheetId="69" hidden="1">{"pl_t&amp;d",#N/A,FALSE,"p&amp;l_t&amp;D_01_02 (2)"}</definedName>
    <definedName name="lopp" localSheetId="70" hidden="1">{"pl_t&amp;d",#N/A,FALSE,"p&amp;l_t&amp;D_01_02 (2)"}</definedName>
    <definedName name="lopp" localSheetId="71" hidden="1">{"pl_t&amp;d",#N/A,FALSE,"p&amp;l_t&amp;D_01_02 (2)"}</definedName>
    <definedName name="lopp" localSheetId="72" hidden="1">{"pl_t&amp;d",#N/A,FALSE,"p&amp;l_t&amp;D_01_02 (2)"}</definedName>
    <definedName name="lopp" localSheetId="73" hidden="1">{"pl_t&amp;d",#N/A,FALSE,"p&amp;l_t&amp;D_01_02 (2)"}</definedName>
    <definedName name="lopp" localSheetId="74" hidden="1">{"pl_t&amp;d",#N/A,FALSE,"p&amp;l_t&amp;D_01_02 (2)"}</definedName>
    <definedName name="lopp" localSheetId="75" hidden="1">{"pl_t&amp;d",#N/A,FALSE,"p&amp;l_t&amp;D_01_02 (2)"}</definedName>
    <definedName name="lopp" localSheetId="85" hidden="1">{"pl_t&amp;d",#N/A,FALSE,"p&amp;l_t&amp;D_01_02 (2)"}</definedName>
    <definedName name="lopp" localSheetId="76" hidden="1">{"pl_t&amp;d",#N/A,FALSE,"p&amp;l_t&amp;D_01_02 (2)"}</definedName>
    <definedName name="lopp" localSheetId="77" hidden="1">{"pl_t&amp;d",#N/A,FALSE,"p&amp;l_t&amp;D_01_02 (2)"}</definedName>
    <definedName name="lopp" localSheetId="86" hidden="1">{"pl_t&amp;d",#N/A,FALSE,"p&amp;l_t&amp;D_01_02 (2)"}</definedName>
    <definedName name="lopp" localSheetId="79" hidden="1">{"pl_t&amp;d",#N/A,FALSE,"p&amp;l_t&amp;D_01_02 (2)"}</definedName>
    <definedName name="lopp" localSheetId="80" hidden="1">{"pl_t&amp;d",#N/A,FALSE,"p&amp;l_t&amp;D_01_02 (2)"}</definedName>
    <definedName name="lopp" localSheetId="82" hidden="1">{"pl_t&amp;d",#N/A,FALSE,"p&amp;l_t&amp;D_01_02 (2)"}</definedName>
    <definedName name="lopp" localSheetId="83" hidden="1">{"pl_t&amp;d",#N/A,FALSE,"p&amp;l_t&amp;D_01_02 (2)"}</definedName>
    <definedName name="lopp" localSheetId="13" hidden="1">{"pl_t&amp;d",#N/A,FALSE,"p&amp;l_t&amp;D_01_02 (2)"}</definedName>
    <definedName name="lopp" localSheetId="14" hidden="1">{"pl_t&amp;d",#N/A,FALSE,"p&amp;l_t&amp;D_01_02 (2)"}</definedName>
    <definedName name="lopp" localSheetId="16" hidden="1">{"pl_t&amp;d",#N/A,FALSE,"p&amp;l_t&amp;D_01_02 (2)"}</definedName>
    <definedName name="lopp" localSheetId="87" hidden="1">{"pl_t&amp;d",#N/A,FALSE,"p&amp;l_t&amp;D_01_02 (2)"}</definedName>
    <definedName name="lopp" localSheetId="0" hidden="1">{"pl_t&amp;d",#N/A,FALSE,"p&amp;l_t&amp;D_01_02 (2)"}</definedName>
    <definedName name="lopp" localSheetId="5" hidden="1">{"pl_t&amp;d",#N/A,FALSE,"p&amp;l_t&amp;D_01_02 (2)"}</definedName>
    <definedName name="lopp" localSheetId="114" hidden="1">{"pl_t&amp;d",#N/A,FALSE,"p&amp;l_t&amp;D_01_02 (2)"}</definedName>
    <definedName name="lopp" localSheetId="115" hidden="1">{"pl_t&amp;d",#N/A,FALSE,"p&amp;l_t&amp;D_01_02 (2)"}</definedName>
    <definedName name="lopp" localSheetId="113" hidden="1">{"pl_t&amp;d",#N/A,FALSE,"p&amp;l_t&amp;D_01_02 (2)"}</definedName>
    <definedName name="lopp" localSheetId="112" hidden="1">{"pl_t&amp;d",#N/A,FALSE,"p&amp;l_t&amp;D_01_02 (2)"}</definedName>
    <definedName name="lopp" localSheetId="105" hidden="1">{"pl_t&amp;d",#N/A,FALSE,"p&amp;l_t&amp;D_01_02 (2)"}</definedName>
    <definedName name="lopp" localSheetId="107" hidden="1">{"pl_t&amp;d",#N/A,FALSE,"p&amp;l_t&amp;D_01_02 (2)"}</definedName>
    <definedName name="lopp" localSheetId="106" hidden="1">{"pl_t&amp;d",#N/A,FALSE,"p&amp;l_t&amp;D_01_02 (2)"}</definedName>
    <definedName name="lopp" localSheetId="104" hidden="1">{"pl_t&amp;d",#N/A,FALSE,"p&amp;l_t&amp;D_01_02 (2)"}</definedName>
    <definedName name="lopp" localSheetId="111" hidden="1">{"pl_t&amp;d",#N/A,FALSE,"p&amp;l_t&amp;D_01_02 (2)"}</definedName>
    <definedName name="lopp" localSheetId="109" hidden="1">{"pl_t&amp;d",#N/A,FALSE,"p&amp;l_t&amp;D_01_02 (2)"}</definedName>
    <definedName name="lopp" localSheetId="110" hidden="1">{"pl_t&amp;d",#N/A,FALSE,"p&amp;l_t&amp;D_01_02 (2)"}</definedName>
    <definedName name="lopp" localSheetId="108" hidden="1">{"pl_t&amp;d",#N/A,FALSE,"p&amp;l_t&amp;D_01_02 (2)"}</definedName>
    <definedName name="lopp" hidden="1">{"pl_t&amp;d",#N/A,FALSE,"p&amp;l_t&amp;D_01_02 (2)"}</definedName>
    <definedName name="losses" localSheetId="11">#REF!</definedName>
    <definedName name="losses" localSheetId="12">#REF!</definedName>
    <definedName name="losses" localSheetId="34">#REF!</definedName>
    <definedName name="losses" localSheetId="33">#REF!</definedName>
    <definedName name="losses" localSheetId="31">#REF!</definedName>
    <definedName name="losses" localSheetId="32">#REF!</definedName>
    <definedName name="losses" localSheetId="38">#REF!</definedName>
    <definedName name="losses" localSheetId="36">#REF!</definedName>
    <definedName name="losses" localSheetId="40">#REF!</definedName>
    <definedName name="losses" localSheetId="42">#REF!</definedName>
    <definedName name="losses" localSheetId="44">#REF!</definedName>
    <definedName name="losses" localSheetId="46">#REF!</definedName>
    <definedName name="losses" localSheetId="48">#REF!</definedName>
    <definedName name="losses" localSheetId="50">#REF!</definedName>
    <definedName name="losses" localSheetId="52">#REF!</definedName>
    <definedName name="losses" localSheetId="54">#REF!</definedName>
    <definedName name="losses" localSheetId="57">#REF!</definedName>
    <definedName name="losses" localSheetId="56">#REF!</definedName>
    <definedName name="losses" localSheetId="59">#REF!</definedName>
    <definedName name="losses" localSheetId="60">#REF!</definedName>
    <definedName name="losses" localSheetId="61">#REF!</definedName>
    <definedName name="losses" localSheetId="68">#REF!</definedName>
    <definedName name="losses" localSheetId="69">#REF!</definedName>
    <definedName name="losses" localSheetId="70">#REF!</definedName>
    <definedName name="losses" localSheetId="73">#REF!</definedName>
    <definedName name="losses" localSheetId="74">#REF!</definedName>
    <definedName name="losses" localSheetId="75">#REF!</definedName>
    <definedName name="losses" localSheetId="87">#REF!</definedName>
    <definedName name="losses" localSheetId="114">#REF!</definedName>
    <definedName name="losses" localSheetId="115">#REF!</definedName>
    <definedName name="losses" localSheetId="113">#REF!</definedName>
    <definedName name="losses" localSheetId="112">#REF!</definedName>
    <definedName name="losses" localSheetId="105">#REF!</definedName>
    <definedName name="losses" localSheetId="107">#REF!</definedName>
    <definedName name="losses" localSheetId="106">#REF!</definedName>
    <definedName name="losses" localSheetId="104">#REF!</definedName>
    <definedName name="losses" localSheetId="111">#REF!</definedName>
    <definedName name="losses" localSheetId="109">#REF!</definedName>
    <definedName name="losses" localSheetId="110">#REF!</definedName>
    <definedName name="losses" localSheetId="108">#REF!</definedName>
    <definedName name="losses" localSheetId="84">#REF!</definedName>
    <definedName name="losses" localSheetId="81">#REF!</definedName>
    <definedName name="losses" localSheetId="78">#REF!</definedName>
    <definedName name="losses">#REF!</definedName>
    <definedName name="lots" localSheetId="9" hidden="1">{"pl_td_01_02",#N/A,FALSE,"p&amp;l_t&amp;D_01_02 (2)"}</definedName>
    <definedName name="lots" localSheetId="10" hidden="1">{"pl_td_01_02",#N/A,FALSE,"p&amp;l_t&amp;D_01_02 (2)"}</definedName>
    <definedName name="lots" localSheetId="11" hidden="1">{"pl_td_01_02",#N/A,FALSE,"p&amp;l_t&amp;D_01_02 (2)"}</definedName>
    <definedName name="lots" localSheetId="12" hidden="1">{"pl_td_01_02",#N/A,FALSE,"p&amp;l_t&amp;D_01_02 (2)"}</definedName>
    <definedName name="lots" localSheetId="33" hidden="1">{"pl_td_01_02",#N/A,FALSE,"p&amp;l_t&amp;D_01_02 (2)"}</definedName>
    <definedName name="lots" localSheetId="31" hidden="1">{"pl_td_01_02",#N/A,FALSE,"p&amp;l_t&amp;D_01_02 (2)"}</definedName>
    <definedName name="lots" localSheetId="37" hidden="1">{"pl_td_01_02",#N/A,FALSE,"p&amp;l_t&amp;D_01_02 (2)"}</definedName>
    <definedName name="lots" localSheetId="35" hidden="1">{"pl_td_01_02",#N/A,FALSE,"p&amp;l_t&amp;D_01_02 (2)"}</definedName>
    <definedName name="lots" localSheetId="39" hidden="1">{"pl_td_01_02",#N/A,FALSE,"p&amp;l_t&amp;D_01_02 (2)"}</definedName>
    <definedName name="lots" localSheetId="41" hidden="1">{"pl_td_01_02",#N/A,FALSE,"p&amp;l_t&amp;D_01_02 (2)"}</definedName>
    <definedName name="lots" localSheetId="43" hidden="1">{"pl_td_01_02",#N/A,FALSE,"p&amp;l_t&amp;D_01_02 (2)"}</definedName>
    <definedName name="lots" localSheetId="45" hidden="1">{"pl_td_01_02",#N/A,FALSE,"p&amp;l_t&amp;D_01_02 (2)"}</definedName>
    <definedName name="lots" localSheetId="47" hidden="1">{"pl_td_01_02",#N/A,FALSE,"p&amp;l_t&amp;D_01_02 (2)"}</definedName>
    <definedName name="lots" localSheetId="49" hidden="1">{"pl_td_01_02",#N/A,FALSE,"p&amp;l_t&amp;D_01_02 (2)"}</definedName>
    <definedName name="lots" localSheetId="51" hidden="1">{"pl_td_01_02",#N/A,FALSE,"p&amp;l_t&amp;D_01_02 (2)"}</definedName>
    <definedName name="lots" localSheetId="53" hidden="1">{"pl_td_01_02",#N/A,FALSE,"p&amp;l_t&amp;D_01_02 (2)"}</definedName>
    <definedName name="lots" localSheetId="55" hidden="1">{"pl_td_01_02",#N/A,FALSE,"p&amp;l_t&amp;D_01_02 (2)"}</definedName>
    <definedName name="lots" localSheetId="57" hidden="1">{"pl_td_01_02",#N/A,FALSE,"p&amp;l_t&amp;D_01_02 (2)"}</definedName>
    <definedName name="lots" localSheetId="56" hidden="1">{"pl_td_01_02",#N/A,FALSE,"p&amp;l_t&amp;D_01_02 (2)"}</definedName>
    <definedName name="lots" localSheetId="58" hidden="1">{"pl_td_01_02",#N/A,FALSE,"p&amp;l_t&amp;D_01_02 (2)"}</definedName>
    <definedName name="lots" localSheetId="59" hidden="1">{"pl_td_01_02",#N/A,FALSE,"p&amp;l_t&amp;D_01_02 (2)"}</definedName>
    <definedName name="lots" localSheetId="60" hidden="1">{"pl_td_01_02",#N/A,FALSE,"p&amp;l_t&amp;D_01_02 (2)"}</definedName>
    <definedName name="lots" localSheetId="61" hidden="1">{"pl_td_01_02",#N/A,FALSE,"p&amp;l_t&amp;D_01_02 (2)"}</definedName>
    <definedName name="lots" localSheetId="62" hidden="1">{"pl_td_01_02",#N/A,FALSE,"p&amp;l_t&amp;D_01_02 (2)"}</definedName>
    <definedName name="lots" localSheetId="63" hidden="1">{"pl_td_01_02",#N/A,FALSE,"p&amp;l_t&amp;D_01_02 (2)"}</definedName>
    <definedName name="lots" localSheetId="64" hidden="1">{"pl_td_01_02",#N/A,FALSE,"p&amp;l_t&amp;D_01_02 (2)"}</definedName>
    <definedName name="lots" localSheetId="65" hidden="1">{"pl_td_01_02",#N/A,FALSE,"p&amp;l_t&amp;D_01_02 (2)"}</definedName>
    <definedName name="lots" localSheetId="66" hidden="1">{"pl_td_01_02",#N/A,FALSE,"p&amp;l_t&amp;D_01_02 (2)"}</definedName>
    <definedName name="lots" localSheetId="67" hidden="1">{"pl_td_01_02",#N/A,FALSE,"p&amp;l_t&amp;D_01_02 (2)"}</definedName>
    <definedName name="lots" localSheetId="68" hidden="1">{"pl_td_01_02",#N/A,FALSE,"p&amp;l_t&amp;D_01_02 (2)"}</definedName>
    <definedName name="lots" localSheetId="69" hidden="1">{"pl_td_01_02",#N/A,FALSE,"p&amp;l_t&amp;D_01_02 (2)"}</definedName>
    <definedName name="lots" localSheetId="70" hidden="1">{"pl_td_01_02",#N/A,FALSE,"p&amp;l_t&amp;D_01_02 (2)"}</definedName>
    <definedName name="lots" localSheetId="71" hidden="1">{"pl_td_01_02",#N/A,FALSE,"p&amp;l_t&amp;D_01_02 (2)"}</definedName>
    <definedName name="lots" localSheetId="72" hidden="1">{"pl_td_01_02",#N/A,FALSE,"p&amp;l_t&amp;D_01_02 (2)"}</definedName>
    <definedName name="lots" localSheetId="73" hidden="1">{"pl_td_01_02",#N/A,FALSE,"p&amp;l_t&amp;D_01_02 (2)"}</definedName>
    <definedName name="lots" localSheetId="74" hidden="1">{"pl_td_01_02",#N/A,FALSE,"p&amp;l_t&amp;D_01_02 (2)"}</definedName>
    <definedName name="lots" localSheetId="75" hidden="1">{"pl_td_01_02",#N/A,FALSE,"p&amp;l_t&amp;D_01_02 (2)"}</definedName>
    <definedName name="lots" localSheetId="85" hidden="1">{"pl_td_01_02",#N/A,FALSE,"p&amp;l_t&amp;D_01_02 (2)"}</definedName>
    <definedName name="lots" localSheetId="76" hidden="1">{"pl_td_01_02",#N/A,FALSE,"p&amp;l_t&amp;D_01_02 (2)"}</definedName>
    <definedName name="lots" localSheetId="77" hidden="1">{"pl_td_01_02",#N/A,FALSE,"p&amp;l_t&amp;D_01_02 (2)"}</definedName>
    <definedName name="lots" localSheetId="86" hidden="1">{"pl_td_01_02",#N/A,FALSE,"p&amp;l_t&amp;D_01_02 (2)"}</definedName>
    <definedName name="lots" localSheetId="79" hidden="1">{"pl_td_01_02",#N/A,FALSE,"p&amp;l_t&amp;D_01_02 (2)"}</definedName>
    <definedName name="lots" localSheetId="80" hidden="1">{"pl_td_01_02",#N/A,FALSE,"p&amp;l_t&amp;D_01_02 (2)"}</definedName>
    <definedName name="lots" localSheetId="82" hidden="1">{"pl_td_01_02",#N/A,FALSE,"p&amp;l_t&amp;D_01_02 (2)"}</definedName>
    <definedName name="lots" localSheetId="83" hidden="1">{"pl_td_01_02",#N/A,FALSE,"p&amp;l_t&amp;D_01_02 (2)"}</definedName>
    <definedName name="lots" localSheetId="13" hidden="1">{"pl_td_01_02",#N/A,FALSE,"p&amp;l_t&amp;D_01_02 (2)"}</definedName>
    <definedName name="lots" localSheetId="14" hidden="1">{"pl_td_01_02",#N/A,FALSE,"p&amp;l_t&amp;D_01_02 (2)"}</definedName>
    <definedName name="lots" localSheetId="16" hidden="1">{"pl_td_01_02",#N/A,FALSE,"p&amp;l_t&amp;D_01_02 (2)"}</definedName>
    <definedName name="lots" localSheetId="87" hidden="1">{"pl_td_01_02",#N/A,FALSE,"p&amp;l_t&amp;D_01_02 (2)"}</definedName>
    <definedName name="lots" localSheetId="0" hidden="1">{"pl_td_01_02",#N/A,FALSE,"p&amp;l_t&amp;D_01_02 (2)"}</definedName>
    <definedName name="lots" localSheetId="5" hidden="1">{"pl_td_01_02",#N/A,FALSE,"p&amp;l_t&amp;D_01_02 (2)"}</definedName>
    <definedName name="lots" localSheetId="114" hidden="1">{"pl_td_01_02",#N/A,FALSE,"p&amp;l_t&amp;D_01_02 (2)"}</definedName>
    <definedName name="lots" localSheetId="115" hidden="1">{"pl_td_01_02",#N/A,FALSE,"p&amp;l_t&amp;D_01_02 (2)"}</definedName>
    <definedName name="lots" localSheetId="113" hidden="1">{"pl_td_01_02",#N/A,FALSE,"p&amp;l_t&amp;D_01_02 (2)"}</definedName>
    <definedName name="lots" localSheetId="112" hidden="1">{"pl_td_01_02",#N/A,FALSE,"p&amp;l_t&amp;D_01_02 (2)"}</definedName>
    <definedName name="lots" localSheetId="105" hidden="1">{"pl_td_01_02",#N/A,FALSE,"p&amp;l_t&amp;D_01_02 (2)"}</definedName>
    <definedName name="lots" localSheetId="107" hidden="1">{"pl_td_01_02",#N/A,FALSE,"p&amp;l_t&amp;D_01_02 (2)"}</definedName>
    <definedName name="lots" localSheetId="106" hidden="1">{"pl_td_01_02",#N/A,FALSE,"p&amp;l_t&amp;D_01_02 (2)"}</definedName>
    <definedName name="lots" localSheetId="104" hidden="1">{"pl_td_01_02",#N/A,FALSE,"p&amp;l_t&amp;D_01_02 (2)"}</definedName>
    <definedName name="lots" localSheetId="111" hidden="1">{"pl_td_01_02",#N/A,FALSE,"p&amp;l_t&amp;D_01_02 (2)"}</definedName>
    <definedName name="lots" localSheetId="109" hidden="1">{"pl_td_01_02",#N/A,FALSE,"p&amp;l_t&amp;D_01_02 (2)"}</definedName>
    <definedName name="lots" localSheetId="110" hidden="1">{"pl_td_01_02",#N/A,FALSE,"p&amp;l_t&amp;D_01_02 (2)"}</definedName>
    <definedName name="lots" localSheetId="108" hidden="1">{"pl_td_01_02",#N/A,FALSE,"p&amp;l_t&amp;D_01_02 (2)"}</definedName>
    <definedName name="lots" localSheetId="7" hidden="1">{"pl_td_01_02",#N/A,FALSE,"p&amp;l_t&amp;D_01_02 (2)"}</definedName>
    <definedName name="lots" localSheetId="8" hidden="1">{"pl_td_01_02",#N/A,FALSE,"p&amp;l_t&amp;D_01_02 (2)"}</definedName>
    <definedName name="lots" hidden="1">{"pl_td_01_02",#N/A,FALSE,"p&amp;l_t&amp;D_01_02 (2)"}</definedName>
    <definedName name="lpi" localSheetId="9" hidden="1">{"pl_t&amp;d",#N/A,FALSE,"p&amp;l_t&amp;D_01_02 (2)"}</definedName>
    <definedName name="lpi" localSheetId="10" hidden="1">{"pl_t&amp;d",#N/A,FALSE,"p&amp;l_t&amp;D_01_02 (2)"}</definedName>
    <definedName name="lpi" localSheetId="11" hidden="1">{"pl_t&amp;d",#N/A,FALSE,"p&amp;l_t&amp;D_01_02 (2)"}</definedName>
    <definedName name="lpi" localSheetId="12" hidden="1">{"pl_t&amp;d",#N/A,FALSE,"p&amp;l_t&amp;D_01_02 (2)"}</definedName>
    <definedName name="lpi" localSheetId="33" hidden="1">{"pl_t&amp;d",#N/A,FALSE,"p&amp;l_t&amp;D_01_02 (2)"}</definedName>
    <definedName name="lpi" localSheetId="31" hidden="1">{"pl_t&amp;d",#N/A,FALSE,"p&amp;l_t&amp;D_01_02 (2)"}</definedName>
    <definedName name="lpi" localSheetId="37" hidden="1">{"pl_t&amp;d",#N/A,FALSE,"p&amp;l_t&amp;D_01_02 (2)"}</definedName>
    <definedName name="lpi" localSheetId="35" hidden="1">{"pl_t&amp;d",#N/A,FALSE,"p&amp;l_t&amp;D_01_02 (2)"}</definedName>
    <definedName name="lpi" localSheetId="39" hidden="1">{"pl_t&amp;d",#N/A,FALSE,"p&amp;l_t&amp;D_01_02 (2)"}</definedName>
    <definedName name="lpi" localSheetId="41" hidden="1">{"pl_t&amp;d",#N/A,FALSE,"p&amp;l_t&amp;D_01_02 (2)"}</definedName>
    <definedName name="lpi" localSheetId="43" hidden="1">{"pl_t&amp;d",#N/A,FALSE,"p&amp;l_t&amp;D_01_02 (2)"}</definedName>
    <definedName name="lpi" localSheetId="45" hidden="1">{"pl_t&amp;d",#N/A,FALSE,"p&amp;l_t&amp;D_01_02 (2)"}</definedName>
    <definedName name="lpi" localSheetId="47" hidden="1">{"pl_t&amp;d",#N/A,FALSE,"p&amp;l_t&amp;D_01_02 (2)"}</definedName>
    <definedName name="lpi" localSheetId="49" hidden="1">{"pl_t&amp;d",#N/A,FALSE,"p&amp;l_t&amp;D_01_02 (2)"}</definedName>
    <definedName name="lpi" localSheetId="51" hidden="1">{"pl_t&amp;d",#N/A,FALSE,"p&amp;l_t&amp;D_01_02 (2)"}</definedName>
    <definedName name="lpi" localSheetId="53" hidden="1">{"pl_t&amp;d",#N/A,FALSE,"p&amp;l_t&amp;D_01_02 (2)"}</definedName>
    <definedName name="lpi" localSheetId="55" hidden="1">{"pl_t&amp;d",#N/A,FALSE,"p&amp;l_t&amp;D_01_02 (2)"}</definedName>
    <definedName name="lpi" localSheetId="57" hidden="1">{"pl_t&amp;d",#N/A,FALSE,"p&amp;l_t&amp;D_01_02 (2)"}</definedName>
    <definedName name="lpi" localSheetId="56" hidden="1">{"pl_t&amp;d",#N/A,FALSE,"p&amp;l_t&amp;D_01_02 (2)"}</definedName>
    <definedName name="lpi" localSheetId="58" hidden="1">{"pl_t&amp;d",#N/A,FALSE,"p&amp;l_t&amp;D_01_02 (2)"}</definedName>
    <definedName name="lpi" localSheetId="59" hidden="1">{"pl_t&amp;d",#N/A,FALSE,"p&amp;l_t&amp;D_01_02 (2)"}</definedName>
    <definedName name="lpi" localSheetId="60" hidden="1">{"pl_t&amp;d",#N/A,FALSE,"p&amp;l_t&amp;D_01_02 (2)"}</definedName>
    <definedName name="lpi" localSheetId="61" hidden="1">{"pl_t&amp;d",#N/A,FALSE,"p&amp;l_t&amp;D_01_02 (2)"}</definedName>
    <definedName name="lpi" localSheetId="62" hidden="1">{"pl_t&amp;d",#N/A,FALSE,"p&amp;l_t&amp;D_01_02 (2)"}</definedName>
    <definedName name="lpi" localSheetId="63" hidden="1">{"pl_t&amp;d",#N/A,FALSE,"p&amp;l_t&amp;D_01_02 (2)"}</definedName>
    <definedName name="lpi" localSheetId="64" hidden="1">{"pl_t&amp;d",#N/A,FALSE,"p&amp;l_t&amp;D_01_02 (2)"}</definedName>
    <definedName name="lpi" localSheetId="65" hidden="1">{"pl_t&amp;d",#N/A,FALSE,"p&amp;l_t&amp;D_01_02 (2)"}</definedName>
    <definedName name="lpi" localSheetId="66" hidden="1">{"pl_t&amp;d",#N/A,FALSE,"p&amp;l_t&amp;D_01_02 (2)"}</definedName>
    <definedName name="lpi" localSheetId="67" hidden="1">{"pl_t&amp;d",#N/A,FALSE,"p&amp;l_t&amp;D_01_02 (2)"}</definedName>
    <definedName name="lpi" localSheetId="68" hidden="1">{"pl_t&amp;d",#N/A,FALSE,"p&amp;l_t&amp;D_01_02 (2)"}</definedName>
    <definedName name="lpi" localSheetId="69" hidden="1">{"pl_t&amp;d",#N/A,FALSE,"p&amp;l_t&amp;D_01_02 (2)"}</definedName>
    <definedName name="lpi" localSheetId="70" hidden="1">{"pl_t&amp;d",#N/A,FALSE,"p&amp;l_t&amp;D_01_02 (2)"}</definedName>
    <definedName name="lpi" localSheetId="71" hidden="1">{"pl_t&amp;d",#N/A,FALSE,"p&amp;l_t&amp;D_01_02 (2)"}</definedName>
    <definedName name="lpi" localSheetId="72" hidden="1">{"pl_t&amp;d",#N/A,FALSE,"p&amp;l_t&amp;D_01_02 (2)"}</definedName>
    <definedName name="lpi" localSheetId="73" hidden="1">{"pl_t&amp;d",#N/A,FALSE,"p&amp;l_t&amp;D_01_02 (2)"}</definedName>
    <definedName name="lpi" localSheetId="74" hidden="1">{"pl_t&amp;d",#N/A,FALSE,"p&amp;l_t&amp;D_01_02 (2)"}</definedName>
    <definedName name="lpi" localSheetId="75" hidden="1">{"pl_t&amp;d",#N/A,FALSE,"p&amp;l_t&amp;D_01_02 (2)"}</definedName>
    <definedName name="lpi" localSheetId="85" hidden="1">{"pl_t&amp;d",#N/A,FALSE,"p&amp;l_t&amp;D_01_02 (2)"}</definedName>
    <definedName name="lpi" localSheetId="76" hidden="1">{"pl_t&amp;d",#N/A,FALSE,"p&amp;l_t&amp;D_01_02 (2)"}</definedName>
    <definedName name="lpi" localSheetId="77" hidden="1">{"pl_t&amp;d",#N/A,FALSE,"p&amp;l_t&amp;D_01_02 (2)"}</definedName>
    <definedName name="lpi" localSheetId="86" hidden="1">{"pl_t&amp;d",#N/A,FALSE,"p&amp;l_t&amp;D_01_02 (2)"}</definedName>
    <definedName name="lpi" localSheetId="79" hidden="1">{"pl_t&amp;d",#N/A,FALSE,"p&amp;l_t&amp;D_01_02 (2)"}</definedName>
    <definedName name="lpi" localSheetId="80" hidden="1">{"pl_t&amp;d",#N/A,FALSE,"p&amp;l_t&amp;D_01_02 (2)"}</definedName>
    <definedName name="lpi" localSheetId="82" hidden="1">{"pl_t&amp;d",#N/A,FALSE,"p&amp;l_t&amp;D_01_02 (2)"}</definedName>
    <definedName name="lpi" localSheetId="83" hidden="1">{"pl_t&amp;d",#N/A,FALSE,"p&amp;l_t&amp;D_01_02 (2)"}</definedName>
    <definedName name="lpi" localSheetId="13" hidden="1">{"pl_t&amp;d",#N/A,FALSE,"p&amp;l_t&amp;D_01_02 (2)"}</definedName>
    <definedName name="lpi" localSheetId="14" hidden="1">{"pl_t&amp;d",#N/A,FALSE,"p&amp;l_t&amp;D_01_02 (2)"}</definedName>
    <definedName name="lpi" localSheetId="16" hidden="1">{"pl_t&amp;d",#N/A,FALSE,"p&amp;l_t&amp;D_01_02 (2)"}</definedName>
    <definedName name="lpi" localSheetId="87" hidden="1">{"pl_t&amp;d",#N/A,FALSE,"p&amp;l_t&amp;D_01_02 (2)"}</definedName>
    <definedName name="lpi" localSheetId="0" hidden="1">{"pl_t&amp;d",#N/A,FALSE,"p&amp;l_t&amp;D_01_02 (2)"}</definedName>
    <definedName name="lpi" localSheetId="5" hidden="1">{"pl_t&amp;d",#N/A,FALSE,"p&amp;l_t&amp;D_01_02 (2)"}</definedName>
    <definedName name="lpi" localSheetId="114" hidden="1">{"pl_t&amp;d",#N/A,FALSE,"p&amp;l_t&amp;D_01_02 (2)"}</definedName>
    <definedName name="lpi" localSheetId="115" hidden="1">{"pl_t&amp;d",#N/A,FALSE,"p&amp;l_t&amp;D_01_02 (2)"}</definedName>
    <definedName name="lpi" localSheetId="113" hidden="1">{"pl_t&amp;d",#N/A,FALSE,"p&amp;l_t&amp;D_01_02 (2)"}</definedName>
    <definedName name="lpi" localSheetId="112" hidden="1">{"pl_t&amp;d",#N/A,FALSE,"p&amp;l_t&amp;D_01_02 (2)"}</definedName>
    <definedName name="lpi" localSheetId="105" hidden="1">{"pl_t&amp;d",#N/A,FALSE,"p&amp;l_t&amp;D_01_02 (2)"}</definedName>
    <definedName name="lpi" localSheetId="107" hidden="1">{"pl_t&amp;d",#N/A,FALSE,"p&amp;l_t&amp;D_01_02 (2)"}</definedName>
    <definedName name="lpi" localSheetId="106" hidden="1">{"pl_t&amp;d",#N/A,FALSE,"p&amp;l_t&amp;D_01_02 (2)"}</definedName>
    <definedName name="lpi" localSheetId="104" hidden="1">{"pl_t&amp;d",#N/A,FALSE,"p&amp;l_t&amp;D_01_02 (2)"}</definedName>
    <definedName name="lpi" localSheetId="111" hidden="1">{"pl_t&amp;d",#N/A,FALSE,"p&amp;l_t&amp;D_01_02 (2)"}</definedName>
    <definedName name="lpi" localSheetId="109" hidden="1">{"pl_t&amp;d",#N/A,FALSE,"p&amp;l_t&amp;D_01_02 (2)"}</definedName>
    <definedName name="lpi" localSheetId="110" hidden="1">{"pl_t&amp;d",#N/A,FALSE,"p&amp;l_t&amp;D_01_02 (2)"}</definedName>
    <definedName name="lpi" localSheetId="108" hidden="1">{"pl_t&amp;d",#N/A,FALSE,"p&amp;l_t&amp;D_01_02 (2)"}</definedName>
    <definedName name="lpi" hidden="1">{"pl_t&amp;d",#N/A,FALSE,"p&amp;l_t&amp;D_01_02 (2)"}</definedName>
    <definedName name="ltind" localSheetId="11">#REF!</definedName>
    <definedName name="ltind" localSheetId="12">#REF!</definedName>
    <definedName name="ltind" localSheetId="34">#REF!</definedName>
    <definedName name="ltind" localSheetId="33">#REF!</definedName>
    <definedName name="ltind" localSheetId="31">#REF!</definedName>
    <definedName name="ltind" localSheetId="32">#REF!</definedName>
    <definedName name="ltind" localSheetId="38">#REF!</definedName>
    <definedName name="ltind" localSheetId="36">#REF!</definedName>
    <definedName name="ltind" localSheetId="40">#REF!</definedName>
    <definedName name="ltind" localSheetId="42">#REF!</definedName>
    <definedName name="ltind" localSheetId="44">#REF!</definedName>
    <definedName name="ltind" localSheetId="46">#REF!</definedName>
    <definedName name="ltind" localSheetId="48">#REF!</definedName>
    <definedName name="ltind" localSheetId="50">#REF!</definedName>
    <definedName name="ltind" localSheetId="52">#REF!</definedName>
    <definedName name="ltind" localSheetId="54">#REF!</definedName>
    <definedName name="ltind" localSheetId="57">#REF!</definedName>
    <definedName name="ltind" localSheetId="56">#REF!</definedName>
    <definedName name="ltind" localSheetId="59">#REF!</definedName>
    <definedName name="ltind" localSheetId="60">#REF!</definedName>
    <definedName name="ltind" localSheetId="61">#REF!</definedName>
    <definedName name="ltind" localSheetId="68">#REF!</definedName>
    <definedName name="ltind" localSheetId="69">#REF!</definedName>
    <definedName name="ltind" localSheetId="70">#REF!</definedName>
    <definedName name="ltind" localSheetId="73">#REF!</definedName>
    <definedName name="ltind" localSheetId="74">#REF!</definedName>
    <definedName name="ltind" localSheetId="75">#REF!</definedName>
    <definedName name="ltind" localSheetId="87">#REF!</definedName>
    <definedName name="ltind" localSheetId="114">#REF!</definedName>
    <definedName name="ltind" localSheetId="115">#REF!</definedName>
    <definedName name="ltind" localSheetId="113">#REF!</definedName>
    <definedName name="ltind" localSheetId="112">#REF!</definedName>
    <definedName name="ltind" localSheetId="105">#REF!</definedName>
    <definedName name="ltind" localSheetId="107">#REF!</definedName>
    <definedName name="ltind" localSheetId="106">#REF!</definedName>
    <definedName name="ltind" localSheetId="104">#REF!</definedName>
    <definedName name="ltind" localSheetId="111">#REF!</definedName>
    <definedName name="ltind" localSheetId="109">#REF!</definedName>
    <definedName name="ltind" localSheetId="110">#REF!</definedName>
    <definedName name="ltind" localSheetId="108">#REF!</definedName>
    <definedName name="ltind" localSheetId="84">#REF!</definedName>
    <definedName name="ltind" localSheetId="81">#REF!</definedName>
    <definedName name="ltind" localSheetId="78">#REF!</definedName>
    <definedName name="ltind">#REF!</definedName>
    <definedName name="m" localSheetId="11">#REF!</definedName>
    <definedName name="m" localSheetId="12">#REF!</definedName>
    <definedName name="m" localSheetId="34">#REF!</definedName>
    <definedName name="m" localSheetId="33">#REF!</definedName>
    <definedName name="m" localSheetId="31">#REF!</definedName>
    <definedName name="m" localSheetId="32">#REF!</definedName>
    <definedName name="m" localSheetId="38">#REF!</definedName>
    <definedName name="m" localSheetId="36">#REF!</definedName>
    <definedName name="m" localSheetId="40">#REF!</definedName>
    <definedName name="m" localSheetId="42">#REF!</definedName>
    <definedName name="m" localSheetId="44">#REF!</definedName>
    <definedName name="m" localSheetId="46">#REF!</definedName>
    <definedName name="m" localSheetId="48">#REF!</definedName>
    <definedName name="m" localSheetId="50">#REF!</definedName>
    <definedName name="m" localSheetId="52">#REF!</definedName>
    <definedName name="m" localSheetId="54">#REF!</definedName>
    <definedName name="m" localSheetId="57">#REF!</definedName>
    <definedName name="m" localSheetId="56">#REF!</definedName>
    <definedName name="m" localSheetId="59">#REF!</definedName>
    <definedName name="m" localSheetId="60">#REF!</definedName>
    <definedName name="m" localSheetId="61">#REF!</definedName>
    <definedName name="m" localSheetId="68">#REF!</definedName>
    <definedName name="m" localSheetId="69">#REF!</definedName>
    <definedName name="m" localSheetId="70">#REF!</definedName>
    <definedName name="m" localSheetId="73">#REF!</definedName>
    <definedName name="m" localSheetId="74">#REF!</definedName>
    <definedName name="m" localSheetId="75">#REF!</definedName>
    <definedName name="m" localSheetId="87">#REF!</definedName>
    <definedName name="m" localSheetId="114">#REF!</definedName>
    <definedName name="m" localSheetId="115">#REF!</definedName>
    <definedName name="m" localSheetId="113">#REF!</definedName>
    <definedName name="m" localSheetId="112">#REF!</definedName>
    <definedName name="m" localSheetId="105">#REF!</definedName>
    <definedName name="m" localSheetId="107">#REF!</definedName>
    <definedName name="m" localSheetId="106">#REF!</definedName>
    <definedName name="m" localSheetId="104">#REF!</definedName>
    <definedName name="m" localSheetId="111">#REF!</definedName>
    <definedName name="m" localSheetId="109">#REF!</definedName>
    <definedName name="m" localSheetId="110">#REF!</definedName>
    <definedName name="m" localSheetId="108">#REF!</definedName>
    <definedName name="m" localSheetId="84">#REF!</definedName>
    <definedName name="m" localSheetId="81">#REF!</definedName>
    <definedName name="m" localSheetId="78">#REF!</definedName>
    <definedName name="m">#REF!</definedName>
    <definedName name="MADHU" localSheetId="13" hidden="1">{"pl_t&amp;d",#N/A,FALSE,"p&amp;l_t&amp;D_01_02 (2)"}</definedName>
    <definedName name="MADHU" localSheetId="14" hidden="1">{"pl_t&amp;d",#N/A,FALSE,"p&amp;l_t&amp;D_01_02 (2)"}</definedName>
    <definedName name="MADHU" hidden="1">{"pl_t&amp;d",#N/A,FALSE,"p&amp;l_t&amp;D_01_02 (2)"}</definedName>
    <definedName name="mar" localSheetId="13" hidden="1">{"pl_t&amp;d",#N/A,FALSE,"p&amp;l_t&amp;D_01_02 (2)"}</definedName>
    <definedName name="mar" localSheetId="14" hidden="1">{"pl_t&amp;d",#N/A,FALSE,"p&amp;l_t&amp;D_01_02 (2)"}</definedName>
    <definedName name="mar" hidden="1">{"pl_t&amp;d",#N/A,FALSE,"p&amp;l_t&amp;D_01_02 (2)"}</definedName>
    <definedName name="march" localSheetId="9" hidden="1">{"pl_t&amp;d",#N/A,FALSE,"p&amp;l_t&amp;D_01_02 (2)"}</definedName>
    <definedName name="march" localSheetId="10" hidden="1">{"pl_t&amp;d",#N/A,FALSE,"p&amp;l_t&amp;D_01_02 (2)"}</definedName>
    <definedName name="march" localSheetId="11" hidden="1">{"pl_t&amp;d",#N/A,FALSE,"p&amp;l_t&amp;D_01_02 (2)"}</definedName>
    <definedName name="march" localSheetId="12" hidden="1">{"pl_t&amp;d",#N/A,FALSE,"p&amp;l_t&amp;D_01_02 (2)"}</definedName>
    <definedName name="march" localSheetId="33" hidden="1">{"pl_t&amp;d",#N/A,FALSE,"p&amp;l_t&amp;D_01_02 (2)"}</definedName>
    <definedName name="march" localSheetId="31" hidden="1">{"pl_t&amp;d",#N/A,FALSE,"p&amp;l_t&amp;D_01_02 (2)"}</definedName>
    <definedName name="march" localSheetId="37" hidden="1">{"pl_t&amp;d",#N/A,FALSE,"p&amp;l_t&amp;D_01_02 (2)"}</definedName>
    <definedName name="march" localSheetId="35" hidden="1">{"pl_t&amp;d",#N/A,FALSE,"p&amp;l_t&amp;D_01_02 (2)"}</definedName>
    <definedName name="march" localSheetId="39" hidden="1">{"pl_t&amp;d",#N/A,FALSE,"p&amp;l_t&amp;D_01_02 (2)"}</definedName>
    <definedName name="march" localSheetId="41" hidden="1">{"pl_t&amp;d",#N/A,FALSE,"p&amp;l_t&amp;D_01_02 (2)"}</definedName>
    <definedName name="march" localSheetId="43" hidden="1">{"pl_t&amp;d",#N/A,FALSE,"p&amp;l_t&amp;D_01_02 (2)"}</definedName>
    <definedName name="march" localSheetId="45" hidden="1">{"pl_t&amp;d",#N/A,FALSE,"p&amp;l_t&amp;D_01_02 (2)"}</definedName>
    <definedName name="march" localSheetId="47" hidden="1">{"pl_t&amp;d",#N/A,FALSE,"p&amp;l_t&amp;D_01_02 (2)"}</definedName>
    <definedName name="march" localSheetId="49" hidden="1">{"pl_t&amp;d",#N/A,FALSE,"p&amp;l_t&amp;D_01_02 (2)"}</definedName>
    <definedName name="march" localSheetId="51" hidden="1">{"pl_t&amp;d",#N/A,FALSE,"p&amp;l_t&amp;D_01_02 (2)"}</definedName>
    <definedName name="march" localSheetId="53" hidden="1">{"pl_t&amp;d",#N/A,FALSE,"p&amp;l_t&amp;D_01_02 (2)"}</definedName>
    <definedName name="march" localSheetId="55" hidden="1">{"pl_t&amp;d",#N/A,FALSE,"p&amp;l_t&amp;D_01_02 (2)"}</definedName>
    <definedName name="march" localSheetId="57" hidden="1">{"pl_t&amp;d",#N/A,FALSE,"p&amp;l_t&amp;D_01_02 (2)"}</definedName>
    <definedName name="march" localSheetId="56" hidden="1">{"pl_t&amp;d",#N/A,FALSE,"p&amp;l_t&amp;D_01_02 (2)"}</definedName>
    <definedName name="march" localSheetId="58" hidden="1">{"pl_t&amp;d",#N/A,FALSE,"p&amp;l_t&amp;D_01_02 (2)"}</definedName>
    <definedName name="march" localSheetId="59" hidden="1">{"pl_t&amp;d",#N/A,FALSE,"p&amp;l_t&amp;D_01_02 (2)"}</definedName>
    <definedName name="march" localSheetId="60" hidden="1">{"pl_t&amp;d",#N/A,FALSE,"p&amp;l_t&amp;D_01_02 (2)"}</definedName>
    <definedName name="march" localSheetId="61" hidden="1">{"pl_t&amp;d",#N/A,FALSE,"p&amp;l_t&amp;D_01_02 (2)"}</definedName>
    <definedName name="march" localSheetId="62" hidden="1">{"pl_t&amp;d",#N/A,FALSE,"p&amp;l_t&amp;D_01_02 (2)"}</definedName>
    <definedName name="march" localSheetId="63" hidden="1">{"pl_t&amp;d",#N/A,FALSE,"p&amp;l_t&amp;D_01_02 (2)"}</definedName>
    <definedName name="march" localSheetId="64" hidden="1">{"pl_t&amp;d",#N/A,FALSE,"p&amp;l_t&amp;D_01_02 (2)"}</definedName>
    <definedName name="march" localSheetId="65" hidden="1">{"pl_t&amp;d",#N/A,FALSE,"p&amp;l_t&amp;D_01_02 (2)"}</definedName>
    <definedName name="march" localSheetId="66" hidden="1">{"pl_t&amp;d",#N/A,FALSE,"p&amp;l_t&amp;D_01_02 (2)"}</definedName>
    <definedName name="march" localSheetId="67" hidden="1">{"pl_t&amp;d",#N/A,FALSE,"p&amp;l_t&amp;D_01_02 (2)"}</definedName>
    <definedName name="march" localSheetId="68" hidden="1">{"pl_t&amp;d",#N/A,FALSE,"p&amp;l_t&amp;D_01_02 (2)"}</definedName>
    <definedName name="march" localSheetId="69" hidden="1">{"pl_t&amp;d",#N/A,FALSE,"p&amp;l_t&amp;D_01_02 (2)"}</definedName>
    <definedName name="march" localSheetId="70" hidden="1">{"pl_t&amp;d",#N/A,FALSE,"p&amp;l_t&amp;D_01_02 (2)"}</definedName>
    <definedName name="march" localSheetId="71" hidden="1">{"pl_t&amp;d",#N/A,FALSE,"p&amp;l_t&amp;D_01_02 (2)"}</definedName>
    <definedName name="march" localSheetId="72" hidden="1">{"pl_t&amp;d",#N/A,FALSE,"p&amp;l_t&amp;D_01_02 (2)"}</definedName>
    <definedName name="march" localSheetId="73" hidden="1">{"pl_t&amp;d",#N/A,FALSE,"p&amp;l_t&amp;D_01_02 (2)"}</definedName>
    <definedName name="march" localSheetId="74" hidden="1">{"pl_t&amp;d",#N/A,FALSE,"p&amp;l_t&amp;D_01_02 (2)"}</definedName>
    <definedName name="march" localSheetId="75" hidden="1">{"pl_t&amp;d",#N/A,FALSE,"p&amp;l_t&amp;D_01_02 (2)"}</definedName>
    <definedName name="march" localSheetId="85" hidden="1">{"pl_t&amp;d",#N/A,FALSE,"p&amp;l_t&amp;D_01_02 (2)"}</definedName>
    <definedName name="march" localSheetId="76" hidden="1">{"pl_t&amp;d",#N/A,FALSE,"p&amp;l_t&amp;D_01_02 (2)"}</definedName>
    <definedName name="march" localSheetId="77" hidden="1">{"pl_t&amp;d",#N/A,FALSE,"p&amp;l_t&amp;D_01_02 (2)"}</definedName>
    <definedName name="march" localSheetId="86" hidden="1">{"pl_t&amp;d",#N/A,FALSE,"p&amp;l_t&amp;D_01_02 (2)"}</definedName>
    <definedName name="march" localSheetId="79" hidden="1">{"pl_t&amp;d",#N/A,FALSE,"p&amp;l_t&amp;D_01_02 (2)"}</definedName>
    <definedName name="march" localSheetId="80" hidden="1">{"pl_t&amp;d",#N/A,FALSE,"p&amp;l_t&amp;D_01_02 (2)"}</definedName>
    <definedName name="march" localSheetId="82" hidden="1">{"pl_t&amp;d",#N/A,FALSE,"p&amp;l_t&amp;D_01_02 (2)"}</definedName>
    <definedName name="march" localSheetId="83" hidden="1">{"pl_t&amp;d",#N/A,FALSE,"p&amp;l_t&amp;D_01_02 (2)"}</definedName>
    <definedName name="march" localSheetId="13" hidden="1">{"pl_t&amp;d",#N/A,FALSE,"p&amp;l_t&amp;D_01_02 (2)"}</definedName>
    <definedName name="march" localSheetId="14" hidden="1">{"pl_t&amp;d",#N/A,FALSE,"p&amp;l_t&amp;D_01_02 (2)"}</definedName>
    <definedName name="march" localSheetId="16" hidden="1">{"pl_t&amp;d",#N/A,FALSE,"p&amp;l_t&amp;D_01_02 (2)"}</definedName>
    <definedName name="march" localSheetId="87" hidden="1">{"pl_t&amp;d",#N/A,FALSE,"p&amp;l_t&amp;D_01_02 (2)"}</definedName>
    <definedName name="march" localSheetId="0" hidden="1">{"pl_t&amp;d",#N/A,FALSE,"p&amp;l_t&amp;D_01_02 (2)"}</definedName>
    <definedName name="march" localSheetId="5" hidden="1">{"pl_t&amp;d",#N/A,FALSE,"p&amp;l_t&amp;D_01_02 (2)"}</definedName>
    <definedName name="march" localSheetId="114" hidden="1">{"pl_t&amp;d",#N/A,FALSE,"p&amp;l_t&amp;D_01_02 (2)"}</definedName>
    <definedName name="march" localSheetId="115" hidden="1">{"pl_t&amp;d",#N/A,FALSE,"p&amp;l_t&amp;D_01_02 (2)"}</definedName>
    <definedName name="march" localSheetId="113" hidden="1">{"pl_t&amp;d",#N/A,FALSE,"p&amp;l_t&amp;D_01_02 (2)"}</definedName>
    <definedName name="march" localSheetId="112" hidden="1">{"pl_t&amp;d",#N/A,FALSE,"p&amp;l_t&amp;D_01_02 (2)"}</definedName>
    <definedName name="march" localSheetId="105" hidden="1">{"pl_t&amp;d",#N/A,FALSE,"p&amp;l_t&amp;D_01_02 (2)"}</definedName>
    <definedName name="march" localSheetId="107" hidden="1">{"pl_t&amp;d",#N/A,FALSE,"p&amp;l_t&amp;D_01_02 (2)"}</definedName>
    <definedName name="march" localSheetId="106" hidden="1">{"pl_t&amp;d",#N/A,FALSE,"p&amp;l_t&amp;D_01_02 (2)"}</definedName>
    <definedName name="march" localSheetId="104" hidden="1">{"pl_t&amp;d",#N/A,FALSE,"p&amp;l_t&amp;D_01_02 (2)"}</definedName>
    <definedName name="march" localSheetId="111" hidden="1">{"pl_t&amp;d",#N/A,FALSE,"p&amp;l_t&amp;D_01_02 (2)"}</definedName>
    <definedName name="march" localSheetId="109" hidden="1">{"pl_t&amp;d",#N/A,FALSE,"p&amp;l_t&amp;D_01_02 (2)"}</definedName>
    <definedName name="march" localSheetId="110" hidden="1">{"pl_t&amp;d",#N/A,FALSE,"p&amp;l_t&amp;D_01_02 (2)"}</definedName>
    <definedName name="march" localSheetId="108" hidden="1">{"pl_t&amp;d",#N/A,FALSE,"p&amp;l_t&amp;D_01_02 (2)"}</definedName>
    <definedName name="march" localSheetId="7" hidden="1">{"pl_t&amp;d",#N/A,FALSE,"p&amp;l_t&amp;D_01_02 (2)"}</definedName>
    <definedName name="march" localSheetId="8" hidden="1">{"pl_t&amp;d",#N/A,FALSE,"p&amp;l_t&amp;D_01_02 (2)"}</definedName>
    <definedName name="march" hidden="1">{"pl_t&amp;d",#N/A,FALSE,"p&amp;l_t&amp;D_01_02 (2)"}</definedName>
    <definedName name="maro7" localSheetId="13" hidden="1">{"pl_t&amp;d",#N/A,FALSE,"p&amp;l_t&amp;D_01_02 (2)"}</definedName>
    <definedName name="maro7" localSheetId="14" hidden="1">{"pl_t&amp;d",#N/A,FALSE,"p&amp;l_t&amp;D_01_02 (2)"}</definedName>
    <definedName name="maro7" hidden="1">{"pl_t&amp;d",#N/A,FALSE,"p&amp;l_t&amp;D_01_02 (2)"}</definedName>
    <definedName name="may" localSheetId="11">#REF!</definedName>
    <definedName name="may" localSheetId="12">#REF!</definedName>
    <definedName name="may" localSheetId="34">#REF!</definedName>
    <definedName name="may" localSheetId="32">#REF!</definedName>
    <definedName name="may" localSheetId="38">#REF!</definedName>
    <definedName name="may" localSheetId="36">#REF!</definedName>
    <definedName name="may" localSheetId="40">#REF!</definedName>
    <definedName name="may" localSheetId="42">#REF!</definedName>
    <definedName name="may" localSheetId="44">#REF!</definedName>
    <definedName name="may" localSheetId="46">#REF!</definedName>
    <definedName name="may" localSheetId="48">#REF!</definedName>
    <definedName name="may" localSheetId="50">#REF!</definedName>
    <definedName name="may" localSheetId="52">#REF!</definedName>
    <definedName name="may" localSheetId="54">#REF!</definedName>
    <definedName name="may" localSheetId="56">#REF!</definedName>
    <definedName name="may" localSheetId="59">#REF!</definedName>
    <definedName name="may" localSheetId="60">#REF!</definedName>
    <definedName name="may" localSheetId="61">#REF!</definedName>
    <definedName name="may" localSheetId="68">#REF!</definedName>
    <definedName name="may" localSheetId="69">#REF!</definedName>
    <definedName name="may" localSheetId="70">#REF!</definedName>
    <definedName name="may" localSheetId="73">#REF!</definedName>
    <definedName name="may" localSheetId="87">#REF!</definedName>
    <definedName name="may" localSheetId="114">#REF!</definedName>
    <definedName name="may" localSheetId="115">#REF!</definedName>
    <definedName name="may" localSheetId="113">#REF!</definedName>
    <definedName name="may" localSheetId="112">#REF!</definedName>
    <definedName name="may" localSheetId="105">#REF!</definedName>
    <definedName name="may" localSheetId="107">#REF!</definedName>
    <definedName name="may" localSheetId="106">#REF!</definedName>
    <definedName name="may" localSheetId="104">#REF!</definedName>
    <definedName name="may" localSheetId="111">#REF!</definedName>
    <definedName name="may" localSheetId="109">#REF!</definedName>
    <definedName name="may" localSheetId="110">#REF!</definedName>
    <definedName name="may" localSheetId="108">#REF!</definedName>
    <definedName name="may" localSheetId="84">#REF!</definedName>
    <definedName name="may" localSheetId="81">#REF!</definedName>
    <definedName name="may" localSheetId="78">#REF!</definedName>
    <definedName name="may">#REF!</definedName>
    <definedName name="mbnr" localSheetId="11">#REF!</definedName>
    <definedName name="mbnr" localSheetId="12">#REF!</definedName>
    <definedName name="mbnr" localSheetId="34">#REF!</definedName>
    <definedName name="mbnr" localSheetId="33">#REF!</definedName>
    <definedName name="mbnr" localSheetId="31">#REF!</definedName>
    <definedName name="mbnr" localSheetId="32">#REF!</definedName>
    <definedName name="mbnr" localSheetId="38">#REF!</definedName>
    <definedName name="mbnr" localSheetId="36">#REF!</definedName>
    <definedName name="mbnr" localSheetId="40">#REF!</definedName>
    <definedName name="mbnr" localSheetId="42">#REF!</definedName>
    <definedName name="mbnr" localSheetId="44">#REF!</definedName>
    <definedName name="mbnr" localSheetId="46">#REF!</definedName>
    <definedName name="mbnr" localSheetId="48">#REF!</definedName>
    <definedName name="mbnr" localSheetId="50">#REF!</definedName>
    <definedName name="mbnr" localSheetId="52">#REF!</definedName>
    <definedName name="mbnr" localSheetId="54">#REF!</definedName>
    <definedName name="mbnr" localSheetId="57">#REF!</definedName>
    <definedName name="mbnr" localSheetId="56">#REF!</definedName>
    <definedName name="mbnr" localSheetId="59">#REF!</definedName>
    <definedName name="mbnr" localSheetId="60">#REF!</definedName>
    <definedName name="mbnr" localSheetId="61">#REF!</definedName>
    <definedName name="mbnr" localSheetId="68">#REF!</definedName>
    <definedName name="mbnr" localSheetId="69">#REF!</definedName>
    <definedName name="mbnr" localSheetId="70">#REF!</definedName>
    <definedName name="mbnr" localSheetId="73">#REF!</definedName>
    <definedName name="mbnr" localSheetId="74">#REF!</definedName>
    <definedName name="mbnr" localSheetId="75">#REF!</definedName>
    <definedName name="mbnr" localSheetId="87">#REF!</definedName>
    <definedName name="mbnr" localSheetId="114">#REF!</definedName>
    <definedName name="mbnr" localSheetId="115">#REF!</definedName>
    <definedName name="mbnr" localSheetId="113">#REF!</definedName>
    <definedName name="mbnr" localSheetId="112">#REF!</definedName>
    <definedName name="mbnr" localSheetId="105">#REF!</definedName>
    <definedName name="mbnr" localSheetId="107">#REF!</definedName>
    <definedName name="mbnr" localSheetId="106">#REF!</definedName>
    <definedName name="mbnr" localSheetId="104">#REF!</definedName>
    <definedName name="mbnr" localSheetId="111">#REF!</definedName>
    <definedName name="mbnr" localSheetId="109">#REF!</definedName>
    <definedName name="mbnr" localSheetId="110">#REF!</definedName>
    <definedName name="mbnr" localSheetId="108">#REF!</definedName>
    <definedName name="mbnr" localSheetId="84">#REF!</definedName>
    <definedName name="mbnr" localSheetId="81">#REF!</definedName>
    <definedName name="mbnr" localSheetId="78">#REF!</definedName>
    <definedName name="mbnr">#REF!</definedName>
    <definedName name="mdk" localSheetId="11">#REF!</definedName>
    <definedName name="mdk" localSheetId="12">#REF!</definedName>
    <definedName name="mdk" localSheetId="34">#REF!</definedName>
    <definedName name="mdk" localSheetId="33">#REF!</definedName>
    <definedName name="mdk" localSheetId="31">#REF!</definedName>
    <definedName name="mdk" localSheetId="32">#REF!</definedName>
    <definedName name="mdk" localSheetId="38">#REF!</definedName>
    <definedName name="mdk" localSheetId="36">#REF!</definedName>
    <definedName name="mdk" localSheetId="40">#REF!</definedName>
    <definedName name="mdk" localSheetId="42">#REF!</definedName>
    <definedName name="mdk" localSheetId="44">#REF!</definedName>
    <definedName name="mdk" localSheetId="46">#REF!</definedName>
    <definedName name="mdk" localSheetId="48">#REF!</definedName>
    <definedName name="mdk" localSheetId="50">#REF!</definedName>
    <definedName name="mdk" localSheetId="52">#REF!</definedName>
    <definedName name="mdk" localSheetId="54">#REF!</definedName>
    <definedName name="mdk" localSheetId="57">#REF!</definedName>
    <definedName name="mdk" localSheetId="56">#REF!</definedName>
    <definedName name="mdk" localSheetId="59">#REF!</definedName>
    <definedName name="mdk" localSheetId="60">#REF!</definedName>
    <definedName name="mdk" localSheetId="61">#REF!</definedName>
    <definedName name="mdk" localSheetId="68">#REF!</definedName>
    <definedName name="mdk" localSheetId="69">#REF!</definedName>
    <definedName name="mdk" localSheetId="70">#REF!</definedName>
    <definedName name="mdk" localSheetId="73">#REF!</definedName>
    <definedName name="mdk" localSheetId="74">#REF!</definedName>
    <definedName name="mdk" localSheetId="75">#REF!</definedName>
    <definedName name="mdk" localSheetId="87">#REF!</definedName>
    <definedName name="mdk" localSheetId="114">#REF!</definedName>
    <definedName name="mdk" localSheetId="115">#REF!</definedName>
    <definedName name="mdk" localSheetId="113">#REF!</definedName>
    <definedName name="mdk" localSheetId="112">#REF!</definedName>
    <definedName name="mdk" localSheetId="105">#REF!</definedName>
    <definedName name="mdk" localSheetId="107">#REF!</definedName>
    <definedName name="mdk" localSheetId="106">#REF!</definedName>
    <definedName name="mdk" localSheetId="104">#REF!</definedName>
    <definedName name="mdk" localSheetId="111">#REF!</definedName>
    <definedName name="mdk" localSheetId="109">#REF!</definedName>
    <definedName name="mdk" localSheetId="110">#REF!</definedName>
    <definedName name="mdk" localSheetId="108">#REF!</definedName>
    <definedName name="mdk" localSheetId="84">#REF!</definedName>
    <definedName name="mdk" localSheetId="81">#REF!</definedName>
    <definedName name="mdk" localSheetId="78">#REF!</definedName>
    <definedName name="mdk">#REF!</definedName>
    <definedName name="mill" localSheetId="11">#REF!</definedName>
    <definedName name="mill" localSheetId="12">#REF!</definedName>
    <definedName name="mill" localSheetId="34">#REF!</definedName>
    <definedName name="mill" localSheetId="33">#REF!</definedName>
    <definedName name="mill" localSheetId="31">#REF!</definedName>
    <definedName name="mill" localSheetId="32">#REF!</definedName>
    <definedName name="mill" localSheetId="38">#REF!</definedName>
    <definedName name="mill" localSheetId="36">#REF!</definedName>
    <definedName name="mill" localSheetId="40">#REF!</definedName>
    <definedName name="mill" localSheetId="42">#REF!</definedName>
    <definedName name="mill" localSheetId="44">#REF!</definedName>
    <definedName name="mill" localSheetId="46">#REF!</definedName>
    <definedName name="mill" localSheetId="48">#REF!</definedName>
    <definedName name="mill" localSheetId="50">#REF!</definedName>
    <definedName name="mill" localSheetId="52">#REF!</definedName>
    <definedName name="mill" localSheetId="54">#REF!</definedName>
    <definedName name="mill" localSheetId="57">#REF!</definedName>
    <definedName name="mill" localSheetId="56">#REF!</definedName>
    <definedName name="mill" localSheetId="59">#REF!</definedName>
    <definedName name="mill" localSheetId="60">#REF!</definedName>
    <definedName name="mill" localSheetId="61">#REF!</definedName>
    <definedName name="mill" localSheetId="68">#REF!</definedName>
    <definedName name="mill" localSheetId="69">#REF!</definedName>
    <definedName name="mill" localSheetId="70">#REF!</definedName>
    <definedName name="mill" localSheetId="73">#REF!</definedName>
    <definedName name="mill" localSheetId="74">#REF!</definedName>
    <definedName name="mill" localSheetId="75">#REF!</definedName>
    <definedName name="mill" localSheetId="87">#REF!</definedName>
    <definedName name="mill" localSheetId="114">#REF!</definedName>
    <definedName name="mill" localSheetId="115">#REF!</definedName>
    <definedName name="mill" localSheetId="113">#REF!</definedName>
    <definedName name="mill" localSheetId="112">#REF!</definedName>
    <definedName name="mill" localSheetId="105">#REF!</definedName>
    <definedName name="mill" localSheetId="107">#REF!</definedName>
    <definedName name="mill" localSheetId="106">#REF!</definedName>
    <definedName name="mill" localSheetId="104">#REF!</definedName>
    <definedName name="mill" localSheetId="111">#REF!</definedName>
    <definedName name="mill" localSheetId="109">#REF!</definedName>
    <definedName name="mill" localSheetId="110">#REF!</definedName>
    <definedName name="mill" localSheetId="108">#REF!</definedName>
    <definedName name="mill" localSheetId="84">#REF!</definedName>
    <definedName name="mill" localSheetId="81">#REF!</definedName>
    <definedName name="mill" localSheetId="78">#REF!</definedName>
    <definedName name="mill">#REF!</definedName>
    <definedName name="MM" localSheetId="9" hidden="1">{"pl_t&amp;d",#N/A,FALSE,"p&amp;l_t&amp;D_01_02 (2)"}</definedName>
    <definedName name="MM" localSheetId="10" hidden="1">{"pl_t&amp;d",#N/A,FALSE,"p&amp;l_t&amp;D_01_02 (2)"}</definedName>
    <definedName name="MM" localSheetId="11" hidden="1">{"pl_t&amp;d",#N/A,FALSE,"p&amp;l_t&amp;D_01_02 (2)"}</definedName>
    <definedName name="MM" localSheetId="12" hidden="1">{"pl_t&amp;d",#N/A,FALSE,"p&amp;l_t&amp;D_01_02 (2)"}</definedName>
    <definedName name="MM" localSheetId="33" hidden="1">{"pl_t&amp;d",#N/A,FALSE,"p&amp;l_t&amp;D_01_02 (2)"}</definedName>
    <definedName name="MM" localSheetId="31" hidden="1">{"pl_t&amp;d",#N/A,FALSE,"p&amp;l_t&amp;D_01_02 (2)"}</definedName>
    <definedName name="MM" localSheetId="37" hidden="1">{"pl_t&amp;d",#N/A,FALSE,"p&amp;l_t&amp;D_01_02 (2)"}</definedName>
    <definedName name="MM" localSheetId="35" hidden="1">{"pl_t&amp;d",#N/A,FALSE,"p&amp;l_t&amp;D_01_02 (2)"}</definedName>
    <definedName name="MM" localSheetId="39" hidden="1">{"pl_t&amp;d",#N/A,FALSE,"p&amp;l_t&amp;D_01_02 (2)"}</definedName>
    <definedName name="MM" localSheetId="41" hidden="1">{"pl_t&amp;d",#N/A,FALSE,"p&amp;l_t&amp;D_01_02 (2)"}</definedName>
    <definedName name="MM" localSheetId="43" hidden="1">{"pl_t&amp;d",#N/A,FALSE,"p&amp;l_t&amp;D_01_02 (2)"}</definedName>
    <definedName name="MM" localSheetId="45" hidden="1">{"pl_t&amp;d",#N/A,FALSE,"p&amp;l_t&amp;D_01_02 (2)"}</definedName>
    <definedName name="MM" localSheetId="47" hidden="1">{"pl_t&amp;d",#N/A,FALSE,"p&amp;l_t&amp;D_01_02 (2)"}</definedName>
    <definedName name="MM" localSheetId="49" hidden="1">{"pl_t&amp;d",#N/A,FALSE,"p&amp;l_t&amp;D_01_02 (2)"}</definedName>
    <definedName name="MM" localSheetId="51" hidden="1">{"pl_t&amp;d",#N/A,FALSE,"p&amp;l_t&amp;D_01_02 (2)"}</definedName>
    <definedName name="MM" localSheetId="53" hidden="1">{"pl_t&amp;d",#N/A,FALSE,"p&amp;l_t&amp;D_01_02 (2)"}</definedName>
    <definedName name="MM" localSheetId="55" hidden="1">{"pl_t&amp;d",#N/A,FALSE,"p&amp;l_t&amp;D_01_02 (2)"}</definedName>
    <definedName name="MM" localSheetId="57" hidden="1">{"pl_t&amp;d",#N/A,FALSE,"p&amp;l_t&amp;D_01_02 (2)"}</definedName>
    <definedName name="MM" localSheetId="56" hidden="1">{"pl_t&amp;d",#N/A,FALSE,"p&amp;l_t&amp;D_01_02 (2)"}</definedName>
    <definedName name="MM" localSheetId="58" hidden="1">{"pl_t&amp;d",#N/A,FALSE,"p&amp;l_t&amp;D_01_02 (2)"}</definedName>
    <definedName name="MM" localSheetId="59" hidden="1">{"pl_t&amp;d",#N/A,FALSE,"p&amp;l_t&amp;D_01_02 (2)"}</definedName>
    <definedName name="MM" localSheetId="60" hidden="1">{"pl_t&amp;d",#N/A,FALSE,"p&amp;l_t&amp;D_01_02 (2)"}</definedName>
    <definedName name="MM" localSheetId="61" hidden="1">{"pl_t&amp;d",#N/A,FALSE,"p&amp;l_t&amp;D_01_02 (2)"}</definedName>
    <definedName name="MM" localSheetId="62" hidden="1">{"pl_t&amp;d",#N/A,FALSE,"p&amp;l_t&amp;D_01_02 (2)"}</definedName>
    <definedName name="MM" localSheetId="63" hidden="1">{"pl_t&amp;d",#N/A,FALSE,"p&amp;l_t&amp;D_01_02 (2)"}</definedName>
    <definedName name="MM" localSheetId="64" hidden="1">{"pl_t&amp;d",#N/A,FALSE,"p&amp;l_t&amp;D_01_02 (2)"}</definedName>
    <definedName name="MM" localSheetId="65" hidden="1">{"pl_t&amp;d",#N/A,FALSE,"p&amp;l_t&amp;D_01_02 (2)"}</definedName>
    <definedName name="MM" localSheetId="66" hidden="1">{"pl_t&amp;d",#N/A,FALSE,"p&amp;l_t&amp;D_01_02 (2)"}</definedName>
    <definedName name="MM" localSheetId="67" hidden="1">{"pl_t&amp;d",#N/A,FALSE,"p&amp;l_t&amp;D_01_02 (2)"}</definedName>
    <definedName name="MM" localSheetId="68" hidden="1">{"pl_t&amp;d",#N/A,FALSE,"p&amp;l_t&amp;D_01_02 (2)"}</definedName>
    <definedName name="MM" localSheetId="69" hidden="1">{"pl_t&amp;d",#N/A,FALSE,"p&amp;l_t&amp;D_01_02 (2)"}</definedName>
    <definedName name="MM" localSheetId="70" hidden="1">{"pl_t&amp;d",#N/A,FALSE,"p&amp;l_t&amp;D_01_02 (2)"}</definedName>
    <definedName name="MM" localSheetId="71" hidden="1">{"pl_t&amp;d",#N/A,FALSE,"p&amp;l_t&amp;D_01_02 (2)"}</definedName>
    <definedName name="MM" localSheetId="72" hidden="1">{"pl_t&amp;d",#N/A,FALSE,"p&amp;l_t&amp;D_01_02 (2)"}</definedName>
    <definedName name="MM" localSheetId="73" hidden="1">{"pl_t&amp;d",#N/A,FALSE,"p&amp;l_t&amp;D_01_02 (2)"}</definedName>
    <definedName name="MM" localSheetId="74" hidden="1">{"pl_t&amp;d",#N/A,FALSE,"p&amp;l_t&amp;D_01_02 (2)"}</definedName>
    <definedName name="MM" localSheetId="75" hidden="1">{"pl_t&amp;d",#N/A,FALSE,"p&amp;l_t&amp;D_01_02 (2)"}</definedName>
    <definedName name="MM" localSheetId="85" hidden="1">{"pl_t&amp;d",#N/A,FALSE,"p&amp;l_t&amp;D_01_02 (2)"}</definedName>
    <definedName name="MM" localSheetId="76" hidden="1">{"pl_t&amp;d",#N/A,FALSE,"p&amp;l_t&amp;D_01_02 (2)"}</definedName>
    <definedName name="MM" localSheetId="77" hidden="1">{"pl_t&amp;d",#N/A,FALSE,"p&amp;l_t&amp;D_01_02 (2)"}</definedName>
    <definedName name="MM" localSheetId="86" hidden="1">{"pl_t&amp;d",#N/A,FALSE,"p&amp;l_t&amp;D_01_02 (2)"}</definedName>
    <definedName name="MM" localSheetId="79" hidden="1">{"pl_t&amp;d",#N/A,FALSE,"p&amp;l_t&amp;D_01_02 (2)"}</definedName>
    <definedName name="MM" localSheetId="80" hidden="1">{"pl_t&amp;d",#N/A,FALSE,"p&amp;l_t&amp;D_01_02 (2)"}</definedName>
    <definedName name="MM" localSheetId="82" hidden="1">{"pl_t&amp;d",#N/A,FALSE,"p&amp;l_t&amp;D_01_02 (2)"}</definedName>
    <definedName name="MM" localSheetId="83" hidden="1">{"pl_t&amp;d",#N/A,FALSE,"p&amp;l_t&amp;D_01_02 (2)"}</definedName>
    <definedName name="MM" localSheetId="13" hidden="1">{"pl_t&amp;d",#N/A,FALSE,"p&amp;l_t&amp;D_01_02 (2)"}</definedName>
    <definedName name="MM" localSheetId="14" hidden="1">{"pl_t&amp;d",#N/A,FALSE,"p&amp;l_t&amp;D_01_02 (2)"}</definedName>
    <definedName name="MM" localSheetId="16" hidden="1">{"pl_t&amp;d",#N/A,FALSE,"p&amp;l_t&amp;D_01_02 (2)"}</definedName>
    <definedName name="MM" localSheetId="87" hidden="1">{"pl_t&amp;d",#N/A,FALSE,"p&amp;l_t&amp;D_01_02 (2)"}</definedName>
    <definedName name="MM" localSheetId="0" hidden="1">{"pl_t&amp;d",#N/A,FALSE,"p&amp;l_t&amp;D_01_02 (2)"}</definedName>
    <definedName name="MM" localSheetId="5" hidden="1">{"pl_t&amp;d",#N/A,FALSE,"p&amp;l_t&amp;D_01_02 (2)"}</definedName>
    <definedName name="MM" localSheetId="114" hidden="1">{"pl_t&amp;d",#N/A,FALSE,"p&amp;l_t&amp;D_01_02 (2)"}</definedName>
    <definedName name="MM" localSheetId="115" hidden="1">{"pl_t&amp;d",#N/A,FALSE,"p&amp;l_t&amp;D_01_02 (2)"}</definedName>
    <definedName name="MM" localSheetId="113" hidden="1">{"pl_t&amp;d",#N/A,FALSE,"p&amp;l_t&amp;D_01_02 (2)"}</definedName>
    <definedName name="MM" localSheetId="112" hidden="1">{"pl_t&amp;d",#N/A,FALSE,"p&amp;l_t&amp;D_01_02 (2)"}</definedName>
    <definedName name="MM" localSheetId="105" hidden="1">{"pl_t&amp;d",#N/A,FALSE,"p&amp;l_t&amp;D_01_02 (2)"}</definedName>
    <definedName name="MM" localSheetId="107" hidden="1">{"pl_t&amp;d",#N/A,FALSE,"p&amp;l_t&amp;D_01_02 (2)"}</definedName>
    <definedName name="MM" localSheetId="106" hidden="1">{"pl_t&amp;d",#N/A,FALSE,"p&amp;l_t&amp;D_01_02 (2)"}</definedName>
    <definedName name="MM" localSheetId="104" hidden="1">{"pl_t&amp;d",#N/A,FALSE,"p&amp;l_t&amp;D_01_02 (2)"}</definedName>
    <definedName name="MM" localSheetId="111" hidden="1">{"pl_t&amp;d",#N/A,FALSE,"p&amp;l_t&amp;D_01_02 (2)"}</definedName>
    <definedName name="MM" localSheetId="109" hidden="1">{"pl_t&amp;d",#N/A,FALSE,"p&amp;l_t&amp;D_01_02 (2)"}</definedName>
    <definedName name="MM" localSheetId="110" hidden="1">{"pl_t&amp;d",#N/A,FALSE,"p&amp;l_t&amp;D_01_02 (2)"}</definedName>
    <definedName name="MM" localSheetId="108" hidden="1">{"pl_t&amp;d",#N/A,FALSE,"p&amp;l_t&amp;D_01_02 (2)"}</definedName>
    <definedName name="MM" localSheetId="7" hidden="1">{"pl_t&amp;d",#N/A,FALSE,"p&amp;l_t&amp;D_01_02 (2)"}</definedName>
    <definedName name="MM" localSheetId="8" hidden="1">{"pl_t&amp;d",#N/A,FALSE,"p&amp;l_t&amp;D_01_02 (2)"}</definedName>
    <definedName name="MM" hidden="1">{"pl_t&amp;d",#N/A,FALSE,"p&amp;l_t&amp;D_01_02 (2)"}</definedName>
    <definedName name="mmm" localSheetId="9" hidden="1">{"pl_t&amp;d",#N/A,FALSE,"p&amp;l_t&amp;D_01_02 (2)"}</definedName>
    <definedName name="mmm" localSheetId="10" hidden="1">{"pl_t&amp;d",#N/A,FALSE,"p&amp;l_t&amp;D_01_02 (2)"}</definedName>
    <definedName name="mmm" localSheetId="11" hidden="1">{"pl_t&amp;d",#N/A,FALSE,"p&amp;l_t&amp;D_01_02 (2)"}</definedName>
    <definedName name="mmm" localSheetId="12" hidden="1">{"pl_t&amp;d",#N/A,FALSE,"p&amp;l_t&amp;D_01_02 (2)"}</definedName>
    <definedName name="mmm" localSheetId="33" hidden="1">{"pl_t&amp;d",#N/A,FALSE,"p&amp;l_t&amp;D_01_02 (2)"}</definedName>
    <definedName name="mmm" localSheetId="31" hidden="1">{"pl_t&amp;d",#N/A,FALSE,"p&amp;l_t&amp;D_01_02 (2)"}</definedName>
    <definedName name="mmm" localSheetId="37" hidden="1">{"pl_t&amp;d",#N/A,FALSE,"p&amp;l_t&amp;D_01_02 (2)"}</definedName>
    <definedName name="mmm" localSheetId="35" hidden="1">{"pl_t&amp;d",#N/A,FALSE,"p&amp;l_t&amp;D_01_02 (2)"}</definedName>
    <definedName name="mmm" localSheetId="39" hidden="1">{"pl_t&amp;d",#N/A,FALSE,"p&amp;l_t&amp;D_01_02 (2)"}</definedName>
    <definedName name="mmm" localSheetId="41" hidden="1">{"pl_t&amp;d",#N/A,FALSE,"p&amp;l_t&amp;D_01_02 (2)"}</definedName>
    <definedName name="mmm" localSheetId="43" hidden="1">{"pl_t&amp;d",#N/A,FALSE,"p&amp;l_t&amp;D_01_02 (2)"}</definedName>
    <definedName name="mmm" localSheetId="45" hidden="1">{"pl_t&amp;d",#N/A,FALSE,"p&amp;l_t&amp;D_01_02 (2)"}</definedName>
    <definedName name="mmm" localSheetId="47" hidden="1">{"pl_t&amp;d",#N/A,FALSE,"p&amp;l_t&amp;D_01_02 (2)"}</definedName>
    <definedName name="mmm" localSheetId="49" hidden="1">{"pl_t&amp;d",#N/A,FALSE,"p&amp;l_t&amp;D_01_02 (2)"}</definedName>
    <definedName name="mmm" localSheetId="51" hidden="1">{"pl_t&amp;d",#N/A,FALSE,"p&amp;l_t&amp;D_01_02 (2)"}</definedName>
    <definedName name="mmm" localSheetId="53" hidden="1">{"pl_t&amp;d",#N/A,FALSE,"p&amp;l_t&amp;D_01_02 (2)"}</definedName>
    <definedName name="mmm" localSheetId="55" hidden="1">{"pl_t&amp;d",#N/A,FALSE,"p&amp;l_t&amp;D_01_02 (2)"}</definedName>
    <definedName name="mmm" localSheetId="57" hidden="1">{"pl_t&amp;d",#N/A,FALSE,"p&amp;l_t&amp;D_01_02 (2)"}</definedName>
    <definedName name="mmm" localSheetId="56" hidden="1">{"pl_t&amp;d",#N/A,FALSE,"p&amp;l_t&amp;D_01_02 (2)"}</definedName>
    <definedName name="mmm" localSheetId="58" hidden="1">{"pl_t&amp;d",#N/A,FALSE,"p&amp;l_t&amp;D_01_02 (2)"}</definedName>
    <definedName name="mmm" localSheetId="59" hidden="1">{"pl_t&amp;d",#N/A,FALSE,"p&amp;l_t&amp;D_01_02 (2)"}</definedName>
    <definedName name="mmm" localSheetId="60" hidden="1">{"pl_t&amp;d",#N/A,FALSE,"p&amp;l_t&amp;D_01_02 (2)"}</definedName>
    <definedName name="mmm" localSheetId="61" hidden="1">{"pl_t&amp;d",#N/A,FALSE,"p&amp;l_t&amp;D_01_02 (2)"}</definedName>
    <definedName name="mmm" localSheetId="62" hidden="1">{"pl_t&amp;d",#N/A,FALSE,"p&amp;l_t&amp;D_01_02 (2)"}</definedName>
    <definedName name="mmm" localSheetId="63" hidden="1">{"pl_t&amp;d",#N/A,FALSE,"p&amp;l_t&amp;D_01_02 (2)"}</definedName>
    <definedName name="mmm" localSheetId="64" hidden="1">{"pl_t&amp;d",#N/A,FALSE,"p&amp;l_t&amp;D_01_02 (2)"}</definedName>
    <definedName name="mmm" localSheetId="65" hidden="1">{"pl_t&amp;d",#N/A,FALSE,"p&amp;l_t&amp;D_01_02 (2)"}</definedName>
    <definedName name="mmm" localSheetId="66" hidden="1">{"pl_t&amp;d",#N/A,FALSE,"p&amp;l_t&amp;D_01_02 (2)"}</definedName>
    <definedName name="mmm" localSheetId="67" hidden="1">{"pl_t&amp;d",#N/A,FALSE,"p&amp;l_t&amp;D_01_02 (2)"}</definedName>
    <definedName name="mmm" localSheetId="68" hidden="1">{"pl_t&amp;d",#N/A,FALSE,"p&amp;l_t&amp;D_01_02 (2)"}</definedName>
    <definedName name="mmm" localSheetId="69" hidden="1">{"pl_t&amp;d",#N/A,FALSE,"p&amp;l_t&amp;D_01_02 (2)"}</definedName>
    <definedName name="mmm" localSheetId="70" hidden="1">{"pl_t&amp;d",#N/A,FALSE,"p&amp;l_t&amp;D_01_02 (2)"}</definedName>
    <definedName name="mmm" localSheetId="71" hidden="1">{"pl_t&amp;d",#N/A,FALSE,"p&amp;l_t&amp;D_01_02 (2)"}</definedName>
    <definedName name="mmm" localSheetId="72" hidden="1">{"pl_t&amp;d",#N/A,FALSE,"p&amp;l_t&amp;D_01_02 (2)"}</definedName>
    <definedName name="mmm" localSheetId="73" hidden="1">{"pl_t&amp;d",#N/A,FALSE,"p&amp;l_t&amp;D_01_02 (2)"}</definedName>
    <definedName name="mmm" localSheetId="74" hidden="1">{"pl_t&amp;d",#N/A,FALSE,"p&amp;l_t&amp;D_01_02 (2)"}</definedName>
    <definedName name="mmm" localSheetId="75" hidden="1">{"pl_t&amp;d",#N/A,FALSE,"p&amp;l_t&amp;D_01_02 (2)"}</definedName>
    <definedName name="mmm" localSheetId="85" hidden="1">{"pl_t&amp;d",#N/A,FALSE,"p&amp;l_t&amp;D_01_02 (2)"}</definedName>
    <definedName name="mmm" localSheetId="76" hidden="1">{"pl_t&amp;d",#N/A,FALSE,"p&amp;l_t&amp;D_01_02 (2)"}</definedName>
    <definedName name="mmm" localSheetId="77" hidden="1">{"pl_t&amp;d",#N/A,FALSE,"p&amp;l_t&amp;D_01_02 (2)"}</definedName>
    <definedName name="mmm" localSheetId="86" hidden="1">{"pl_t&amp;d",#N/A,FALSE,"p&amp;l_t&amp;D_01_02 (2)"}</definedName>
    <definedName name="mmm" localSheetId="79" hidden="1">{"pl_t&amp;d",#N/A,FALSE,"p&amp;l_t&amp;D_01_02 (2)"}</definedName>
    <definedName name="mmm" localSheetId="80" hidden="1">{"pl_t&amp;d",#N/A,FALSE,"p&amp;l_t&amp;D_01_02 (2)"}</definedName>
    <definedName name="mmm" localSheetId="82" hidden="1">{"pl_t&amp;d",#N/A,FALSE,"p&amp;l_t&amp;D_01_02 (2)"}</definedName>
    <definedName name="mmm" localSheetId="83" hidden="1">{"pl_t&amp;d",#N/A,FALSE,"p&amp;l_t&amp;D_01_02 (2)"}</definedName>
    <definedName name="mmm" localSheetId="13" hidden="1">{"pl_t&amp;d",#N/A,FALSE,"p&amp;l_t&amp;D_01_02 (2)"}</definedName>
    <definedName name="mmm" localSheetId="14" hidden="1">{"pl_t&amp;d",#N/A,FALSE,"p&amp;l_t&amp;D_01_02 (2)"}</definedName>
    <definedName name="mmm" localSheetId="16" hidden="1">{"pl_t&amp;d",#N/A,FALSE,"p&amp;l_t&amp;D_01_02 (2)"}</definedName>
    <definedName name="mmm" localSheetId="87" hidden="1">{"pl_t&amp;d",#N/A,FALSE,"p&amp;l_t&amp;D_01_02 (2)"}</definedName>
    <definedName name="mmm" localSheetId="0" hidden="1">{"pl_t&amp;d",#N/A,FALSE,"p&amp;l_t&amp;D_01_02 (2)"}</definedName>
    <definedName name="mmm" localSheetId="5" hidden="1">{"pl_t&amp;d",#N/A,FALSE,"p&amp;l_t&amp;D_01_02 (2)"}</definedName>
    <definedName name="mmm" localSheetId="114" hidden="1">{"pl_t&amp;d",#N/A,FALSE,"p&amp;l_t&amp;D_01_02 (2)"}</definedName>
    <definedName name="mmm" localSheetId="115" hidden="1">{"pl_t&amp;d",#N/A,FALSE,"p&amp;l_t&amp;D_01_02 (2)"}</definedName>
    <definedName name="mmm" localSheetId="113" hidden="1">{"pl_t&amp;d",#N/A,FALSE,"p&amp;l_t&amp;D_01_02 (2)"}</definedName>
    <definedName name="mmm" localSheetId="112" hidden="1">{"pl_t&amp;d",#N/A,FALSE,"p&amp;l_t&amp;D_01_02 (2)"}</definedName>
    <definedName name="mmm" localSheetId="105" hidden="1">{"pl_t&amp;d",#N/A,FALSE,"p&amp;l_t&amp;D_01_02 (2)"}</definedName>
    <definedName name="mmm" localSheetId="107" hidden="1">{"pl_t&amp;d",#N/A,FALSE,"p&amp;l_t&amp;D_01_02 (2)"}</definedName>
    <definedName name="mmm" localSheetId="106" hidden="1">{"pl_t&amp;d",#N/A,FALSE,"p&amp;l_t&amp;D_01_02 (2)"}</definedName>
    <definedName name="mmm" localSheetId="104" hidden="1">{"pl_t&amp;d",#N/A,FALSE,"p&amp;l_t&amp;D_01_02 (2)"}</definedName>
    <definedName name="mmm" localSheetId="111" hidden="1">{"pl_t&amp;d",#N/A,FALSE,"p&amp;l_t&amp;D_01_02 (2)"}</definedName>
    <definedName name="mmm" localSheetId="109" hidden="1">{"pl_t&amp;d",#N/A,FALSE,"p&amp;l_t&amp;D_01_02 (2)"}</definedName>
    <definedName name="mmm" localSheetId="110" hidden="1">{"pl_t&amp;d",#N/A,FALSE,"p&amp;l_t&amp;D_01_02 (2)"}</definedName>
    <definedName name="mmm" localSheetId="108" hidden="1">{"pl_t&amp;d",#N/A,FALSE,"p&amp;l_t&amp;D_01_02 (2)"}</definedName>
    <definedName name="mmm" localSheetId="7" hidden="1">{"pl_t&amp;d",#N/A,FALSE,"p&amp;l_t&amp;D_01_02 (2)"}</definedName>
    <definedName name="mmm" localSheetId="8" hidden="1">{"pl_t&amp;d",#N/A,FALSE,"p&amp;l_t&amp;D_01_02 (2)"}</definedName>
    <definedName name="mmm" hidden="1">{"pl_t&amp;d",#N/A,FALSE,"p&amp;l_t&amp;D_01_02 (2)"}</definedName>
    <definedName name="MMMM" localSheetId="13" hidden="1">{"pl_t&amp;d",#N/A,FALSE,"p&amp;l_t&amp;D_01_02 (2)"}</definedName>
    <definedName name="MMMM" localSheetId="14" hidden="1">{"pl_t&amp;d",#N/A,FALSE,"p&amp;l_t&amp;D_01_02 (2)"}</definedName>
    <definedName name="MMMM" hidden="1">{"pl_t&amp;d",#N/A,FALSE,"p&amp;l_t&amp;D_01_02 (2)"}</definedName>
    <definedName name="MNOP" localSheetId="13" hidden="1">{"pl_t&amp;d",#N/A,FALSE,"p&amp;l_t&amp;D_01_02 (2)"}</definedName>
    <definedName name="MNOP" localSheetId="14" hidden="1">{"pl_t&amp;d",#N/A,FALSE,"p&amp;l_t&amp;D_01_02 (2)"}</definedName>
    <definedName name="MNOP" hidden="1">{"pl_t&amp;d",#N/A,FALSE,"p&amp;l_t&amp;D_01_02 (2)"}</definedName>
    <definedName name="mrt" localSheetId="13" hidden="1">{"pl_td_01_02",#N/A,FALSE,"p&amp;l_t&amp;D_01_02 (2)"}</definedName>
    <definedName name="mrt" localSheetId="14" hidden="1">{"pl_td_01_02",#N/A,FALSE,"p&amp;l_t&amp;D_01_02 (2)"}</definedName>
    <definedName name="mrt" hidden="1">{"pl_td_01_02",#N/A,FALSE,"p&amp;l_t&amp;D_01_02 (2)"}</definedName>
    <definedName name="MST" localSheetId="13" hidden="1">{"pl_td_01_02",#N/A,FALSE,"p&amp;l_t&amp;D_01_02 (2)"}</definedName>
    <definedName name="MST" localSheetId="14" hidden="1">{"pl_td_01_02",#N/A,FALSE,"p&amp;l_t&amp;D_01_02 (2)"}</definedName>
    <definedName name="MST" hidden="1">{"pl_td_01_02",#N/A,FALSE,"p&amp;l_t&amp;D_01_02 (2)"}</definedName>
    <definedName name="MTPI" localSheetId="11">#REF!</definedName>
    <definedName name="MTPI" localSheetId="12">#REF!</definedName>
    <definedName name="MTPI" localSheetId="34">#REF!</definedName>
    <definedName name="MTPI" localSheetId="33">#REF!</definedName>
    <definedName name="MTPI" localSheetId="31">#REF!</definedName>
    <definedName name="MTPI" localSheetId="32">#REF!</definedName>
    <definedName name="MTPI" localSheetId="38">#REF!</definedName>
    <definedName name="MTPI" localSheetId="36">#REF!</definedName>
    <definedName name="MTPI" localSheetId="40">#REF!</definedName>
    <definedName name="MTPI" localSheetId="42">#REF!</definedName>
    <definedName name="MTPI" localSheetId="44">#REF!</definedName>
    <definedName name="MTPI" localSheetId="46">#REF!</definedName>
    <definedName name="MTPI" localSheetId="48">#REF!</definedName>
    <definedName name="MTPI" localSheetId="50">#REF!</definedName>
    <definedName name="MTPI" localSheetId="52">#REF!</definedName>
    <definedName name="MTPI" localSheetId="54">#REF!</definedName>
    <definedName name="MTPI" localSheetId="57">#REF!</definedName>
    <definedName name="MTPI" localSheetId="56">#REF!</definedName>
    <definedName name="MTPI" localSheetId="59">#REF!</definedName>
    <definedName name="MTPI" localSheetId="60">#REF!</definedName>
    <definedName name="MTPI" localSheetId="61">#REF!</definedName>
    <definedName name="MTPI" localSheetId="68">#REF!</definedName>
    <definedName name="MTPI" localSheetId="69">#REF!</definedName>
    <definedName name="MTPI" localSheetId="70">#REF!</definedName>
    <definedName name="MTPI" localSheetId="73">#REF!</definedName>
    <definedName name="MTPI" localSheetId="74">#REF!</definedName>
    <definedName name="MTPI" localSheetId="75">#REF!</definedName>
    <definedName name="MTPI" localSheetId="13">#REF!</definedName>
    <definedName name="MTPI" localSheetId="14">#REF!</definedName>
    <definedName name="MTPI" localSheetId="87">#REF!</definedName>
    <definedName name="MTPI" localSheetId="114">#REF!</definedName>
    <definedName name="MTPI" localSheetId="115">#REF!</definedName>
    <definedName name="MTPI" localSheetId="113">#REF!</definedName>
    <definedName name="MTPI" localSheetId="112">#REF!</definedName>
    <definedName name="MTPI" localSheetId="105">#REF!</definedName>
    <definedName name="MTPI" localSheetId="107">#REF!</definedName>
    <definedName name="MTPI" localSheetId="106">#REF!</definedName>
    <definedName name="MTPI" localSheetId="104">#REF!</definedName>
    <definedName name="MTPI" localSheetId="111">#REF!</definedName>
    <definedName name="MTPI" localSheetId="109">#REF!</definedName>
    <definedName name="MTPI" localSheetId="110">#REF!</definedName>
    <definedName name="MTPI" localSheetId="108">#REF!</definedName>
    <definedName name="MTPI" localSheetId="84">#REF!</definedName>
    <definedName name="MTPI" localSheetId="81">#REF!</definedName>
    <definedName name="MTPI" localSheetId="78">#REF!</definedName>
    <definedName name="MTPI">#REF!</definedName>
    <definedName name="MU" localSheetId="10">#REF!</definedName>
    <definedName name="MU" localSheetId="11">#REF!</definedName>
    <definedName name="MU" localSheetId="12">#REF!</definedName>
    <definedName name="MU" localSheetId="34">#REF!</definedName>
    <definedName name="MU" localSheetId="33">#REF!</definedName>
    <definedName name="MU" localSheetId="31">#REF!</definedName>
    <definedName name="MU" localSheetId="32">#REF!</definedName>
    <definedName name="MU" localSheetId="38">#REF!</definedName>
    <definedName name="MU" localSheetId="36">#REF!</definedName>
    <definedName name="MU" localSheetId="40">#REF!</definedName>
    <definedName name="MU" localSheetId="42">#REF!</definedName>
    <definedName name="MU" localSheetId="44">#REF!</definedName>
    <definedName name="MU" localSheetId="46">#REF!</definedName>
    <definedName name="MU" localSheetId="48">#REF!</definedName>
    <definedName name="MU" localSheetId="50">#REF!</definedName>
    <definedName name="MU" localSheetId="52">#REF!</definedName>
    <definedName name="MU" localSheetId="54">#REF!</definedName>
    <definedName name="MU" localSheetId="57">#REF!</definedName>
    <definedName name="MU" localSheetId="56">#REF!</definedName>
    <definedName name="MU" localSheetId="59">#REF!</definedName>
    <definedName name="MU" localSheetId="60">#REF!</definedName>
    <definedName name="MU" localSheetId="61">#REF!</definedName>
    <definedName name="MU" localSheetId="68">#REF!</definedName>
    <definedName name="MU" localSheetId="69">#REF!</definedName>
    <definedName name="MU" localSheetId="70">#REF!</definedName>
    <definedName name="MU" localSheetId="73">#REF!</definedName>
    <definedName name="MU" localSheetId="74">#REF!</definedName>
    <definedName name="MU" localSheetId="75">#REF!</definedName>
    <definedName name="MU" localSheetId="13">#REF!</definedName>
    <definedName name="MU" localSheetId="14">#REF!</definedName>
    <definedName name="MU" localSheetId="87">#REF!</definedName>
    <definedName name="MU" localSheetId="114">#REF!</definedName>
    <definedName name="MU" localSheetId="115">#REF!</definedName>
    <definedName name="MU" localSheetId="113">#REF!</definedName>
    <definedName name="MU" localSheetId="112">#REF!</definedName>
    <definedName name="MU" localSheetId="105">#REF!</definedName>
    <definedName name="MU" localSheetId="107">#REF!</definedName>
    <definedName name="MU" localSheetId="106">#REF!</definedName>
    <definedName name="MU" localSheetId="104">#REF!</definedName>
    <definedName name="MU" localSheetId="111">#REF!</definedName>
    <definedName name="MU" localSheetId="109">#REF!</definedName>
    <definedName name="MU" localSheetId="110">#REF!</definedName>
    <definedName name="MU" localSheetId="108">#REF!</definedName>
    <definedName name="MU" localSheetId="84">#REF!</definedName>
    <definedName name="MU" localSheetId="81">#REF!</definedName>
    <definedName name="MU" localSheetId="78">#REF!</definedName>
    <definedName name="MU">#REF!</definedName>
    <definedName name="n" localSheetId="9" hidden="1">{"pl_t&amp;d",#N/A,FALSE,"p&amp;l_t&amp;D_01_02 (2)"}</definedName>
    <definedName name="n" localSheetId="10" hidden="1">{"pl_t&amp;d",#N/A,FALSE,"p&amp;l_t&amp;D_01_02 (2)"}</definedName>
    <definedName name="n" localSheetId="11" hidden="1">{"pl_t&amp;d",#N/A,FALSE,"p&amp;l_t&amp;D_01_02 (2)"}</definedName>
    <definedName name="n" localSheetId="12" hidden="1">{"pl_t&amp;d",#N/A,FALSE,"p&amp;l_t&amp;D_01_02 (2)"}</definedName>
    <definedName name="n" localSheetId="33" hidden="1">{"pl_t&amp;d",#N/A,FALSE,"p&amp;l_t&amp;D_01_02 (2)"}</definedName>
    <definedName name="n" localSheetId="31" hidden="1">{"pl_t&amp;d",#N/A,FALSE,"p&amp;l_t&amp;D_01_02 (2)"}</definedName>
    <definedName name="n" localSheetId="37" hidden="1">{"pl_t&amp;d",#N/A,FALSE,"p&amp;l_t&amp;D_01_02 (2)"}</definedName>
    <definedName name="n" localSheetId="35" hidden="1">{"pl_t&amp;d",#N/A,FALSE,"p&amp;l_t&amp;D_01_02 (2)"}</definedName>
    <definedName name="n" localSheetId="39" hidden="1">{"pl_t&amp;d",#N/A,FALSE,"p&amp;l_t&amp;D_01_02 (2)"}</definedName>
    <definedName name="n" localSheetId="41" hidden="1">{"pl_t&amp;d",#N/A,FALSE,"p&amp;l_t&amp;D_01_02 (2)"}</definedName>
    <definedName name="n" localSheetId="43" hidden="1">{"pl_t&amp;d",#N/A,FALSE,"p&amp;l_t&amp;D_01_02 (2)"}</definedName>
    <definedName name="n" localSheetId="45" hidden="1">{"pl_t&amp;d",#N/A,FALSE,"p&amp;l_t&amp;D_01_02 (2)"}</definedName>
    <definedName name="n" localSheetId="47" hidden="1">{"pl_t&amp;d",#N/A,FALSE,"p&amp;l_t&amp;D_01_02 (2)"}</definedName>
    <definedName name="n" localSheetId="49" hidden="1">{"pl_t&amp;d",#N/A,FALSE,"p&amp;l_t&amp;D_01_02 (2)"}</definedName>
    <definedName name="n" localSheetId="51" hidden="1">{"pl_t&amp;d",#N/A,FALSE,"p&amp;l_t&amp;D_01_02 (2)"}</definedName>
    <definedName name="n" localSheetId="53" hidden="1">{"pl_t&amp;d",#N/A,FALSE,"p&amp;l_t&amp;D_01_02 (2)"}</definedName>
    <definedName name="n" localSheetId="55" hidden="1">{"pl_t&amp;d",#N/A,FALSE,"p&amp;l_t&amp;D_01_02 (2)"}</definedName>
    <definedName name="n" localSheetId="57" hidden="1">{"pl_t&amp;d",#N/A,FALSE,"p&amp;l_t&amp;D_01_02 (2)"}</definedName>
    <definedName name="n" localSheetId="56" hidden="1">{"pl_t&amp;d",#N/A,FALSE,"p&amp;l_t&amp;D_01_02 (2)"}</definedName>
    <definedName name="n" localSheetId="58" hidden="1">{"pl_t&amp;d",#N/A,FALSE,"p&amp;l_t&amp;D_01_02 (2)"}</definedName>
    <definedName name="n" localSheetId="59" hidden="1">{"pl_t&amp;d",#N/A,FALSE,"p&amp;l_t&amp;D_01_02 (2)"}</definedName>
    <definedName name="n" localSheetId="60" hidden="1">{"pl_t&amp;d",#N/A,FALSE,"p&amp;l_t&amp;D_01_02 (2)"}</definedName>
    <definedName name="n" localSheetId="61" hidden="1">{"pl_t&amp;d",#N/A,FALSE,"p&amp;l_t&amp;D_01_02 (2)"}</definedName>
    <definedName name="n" localSheetId="62" hidden="1">{"pl_t&amp;d",#N/A,FALSE,"p&amp;l_t&amp;D_01_02 (2)"}</definedName>
    <definedName name="n" localSheetId="63" hidden="1">{"pl_t&amp;d",#N/A,FALSE,"p&amp;l_t&amp;D_01_02 (2)"}</definedName>
    <definedName name="n" localSheetId="64" hidden="1">{"pl_t&amp;d",#N/A,FALSE,"p&amp;l_t&amp;D_01_02 (2)"}</definedName>
    <definedName name="n" localSheetId="65" hidden="1">{"pl_t&amp;d",#N/A,FALSE,"p&amp;l_t&amp;D_01_02 (2)"}</definedName>
    <definedName name="n" localSheetId="66" hidden="1">{"pl_t&amp;d",#N/A,FALSE,"p&amp;l_t&amp;D_01_02 (2)"}</definedName>
    <definedName name="n" localSheetId="67" hidden="1">{"pl_t&amp;d",#N/A,FALSE,"p&amp;l_t&amp;D_01_02 (2)"}</definedName>
    <definedName name="n" localSheetId="68" hidden="1">{"pl_t&amp;d",#N/A,FALSE,"p&amp;l_t&amp;D_01_02 (2)"}</definedName>
    <definedName name="n" localSheetId="69" hidden="1">{"pl_t&amp;d",#N/A,FALSE,"p&amp;l_t&amp;D_01_02 (2)"}</definedName>
    <definedName name="n" localSheetId="70" hidden="1">{"pl_t&amp;d",#N/A,FALSE,"p&amp;l_t&amp;D_01_02 (2)"}</definedName>
    <definedName name="n" localSheetId="71" hidden="1">{"pl_t&amp;d",#N/A,FALSE,"p&amp;l_t&amp;D_01_02 (2)"}</definedName>
    <definedName name="n" localSheetId="72" hidden="1">{"pl_t&amp;d",#N/A,FALSE,"p&amp;l_t&amp;D_01_02 (2)"}</definedName>
    <definedName name="n" localSheetId="73" hidden="1">{"pl_t&amp;d",#N/A,FALSE,"p&amp;l_t&amp;D_01_02 (2)"}</definedName>
    <definedName name="n" localSheetId="74" hidden="1">{"pl_t&amp;d",#N/A,FALSE,"p&amp;l_t&amp;D_01_02 (2)"}</definedName>
    <definedName name="n" localSheetId="75" hidden="1">{"pl_t&amp;d",#N/A,FALSE,"p&amp;l_t&amp;D_01_02 (2)"}</definedName>
    <definedName name="n" localSheetId="85" hidden="1">{"pl_t&amp;d",#N/A,FALSE,"p&amp;l_t&amp;D_01_02 (2)"}</definedName>
    <definedName name="n" localSheetId="76" hidden="1">{"pl_t&amp;d",#N/A,FALSE,"p&amp;l_t&amp;D_01_02 (2)"}</definedName>
    <definedName name="n" localSheetId="77" hidden="1">{"pl_t&amp;d",#N/A,FALSE,"p&amp;l_t&amp;D_01_02 (2)"}</definedName>
    <definedName name="n" localSheetId="86" hidden="1">{"pl_t&amp;d",#N/A,FALSE,"p&amp;l_t&amp;D_01_02 (2)"}</definedName>
    <definedName name="n" localSheetId="79" hidden="1">{"pl_t&amp;d",#N/A,FALSE,"p&amp;l_t&amp;D_01_02 (2)"}</definedName>
    <definedName name="n" localSheetId="80" hidden="1">{"pl_t&amp;d",#N/A,FALSE,"p&amp;l_t&amp;D_01_02 (2)"}</definedName>
    <definedName name="n" localSheetId="82" hidden="1">{"pl_t&amp;d",#N/A,FALSE,"p&amp;l_t&amp;D_01_02 (2)"}</definedName>
    <definedName name="n" localSheetId="83" hidden="1">{"pl_t&amp;d",#N/A,FALSE,"p&amp;l_t&amp;D_01_02 (2)"}</definedName>
    <definedName name="n" localSheetId="13" hidden="1">{"pl_t&amp;d",#N/A,FALSE,"p&amp;l_t&amp;D_01_02 (2)"}</definedName>
    <definedName name="n" localSheetId="14" hidden="1">{"pl_t&amp;d",#N/A,FALSE,"p&amp;l_t&amp;D_01_02 (2)"}</definedName>
    <definedName name="n" localSheetId="16" hidden="1">{"pl_t&amp;d",#N/A,FALSE,"p&amp;l_t&amp;D_01_02 (2)"}</definedName>
    <definedName name="n" localSheetId="87" hidden="1">{"pl_t&amp;d",#N/A,FALSE,"p&amp;l_t&amp;D_01_02 (2)"}</definedName>
    <definedName name="n" localSheetId="0" hidden="1">{"pl_t&amp;d",#N/A,FALSE,"p&amp;l_t&amp;D_01_02 (2)"}</definedName>
    <definedName name="n" localSheetId="5" hidden="1">{"pl_t&amp;d",#N/A,FALSE,"p&amp;l_t&amp;D_01_02 (2)"}</definedName>
    <definedName name="n" localSheetId="114" hidden="1">{"pl_t&amp;d",#N/A,FALSE,"p&amp;l_t&amp;D_01_02 (2)"}</definedName>
    <definedName name="n" localSheetId="115" hidden="1">{"pl_t&amp;d",#N/A,FALSE,"p&amp;l_t&amp;D_01_02 (2)"}</definedName>
    <definedName name="n" localSheetId="113" hidden="1">{"pl_t&amp;d",#N/A,FALSE,"p&amp;l_t&amp;D_01_02 (2)"}</definedName>
    <definedName name="n" localSheetId="112" hidden="1">{"pl_t&amp;d",#N/A,FALSE,"p&amp;l_t&amp;D_01_02 (2)"}</definedName>
    <definedName name="n" localSheetId="105" hidden="1">{"pl_t&amp;d",#N/A,FALSE,"p&amp;l_t&amp;D_01_02 (2)"}</definedName>
    <definedName name="n" localSheetId="107" hidden="1">{"pl_t&amp;d",#N/A,FALSE,"p&amp;l_t&amp;D_01_02 (2)"}</definedName>
    <definedName name="n" localSheetId="106" hidden="1">{"pl_t&amp;d",#N/A,FALSE,"p&amp;l_t&amp;D_01_02 (2)"}</definedName>
    <definedName name="n" localSheetId="104" hidden="1">{"pl_t&amp;d",#N/A,FALSE,"p&amp;l_t&amp;D_01_02 (2)"}</definedName>
    <definedName name="n" localSheetId="111" hidden="1">{"pl_t&amp;d",#N/A,FALSE,"p&amp;l_t&amp;D_01_02 (2)"}</definedName>
    <definedName name="n" localSheetId="109" hidden="1">{"pl_t&amp;d",#N/A,FALSE,"p&amp;l_t&amp;D_01_02 (2)"}</definedName>
    <definedName name="n" localSheetId="110" hidden="1">{"pl_t&amp;d",#N/A,FALSE,"p&amp;l_t&amp;D_01_02 (2)"}</definedName>
    <definedName name="n" localSheetId="108" hidden="1">{"pl_t&amp;d",#N/A,FALSE,"p&amp;l_t&amp;D_01_02 (2)"}</definedName>
    <definedName name="n" hidden="1">{"pl_t&amp;d",#N/A,FALSE,"p&amp;l_t&amp;D_01_02 (2)"}</definedName>
    <definedName name="na" localSheetId="9" hidden="1">{"pl_t&amp;d",#N/A,FALSE,"p&amp;l_t&amp;D_01_02 (2)"}</definedName>
    <definedName name="na" localSheetId="10" hidden="1">{"pl_t&amp;d",#N/A,FALSE,"p&amp;l_t&amp;D_01_02 (2)"}</definedName>
    <definedName name="na" localSheetId="11" hidden="1">{"pl_t&amp;d",#N/A,FALSE,"p&amp;l_t&amp;D_01_02 (2)"}</definedName>
    <definedName name="na" localSheetId="12" hidden="1">{"pl_t&amp;d",#N/A,FALSE,"p&amp;l_t&amp;D_01_02 (2)"}</definedName>
    <definedName name="na" localSheetId="33" hidden="1">{"pl_t&amp;d",#N/A,FALSE,"p&amp;l_t&amp;D_01_02 (2)"}</definedName>
    <definedName name="na" localSheetId="31" hidden="1">{"pl_t&amp;d",#N/A,FALSE,"p&amp;l_t&amp;D_01_02 (2)"}</definedName>
    <definedName name="na" localSheetId="37" hidden="1">{"pl_t&amp;d",#N/A,FALSE,"p&amp;l_t&amp;D_01_02 (2)"}</definedName>
    <definedName name="na" localSheetId="35" hidden="1">{"pl_t&amp;d",#N/A,FALSE,"p&amp;l_t&amp;D_01_02 (2)"}</definedName>
    <definedName name="na" localSheetId="39" hidden="1">{"pl_t&amp;d",#N/A,FALSE,"p&amp;l_t&amp;D_01_02 (2)"}</definedName>
    <definedName name="na" localSheetId="41" hidden="1">{"pl_t&amp;d",#N/A,FALSE,"p&amp;l_t&amp;D_01_02 (2)"}</definedName>
    <definedName name="na" localSheetId="43" hidden="1">{"pl_t&amp;d",#N/A,FALSE,"p&amp;l_t&amp;D_01_02 (2)"}</definedName>
    <definedName name="na" localSheetId="45" hidden="1">{"pl_t&amp;d",#N/A,FALSE,"p&amp;l_t&amp;D_01_02 (2)"}</definedName>
    <definedName name="na" localSheetId="47" hidden="1">{"pl_t&amp;d",#N/A,FALSE,"p&amp;l_t&amp;D_01_02 (2)"}</definedName>
    <definedName name="na" localSheetId="49" hidden="1">{"pl_t&amp;d",#N/A,FALSE,"p&amp;l_t&amp;D_01_02 (2)"}</definedName>
    <definedName name="na" localSheetId="51" hidden="1">{"pl_t&amp;d",#N/A,FALSE,"p&amp;l_t&amp;D_01_02 (2)"}</definedName>
    <definedName name="na" localSheetId="53" hidden="1">{"pl_t&amp;d",#N/A,FALSE,"p&amp;l_t&amp;D_01_02 (2)"}</definedName>
    <definedName name="na" localSheetId="55" hidden="1">{"pl_t&amp;d",#N/A,FALSE,"p&amp;l_t&amp;D_01_02 (2)"}</definedName>
    <definedName name="na" localSheetId="57" hidden="1">{"pl_t&amp;d",#N/A,FALSE,"p&amp;l_t&amp;D_01_02 (2)"}</definedName>
    <definedName name="na" localSheetId="56" hidden="1">{"pl_t&amp;d",#N/A,FALSE,"p&amp;l_t&amp;D_01_02 (2)"}</definedName>
    <definedName name="na" localSheetId="58" hidden="1">{"pl_t&amp;d",#N/A,FALSE,"p&amp;l_t&amp;D_01_02 (2)"}</definedName>
    <definedName name="na" localSheetId="59" hidden="1">{"pl_t&amp;d",#N/A,FALSE,"p&amp;l_t&amp;D_01_02 (2)"}</definedName>
    <definedName name="na" localSheetId="60" hidden="1">{"pl_t&amp;d",#N/A,FALSE,"p&amp;l_t&amp;D_01_02 (2)"}</definedName>
    <definedName name="na" localSheetId="61" hidden="1">{"pl_t&amp;d",#N/A,FALSE,"p&amp;l_t&amp;D_01_02 (2)"}</definedName>
    <definedName name="na" localSheetId="62" hidden="1">{"pl_t&amp;d",#N/A,FALSE,"p&amp;l_t&amp;D_01_02 (2)"}</definedName>
    <definedName name="na" localSheetId="63" hidden="1">{"pl_t&amp;d",#N/A,FALSE,"p&amp;l_t&amp;D_01_02 (2)"}</definedName>
    <definedName name="na" localSheetId="64" hidden="1">{"pl_t&amp;d",#N/A,FALSE,"p&amp;l_t&amp;D_01_02 (2)"}</definedName>
    <definedName name="na" localSheetId="65" hidden="1">{"pl_t&amp;d",#N/A,FALSE,"p&amp;l_t&amp;D_01_02 (2)"}</definedName>
    <definedName name="na" localSheetId="66" hidden="1">{"pl_t&amp;d",#N/A,FALSE,"p&amp;l_t&amp;D_01_02 (2)"}</definedName>
    <definedName name="na" localSheetId="67" hidden="1">{"pl_t&amp;d",#N/A,FALSE,"p&amp;l_t&amp;D_01_02 (2)"}</definedName>
    <definedName name="na" localSheetId="68" hidden="1">{"pl_t&amp;d",#N/A,FALSE,"p&amp;l_t&amp;D_01_02 (2)"}</definedName>
    <definedName name="na" localSheetId="69" hidden="1">{"pl_t&amp;d",#N/A,FALSE,"p&amp;l_t&amp;D_01_02 (2)"}</definedName>
    <definedName name="na" localSheetId="70" hidden="1">{"pl_t&amp;d",#N/A,FALSE,"p&amp;l_t&amp;D_01_02 (2)"}</definedName>
    <definedName name="na" localSheetId="71" hidden="1">{"pl_t&amp;d",#N/A,FALSE,"p&amp;l_t&amp;D_01_02 (2)"}</definedName>
    <definedName name="na" localSheetId="72" hidden="1">{"pl_t&amp;d",#N/A,FALSE,"p&amp;l_t&amp;D_01_02 (2)"}</definedName>
    <definedName name="na" localSheetId="73" hidden="1">{"pl_t&amp;d",#N/A,FALSE,"p&amp;l_t&amp;D_01_02 (2)"}</definedName>
    <definedName name="na" localSheetId="74" hidden="1">{"pl_t&amp;d",#N/A,FALSE,"p&amp;l_t&amp;D_01_02 (2)"}</definedName>
    <definedName name="na" localSheetId="75" hidden="1">{"pl_t&amp;d",#N/A,FALSE,"p&amp;l_t&amp;D_01_02 (2)"}</definedName>
    <definedName name="na" localSheetId="85" hidden="1">{"pl_t&amp;d",#N/A,FALSE,"p&amp;l_t&amp;D_01_02 (2)"}</definedName>
    <definedName name="na" localSheetId="76" hidden="1">{"pl_t&amp;d",#N/A,FALSE,"p&amp;l_t&amp;D_01_02 (2)"}</definedName>
    <definedName name="na" localSheetId="77" hidden="1">{"pl_t&amp;d",#N/A,FALSE,"p&amp;l_t&amp;D_01_02 (2)"}</definedName>
    <definedName name="na" localSheetId="86" hidden="1">{"pl_t&amp;d",#N/A,FALSE,"p&amp;l_t&amp;D_01_02 (2)"}</definedName>
    <definedName name="na" localSheetId="79" hidden="1">{"pl_t&amp;d",#N/A,FALSE,"p&amp;l_t&amp;D_01_02 (2)"}</definedName>
    <definedName name="na" localSheetId="80" hidden="1">{"pl_t&amp;d",#N/A,FALSE,"p&amp;l_t&amp;D_01_02 (2)"}</definedName>
    <definedName name="na" localSheetId="82" hidden="1">{"pl_t&amp;d",#N/A,FALSE,"p&amp;l_t&amp;D_01_02 (2)"}</definedName>
    <definedName name="na" localSheetId="83" hidden="1">{"pl_t&amp;d",#N/A,FALSE,"p&amp;l_t&amp;D_01_02 (2)"}</definedName>
    <definedName name="na" localSheetId="13" hidden="1">{"pl_t&amp;d",#N/A,FALSE,"p&amp;l_t&amp;D_01_02 (2)"}</definedName>
    <definedName name="na" localSheetId="14" hidden="1">{"pl_t&amp;d",#N/A,FALSE,"p&amp;l_t&amp;D_01_02 (2)"}</definedName>
    <definedName name="na" localSheetId="16" hidden="1">{"pl_t&amp;d",#N/A,FALSE,"p&amp;l_t&amp;D_01_02 (2)"}</definedName>
    <definedName name="na" localSheetId="87" hidden="1">{"pl_t&amp;d",#N/A,FALSE,"p&amp;l_t&amp;D_01_02 (2)"}</definedName>
    <definedName name="na" localSheetId="0" hidden="1">{"pl_t&amp;d",#N/A,FALSE,"p&amp;l_t&amp;D_01_02 (2)"}</definedName>
    <definedName name="na" localSheetId="5" hidden="1">{"pl_t&amp;d",#N/A,FALSE,"p&amp;l_t&amp;D_01_02 (2)"}</definedName>
    <definedName name="na" localSheetId="114" hidden="1">{"pl_t&amp;d",#N/A,FALSE,"p&amp;l_t&amp;D_01_02 (2)"}</definedName>
    <definedName name="na" localSheetId="115" hidden="1">{"pl_t&amp;d",#N/A,FALSE,"p&amp;l_t&amp;D_01_02 (2)"}</definedName>
    <definedName name="na" localSheetId="113" hidden="1">{"pl_t&amp;d",#N/A,FALSE,"p&amp;l_t&amp;D_01_02 (2)"}</definedName>
    <definedName name="na" localSheetId="112" hidden="1">{"pl_t&amp;d",#N/A,FALSE,"p&amp;l_t&amp;D_01_02 (2)"}</definedName>
    <definedName name="na" localSheetId="105" hidden="1">{"pl_t&amp;d",#N/A,FALSE,"p&amp;l_t&amp;D_01_02 (2)"}</definedName>
    <definedName name="na" localSheetId="107" hidden="1">{"pl_t&amp;d",#N/A,FALSE,"p&amp;l_t&amp;D_01_02 (2)"}</definedName>
    <definedName name="na" localSheetId="106" hidden="1">{"pl_t&amp;d",#N/A,FALSE,"p&amp;l_t&amp;D_01_02 (2)"}</definedName>
    <definedName name="na" localSheetId="104" hidden="1">{"pl_t&amp;d",#N/A,FALSE,"p&amp;l_t&amp;D_01_02 (2)"}</definedName>
    <definedName name="na" localSheetId="111" hidden="1">{"pl_t&amp;d",#N/A,FALSE,"p&amp;l_t&amp;D_01_02 (2)"}</definedName>
    <definedName name="na" localSheetId="109" hidden="1">{"pl_t&amp;d",#N/A,FALSE,"p&amp;l_t&amp;D_01_02 (2)"}</definedName>
    <definedName name="na" localSheetId="110" hidden="1">{"pl_t&amp;d",#N/A,FALSE,"p&amp;l_t&amp;D_01_02 (2)"}</definedName>
    <definedName name="na" localSheetId="108" hidden="1">{"pl_t&amp;d",#N/A,FALSE,"p&amp;l_t&amp;D_01_02 (2)"}</definedName>
    <definedName name="na" localSheetId="7" hidden="1">{"pl_t&amp;d",#N/A,FALSE,"p&amp;l_t&amp;D_01_02 (2)"}</definedName>
    <definedName name="na" localSheetId="8" hidden="1">{"pl_t&amp;d",#N/A,FALSE,"p&amp;l_t&amp;D_01_02 (2)"}</definedName>
    <definedName name="na" hidden="1">{"pl_t&amp;d",#N/A,FALSE,"p&amp;l_t&amp;D_01_02 (2)"}</definedName>
    <definedName name="NameBaseCase" localSheetId="11">#REF!</definedName>
    <definedName name="NameBaseCase" localSheetId="12">#REF!</definedName>
    <definedName name="NameBaseCase" localSheetId="34">#REF!</definedName>
    <definedName name="NameBaseCase" localSheetId="33">#REF!</definedName>
    <definedName name="NameBaseCase" localSheetId="31">#REF!</definedName>
    <definedName name="NameBaseCase" localSheetId="32">#REF!</definedName>
    <definedName name="NameBaseCase" localSheetId="38">#REF!</definedName>
    <definedName name="NameBaseCase" localSheetId="36">#REF!</definedName>
    <definedName name="NameBaseCase" localSheetId="40">#REF!</definedName>
    <definedName name="NameBaseCase" localSheetId="42">#REF!</definedName>
    <definedName name="NameBaseCase" localSheetId="44">#REF!</definedName>
    <definedName name="NameBaseCase" localSheetId="46">#REF!</definedName>
    <definedName name="NameBaseCase" localSheetId="48">#REF!</definedName>
    <definedName name="NameBaseCase" localSheetId="50">#REF!</definedName>
    <definedName name="NameBaseCase" localSheetId="52">#REF!</definedName>
    <definedName name="NameBaseCase" localSheetId="54">#REF!</definedName>
    <definedName name="NameBaseCase" localSheetId="57">#REF!</definedName>
    <definedName name="NameBaseCase" localSheetId="56">#REF!</definedName>
    <definedName name="NameBaseCase" localSheetId="59">#REF!</definedName>
    <definedName name="NameBaseCase" localSheetId="60">#REF!</definedName>
    <definedName name="NameBaseCase" localSheetId="61">#REF!</definedName>
    <definedName name="NameBaseCase" localSheetId="68">#REF!</definedName>
    <definedName name="NameBaseCase" localSheetId="69">#REF!</definedName>
    <definedName name="NameBaseCase" localSheetId="70">#REF!</definedName>
    <definedName name="NameBaseCase" localSheetId="73">#REF!</definedName>
    <definedName name="NameBaseCase" localSheetId="74">#REF!</definedName>
    <definedName name="NameBaseCase" localSheetId="75">#REF!</definedName>
    <definedName name="NameBaseCase" localSheetId="13">#REF!</definedName>
    <definedName name="NameBaseCase" localSheetId="14">#REF!</definedName>
    <definedName name="NameBaseCase" localSheetId="87">#REF!</definedName>
    <definedName name="NameBaseCase" localSheetId="114">#REF!</definedName>
    <definedName name="NameBaseCase" localSheetId="115">#REF!</definedName>
    <definedName name="NameBaseCase" localSheetId="113">#REF!</definedName>
    <definedName name="NameBaseCase" localSheetId="112">#REF!</definedName>
    <definedName name="NameBaseCase" localSheetId="105">#REF!</definedName>
    <definedName name="NameBaseCase" localSheetId="107">#REF!</definedName>
    <definedName name="NameBaseCase" localSheetId="106">#REF!</definedName>
    <definedName name="NameBaseCase" localSheetId="104">#REF!</definedName>
    <definedName name="NameBaseCase" localSheetId="111">#REF!</definedName>
    <definedName name="NameBaseCase" localSheetId="109">#REF!</definedName>
    <definedName name="NameBaseCase" localSheetId="110">#REF!</definedName>
    <definedName name="NameBaseCase" localSheetId="108">#REF!</definedName>
    <definedName name="NameBaseCase" localSheetId="84">#REF!</definedName>
    <definedName name="NameBaseCase" localSheetId="81">#REF!</definedName>
    <definedName name="NameBaseCase" localSheetId="78">#REF!</definedName>
    <definedName name="NameBaseCase">#REF!</definedName>
    <definedName name="ngl" localSheetId="11">#REF!</definedName>
    <definedName name="ngl" localSheetId="12">#REF!</definedName>
    <definedName name="ngl" localSheetId="34">#REF!</definedName>
    <definedName name="ngl" localSheetId="33">#REF!</definedName>
    <definedName name="ngl" localSheetId="31">#REF!</definedName>
    <definedName name="ngl" localSheetId="32">#REF!</definedName>
    <definedName name="ngl" localSheetId="38">#REF!</definedName>
    <definedName name="ngl" localSheetId="36">#REF!</definedName>
    <definedName name="ngl" localSheetId="40">#REF!</definedName>
    <definedName name="ngl" localSheetId="42">#REF!</definedName>
    <definedName name="ngl" localSheetId="44">#REF!</definedName>
    <definedName name="ngl" localSheetId="46">#REF!</definedName>
    <definedName name="ngl" localSheetId="48">#REF!</definedName>
    <definedName name="ngl" localSheetId="50">#REF!</definedName>
    <definedName name="ngl" localSheetId="52">#REF!</definedName>
    <definedName name="ngl" localSheetId="54">#REF!</definedName>
    <definedName name="ngl" localSheetId="57">#REF!</definedName>
    <definedName name="ngl" localSheetId="56">#REF!</definedName>
    <definedName name="ngl" localSheetId="59">#REF!</definedName>
    <definedName name="ngl" localSheetId="60">#REF!</definedName>
    <definedName name="ngl" localSheetId="61">#REF!</definedName>
    <definedName name="ngl" localSheetId="68">#REF!</definedName>
    <definedName name="ngl" localSheetId="69">#REF!</definedName>
    <definedName name="ngl" localSheetId="70">#REF!</definedName>
    <definedName name="ngl" localSheetId="73">#REF!</definedName>
    <definedName name="ngl" localSheetId="74">#REF!</definedName>
    <definedName name="ngl" localSheetId="75">#REF!</definedName>
    <definedName name="ngl" localSheetId="87">#REF!</definedName>
    <definedName name="ngl" localSheetId="114">#REF!</definedName>
    <definedName name="ngl" localSheetId="115">#REF!</definedName>
    <definedName name="ngl" localSheetId="113">#REF!</definedName>
    <definedName name="ngl" localSheetId="112">#REF!</definedName>
    <definedName name="ngl" localSheetId="105">#REF!</definedName>
    <definedName name="ngl" localSheetId="107">#REF!</definedName>
    <definedName name="ngl" localSheetId="106">#REF!</definedName>
    <definedName name="ngl" localSheetId="104">#REF!</definedName>
    <definedName name="ngl" localSheetId="111">#REF!</definedName>
    <definedName name="ngl" localSheetId="109">#REF!</definedName>
    <definedName name="ngl" localSheetId="110">#REF!</definedName>
    <definedName name="ngl" localSheetId="108">#REF!</definedName>
    <definedName name="ngl" localSheetId="84">#REF!</definedName>
    <definedName name="ngl" localSheetId="81">#REF!</definedName>
    <definedName name="ngl" localSheetId="78">#REF!</definedName>
    <definedName name="ngl">#REF!</definedName>
    <definedName name="nlg" localSheetId="11">#REF!</definedName>
    <definedName name="nlg" localSheetId="12">#REF!</definedName>
    <definedName name="nlg" localSheetId="34">#REF!</definedName>
    <definedName name="nlg" localSheetId="33">#REF!</definedName>
    <definedName name="nlg" localSheetId="31">#REF!</definedName>
    <definedName name="nlg" localSheetId="32">#REF!</definedName>
    <definedName name="nlg" localSheetId="38">#REF!</definedName>
    <definedName name="nlg" localSheetId="36">#REF!</definedName>
    <definedName name="nlg" localSheetId="40">#REF!</definedName>
    <definedName name="nlg" localSheetId="42">#REF!</definedName>
    <definedName name="nlg" localSheetId="44">#REF!</definedName>
    <definedName name="nlg" localSheetId="46">#REF!</definedName>
    <definedName name="nlg" localSheetId="48">#REF!</definedName>
    <definedName name="nlg" localSheetId="50">#REF!</definedName>
    <definedName name="nlg" localSheetId="52">#REF!</definedName>
    <definedName name="nlg" localSheetId="54">#REF!</definedName>
    <definedName name="nlg" localSheetId="57">#REF!</definedName>
    <definedName name="nlg" localSheetId="56">#REF!</definedName>
    <definedName name="nlg" localSheetId="59">#REF!</definedName>
    <definedName name="nlg" localSheetId="60">#REF!</definedName>
    <definedName name="nlg" localSheetId="61">#REF!</definedName>
    <definedName name="nlg" localSheetId="68">#REF!</definedName>
    <definedName name="nlg" localSheetId="69">#REF!</definedName>
    <definedName name="nlg" localSheetId="70">#REF!</definedName>
    <definedName name="nlg" localSheetId="73">#REF!</definedName>
    <definedName name="nlg" localSheetId="74">#REF!</definedName>
    <definedName name="nlg" localSheetId="75">#REF!</definedName>
    <definedName name="nlg" localSheetId="87">#REF!</definedName>
    <definedName name="nlg" localSheetId="114">#REF!</definedName>
    <definedName name="nlg" localSheetId="115">#REF!</definedName>
    <definedName name="nlg" localSheetId="113">#REF!</definedName>
    <definedName name="nlg" localSheetId="112">#REF!</definedName>
    <definedName name="nlg" localSheetId="105">#REF!</definedName>
    <definedName name="nlg" localSheetId="107">#REF!</definedName>
    <definedName name="nlg" localSheetId="106">#REF!</definedName>
    <definedName name="nlg" localSheetId="104">#REF!</definedName>
    <definedName name="nlg" localSheetId="111">#REF!</definedName>
    <definedName name="nlg" localSheetId="109">#REF!</definedName>
    <definedName name="nlg" localSheetId="110">#REF!</definedName>
    <definedName name="nlg" localSheetId="108">#REF!</definedName>
    <definedName name="nlg" localSheetId="84">#REF!</definedName>
    <definedName name="nlg" localSheetId="81">#REF!</definedName>
    <definedName name="nlg" localSheetId="78">#REF!</definedName>
    <definedName name="nlg">#REF!</definedName>
    <definedName name="nn" localSheetId="9" hidden="1">{"pl_t&amp;d",#N/A,FALSE,"p&amp;l_t&amp;D_01_02 (2)"}</definedName>
    <definedName name="nn" localSheetId="10" hidden="1">{"pl_t&amp;d",#N/A,FALSE,"p&amp;l_t&amp;D_01_02 (2)"}</definedName>
    <definedName name="nn" localSheetId="11" hidden="1">{"pl_t&amp;d",#N/A,FALSE,"p&amp;l_t&amp;D_01_02 (2)"}</definedName>
    <definedName name="nn" localSheetId="12" hidden="1">{"pl_t&amp;d",#N/A,FALSE,"p&amp;l_t&amp;D_01_02 (2)"}</definedName>
    <definedName name="nn" localSheetId="33" hidden="1">{"pl_t&amp;d",#N/A,FALSE,"p&amp;l_t&amp;D_01_02 (2)"}</definedName>
    <definedName name="nn" localSheetId="31" hidden="1">{"pl_t&amp;d",#N/A,FALSE,"p&amp;l_t&amp;D_01_02 (2)"}</definedName>
    <definedName name="nn" localSheetId="37" hidden="1">{"pl_t&amp;d",#N/A,FALSE,"p&amp;l_t&amp;D_01_02 (2)"}</definedName>
    <definedName name="nn" localSheetId="35" hidden="1">{"pl_t&amp;d",#N/A,FALSE,"p&amp;l_t&amp;D_01_02 (2)"}</definedName>
    <definedName name="nn" localSheetId="39" hidden="1">{"pl_t&amp;d",#N/A,FALSE,"p&amp;l_t&amp;D_01_02 (2)"}</definedName>
    <definedName name="nn" localSheetId="41" hidden="1">{"pl_t&amp;d",#N/A,FALSE,"p&amp;l_t&amp;D_01_02 (2)"}</definedName>
    <definedName name="nn" localSheetId="43" hidden="1">{"pl_t&amp;d",#N/A,FALSE,"p&amp;l_t&amp;D_01_02 (2)"}</definedName>
    <definedName name="nn" localSheetId="45" hidden="1">{"pl_t&amp;d",#N/A,FALSE,"p&amp;l_t&amp;D_01_02 (2)"}</definedName>
    <definedName name="nn" localSheetId="47" hidden="1">{"pl_t&amp;d",#N/A,FALSE,"p&amp;l_t&amp;D_01_02 (2)"}</definedName>
    <definedName name="nn" localSheetId="49" hidden="1">{"pl_t&amp;d",#N/A,FALSE,"p&amp;l_t&amp;D_01_02 (2)"}</definedName>
    <definedName name="nn" localSheetId="51" hidden="1">{"pl_t&amp;d",#N/A,FALSE,"p&amp;l_t&amp;D_01_02 (2)"}</definedName>
    <definedName name="nn" localSheetId="53" hidden="1">{"pl_t&amp;d",#N/A,FALSE,"p&amp;l_t&amp;D_01_02 (2)"}</definedName>
    <definedName name="nn" localSheetId="55" hidden="1">{"pl_t&amp;d",#N/A,FALSE,"p&amp;l_t&amp;D_01_02 (2)"}</definedName>
    <definedName name="nn" localSheetId="57" hidden="1">{"pl_t&amp;d",#N/A,FALSE,"p&amp;l_t&amp;D_01_02 (2)"}</definedName>
    <definedName name="nn" localSheetId="56" hidden="1">{"pl_t&amp;d",#N/A,FALSE,"p&amp;l_t&amp;D_01_02 (2)"}</definedName>
    <definedName name="nn" localSheetId="58" hidden="1">{"pl_t&amp;d",#N/A,FALSE,"p&amp;l_t&amp;D_01_02 (2)"}</definedName>
    <definedName name="nn" localSheetId="59" hidden="1">{"pl_t&amp;d",#N/A,FALSE,"p&amp;l_t&amp;D_01_02 (2)"}</definedName>
    <definedName name="nn" localSheetId="60" hidden="1">{"pl_t&amp;d",#N/A,FALSE,"p&amp;l_t&amp;D_01_02 (2)"}</definedName>
    <definedName name="nn" localSheetId="61" hidden="1">{"pl_t&amp;d",#N/A,FALSE,"p&amp;l_t&amp;D_01_02 (2)"}</definedName>
    <definedName name="nn" localSheetId="62" hidden="1">{"pl_t&amp;d",#N/A,FALSE,"p&amp;l_t&amp;D_01_02 (2)"}</definedName>
    <definedName name="nn" localSheetId="63" hidden="1">{"pl_t&amp;d",#N/A,FALSE,"p&amp;l_t&amp;D_01_02 (2)"}</definedName>
    <definedName name="nn" localSheetId="64" hidden="1">{"pl_t&amp;d",#N/A,FALSE,"p&amp;l_t&amp;D_01_02 (2)"}</definedName>
    <definedName name="nn" localSheetId="65" hidden="1">{"pl_t&amp;d",#N/A,FALSE,"p&amp;l_t&amp;D_01_02 (2)"}</definedName>
    <definedName name="nn" localSheetId="66" hidden="1">{"pl_t&amp;d",#N/A,FALSE,"p&amp;l_t&amp;D_01_02 (2)"}</definedName>
    <definedName name="nn" localSheetId="67" hidden="1">{"pl_t&amp;d",#N/A,FALSE,"p&amp;l_t&amp;D_01_02 (2)"}</definedName>
    <definedName name="nn" localSheetId="68" hidden="1">{"pl_t&amp;d",#N/A,FALSE,"p&amp;l_t&amp;D_01_02 (2)"}</definedName>
    <definedName name="nn" localSheetId="69" hidden="1">{"pl_t&amp;d",#N/A,FALSE,"p&amp;l_t&amp;D_01_02 (2)"}</definedName>
    <definedName name="nn" localSheetId="70" hidden="1">{"pl_t&amp;d",#N/A,FALSE,"p&amp;l_t&amp;D_01_02 (2)"}</definedName>
    <definedName name="nn" localSheetId="71" hidden="1">{"pl_t&amp;d",#N/A,FALSE,"p&amp;l_t&amp;D_01_02 (2)"}</definedName>
    <definedName name="nn" localSheetId="72" hidden="1">{"pl_t&amp;d",#N/A,FALSE,"p&amp;l_t&amp;D_01_02 (2)"}</definedName>
    <definedName name="nn" localSheetId="73" hidden="1">{"pl_t&amp;d",#N/A,FALSE,"p&amp;l_t&amp;D_01_02 (2)"}</definedName>
    <definedName name="nn" localSheetId="74" hidden="1">{"pl_t&amp;d",#N/A,FALSE,"p&amp;l_t&amp;D_01_02 (2)"}</definedName>
    <definedName name="nn" localSheetId="75" hidden="1">{"pl_t&amp;d",#N/A,FALSE,"p&amp;l_t&amp;D_01_02 (2)"}</definedName>
    <definedName name="nn" localSheetId="85" hidden="1">{"pl_t&amp;d",#N/A,FALSE,"p&amp;l_t&amp;D_01_02 (2)"}</definedName>
    <definedName name="nn" localSheetId="76" hidden="1">{"pl_t&amp;d",#N/A,FALSE,"p&amp;l_t&amp;D_01_02 (2)"}</definedName>
    <definedName name="nn" localSheetId="77" hidden="1">{"pl_t&amp;d",#N/A,FALSE,"p&amp;l_t&amp;D_01_02 (2)"}</definedName>
    <definedName name="nn" localSheetId="86" hidden="1">{"pl_t&amp;d",#N/A,FALSE,"p&amp;l_t&amp;D_01_02 (2)"}</definedName>
    <definedName name="nn" localSheetId="79" hidden="1">{"pl_t&amp;d",#N/A,FALSE,"p&amp;l_t&amp;D_01_02 (2)"}</definedName>
    <definedName name="nn" localSheetId="80" hidden="1">{"pl_t&amp;d",#N/A,FALSE,"p&amp;l_t&amp;D_01_02 (2)"}</definedName>
    <definedName name="nn" localSheetId="82" hidden="1">{"pl_t&amp;d",#N/A,FALSE,"p&amp;l_t&amp;D_01_02 (2)"}</definedName>
    <definedName name="nn" localSheetId="83" hidden="1">{"pl_t&amp;d",#N/A,FALSE,"p&amp;l_t&amp;D_01_02 (2)"}</definedName>
    <definedName name="nn" localSheetId="13" hidden="1">{"pl_t&amp;d",#N/A,FALSE,"p&amp;l_t&amp;D_01_02 (2)"}</definedName>
    <definedName name="nn" localSheetId="14" hidden="1">{"pl_t&amp;d",#N/A,FALSE,"p&amp;l_t&amp;D_01_02 (2)"}</definedName>
    <definedName name="nn" localSheetId="16" hidden="1">{"pl_t&amp;d",#N/A,FALSE,"p&amp;l_t&amp;D_01_02 (2)"}</definedName>
    <definedName name="nn" localSheetId="87" hidden="1">{"pl_t&amp;d",#N/A,FALSE,"p&amp;l_t&amp;D_01_02 (2)"}</definedName>
    <definedName name="nn" localSheetId="0" hidden="1">{"pl_t&amp;d",#N/A,FALSE,"p&amp;l_t&amp;D_01_02 (2)"}</definedName>
    <definedName name="nn" localSheetId="5" hidden="1">{"pl_t&amp;d",#N/A,FALSE,"p&amp;l_t&amp;D_01_02 (2)"}</definedName>
    <definedName name="nn" localSheetId="114" hidden="1">{"pl_t&amp;d",#N/A,FALSE,"p&amp;l_t&amp;D_01_02 (2)"}</definedName>
    <definedName name="nn" localSheetId="115" hidden="1">{"pl_t&amp;d",#N/A,FALSE,"p&amp;l_t&amp;D_01_02 (2)"}</definedName>
    <definedName name="nn" localSheetId="113" hidden="1">{"pl_t&amp;d",#N/A,FALSE,"p&amp;l_t&amp;D_01_02 (2)"}</definedName>
    <definedName name="nn" localSheetId="112" hidden="1">{"pl_t&amp;d",#N/A,FALSE,"p&amp;l_t&amp;D_01_02 (2)"}</definedName>
    <definedName name="nn" localSheetId="105" hidden="1">{"pl_t&amp;d",#N/A,FALSE,"p&amp;l_t&amp;D_01_02 (2)"}</definedName>
    <definedName name="nn" localSheetId="107" hidden="1">{"pl_t&amp;d",#N/A,FALSE,"p&amp;l_t&amp;D_01_02 (2)"}</definedName>
    <definedName name="nn" localSheetId="106" hidden="1">{"pl_t&amp;d",#N/A,FALSE,"p&amp;l_t&amp;D_01_02 (2)"}</definedName>
    <definedName name="nn" localSheetId="104" hidden="1">{"pl_t&amp;d",#N/A,FALSE,"p&amp;l_t&amp;D_01_02 (2)"}</definedName>
    <definedName name="nn" localSheetId="111" hidden="1">{"pl_t&amp;d",#N/A,FALSE,"p&amp;l_t&amp;D_01_02 (2)"}</definedName>
    <definedName name="nn" localSheetId="109" hidden="1">{"pl_t&amp;d",#N/A,FALSE,"p&amp;l_t&amp;D_01_02 (2)"}</definedName>
    <definedName name="nn" localSheetId="110" hidden="1">{"pl_t&amp;d",#N/A,FALSE,"p&amp;l_t&amp;D_01_02 (2)"}</definedName>
    <definedName name="nn" localSheetId="108" hidden="1">{"pl_t&amp;d",#N/A,FALSE,"p&amp;l_t&amp;D_01_02 (2)"}</definedName>
    <definedName name="nn" localSheetId="7" hidden="1">{"pl_t&amp;d",#N/A,FALSE,"p&amp;l_t&amp;D_01_02 (2)"}</definedName>
    <definedName name="nn" localSheetId="8" hidden="1">{"pl_t&amp;d",#N/A,FALSE,"p&amp;l_t&amp;D_01_02 (2)"}</definedName>
    <definedName name="nn" hidden="1">{"pl_t&amp;d",#N/A,FALSE,"p&amp;l_t&amp;D_01_02 (2)"}</definedName>
    <definedName name="NNNN" localSheetId="13" hidden="1">{"pl_t&amp;d",#N/A,FALSE,"p&amp;l_t&amp;D_01_02 (2)"}</definedName>
    <definedName name="NNNN" localSheetId="14" hidden="1">{"pl_t&amp;d",#N/A,FALSE,"p&amp;l_t&amp;D_01_02 (2)"}</definedName>
    <definedName name="NNNN" hidden="1">{"pl_t&amp;d",#N/A,FALSE,"p&amp;l_t&amp;D_01_02 (2)"}</definedName>
    <definedName name="no" localSheetId="9" hidden="1">{"pl_t&amp;d",#N/A,FALSE,"p&amp;l_t&amp;D_01_02 (2)"}</definedName>
    <definedName name="no" localSheetId="10" hidden="1">{"pl_t&amp;d",#N/A,FALSE,"p&amp;l_t&amp;D_01_02 (2)"}</definedName>
    <definedName name="no" localSheetId="11" hidden="1">{"pl_t&amp;d",#N/A,FALSE,"p&amp;l_t&amp;D_01_02 (2)"}</definedName>
    <definedName name="no" localSheetId="12" hidden="1">{"pl_t&amp;d",#N/A,FALSE,"p&amp;l_t&amp;D_01_02 (2)"}</definedName>
    <definedName name="no" localSheetId="33" hidden="1">{"pl_t&amp;d",#N/A,FALSE,"p&amp;l_t&amp;D_01_02 (2)"}</definedName>
    <definedName name="no" localSheetId="31" hidden="1">{"pl_t&amp;d",#N/A,FALSE,"p&amp;l_t&amp;D_01_02 (2)"}</definedName>
    <definedName name="no" localSheetId="37" hidden="1">{"pl_t&amp;d",#N/A,FALSE,"p&amp;l_t&amp;D_01_02 (2)"}</definedName>
    <definedName name="no" localSheetId="35" hidden="1">{"pl_t&amp;d",#N/A,FALSE,"p&amp;l_t&amp;D_01_02 (2)"}</definedName>
    <definedName name="no" localSheetId="39" hidden="1">{"pl_t&amp;d",#N/A,FALSE,"p&amp;l_t&amp;D_01_02 (2)"}</definedName>
    <definedName name="no" localSheetId="41" hidden="1">{"pl_t&amp;d",#N/A,FALSE,"p&amp;l_t&amp;D_01_02 (2)"}</definedName>
    <definedName name="no" localSheetId="43" hidden="1">{"pl_t&amp;d",#N/A,FALSE,"p&amp;l_t&amp;D_01_02 (2)"}</definedName>
    <definedName name="no" localSheetId="45" hidden="1">{"pl_t&amp;d",#N/A,FALSE,"p&amp;l_t&amp;D_01_02 (2)"}</definedName>
    <definedName name="no" localSheetId="47" hidden="1">{"pl_t&amp;d",#N/A,FALSE,"p&amp;l_t&amp;D_01_02 (2)"}</definedName>
    <definedName name="no" localSheetId="49" hidden="1">{"pl_t&amp;d",#N/A,FALSE,"p&amp;l_t&amp;D_01_02 (2)"}</definedName>
    <definedName name="no" localSheetId="51" hidden="1">{"pl_t&amp;d",#N/A,FALSE,"p&amp;l_t&amp;D_01_02 (2)"}</definedName>
    <definedName name="no" localSheetId="53" hidden="1">{"pl_t&amp;d",#N/A,FALSE,"p&amp;l_t&amp;D_01_02 (2)"}</definedName>
    <definedName name="no" localSheetId="55" hidden="1">{"pl_t&amp;d",#N/A,FALSE,"p&amp;l_t&amp;D_01_02 (2)"}</definedName>
    <definedName name="no" localSheetId="57" hidden="1">{"pl_t&amp;d",#N/A,FALSE,"p&amp;l_t&amp;D_01_02 (2)"}</definedName>
    <definedName name="no" localSheetId="56" hidden="1">{"pl_t&amp;d",#N/A,FALSE,"p&amp;l_t&amp;D_01_02 (2)"}</definedName>
    <definedName name="no" localSheetId="58" hidden="1">{"pl_t&amp;d",#N/A,FALSE,"p&amp;l_t&amp;D_01_02 (2)"}</definedName>
    <definedName name="no" localSheetId="59" hidden="1">{"pl_t&amp;d",#N/A,FALSE,"p&amp;l_t&amp;D_01_02 (2)"}</definedName>
    <definedName name="no" localSheetId="60" hidden="1">{"pl_t&amp;d",#N/A,FALSE,"p&amp;l_t&amp;D_01_02 (2)"}</definedName>
    <definedName name="no" localSheetId="61" hidden="1">{"pl_t&amp;d",#N/A,FALSE,"p&amp;l_t&amp;D_01_02 (2)"}</definedName>
    <definedName name="no" localSheetId="62" hidden="1">{"pl_t&amp;d",#N/A,FALSE,"p&amp;l_t&amp;D_01_02 (2)"}</definedName>
    <definedName name="no" localSheetId="63" hidden="1">{"pl_t&amp;d",#N/A,FALSE,"p&amp;l_t&amp;D_01_02 (2)"}</definedName>
    <definedName name="no" localSheetId="64" hidden="1">{"pl_t&amp;d",#N/A,FALSE,"p&amp;l_t&amp;D_01_02 (2)"}</definedName>
    <definedName name="no" localSheetId="65" hidden="1">{"pl_t&amp;d",#N/A,FALSE,"p&amp;l_t&amp;D_01_02 (2)"}</definedName>
    <definedName name="no" localSheetId="66" hidden="1">{"pl_t&amp;d",#N/A,FALSE,"p&amp;l_t&amp;D_01_02 (2)"}</definedName>
    <definedName name="no" localSheetId="67" hidden="1">{"pl_t&amp;d",#N/A,FALSE,"p&amp;l_t&amp;D_01_02 (2)"}</definedName>
    <definedName name="no" localSheetId="68" hidden="1">{"pl_t&amp;d",#N/A,FALSE,"p&amp;l_t&amp;D_01_02 (2)"}</definedName>
    <definedName name="no" localSheetId="69" hidden="1">{"pl_t&amp;d",#N/A,FALSE,"p&amp;l_t&amp;D_01_02 (2)"}</definedName>
    <definedName name="no" localSheetId="70" hidden="1">{"pl_t&amp;d",#N/A,FALSE,"p&amp;l_t&amp;D_01_02 (2)"}</definedName>
    <definedName name="no" localSheetId="71" hidden="1">{"pl_t&amp;d",#N/A,FALSE,"p&amp;l_t&amp;D_01_02 (2)"}</definedName>
    <definedName name="no" localSheetId="72" hidden="1">{"pl_t&amp;d",#N/A,FALSE,"p&amp;l_t&amp;D_01_02 (2)"}</definedName>
    <definedName name="no" localSheetId="73" hidden="1">{"pl_t&amp;d",#N/A,FALSE,"p&amp;l_t&amp;D_01_02 (2)"}</definedName>
    <definedName name="no" localSheetId="74" hidden="1">{"pl_t&amp;d",#N/A,FALSE,"p&amp;l_t&amp;D_01_02 (2)"}</definedName>
    <definedName name="no" localSheetId="75" hidden="1">{"pl_t&amp;d",#N/A,FALSE,"p&amp;l_t&amp;D_01_02 (2)"}</definedName>
    <definedName name="no" localSheetId="85" hidden="1">{"pl_t&amp;d",#N/A,FALSE,"p&amp;l_t&amp;D_01_02 (2)"}</definedName>
    <definedName name="no" localSheetId="76" hidden="1">{"pl_t&amp;d",#N/A,FALSE,"p&amp;l_t&amp;D_01_02 (2)"}</definedName>
    <definedName name="no" localSheetId="77" hidden="1">{"pl_t&amp;d",#N/A,FALSE,"p&amp;l_t&amp;D_01_02 (2)"}</definedName>
    <definedName name="no" localSheetId="86" hidden="1">{"pl_t&amp;d",#N/A,FALSE,"p&amp;l_t&amp;D_01_02 (2)"}</definedName>
    <definedName name="no" localSheetId="79" hidden="1">{"pl_t&amp;d",#N/A,FALSE,"p&amp;l_t&amp;D_01_02 (2)"}</definedName>
    <definedName name="no" localSheetId="80" hidden="1">{"pl_t&amp;d",#N/A,FALSE,"p&amp;l_t&amp;D_01_02 (2)"}</definedName>
    <definedName name="no" localSheetId="82" hidden="1">{"pl_t&amp;d",#N/A,FALSE,"p&amp;l_t&amp;D_01_02 (2)"}</definedName>
    <definedName name="no" localSheetId="83" hidden="1">{"pl_t&amp;d",#N/A,FALSE,"p&amp;l_t&amp;D_01_02 (2)"}</definedName>
    <definedName name="no" localSheetId="13" hidden="1">{"pl_t&amp;d",#N/A,FALSE,"p&amp;l_t&amp;D_01_02 (2)"}</definedName>
    <definedName name="no" localSheetId="14" hidden="1">{"pl_t&amp;d",#N/A,FALSE,"p&amp;l_t&amp;D_01_02 (2)"}</definedName>
    <definedName name="no" localSheetId="16" hidden="1">{"pl_t&amp;d",#N/A,FALSE,"p&amp;l_t&amp;D_01_02 (2)"}</definedName>
    <definedName name="no" localSheetId="87" hidden="1">{"pl_t&amp;d",#N/A,FALSE,"p&amp;l_t&amp;D_01_02 (2)"}</definedName>
    <definedName name="no" localSheetId="0" hidden="1">{"pl_t&amp;d",#N/A,FALSE,"p&amp;l_t&amp;D_01_02 (2)"}</definedName>
    <definedName name="no" localSheetId="5" hidden="1">{"pl_t&amp;d",#N/A,FALSE,"p&amp;l_t&amp;D_01_02 (2)"}</definedName>
    <definedName name="no" localSheetId="114" hidden="1">{"pl_t&amp;d",#N/A,FALSE,"p&amp;l_t&amp;D_01_02 (2)"}</definedName>
    <definedName name="no" localSheetId="115" hidden="1">{"pl_t&amp;d",#N/A,FALSE,"p&amp;l_t&amp;D_01_02 (2)"}</definedName>
    <definedName name="no" localSheetId="113" hidden="1">{"pl_t&amp;d",#N/A,FALSE,"p&amp;l_t&amp;D_01_02 (2)"}</definedName>
    <definedName name="no" localSheetId="112" hidden="1">{"pl_t&amp;d",#N/A,FALSE,"p&amp;l_t&amp;D_01_02 (2)"}</definedName>
    <definedName name="no" localSheetId="105" hidden="1">{"pl_t&amp;d",#N/A,FALSE,"p&amp;l_t&amp;D_01_02 (2)"}</definedName>
    <definedName name="no" localSheetId="107" hidden="1">{"pl_t&amp;d",#N/A,FALSE,"p&amp;l_t&amp;D_01_02 (2)"}</definedName>
    <definedName name="no" localSheetId="106" hidden="1">{"pl_t&amp;d",#N/A,FALSE,"p&amp;l_t&amp;D_01_02 (2)"}</definedName>
    <definedName name="no" localSheetId="104" hidden="1">{"pl_t&amp;d",#N/A,FALSE,"p&amp;l_t&amp;D_01_02 (2)"}</definedName>
    <definedName name="no" localSheetId="111" hidden="1">{"pl_t&amp;d",#N/A,FALSE,"p&amp;l_t&amp;D_01_02 (2)"}</definedName>
    <definedName name="no" localSheetId="109" hidden="1">{"pl_t&amp;d",#N/A,FALSE,"p&amp;l_t&amp;D_01_02 (2)"}</definedName>
    <definedName name="no" localSheetId="110" hidden="1">{"pl_t&amp;d",#N/A,FALSE,"p&amp;l_t&amp;D_01_02 (2)"}</definedName>
    <definedName name="no" localSheetId="108" hidden="1">{"pl_t&amp;d",#N/A,FALSE,"p&amp;l_t&amp;D_01_02 (2)"}</definedName>
    <definedName name="no" localSheetId="7" hidden="1">{"pl_t&amp;d",#N/A,FALSE,"p&amp;l_t&amp;D_01_02 (2)"}</definedName>
    <definedName name="no" localSheetId="8" hidden="1">{"pl_t&amp;d",#N/A,FALSE,"p&amp;l_t&amp;D_01_02 (2)"}</definedName>
    <definedName name="no" hidden="1">{"pl_t&amp;d",#N/A,FALSE,"p&amp;l_t&amp;D_01_02 (2)"}</definedName>
    <definedName name="NonDom" localSheetId="11">#REF!</definedName>
    <definedName name="NonDom" localSheetId="12">#REF!</definedName>
    <definedName name="NonDom" localSheetId="34">#REF!</definedName>
    <definedName name="NonDom" localSheetId="33">#REF!</definedName>
    <definedName name="NonDom" localSheetId="31">#REF!</definedName>
    <definedName name="NonDom" localSheetId="32">#REF!</definedName>
    <definedName name="NonDom" localSheetId="38">#REF!</definedName>
    <definedName name="NonDom" localSheetId="36">#REF!</definedName>
    <definedName name="NonDom" localSheetId="40">#REF!</definedName>
    <definedName name="NonDom" localSheetId="42">#REF!</definedName>
    <definedName name="NonDom" localSheetId="44">#REF!</definedName>
    <definedName name="NonDom" localSheetId="46">#REF!</definedName>
    <definedName name="NonDom" localSheetId="48">#REF!</definedName>
    <definedName name="NonDom" localSheetId="50">#REF!</definedName>
    <definedName name="NonDom" localSheetId="52">#REF!</definedName>
    <definedName name="NonDom" localSheetId="54">#REF!</definedName>
    <definedName name="NonDom" localSheetId="57">#REF!</definedName>
    <definedName name="NonDom" localSheetId="56">#REF!</definedName>
    <definedName name="NonDom" localSheetId="59">#REF!</definedName>
    <definedName name="NonDom" localSheetId="60">#REF!</definedName>
    <definedName name="NonDom" localSheetId="61">#REF!</definedName>
    <definedName name="NonDom" localSheetId="68">#REF!</definedName>
    <definedName name="NonDom" localSheetId="69">#REF!</definedName>
    <definedName name="NonDom" localSheetId="70">#REF!</definedName>
    <definedName name="NonDom" localSheetId="73">#REF!</definedName>
    <definedName name="NonDom" localSheetId="74">#REF!</definedName>
    <definedName name="NonDom" localSheetId="75">#REF!</definedName>
    <definedName name="NonDom" localSheetId="87">#REF!</definedName>
    <definedName name="NonDom" localSheetId="114">#REF!</definedName>
    <definedName name="NonDom" localSheetId="115">#REF!</definedName>
    <definedName name="NonDom" localSheetId="113">#REF!</definedName>
    <definedName name="NonDom" localSheetId="112">#REF!</definedName>
    <definedName name="NonDom" localSheetId="105">#REF!</definedName>
    <definedName name="NonDom" localSheetId="107">#REF!</definedName>
    <definedName name="NonDom" localSheetId="106">#REF!</definedName>
    <definedName name="NonDom" localSheetId="104">#REF!</definedName>
    <definedName name="NonDom" localSheetId="111">#REF!</definedName>
    <definedName name="NonDom" localSheetId="109">#REF!</definedName>
    <definedName name="NonDom" localSheetId="110">#REF!</definedName>
    <definedName name="NonDom" localSheetId="108">#REF!</definedName>
    <definedName name="NonDom" localSheetId="84">#REF!</definedName>
    <definedName name="NonDom" localSheetId="81">#REF!</definedName>
    <definedName name="NonDom" localSheetId="78">#REF!</definedName>
    <definedName name="NonDom">#REF!</definedName>
    <definedName name="nonfree" localSheetId="9" hidden="1">{"pl_t&amp;d",#N/A,FALSE,"p&amp;l_t&amp;D_01_02 (2)"}</definedName>
    <definedName name="nonfree" localSheetId="10" hidden="1">{"pl_t&amp;d",#N/A,FALSE,"p&amp;l_t&amp;D_01_02 (2)"}</definedName>
    <definedName name="nonfree" localSheetId="11" hidden="1">{"pl_t&amp;d",#N/A,FALSE,"p&amp;l_t&amp;D_01_02 (2)"}</definedName>
    <definedName name="nonfree" localSheetId="12" hidden="1">{"pl_t&amp;d",#N/A,FALSE,"p&amp;l_t&amp;D_01_02 (2)"}</definedName>
    <definedName name="nonfree" localSheetId="33" hidden="1">{"pl_t&amp;d",#N/A,FALSE,"p&amp;l_t&amp;D_01_02 (2)"}</definedName>
    <definedName name="nonfree" localSheetId="31" hidden="1">{"pl_t&amp;d",#N/A,FALSE,"p&amp;l_t&amp;D_01_02 (2)"}</definedName>
    <definedName name="nonfree" localSheetId="37" hidden="1">{"pl_t&amp;d",#N/A,FALSE,"p&amp;l_t&amp;D_01_02 (2)"}</definedName>
    <definedName name="nonfree" localSheetId="35" hidden="1">{"pl_t&amp;d",#N/A,FALSE,"p&amp;l_t&amp;D_01_02 (2)"}</definedName>
    <definedName name="nonfree" localSheetId="39" hidden="1">{"pl_t&amp;d",#N/A,FALSE,"p&amp;l_t&amp;D_01_02 (2)"}</definedName>
    <definedName name="nonfree" localSheetId="41" hidden="1">{"pl_t&amp;d",#N/A,FALSE,"p&amp;l_t&amp;D_01_02 (2)"}</definedName>
    <definedName name="nonfree" localSheetId="43" hidden="1">{"pl_t&amp;d",#N/A,FALSE,"p&amp;l_t&amp;D_01_02 (2)"}</definedName>
    <definedName name="nonfree" localSheetId="45" hidden="1">{"pl_t&amp;d",#N/A,FALSE,"p&amp;l_t&amp;D_01_02 (2)"}</definedName>
    <definedName name="nonfree" localSheetId="47" hidden="1">{"pl_t&amp;d",#N/A,FALSE,"p&amp;l_t&amp;D_01_02 (2)"}</definedName>
    <definedName name="nonfree" localSheetId="49" hidden="1">{"pl_t&amp;d",#N/A,FALSE,"p&amp;l_t&amp;D_01_02 (2)"}</definedName>
    <definedName name="nonfree" localSheetId="51" hidden="1">{"pl_t&amp;d",#N/A,FALSE,"p&amp;l_t&amp;D_01_02 (2)"}</definedName>
    <definedName name="nonfree" localSheetId="53" hidden="1">{"pl_t&amp;d",#N/A,FALSE,"p&amp;l_t&amp;D_01_02 (2)"}</definedName>
    <definedName name="nonfree" localSheetId="55" hidden="1">{"pl_t&amp;d",#N/A,FALSE,"p&amp;l_t&amp;D_01_02 (2)"}</definedName>
    <definedName name="nonfree" localSheetId="57" hidden="1">{"pl_t&amp;d",#N/A,FALSE,"p&amp;l_t&amp;D_01_02 (2)"}</definedName>
    <definedName name="nonfree" localSheetId="56" hidden="1">{"pl_t&amp;d",#N/A,FALSE,"p&amp;l_t&amp;D_01_02 (2)"}</definedName>
    <definedName name="nonfree" localSheetId="58" hidden="1">{"pl_t&amp;d",#N/A,FALSE,"p&amp;l_t&amp;D_01_02 (2)"}</definedName>
    <definedName name="nonfree" localSheetId="59" hidden="1">{"pl_t&amp;d",#N/A,FALSE,"p&amp;l_t&amp;D_01_02 (2)"}</definedName>
    <definedName name="nonfree" localSheetId="60" hidden="1">{"pl_t&amp;d",#N/A,FALSE,"p&amp;l_t&amp;D_01_02 (2)"}</definedName>
    <definedName name="nonfree" localSheetId="61" hidden="1">{"pl_t&amp;d",#N/A,FALSE,"p&amp;l_t&amp;D_01_02 (2)"}</definedName>
    <definedName name="nonfree" localSheetId="62" hidden="1">{"pl_t&amp;d",#N/A,FALSE,"p&amp;l_t&amp;D_01_02 (2)"}</definedName>
    <definedName name="nonfree" localSheetId="63" hidden="1">{"pl_t&amp;d",#N/A,FALSE,"p&amp;l_t&amp;D_01_02 (2)"}</definedName>
    <definedName name="nonfree" localSheetId="64" hidden="1">{"pl_t&amp;d",#N/A,FALSE,"p&amp;l_t&amp;D_01_02 (2)"}</definedName>
    <definedName name="nonfree" localSheetId="65" hidden="1">{"pl_t&amp;d",#N/A,FALSE,"p&amp;l_t&amp;D_01_02 (2)"}</definedName>
    <definedName name="nonfree" localSheetId="66" hidden="1">{"pl_t&amp;d",#N/A,FALSE,"p&amp;l_t&amp;D_01_02 (2)"}</definedName>
    <definedName name="nonfree" localSheetId="67" hidden="1">{"pl_t&amp;d",#N/A,FALSE,"p&amp;l_t&amp;D_01_02 (2)"}</definedName>
    <definedName name="nonfree" localSheetId="68" hidden="1">{"pl_t&amp;d",#N/A,FALSE,"p&amp;l_t&amp;D_01_02 (2)"}</definedName>
    <definedName name="nonfree" localSheetId="69" hidden="1">{"pl_t&amp;d",#N/A,FALSE,"p&amp;l_t&amp;D_01_02 (2)"}</definedName>
    <definedName name="nonfree" localSheetId="70" hidden="1">{"pl_t&amp;d",#N/A,FALSE,"p&amp;l_t&amp;D_01_02 (2)"}</definedName>
    <definedName name="nonfree" localSheetId="71" hidden="1">{"pl_t&amp;d",#N/A,FALSE,"p&amp;l_t&amp;D_01_02 (2)"}</definedName>
    <definedName name="nonfree" localSheetId="72" hidden="1">{"pl_t&amp;d",#N/A,FALSE,"p&amp;l_t&amp;D_01_02 (2)"}</definedName>
    <definedName name="nonfree" localSheetId="73" hidden="1">{"pl_t&amp;d",#N/A,FALSE,"p&amp;l_t&amp;D_01_02 (2)"}</definedName>
    <definedName name="nonfree" localSheetId="74" hidden="1">{"pl_t&amp;d",#N/A,FALSE,"p&amp;l_t&amp;D_01_02 (2)"}</definedName>
    <definedName name="nonfree" localSheetId="75" hidden="1">{"pl_t&amp;d",#N/A,FALSE,"p&amp;l_t&amp;D_01_02 (2)"}</definedName>
    <definedName name="nonfree" localSheetId="85" hidden="1">{"pl_t&amp;d",#N/A,FALSE,"p&amp;l_t&amp;D_01_02 (2)"}</definedName>
    <definedName name="nonfree" localSheetId="76" hidden="1">{"pl_t&amp;d",#N/A,FALSE,"p&amp;l_t&amp;D_01_02 (2)"}</definedName>
    <definedName name="nonfree" localSheetId="77" hidden="1">{"pl_t&amp;d",#N/A,FALSE,"p&amp;l_t&amp;D_01_02 (2)"}</definedName>
    <definedName name="nonfree" localSheetId="86" hidden="1">{"pl_t&amp;d",#N/A,FALSE,"p&amp;l_t&amp;D_01_02 (2)"}</definedName>
    <definedName name="nonfree" localSheetId="79" hidden="1">{"pl_t&amp;d",#N/A,FALSE,"p&amp;l_t&amp;D_01_02 (2)"}</definedName>
    <definedName name="nonfree" localSheetId="80" hidden="1">{"pl_t&amp;d",#N/A,FALSE,"p&amp;l_t&amp;D_01_02 (2)"}</definedName>
    <definedName name="nonfree" localSheetId="82" hidden="1">{"pl_t&amp;d",#N/A,FALSE,"p&amp;l_t&amp;D_01_02 (2)"}</definedName>
    <definedName name="nonfree" localSheetId="83" hidden="1">{"pl_t&amp;d",#N/A,FALSE,"p&amp;l_t&amp;D_01_02 (2)"}</definedName>
    <definedName name="nonfree" localSheetId="13" hidden="1">{"pl_t&amp;d",#N/A,FALSE,"p&amp;l_t&amp;D_01_02 (2)"}</definedName>
    <definedName name="nonfree" localSheetId="14" hidden="1">{"pl_t&amp;d",#N/A,FALSE,"p&amp;l_t&amp;D_01_02 (2)"}</definedName>
    <definedName name="nonfree" localSheetId="16" hidden="1">{"pl_t&amp;d",#N/A,FALSE,"p&amp;l_t&amp;D_01_02 (2)"}</definedName>
    <definedName name="nonfree" localSheetId="87" hidden="1">{"pl_t&amp;d",#N/A,FALSE,"p&amp;l_t&amp;D_01_02 (2)"}</definedName>
    <definedName name="nonfree" localSheetId="0" hidden="1">{"pl_t&amp;d",#N/A,FALSE,"p&amp;l_t&amp;D_01_02 (2)"}</definedName>
    <definedName name="nonfree" localSheetId="5" hidden="1">{"pl_t&amp;d",#N/A,FALSE,"p&amp;l_t&amp;D_01_02 (2)"}</definedName>
    <definedName name="nonfree" localSheetId="114" hidden="1">{"pl_t&amp;d",#N/A,FALSE,"p&amp;l_t&amp;D_01_02 (2)"}</definedName>
    <definedName name="nonfree" localSheetId="115" hidden="1">{"pl_t&amp;d",#N/A,FALSE,"p&amp;l_t&amp;D_01_02 (2)"}</definedName>
    <definedName name="nonfree" localSheetId="113" hidden="1">{"pl_t&amp;d",#N/A,FALSE,"p&amp;l_t&amp;D_01_02 (2)"}</definedName>
    <definedName name="nonfree" localSheetId="112" hidden="1">{"pl_t&amp;d",#N/A,FALSE,"p&amp;l_t&amp;D_01_02 (2)"}</definedName>
    <definedName name="nonfree" localSheetId="105" hidden="1">{"pl_t&amp;d",#N/A,FALSE,"p&amp;l_t&amp;D_01_02 (2)"}</definedName>
    <definedName name="nonfree" localSheetId="107" hidden="1">{"pl_t&amp;d",#N/A,FALSE,"p&amp;l_t&amp;D_01_02 (2)"}</definedName>
    <definedName name="nonfree" localSheetId="106" hidden="1">{"pl_t&amp;d",#N/A,FALSE,"p&amp;l_t&amp;D_01_02 (2)"}</definedName>
    <definedName name="nonfree" localSheetId="104" hidden="1">{"pl_t&amp;d",#N/A,FALSE,"p&amp;l_t&amp;D_01_02 (2)"}</definedName>
    <definedName name="nonfree" localSheetId="111" hidden="1">{"pl_t&amp;d",#N/A,FALSE,"p&amp;l_t&amp;D_01_02 (2)"}</definedName>
    <definedName name="nonfree" localSheetId="109" hidden="1">{"pl_t&amp;d",#N/A,FALSE,"p&amp;l_t&amp;D_01_02 (2)"}</definedName>
    <definedName name="nonfree" localSheetId="110" hidden="1">{"pl_t&amp;d",#N/A,FALSE,"p&amp;l_t&amp;D_01_02 (2)"}</definedName>
    <definedName name="nonfree" localSheetId="108" hidden="1">{"pl_t&amp;d",#N/A,FALSE,"p&amp;l_t&amp;D_01_02 (2)"}</definedName>
    <definedName name="nonfree" hidden="1">{"pl_t&amp;d",#N/A,FALSE,"p&amp;l_t&amp;D_01_02 (2)"}</definedName>
    <definedName name="northe" localSheetId="9" hidden="1">{"pl_t&amp;d",#N/A,FALSE,"p&amp;l_t&amp;D_01_02 (2)"}</definedName>
    <definedName name="northe" localSheetId="10" hidden="1">{"pl_t&amp;d",#N/A,FALSE,"p&amp;l_t&amp;D_01_02 (2)"}</definedName>
    <definedName name="northe" localSheetId="11" hidden="1">{"pl_t&amp;d",#N/A,FALSE,"p&amp;l_t&amp;D_01_02 (2)"}</definedName>
    <definedName name="northe" localSheetId="12" hidden="1">{"pl_t&amp;d",#N/A,FALSE,"p&amp;l_t&amp;D_01_02 (2)"}</definedName>
    <definedName name="northe" localSheetId="33" hidden="1">{"pl_t&amp;d",#N/A,FALSE,"p&amp;l_t&amp;D_01_02 (2)"}</definedName>
    <definedName name="northe" localSheetId="31" hidden="1">{"pl_t&amp;d",#N/A,FALSE,"p&amp;l_t&amp;D_01_02 (2)"}</definedName>
    <definedName name="northe" localSheetId="37" hidden="1">{"pl_t&amp;d",#N/A,FALSE,"p&amp;l_t&amp;D_01_02 (2)"}</definedName>
    <definedName name="northe" localSheetId="35" hidden="1">{"pl_t&amp;d",#N/A,FALSE,"p&amp;l_t&amp;D_01_02 (2)"}</definedName>
    <definedName name="northe" localSheetId="39" hidden="1">{"pl_t&amp;d",#N/A,FALSE,"p&amp;l_t&amp;D_01_02 (2)"}</definedName>
    <definedName name="northe" localSheetId="41" hidden="1">{"pl_t&amp;d",#N/A,FALSE,"p&amp;l_t&amp;D_01_02 (2)"}</definedName>
    <definedName name="northe" localSheetId="43" hidden="1">{"pl_t&amp;d",#N/A,FALSE,"p&amp;l_t&amp;D_01_02 (2)"}</definedName>
    <definedName name="northe" localSheetId="45" hidden="1">{"pl_t&amp;d",#N/A,FALSE,"p&amp;l_t&amp;D_01_02 (2)"}</definedName>
    <definedName name="northe" localSheetId="47" hidden="1">{"pl_t&amp;d",#N/A,FALSE,"p&amp;l_t&amp;D_01_02 (2)"}</definedName>
    <definedName name="northe" localSheetId="49" hidden="1">{"pl_t&amp;d",#N/A,FALSE,"p&amp;l_t&amp;D_01_02 (2)"}</definedName>
    <definedName name="northe" localSheetId="51" hidden="1">{"pl_t&amp;d",#N/A,FALSE,"p&amp;l_t&amp;D_01_02 (2)"}</definedName>
    <definedName name="northe" localSheetId="53" hidden="1">{"pl_t&amp;d",#N/A,FALSE,"p&amp;l_t&amp;D_01_02 (2)"}</definedName>
    <definedName name="northe" localSheetId="55" hidden="1">{"pl_t&amp;d",#N/A,FALSE,"p&amp;l_t&amp;D_01_02 (2)"}</definedName>
    <definedName name="northe" localSheetId="57" hidden="1">{"pl_t&amp;d",#N/A,FALSE,"p&amp;l_t&amp;D_01_02 (2)"}</definedName>
    <definedName name="northe" localSheetId="56" hidden="1">{"pl_t&amp;d",#N/A,FALSE,"p&amp;l_t&amp;D_01_02 (2)"}</definedName>
    <definedName name="northe" localSheetId="58" hidden="1">{"pl_t&amp;d",#N/A,FALSE,"p&amp;l_t&amp;D_01_02 (2)"}</definedName>
    <definedName name="northe" localSheetId="59" hidden="1">{"pl_t&amp;d",#N/A,FALSE,"p&amp;l_t&amp;D_01_02 (2)"}</definedName>
    <definedName name="northe" localSheetId="60" hidden="1">{"pl_t&amp;d",#N/A,FALSE,"p&amp;l_t&amp;D_01_02 (2)"}</definedName>
    <definedName name="northe" localSheetId="61" hidden="1">{"pl_t&amp;d",#N/A,FALSE,"p&amp;l_t&amp;D_01_02 (2)"}</definedName>
    <definedName name="northe" localSheetId="62" hidden="1">{"pl_t&amp;d",#N/A,FALSE,"p&amp;l_t&amp;D_01_02 (2)"}</definedName>
    <definedName name="northe" localSheetId="63" hidden="1">{"pl_t&amp;d",#N/A,FALSE,"p&amp;l_t&amp;D_01_02 (2)"}</definedName>
    <definedName name="northe" localSheetId="64" hidden="1">{"pl_t&amp;d",#N/A,FALSE,"p&amp;l_t&amp;D_01_02 (2)"}</definedName>
    <definedName name="northe" localSheetId="65" hidden="1">{"pl_t&amp;d",#N/A,FALSE,"p&amp;l_t&amp;D_01_02 (2)"}</definedName>
    <definedName name="northe" localSheetId="66" hidden="1">{"pl_t&amp;d",#N/A,FALSE,"p&amp;l_t&amp;D_01_02 (2)"}</definedName>
    <definedName name="northe" localSheetId="67" hidden="1">{"pl_t&amp;d",#N/A,FALSE,"p&amp;l_t&amp;D_01_02 (2)"}</definedName>
    <definedName name="northe" localSheetId="68" hidden="1">{"pl_t&amp;d",#N/A,FALSE,"p&amp;l_t&amp;D_01_02 (2)"}</definedName>
    <definedName name="northe" localSheetId="69" hidden="1">{"pl_t&amp;d",#N/A,FALSE,"p&amp;l_t&amp;D_01_02 (2)"}</definedName>
    <definedName name="northe" localSheetId="70" hidden="1">{"pl_t&amp;d",#N/A,FALSE,"p&amp;l_t&amp;D_01_02 (2)"}</definedName>
    <definedName name="northe" localSheetId="71" hidden="1">{"pl_t&amp;d",#N/A,FALSE,"p&amp;l_t&amp;D_01_02 (2)"}</definedName>
    <definedName name="northe" localSheetId="72" hidden="1">{"pl_t&amp;d",#N/A,FALSE,"p&amp;l_t&amp;D_01_02 (2)"}</definedName>
    <definedName name="northe" localSheetId="73" hidden="1">{"pl_t&amp;d",#N/A,FALSE,"p&amp;l_t&amp;D_01_02 (2)"}</definedName>
    <definedName name="northe" localSheetId="74" hidden="1">{"pl_t&amp;d",#N/A,FALSE,"p&amp;l_t&amp;D_01_02 (2)"}</definedName>
    <definedName name="northe" localSheetId="75" hidden="1">{"pl_t&amp;d",#N/A,FALSE,"p&amp;l_t&amp;D_01_02 (2)"}</definedName>
    <definedName name="northe" localSheetId="85" hidden="1">{"pl_t&amp;d",#N/A,FALSE,"p&amp;l_t&amp;D_01_02 (2)"}</definedName>
    <definedName name="northe" localSheetId="76" hidden="1">{"pl_t&amp;d",#N/A,FALSE,"p&amp;l_t&amp;D_01_02 (2)"}</definedName>
    <definedName name="northe" localSheetId="77" hidden="1">{"pl_t&amp;d",#N/A,FALSE,"p&amp;l_t&amp;D_01_02 (2)"}</definedName>
    <definedName name="northe" localSheetId="86" hidden="1">{"pl_t&amp;d",#N/A,FALSE,"p&amp;l_t&amp;D_01_02 (2)"}</definedName>
    <definedName name="northe" localSheetId="79" hidden="1">{"pl_t&amp;d",#N/A,FALSE,"p&amp;l_t&amp;D_01_02 (2)"}</definedName>
    <definedName name="northe" localSheetId="80" hidden="1">{"pl_t&amp;d",#N/A,FALSE,"p&amp;l_t&amp;D_01_02 (2)"}</definedName>
    <definedName name="northe" localSheetId="82" hidden="1">{"pl_t&amp;d",#N/A,FALSE,"p&amp;l_t&amp;D_01_02 (2)"}</definedName>
    <definedName name="northe" localSheetId="83" hidden="1">{"pl_t&amp;d",#N/A,FALSE,"p&amp;l_t&amp;D_01_02 (2)"}</definedName>
    <definedName name="northe" localSheetId="13" hidden="1">{"pl_t&amp;d",#N/A,FALSE,"p&amp;l_t&amp;D_01_02 (2)"}</definedName>
    <definedName name="northe" localSheetId="14" hidden="1">{"pl_t&amp;d",#N/A,FALSE,"p&amp;l_t&amp;D_01_02 (2)"}</definedName>
    <definedName name="northe" localSheetId="16" hidden="1">{"pl_t&amp;d",#N/A,FALSE,"p&amp;l_t&amp;D_01_02 (2)"}</definedName>
    <definedName name="northe" localSheetId="87" hidden="1">{"pl_t&amp;d",#N/A,FALSE,"p&amp;l_t&amp;D_01_02 (2)"}</definedName>
    <definedName name="northe" localSheetId="0" hidden="1">{"pl_t&amp;d",#N/A,FALSE,"p&amp;l_t&amp;D_01_02 (2)"}</definedName>
    <definedName name="northe" localSheetId="5" hidden="1">{"pl_t&amp;d",#N/A,FALSE,"p&amp;l_t&amp;D_01_02 (2)"}</definedName>
    <definedName name="northe" localSheetId="114" hidden="1">{"pl_t&amp;d",#N/A,FALSE,"p&amp;l_t&amp;D_01_02 (2)"}</definedName>
    <definedName name="northe" localSheetId="115" hidden="1">{"pl_t&amp;d",#N/A,FALSE,"p&amp;l_t&amp;D_01_02 (2)"}</definedName>
    <definedName name="northe" localSheetId="113" hidden="1">{"pl_t&amp;d",#N/A,FALSE,"p&amp;l_t&amp;D_01_02 (2)"}</definedName>
    <definedName name="northe" localSheetId="112" hidden="1">{"pl_t&amp;d",#N/A,FALSE,"p&amp;l_t&amp;D_01_02 (2)"}</definedName>
    <definedName name="northe" localSheetId="105" hidden="1">{"pl_t&amp;d",#N/A,FALSE,"p&amp;l_t&amp;D_01_02 (2)"}</definedName>
    <definedName name="northe" localSheetId="107" hidden="1">{"pl_t&amp;d",#N/A,FALSE,"p&amp;l_t&amp;D_01_02 (2)"}</definedName>
    <definedName name="northe" localSheetId="106" hidden="1">{"pl_t&amp;d",#N/A,FALSE,"p&amp;l_t&amp;D_01_02 (2)"}</definedName>
    <definedName name="northe" localSheetId="104" hidden="1">{"pl_t&amp;d",#N/A,FALSE,"p&amp;l_t&amp;D_01_02 (2)"}</definedName>
    <definedName name="northe" localSheetId="111" hidden="1">{"pl_t&amp;d",#N/A,FALSE,"p&amp;l_t&amp;D_01_02 (2)"}</definedName>
    <definedName name="northe" localSheetId="109" hidden="1">{"pl_t&amp;d",#N/A,FALSE,"p&amp;l_t&amp;D_01_02 (2)"}</definedName>
    <definedName name="northe" localSheetId="110" hidden="1">{"pl_t&amp;d",#N/A,FALSE,"p&amp;l_t&amp;D_01_02 (2)"}</definedName>
    <definedName name="northe" localSheetId="108" hidden="1">{"pl_t&amp;d",#N/A,FALSE,"p&amp;l_t&amp;D_01_02 (2)"}</definedName>
    <definedName name="northe" localSheetId="7" hidden="1">{"pl_t&amp;d",#N/A,FALSE,"p&amp;l_t&amp;D_01_02 (2)"}</definedName>
    <definedName name="northe" localSheetId="8" hidden="1">{"pl_t&amp;d",#N/A,FALSE,"p&amp;l_t&amp;D_01_02 (2)"}</definedName>
    <definedName name="northe" hidden="1">{"pl_t&amp;d",#N/A,FALSE,"p&amp;l_t&amp;D_01_02 (2)"}</definedName>
    <definedName name="not" localSheetId="9" hidden="1">{"pl_t&amp;d",#N/A,FALSE,"p&amp;l_t&amp;D_01_02 (2)"}</definedName>
    <definedName name="not" localSheetId="10" hidden="1">{"pl_t&amp;d",#N/A,FALSE,"p&amp;l_t&amp;D_01_02 (2)"}</definedName>
    <definedName name="not" localSheetId="11" hidden="1">{"pl_t&amp;d",#N/A,FALSE,"p&amp;l_t&amp;D_01_02 (2)"}</definedName>
    <definedName name="not" localSheetId="12" hidden="1">{"pl_t&amp;d",#N/A,FALSE,"p&amp;l_t&amp;D_01_02 (2)"}</definedName>
    <definedName name="not" localSheetId="33" hidden="1">{"pl_t&amp;d",#N/A,FALSE,"p&amp;l_t&amp;D_01_02 (2)"}</definedName>
    <definedName name="not" localSheetId="31" hidden="1">{"pl_t&amp;d",#N/A,FALSE,"p&amp;l_t&amp;D_01_02 (2)"}</definedName>
    <definedName name="not" localSheetId="37" hidden="1">{"pl_t&amp;d",#N/A,FALSE,"p&amp;l_t&amp;D_01_02 (2)"}</definedName>
    <definedName name="not" localSheetId="35" hidden="1">{"pl_t&amp;d",#N/A,FALSE,"p&amp;l_t&amp;D_01_02 (2)"}</definedName>
    <definedName name="not" localSheetId="39" hidden="1">{"pl_t&amp;d",#N/A,FALSE,"p&amp;l_t&amp;D_01_02 (2)"}</definedName>
    <definedName name="not" localSheetId="41" hidden="1">{"pl_t&amp;d",#N/A,FALSE,"p&amp;l_t&amp;D_01_02 (2)"}</definedName>
    <definedName name="not" localSheetId="43" hidden="1">{"pl_t&amp;d",#N/A,FALSE,"p&amp;l_t&amp;D_01_02 (2)"}</definedName>
    <definedName name="not" localSheetId="45" hidden="1">{"pl_t&amp;d",#N/A,FALSE,"p&amp;l_t&amp;D_01_02 (2)"}</definedName>
    <definedName name="not" localSheetId="47" hidden="1">{"pl_t&amp;d",#N/A,FALSE,"p&amp;l_t&amp;D_01_02 (2)"}</definedName>
    <definedName name="not" localSheetId="49" hidden="1">{"pl_t&amp;d",#N/A,FALSE,"p&amp;l_t&amp;D_01_02 (2)"}</definedName>
    <definedName name="not" localSheetId="51" hidden="1">{"pl_t&amp;d",#N/A,FALSE,"p&amp;l_t&amp;D_01_02 (2)"}</definedName>
    <definedName name="not" localSheetId="53" hidden="1">{"pl_t&amp;d",#N/A,FALSE,"p&amp;l_t&amp;D_01_02 (2)"}</definedName>
    <definedName name="not" localSheetId="55" hidden="1">{"pl_t&amp;d",#N/A,FALSE,"p&amp;l_t&amp;D_01_02 (2)"}</definedName>
    <definedName name="not" localSheetId="57" hidden="1">{"pl_t&amp;d",#N/A,FALSE,"p&amp;l_t&amp;D_01_02 (2)"}</definedName>
    <definedName name="not" localSheetId="56" hidden="1">{"pl_t&amp;d",#N/A,FALSE,"p&amp;l_t&amp;D_01_02 (2)"}</definedName>
    <definedName name="not" localSheetId="58" hidden="1">{"pl_t&amp;d",#N/A,FALSE,"p&amp;l_t&amp;D_01_02 (2)"}</definedName>
    <definedName name="not" localSheetId="59" hidden="1">{"pl_t&amp;d",#N/A,FALSE,"p&amp;l_t&amp;D_01_02 (2)"}</definedName>
    <definedName name="not" localSheetId="60" hidden="1">{"pl_t&amp;d",#N/A,FALSE,"p&amp;l_t&amp;D_01_02 (2)"}</definedName>
    <definedName name="not" localSheetId="61" hidden="1">{"pl_t&amp;d",#N/A,FALSE,"p&amp;l_t&amp;D_01_02 (2)"}</definedName>
    <definedName name="not" localSheetId="62" hidden="1">{"pl_t&amp;d",#N/A,FALSE,"p&amp;l_t&amp;D_01_02 (2)"}</definedName>
    <definedName name="not" localSheetId="63" hidden="1">{"pl_t&amp;d",#N/A,FALSE,"p&amp;l_t&amp;D_01_02 (2)"}</definedName>
    <definedName name="not" localSheetId="64" hidden="1">{"pl_t&amp;d",#N/A,FALSE,"p&amp;l_t&amp;D_01_02 (2)"}</definedName>
    <definedName name="not" localSheetId="65" hidden="1">{"pl_t&amp;d",#N/A,FALSE,"p&amp;l_t&amp;D_01_02 (2)"}</definedName>
    <definedName name="not" localSheetId="66" hidden="1">{"pl_t&amp;d",#N/A,FALSE,"p&amp;l_t&amp;D_01_02 (2)"}</definedName>
    <definedName name="not" localSheetId="67" hidden="1">{"pl_t&amp;d",#N/A,FALSE,"p&amp;l_t&amp;D_01_02 (2)"}</definedName>
    <definedName name="not" localSheetId="68" hidden="1">{"pl_t&amp;d",#N/A,FALSE,"p&amp;l_t&amp;D_01_02 (2)"}</definedName>
    <definedName name="not" localSheetId="69" hidden="1">{"pl_t&amp;d",#N/A,FALSE,"p&amp;l_t&amp;D_01_02 (2)"}</definedName>
    <definedName name="not" localSheetId="70" hidden="1">{"pl_t&amp;d",#N/A,FALSE,"p&amp;l_t&amp;D_01_02 (2)"}</definedName>
    <definedName name="not" localSheetId="71" hidden="1">{"pl_t&amp;d",#N/A,FALSE,"p&amp;l_t&amp;D_01_02 (2)"}</definedName>
    <definedName name="not" localSheetId="72" hidden="1">{"pl_t&amp;d",#N/A,FALSE,"p&amp;l_t&amp;D_01_02 (2)"}</definedName>
    <definedName name="not" localSheetId="73" hidden="1">{"pl_t&amp;d",#N/A,FALSE,"p&amp;l_t&amp;D_01_02 (2)"}</definedName>
    <definedName name="not" localSheetId="74" hidden="1">{"pl_t&amp;d",#N/A,FALSE,"p&amp;l_t&amp;D_01_02 (2)"}</definedName>
    <definedName name="not" localSheetId="75" hidden="1">{"pl_t&amp;d",#N/A,FALSE,"p&amp;l_t&amp;D_01_02 (2)"}</definedName>
    <definedName name="not" localSheetId="85" hidden="1">{"pl_t&amp;d",#N/A,FALSE,"p&amp;l_t&amp;D_01_02 (2)"}</definedName>
    <definedName name="not" localSheetId="76" hidden="1">{"pl_t&amp;d",#N/A,FALSE,"p&amp;l_t&amp;D_01_02 (2)"}</definedName>
    <definedName name="not" localSheetId="77" hidden="1">{"pl_t&amp;d",#N/A,FALSE,"p&amp;l_t&amp;D_01_02 (2)"}</definedName>
    <definedName name="not" localSheetId="86" hidden="1">{"pl_t&amp;d",#N/A,FALSE,"p&amp;l_t&amp;D_01_02 (2)"}</definedName>
    <definedName name="not" localSheetId="79" hidden="1">{"pl_t&amp;d",#N/A,FALSE,"p&amp;l_t&amp;D_01_02 (2)"}</definedName>
    <definedName name="not" localSheetId="80" hidden="1">{"pl_t&amp;d",#N/A,FALSE,"p&amp;l_t&amp;D_01_02 (2)"}</definedName>
    <definedName name="not" localSheetId="82" hidden="1">{"pl_t&amp;d",#N/A,FALSE,"p&amp;l_t&amp;D_01_02 (2)"}</definedName>
    <definedName name="not" localSheetId="83" hidden="1">{"pl_t&amp;d",#N/A,FALSE,"p&amp;l_t&amp;D_01_02 (2)"}</definedName>
    <definedName name="not" localSheetId="13" hidden="1">{"pl_t&amp;d",#N/A,FALSE,"p&amp;l_t&amp;D_01_02 (2)"}</definedName>
    <definedName name="not" localSheetId="14" hidden="1">{"pl_t&amp;d",#N/A,FALSE,"p&amp;l_t&amp;D_01_02 (2)"}</definedName>
    <definedName name="not" localSheetId="16" hidden="1">{"pl_t&amp;d",#N/A,FALSE,"p&amp;l_t&amp;D_01_02 (2)"}</definedName>
    <definedName name="not" localSheetId="87" hidden="1">{"pl_t&amp;d",#N/A,FALSE,"p&amp;l_t&amp;D_01_02 (2)"}</definedName>
    <definedName name="not" localSheetId="0" hidden="1">{"pl_t&amp;d",#N/A,FALSE,"p&amp;l_t&amp;D_01_02 (2)"}</definedName>
    <definedName name="not" localSheetId="5" hidden="1">{"pl_t&amp;d",#N/A,FALSE,"p&amp;l_t&amp;D_01_02 (2)"}</definedName>
    <definedName name="not" localSheetId="114" hidden="1">{"pl_t&amp;d",#N/A,FALSE,"p&amp;l_t&amp;D_01_02 (2)"}</definedName>
    <definedName name="not" localSheetId="115" hidden="1">{"pl_t&amp;d",#N/A,FALSE,"p&amp;l_t&amp;D_01_02 (2)"}</definedName>
    <definedName name="not" localSheetId="113" hidden="1">{"pl_t&amp;d",#N/A,FALSE,"p&amp;l_t&amp;D_01_02 (2)"}</definedName>
    <definedName name="not" localSheetId="112" hidden="1">{"pl_t&amp;d",#N/A,FALSE,"p&amp;l_t&amp;D_01_02 (2)"}</definedName>
    <definedName name="not" localSheetId="105" hidden="1">{"pl_t&amp;d",#N/A,FALSE,"p&amp;l_t&amp;D_01_02 (2)"}</definedName>
    <definedName name="not" localSheetId="107" hidden="1">{"pl_t&amp;d",#N/A,FALSE,"p&amp;l_t&amp;D_01_02 (2)"}</definedName>
    <definedName name="not" localSheetId="106" hidden="1">{"pl_t&amp;d",#N/A,FALSE,"p&amp;l_t&amp;D_01_02 (2)"}</definedName>
    <definedName name="not" localSheetId="104" hidden="1">{"pl_t&amp;d",#N/A,FALSE,"p&amp;l_t&amp;D_01_02 (2)"}</definedName>
    <definedName name="not" localSheetId="111" hidden="1">{"pl_t&amp;d",#N/A,FALSE,"p&amp;l_t&amp;D_01_02 (2)"}</definedName>
    <definedName name="not" localSheetId="109" hidden="1">{"pl_t&amp;d",#N/A,FALSE,"p&amp;l_t&amp;D_01_02 (2)"}</definedName>
    <definedName name="not" localSheetId="110" hidden="1">{"pl_t&amp;d",#N/A,FALSE,"p&amp;l_t&amp;D_01_02 (2)"}</definedName>
    <definedName name="not" localSheetId="108" hidden="1">{"pl_t&amp;d",#N/A,FALSE,"p&amp;l_t&amp;D_01_02 (2)"}</definedName>
    <definedName name="not" localSheetId="7" hidden="1">{"pl_t&amp;d",#N/A,FALSE,"p&amp;l_t&amp;D_01_02 (2)"}</definedName>
    <definedName name="not" localSheetId="8" hidden="1">{"pl_t&amp;d",#N/A,FALSE,"p&amp;l_t&amp;D_01_02 (2)"}</definedName>
    <definedName name="not" hidden="1">{"pl_t&amp;d",#N/A,FALSE,"p&amp;l_t&amp;D_01_02 (2)"}</definedName>
    <definedName name="Nov" localSheetId="11">#REF!</definedName>
    <definedName name="Nov" localSheetId="12">#REF!</definedName>
    <definedName name="Nov" localSheetId="34">#REF!</definedName>
    <definedName name="Nov" localSheetId="32">#REF!</definedName>
    <definedName name="Nov" localSheetId="38">#REF!</definedName>
    <definedName name="Nov" localSheetId="36">#REF!</definedName>
    <definedName name="Nov" localSheetId="40">#REF!</definedName>
    <definedName name="Nov" localSheetId="42">#REF!</definedName>
    <definedName name="Nov" localSheetId="44">#REF!</definedName>
    <definedName name="Nov" localSheetId="46">#REF!</definedName>
    <definedName name="Nov" localSheetId="48">#REF!</definedName>
    <definedName name="Nov" localSheetId="50">#REF!</definedName>
    <definedName name="Nov" localSheetId="52">#REF!</definedName>
    <definedName name="Nov" localSheetId="54">#REF!</definedName>
    <definedName name="Nov" localSheetId="56">#REF!</definedName>
    <definedName name="Nov" localSheetId="59">#REF!</definedName>
    <definedName name="Nov" localSheetId="60">#REF!</definedName>
    <definedName name="Nov" localSheetId="61">#REF!</definedName>
    <definedName name="Nov" localSheetId="68">#REF!</definedName>
    <definedName name="Nov" localSheetId="69">#REF!</definedName>
    <definedName name="Nov" localSheetId="70">#REF!</definedName>
    <definedName name="Nov" localSheetId="73">#REF!</definedName>
    <definedName name="Nov" localSheetId="87">#REF!</definedName>
    <definedName name="Nov" localSheetId="114">#REF!</definedName>
    <definedName name="Nov" localSheetId="115">#REF!</definedName>
    <definedName name="Nov" localSheetId="113">#REF!</definedName>
    <definedName name="Nov" localSheetId="112">#REF!</definedName>
    <definedName name="Nov" localSheetId="105">#REF!</definedName>
    <definedName name="Nov" localSheetId="107">#REF!</definedName>
    <definedName name="Nov" localSheetId="106">#REF!</definedName>
    <definedName name="Nov" localSheetId="104">#REF!</definedName>
    <definedName name="Nov" localSheetId="111">#REF!</definedName>
    <definedName name="Nov" localSheetId="109">#REF!</definedName>
    <definedName name="Nov" localSheetId="110">#REF!</definedName>
    <definedName name="Nov" localSheetId="108">#REF!</definedName>
    <definedName name="Nov" localSheetId="84">#REF!</definedName>
    <definedName name="Nov" localSheetId="81">#REF!</definedName>
    <definedName name="Nov" localSheetId="78">#REF!</definedName>
    <definedName name="Nov">#REF!</definedName>
    <definedName name="np" localSheetId="9" hidden="1">{"pl_t&amp;d",#N/A,FALSE,"p&amp;l_t&amp;D_01_02 (2)"}</definedName>
    <definedName name="np" localSheetId="10" hidden="1">{"pl_t&amp;d",#N/A,FALSE,"p&amp;l_t&amp;D_01_02 (2)"}</definedName>
    <definedName name="np" localSheetId="11" hidden="1">{"pl_t&amp;d",#N/A,FALSE,"p&amp;l_t&amp;D_01_02 (2)"}</definedName>
    <definedName name="np" localSheetId="12" hidden="1">{"pl_t&amp;d",#N/A,FALSE,"p&amp;l_t&amp;D_01_02 (2)"}</definedName>
    <definedName name="np" localSheetId="33" hidden="1">{"pl_t&amp;d",#N/A,FALSE,"p&amp;l_t&amp;D_01_02 (2)"}</definedName>
    <definedName name="np" localSheetId="31" hidden="1">{"pl_t&amp;d",#N/A,FALSE,"p&amp;l_t&amp;D_01_02 (2)"}</definedName>
    <definedName name="np" localSheetId="37" hidden="1">{"pl_t&amp;d",#N/A,FALSE,"p&amp;l_t&amp;D_01_02 (2)"}</definedName>
    <definedName name="np" localSheetId="35" hidden="1">{"pl_t&amp;d",#N/A,FALSE,"p&amp;l_t&amp;D_01_02 (2)"}</definedName>
    <definedName name="np" localSheetId="39" hidden="1">{"pl_t&amp;d",#N/A,FALSE,"p&amp;l_t&amp;D_01_02 (2)"}</definedName>
    <definedName name="np" localSheetId="41" hidden="1">{"pl_t&amp;d",#N/A,FALSE,"p&amp;l_t&amp;D_01_02 (2)"}</definedName>
    <definedName name="np" localSheetId="43" hidden="1">{"pl_t&amp;d",#N/A,FALSE,"p&amp;l_t&amp;D_01_02 (2)"}</definedName>
    <definedName name="np" localSheetId="45" hidden="1">{"pl_t&amp;d",#N/A,FALSE,"p&amp;l_t&amp;D_01_02 (2)"}</definedName>
    <definedName name="np" localSheetId="47" hidden="1">{"pl_t&amp;d",#N/A,FALSE,"p&amp;l_t&amp;D_01_02 (2)"}</definedName>
    <definedName name="np" localSheetId="49" hidden="1">{"pl_t&amp;d",#N/A,FALSE,"p&amp;l_t&amp;D_01_02 (2)"}</definedName>
    <definedName name="np" localSheetId="51" hidden="1">{"pl_t&amp;d",#N/A,FALSE,"p&amp;l_t&amp;D_01_02 (2)"}</definedName>
    <definedName name="np" localSheetId="53" hidden="1">{"pl_t&amp;d",#N/A,FALSE,"p&amp;l_t&amp;D_01_02 (2)"}</definedName>
    <definedName name="np" localSheetId="55" hidden="1">{"pl_t&amp;d",#N/A,FALSE,"p&amp;l_t&amp;D_01_02 (2)"}</definedName>
    <definedName name="np" localSheetId="57" hidden="1">{"pl_t&amp;d",#N/A,FALSE,"p&amp;l_t&amp;D_01_02 (2)"}</definedName>
    <definedName name="np" localSheetId="56" hidden="1">{"pl_t&amp;d",#N/A,FALSE,"p&amp;l_t&amp;D_01_02 (2)"}</definedName>
    <definedName name="np" localSheetId="58" hidden="1">{"pl_t&amp;d",#N/A,FALSE,"p&amp;l_t&amp;D_01_02 (2)"}</definedName>
    <definedName name="np" localSheetId="59" hidden="1">{"pl_t&amp;d",#N/A,FALSE,"p&amp;l_t&amp;D_01_02 (2)"}</definedName>
    <definedName name="np" localSheetId="60" hidden="1">{"pl_t&amp;d",#N/A,FALSE,"p&amp;l_t&amp;D_01_02 (2)"}</definedName>
    <definedName name="np" localSheetId="61" hidden="1">{"pl_t&amp;d",#N/A,FALSE,"p&amp;l_t&amp;D_01_02 (2)"}</definedName>
    <definedName name="np" localSheetId="62" hidden="1">{"pl_t&amp;d",#N/A,FALSE,"p&amp;l_t&amp;D_01_02 (2)"}</definedName>
    <definedName name="np" localSheetId="63" hidden="1">{"pl_t&amp;d",#N/A,FALSE,"p&amp;l_t&amp;D_01_02 (2)"}</definedName>
    <definedName name="np" localSheetId="64" hidden="1">{"pl_t&amp;d",#N/A,FALSE,"p&amp;l_t&amp;D_01_02 (2)"}</definedName>
    <definedName name="np" localSheetId="65" hidden="1">{"pl_t&amp;d",#N/A,FALSE,"p&amp;l_t&amp;D_01_02 (2)"}</definedName>
    <definedName name="np" localSheetId="66" hidden="1">{"pl_t&amp;d",#N/A,FALSE,"p&amp;l_t&amp;D_01_02 (2)"}</definedName>
    <definedName name="np" localSheetId="67" hidden="1">{"pl_t&amp;d",#N/A,FALSE,"p&amp;l_t&amp;D_01_02 (2)"}</definedName>
    <definedName name="np" localSheetId="68" hidden="1">{"pl_t&amp;d",#N/A,FALSE,"p&amp;l_t&amp;D_01_02 (2)"}</definedName>
    <definedName name="np" localSheetId="69" hidden="1">{"pl_t&amp;d",#N/A,FALSE,"p&amp;l_t&amp;D_01_02 (2)"}</definedName>
    <definedName name="np" localSheetId="70" hidden="1">{"pl_t&amp;d",#N/A,FALSE,"p&amp;l_t&amp;D_01_02 (2)"}</definedName>
    <definedName name="np" localSheetId="71" hidden="1">{"pl_t&amp;d",#N/A,FALSE,"p&amp;l_t&amp;D_01_02 (2)"}</definedName>
    <definedName name="np" localSheetId="72" hidden="1">{"pl_t&amp;d",#N/A,FALSE,"p&amp;l_t&amp;D_01_02 (2)"}</definedName>
    <definedName name="np" localSheetId="73" hidden="1">{"pl_t&amp;d",#N/A,FALSE,"p&amp;l_t&amp;D_01_02 (2)"}</definedName>
    <definedName name="np" localSheetId="74" hidden="1">{"pl_t&amp;d",#N/A,FALSE,"p&amp;l_t&amp;D_01_02 (2)"}</definedName>
    <definedName name="np" localSheetId="75" hidden="1">{"pl_t&amp;d",#N/A,FALSE,"p&amp;l_t&amp;D_01_02 (2)"}</definedName>
    <definedName name="np" localSheetId="85" hidden="1">{"pl_t&amp;d",#N/A,FALSE,"p&amp;l_t&amp;D_01_02 (2)"}</definedName>
    <definedName name="np" localSheetId="76" hidden="1">{"pl_t&amp;d",#N/A,FALSE,"p&amp;l_t&amp;D_01_02 (2)"}</definedName>
    <definedName name="np" localSheetId="77" hidden="1">{"pl_t&amp;d",#N/A,FALSE,"p&amp;l_t&amp;D_01_02 (2)"}</definedName>
    <definedName name="np" localSheetId="86" hidden="1">{"pl_t&amp;d",#N/A,FALSE,"p&amp;l_t&amp;D_01_02 (2)"}</definedName>
    <definedName name="np" localSheetId="79" hidden="1">{"pl_t&amp;d",#N/A,FALSE,"p&amp;l_t&amp;D_01_02 (2)"}</definedName>
    <definedName name="np" localSheetId="80" hidden="1">{"pl_t&amp;d",#N/A,FALSE,"p&amp;l_t&amp;D_01_02 (2)"}</definedName>
    <definedName name="np" localSheetId="82" hidden="1">{"pl_t&amp;d",#N/A,FALSE,"p&amp;l_t&amp;D_01_02 (2)"}</definedName>
    <definedName name="np" localSheetId="83" hidden="1">{"pl_t&amp;d",#N/A,FALSE,"p&amp;l_t&amp;D_01_02 (2)"}</definedName>
    <definedName name="np" localSheetId="13" hidden="1">{"pl_t&amp;d",#N/A,FALSE,"p&amp;l_t&amp;D_01_02 (2)"}</definedName>
    <definedName name="np" localSheetId="14" hidden="1">{"pl_t&amp;d",#N/A,FALSE,"p&amp;l_t&amp;D_01_02 (2)"}</definedName>
    <definedName name="np" localSheetId="16" hidden="1">{"pl_t&amp;d",#N/A,FALSE,"p&amp;l_t&amp;D_01_02 (2)"}</definedName>
    <definedName name="np" localSheetId="87" hidden="1">{"pl_t&amp;d",#N/A,FALSE,"p&amp;l_t&amp;D_01_02 (2)"}</definedName>
    <definedName name="np" localSheetId="0" hidden="1">{"pl_t&amp;d",#N/A,FALSE,"p&amp;l_t&amp;D_01_02 (2)"}</definedName>
    <definedName name="np" localSheetId="5" hidden="1">{"pl_t&amp;d",#N/A,FALSE,"p&amp;l_t&amp;D_01_02 (2)"}</definedName>
    <definedName name="np" localSheetId="114" hidden="1">{"pl_t&amp;d",#N/A,FALSE,"p&amp;l_t&amp;D_01_02 (2)"}</definedName>
    <definedName name="np" localSheetId="115" hidden="1">{"pl_t&amp;d",#N/A,FALSE,"p&amp;l_t&amp;D_01_02 (2)"}</definedName>
    <definedName name="np" localSheetId="113" hidden="1">{"pl_t&amp;d",#N/A,FALSE,"p&amp;l_t&amp;D_01_02 (2)"}</definedName>
    <definedName name="np" localSheetId="112" hidden="1">{"pl_t&amp;d",#N/A,FALSE,"p&amp;l_t&amp;D_01_02 (2)"}</definedName>
    <definedName name="np" localSheetId="105" hidden="1">{"pl_t&amp;d",#N/A,FALSE,"p&amp;l_t&amp;D_01_02 (2)"}</definedName>
    <definedName name="np" localSheetId="107" hidden="1">{"pl_t&amp;d",#N/A,FALSE,"p&amp;l_t&amp;D_01_02 (2)"}</definedName>
    <definedName name="np" localSheetId="106" hidden="1">{"pl_t&amp;d",#N/A,FALSE,"p&amp;l_t&amp;D_01_02 (2)"}</definedName>
    <definedName name="np" localSheetId="104" hidden="1">{"pl_t&amp;d",#N/A,FALSE,"p&amp;l_t&amp;D_01_02 (2)"}</definedName>
    <definedName name="np" localSheetId="111" hidden="1">{"pl_t&amp;d",#N/A,FALSE,"p&amp;l_t&amp;D_01_02 (2)"}</definedName>
    <definedName name="np" localSheetId="109" hidden="1">{"pl_t&amp;d",#N/A,FALSE,"p&amp;l_t&amp;D_01_02 (2)"}</definedName>
    <definedName name="np" localSheetId="110" hidden="1">{"pl_t&amp;d",#N/A,FALSE,"p&amp;l_t&amp;D_01_02 (2)"}</definedName>
    <definedName name="np" localSheetId="108" hidden="1">{"pl_t&amp;d",#N/A,FALSE,"p&amp;l_t&amp;D_01_02 (2)"}</definedName>
    <definedName name="np" localSheetId="7" hidden="1">{"pl_t&amp;d",#N/A,FALSE,"p&amp;l_t&amp;D_01_02 (2)"}</definedName>
    <definedName name="np" localSheetId="8" hidden="1">{"pl_t&amp;d",#N/A,FALSE,"p&amp;l_t&amp;D_01_02 (2)"}</definedName>
    <definedName name="np" hidden="1">{"pl_t&amp;d",#N/A,FALSE,"p&amp;l_t&amp;D_01_02 (2)"}</definedName>
    <definedName name="npd" localSheetId="9" hidden="1">{"pl_t&amp;d",#N/A,FALSE,"p&amp;l_t&amp;D_01_02 (2)"}</definedName>
    <definedName name="npd" localSheetId="10" hidden="1">{"pl_t&amp;d",#N/A,FALSE,"p&amp;l_t&amp;D_01_02 (2)"}</definedName>
    <definedName name="npd" localSheetId="11" hidden="1">{"pl_t&amp;d",#N/A,FALSE,"p&amp;l_t&amp;D_01_02 (2)"}</definedName>
    <definedName name="npd" localSheetId="12" hidden="1">{"pl_t&amp;d",#N/A,FALSE,"p&amp;l_t&amp;D_01_02 (2)"}</definedName>
    <definedName name="npd" localSheetId="33" hidden="1">{"pl_t&amp;d",#N/A,FALSE,"p&amp;l_t&amp;D_01_02 (2)"}</definedName>
    <definedName name="npd" localSheetId="31" hidden="1">{"pl_t&amp;d",#N/A,FALSE,"p&amp;l_t&amp;D_01_02 (2)"}</definedName>
    <definedName name="npd" localSheetId="37" hidden="1">{"pl_t&amp;d",#N/A,FALSE,"p&amp;l_t&amp;D_01_02 (2)"}</definedName>
    <definedName name="npd" localSheetId="35" hidden="1">{"pl_t&amp;d",#N/A,FALSE,"p&amp;l_t&amp;D_01_02 (2)"}</definedName>
    <definedName name="npd" localSheetId="39" hidden="1">{"pl_t&amp;d",#N/A,FALSE,"p&amp;l_t&amp;D_01_02 (2)"}</definedName>
    <definedName name="npd" localSheetId="41" hidden="1">{"pl_t&amp;d",#N/A,FALSE,"p&amp;l_t&amp;D_01_02 (2)"}</definedName>
    <definedName name="npd" localSheetId="43" hidden="1">{"pl_t&amp;d",#N/A,FALSE,"p&amp;l_t&amp;D_01_02 (2)"}</definedName>
    <definedName name="npd" localSheetId="45" hidden="1">{"pl_t&amp;d",#N/A,FALSE,"p&amp;l_t&amp;D_01_02 (2)"}</definedName>
    <definedName name="npd" localSheetId="47" hidden="1">{"pl_t&amp;d",#N/A,FALSE,"p&amp;l_t&amp;D_01_02 (2)"}</definedName>
    <definedName name="npd" localSheetId="49" hidden="1">{"pl_t&amp;d",#N/A,FALSE,"p&amp;l_t&amp;D_01_02 (2)"}</definedName>
    <definedName name="npd" localSheetId="51" hidden="1">{"pl_t&amp;d",#N/A,FALSE,"p&amp;l_t&amp;D_01_02 (2)"}</definedName>
    <definedName name="npd" localSheetId="53" hidden="1">{"pl_t&amp;d",#N/A,FALSE,"p&amp;l_t&amp;D_01_02 (2)"}</definedName>
    <definedName name="npd" localSheetId="55" hidden="1">{"pl_t&amp;d",#N/A,FALSE,"p&amp;l_t&amp;D_01_02 (2)"}</definedName>
    <definedName name="npd" localSheetId="57" hidden="1">{"pl_t&amp;d",#N/A,FALSE,"p&amp;l_t&amp;D_01_02 (2)"}</definedName>
    <definedName name="npd" localSheetId="56" hidden="1">{"pl_t&amp;d",#N/A,FALSE,"p&amp;l_t&amp;D_01_02 (2)"}</definedName>
    <definedName name="npd" localSheetId="58" hidden="1">{"pl_t&amp;d",#N/A,FALSE,"p&amp;l_t&amp;D_01_02 (2)"}</definedName>
    <definedName name="npd" localSheetId="59" hidden="1">{"pl_t&amp;d",#N/A,FALSE,"p&amp;l_t&amp;D_01_02 (2)"}</definedName>
    <definedName name="npd" localSheetId="60" hidden="1">{"pl_t&amp;d",#N/A,FALSE,"p&amp;l_t&amp;D_01_02 (2)"}</definedName>
    <definedName name="npd" localSheetId="61" hidden="1">{"pl_t&amp;d",#N/A,FALSE,"p&amp;l_t&amp;D_01_02 (2)"}</definedName>
    <definedName name="npd" localSheetId="62" hidden="1">{"pl_t&amp;d",#N/A,FALSE,"p&amp;l_t&amp;D_01_02 (2)"}</definedName>
    <definedName name="npd" localSheetId="63" hidden="1">{"pl_t&amp;d",#N/A,FALSE,"p&amp;l_t&amp;D_01_02 (2)"}</definedName>
    <definedName name="npd" localSheetId="64" hidden="1">{"pl_t&amp;d",#N/A,FALSE,"p&amp;l_t&amp;D_01_02 (2)"}</definedName>
    <definedName name="npd" localSheetId="65" hidden="1">{"pl_t&amp;d",#N/A,FALSE,"p&amp;l_t&amp;D_01_02 (2)"}</definedName>
    <definedName name="npd" localSheetId="66" hidden="1">{"pl_t&amp;d",#N/A,FALSE,"p&amp;l_t&amp;D_01_02 (2)"}</definedName>
    <definedName name="npd" localSheetId="67" hidden="1">{"pl_t&amp;d",#N/A,FALSE,"p&amp;l_t&amp;D_01_02 (2)"}</definedName>
    <definedName name="npd" localSheetId="68" hidden="1">{"pl_t&amp;d",#N/A,FALSE,"p&amp;l_t&amp;D_01_02 (2)"}</definedName>
    <definedName name="npd" localSheetId="69" hidden="1">{"pl_t&amp;d",#N/A,FALSE,"p&amp;l_t&amp;D_01_02 (2)"}</definedName>
    <definedName name="npd" localSheetId="70" hidden="1">{"pl_t&amp;d",#N/A,FALSE,"p&amp;l_t&amp;D_01_02 (2)"}</definedName>
    <definedName name="npd" localSheetId="71" hidden="1">{"pl_t&amp;d",#N/A,FALSE,"p&amp;l_t&amp;D_01_02 (2)"}</definedName>
    <definedName name="npd" localSheetId="72" hidden="1">{"pl_t&amp;d",#N/A,FALSE,"p&amp;l_t&amp;D_01_02 (2)"}</definedName>
    <definedName name="npd" localSheetId="73" hidden="1">{"pl_t&amp;d",#N/A,FALSE,"p&amp;l_t&amp;D_01_02 (2)"}</definedName>
    <definedName name="npd" localSheetId="74" hidden="1">{"pl_t&amp;d",#N/A,FALSE,"p&amp;l_t&amp;D_01_02 (2)"}</definedName>
    <definedName name="npd" localSheetId="75" hidden="1">{"pl_t&amp;d",#N/A,FALSE,"p&amp;l_t&amp;D_01_02 (2)"}</definedName>
    <definedName name="npd" localSheetId="85" hidden="1">{"pl_t&amp;d",#N/A,FALSE,"p&amp;l_t&amp;D_01_02 (2)"}</definedName>
    <definedName name="npd" localSheetId="76" hidden="1">{"pl_t&amp;d",#N/A,FALSE,"p&amp;l_t&amp;D_01_02 (2)"}</definedName>
    <definedName name="npd" localSheetId="77" hidden="1">{"pl_t&amp;d",#N/A,FALSE,"p&amp;l_t&amp;D_01_02 (2)"}</definedName>
    <definedName name="npd" localSheetId="86" hidden="1">{"pl_t&amp;d",#N/A,FALSE,"p&amp;l_t&amp;D_01_02 (2)"}</definedName>
    <definedName name="npd" localSheetId="79" hidden="1">{"pl_t&amp;d",#N/A,FALSE,"p&amp;l_t&amp;D_01_02 (2)"}</definedName>
    <definedName name="npd" localSheetId="80" hidden="1">{"pl_t&amp;d",#N/A,FALSE,"p&amp;l_t&amp;D_01_02 (2)"}</definedName>
    <definedName name="npd" localSheetId="82" hidden="1">{"pl_t&amp;d",#N/A,FALSE,"p&amp;l_t&amp;D_01_02 (2)"}</definedName>
    <definedName name="npd" localSheetId="83" hidden="1">{"pl_t&amp;d",#N/A,FALSE,"p&amp;l_t&amp;D_01_02 (2)"}</definedName>
    <definedName name="npd" localSheetId="13" hidden="1">{"pl_t&amp;d",#N/A,FALSE,"p&amp;l_t&amp;D_01_02 (2)"}</definedName>
    <definedName name="npd" localSheetId="14" hidden="1">{"pl_t&amp;d",#N/A,FALSE,"p&amp;l_t&amp;D_01_02 (2)"}</definedName>
    <definedName name="npd" localSheetId="16" hidden="1">{"pl_t&amp;d",#N/A,FALSE,"p&amp;l_t&amp;D_01_02 (2)"}</definedName>
    <definedName name="npd" localSheetId="87" hidden="1">{"pl_t&amp;d",#N/A,FALSE,"p&amp;l_t&amp;D_01_02 (2)"}</definedName>
    <definedName name="npd" localSheetId="0" hidden="1">{"pl_t&amp;d",#N/A,FALSE,"p&amp;l_t&amp;D_01_02 (2)"}</definedName>
    <definedName name="npd" localSheetId="5" hidden="1">{"pl_t&amp;d",#N/A,FALSE,"p&amp;l_t&amp;D_01_02 (2)"}</definedName>
    <definedName name="npd" localSheetId="114" hidden="1">{"pl_t&amp;d",#N/A,FALSE,"p&amp;l_t&amp;D_01_02 (2)"}</definedName>
    <definedName name="npd" localSheetId="115" hidden="1">{"pl_t&amp;d",#N/A,FALSE,"p&amp;l_t&amp;D_01_02 (2)"}</definedName>
    <definedName name="npd" localSheetId="113" hidden="1">{"pl_t&amp;d",#N/A,FALSE,"p&amp;l_t&amp;D_01_02 (2)"}</definedName>
    <definedName name="npd" localSheetId="112" hidden="1">{"pl_t&amp;d",#N/A,FALSE,"p&amp;l_t&amp;D_01_02 (2)"}</definedName>
    <definedName name="npd" localSheetId="105" hidden="1">{"pl_t&amp;d",#N/A,FALSE,"p&amp;l_t&amp;D_01_02 (2)"}</definedName>
    <definedName name="npd" localSheetId="107" hidden="1">{"pl_t&amp;d",#N/A,FALSE,"p&amp;l_t&amp;D_01_02 (2)"}</definedName>
    <definedName name="npd" localSheetId="106" hidden="1">{"pl_t&amp;d",#N/A,FALSE,"p&amp;l_t&amp;D_01_02 (2)"}</definedName>
    <definedName name="npd" localSheetId="104" hidden="1">{"pl_t&amp;d",#N/A,FALSE,"p&amp;l_t&amp;D_01_02 (2)"}</definedName>
    <definedName name="npd" localSheetId="111" hidden="1">{"pl_t&amp;d",#N/A,FALSE,"p&amp;l_t&amp;D_01_02 (2)"}</definedName>
    <definedName name="npd" localSheetId="109" hidden="1">{"pl_t&amp;d",#N/A,FALSE,"p&amp;l_t&amp;D_01_02 (2)"}</definedName>
    <definedName name="npd" localSheetId="110" hidden="1">{"pl_t&amp;d",#N/A,FALSE,"p&amp;l_t&amp;D_01_02 (2)"}</definedName>
    <definedName name="npd" localSheetId="108" hidden="1">{"pl_t&amp;d",#N/A,FALSE,"p&amp;l_t&amp;D_01_02 (2)"}</definedName>
    <definedName name="npd" localSheetId="7" hidden="1">{"pl_t&amp;d",#N/A,FALSE,"p&amp;l_t&amp;D_01_02 (2)"}</definedName>
    <definedName name="npd" localSheetId="8" hidden="1">{"pl_t&amp;d",#N/A,FALSE,"p&amp;l_t&amp;D_01_02 (2)"}</definedName>
    <definedName name="npd" hidden="1">{"pl_t&amp;d",#N/A,FALSE,"p&amp;l_t&amp;D_01_02 (2)"}</definedName>
    <definedName name="nzb" localSheetId="9" hidden="1">{"pl_t&amp;d",#N/A,FALSE,"p&amp;l_t&amp;D_01_02 (2)"}</definedName>
    <definedName name="nzb" localSheetId="10" hidden="1">{"pl_t&amp;d",#N/A,FALSE,"p&amp;l_t&amp;D_01_02 (2)"}</definedName>
    <definedName name="nzb" localSheetId="11" hidden="1">{"pl_t&amp;d",#N/A,FALSE,"p&amp;l_t&amp;D_01_02 (2)"}</definedName>
    <definedName name="nzb" localSheetId="12" hidden="1">{"pl_t&amp;d",#N/A,FALSE,"p&amp;l_t&amp;D_01_02 (2)"}</definedName>
    <definedName name="nzb" localSheetId="33" hidden="1">{"pl_t&amp;d",#N/A,FALSE,"p&amp;l_t&amp;D_01_02 (2)"}</definedName>
    <definedName name="nzb" localSheetId="31" hidden="1">{"pl_t&amp;d",#N/A,FALSE,"p&amp;l_t&amp;D_01_02 (2)"}</definedName>
    <definedName name="nzb" localSheetId="37" hidden="1">{"pl_t&amp;d",#N/A,FALSE,"p&amp;l_t&amp;D_01_02 (2)"}</definedName>
    <definedName name="nzb" localSheetId="35" hidden="1">{"pl_t&amp;d",#N/A,FALSE,"p&amp;l_t&amp;D_01_02 (2)"}</definedName>
    <definedName name="nzb" localSheetId="39" hidden="1">{"pl_t&amp;d",#N/A,FALSE,"p&amp;l_t&amp;D_01_02 (2)"}</definedName>
    <definedName name="nzb" localSheetId="41" hidden="1">{"pl_t&amp;d",#N/A,FALSE,"p&amp;l_t&amp;D_01_02 (2)"}</definedName>
    <definedName name="nzb" localSheetId="43" hidden="1">{"pl_t&amp;d",#N/A,FALSE,"p&amp;l_t&amp;D_01_02 (2)"}</definedName>
    <definedName name="nzb" localSheetId="45" hidden="1">{"pl_t&amp;d",#N/A,FALSE,"p&amp;l_t&amp;D_01_02 (2)"}</definedName>
    <definedName name="nzb" localSheetId="47" hidden="1">{"pl_t&amp;d",#N/A,FALSE,"p&amp;l_t&amp;D_01_02 (2)"}</definedName>
    <definedName name="nzb" localSheetId="49" hidden="1">{"pl_t&amp;d",#N/A,FALSE,"p&amp;l_t&amp;D_01_02 (2)"}</definedName>
    <definedName name="nzb" localSheetId="51" hidden="1">{"pl_t&amp;d",#N/A,FALSE,"p&amp;l_t&amp;D_01_02 (2)"}</definedName>
    <definedName name="nzb" localSheetId="53" hidden="1">{"pl_t&amp;d",#N/A,FALSE,"p&amp;l_t&amp;D_01_02 (2)"}</definedName>
    <definedName name="nzb" localSheetId="55" hidden="1">{"pl_t&amp;d",#N/A,FALSE,"p&amp;l_t&amp;D_01_02 (2)"}</definedName>
    <definedName name="nzb" localSheetId="57" hidden="1">{"pl_t&amp;d",#N/A,FALSE,"p&amp;l_t&amp;D_01_02 (2)"}</definedName>
    <definedName name="nzb" localSheetId="56" hidden="1">{"pl_t&amp;d",#N/A,FALSE,"p&amp;l_t&amp;D_01_02 (2)"}</definedName>
    <definedName name="nzb" localSheetId="58" hidden="1">{"pl_t&amp;d",#N/A,FALSE,"p&amp;l_t&amp;D_01_02 (2)"}</definedName>
    <definedName name="nzb" localSheetId="59" hidden="1">{"pl_t&amp;d",#N/A,FALSE,"p&amp;l_t&amp;D_01_02 (2)"}</definedName>
    <definedName name="nzb" localSheetId="60" hidden="1">{"pl_t&amp;d",#N/A,FALSE,"p&amp;l_t&amp;D_01_02 (2)"}</definedName>
    <definedName name="nzb" localSheetId="61" hidden="1">{"pl_t&amp;d",#N/A,FALSE,"p&amp;l_t&amp;D_01_02 (2)"}</definedName>
    <definedName name="nzb" localSheetId="62" hidden="1">{"pl_t&amp;d",#N/A,FALSE,"p&amp;l_t&amp;D_01_02 (2)"}</definedName>
    <definedName name="nzb" localSheetId="63" hidden="1">{"pl_t&amp;d",#N/A,FALSE,"p&amp;l_t&amp;D_01_02 (2)"}</definedName>
    <definedName name="nzb" localSheetId="64" hidden="1">{"pl_t&amp;d",#N/A,FALSE,"p&amp;l_t&amp;D_01_02 (2)"}</definedName>
    <definedName name="nzb" localSheetId="65" hidden="1">{"pl_t&amp;d",#N/A,FALSE,"p&amp;l_t&amp;D_01_02 (2)"}</definedName>
    <definedName name="nzb" localSheetId="66" hidden="1">{"pl_t&amp;d",#N/A,FALSE,"p&amp;l_t&amp;D_01_02 (2)"}</definedName>
    <definedName name="nzb" localSheetId="67" hidden="1">{"pl_t&amp;d",#N/A,FALSE,"p&amp;l_t&amp;D_01_02 (2)"}</definedName>
    <definedName name="nzb" localSheetId="68" hidden="1">{"pl_t&amp;d",#N/A,FALSE,"p&amp;l_t&amp;D_01_02 (2)"}</definedName>
    <definedName name="nzb" localSheetId="69" hidden="1">{"pl_t&amp;d",#N/A,FALSE,"p&amp;l_t&amp;D_01_02 (2)"}</definedName>
    <definedName name="nzb" localSheetId="70" hidden="1">{"pl_t&amp;d",#N/A,FALSE,"p&amp;l_t&amp;D_01_02 (2)"}</definedName>
    <definedName name="nzb" localSheetId="71" hidden="1">{"pl_t&amp;d",#N/A,FALSE,"p&amp;l_t&amp;D_01_02 (2)"}</definedName>
    <definedName name="nzb" localSheetId="72" hidden="1">{"pl_t&amp;d",#N/A,FALSE,"p&amp;l_t&amp;D_01_02 (2)"}</definedName>
    <definedName name="nzb" localSheetId="73" hidden="1">{"pl_t&amp;d",#N/A,FALSE,"p&amp;l_t&amp;D_01_02 (2)"}</definedName>
    <definedName name="nzb" localSheetId="74" hidden="1">{"pl_t&amp;d",#N/A,FALSE,"p&amp;l_t&amp;D_01_02 (2)"}</definedName>
    <definedName name="nzb" localSheetId="75" hidden="1">{"pl_t&amp;d",#N/A,FALSE,"p&amp;l_t&amp;D_01_02 (2)"}</definedName>
    <definedName name="nzb" localSheetId="85" hidden="1">{"pl_t&amp;d",#N/A,FALSE,"p&amp;l_t&amp;D_01_02 (2)"}</definedName>
    <definedName name="nzb" localSheetId="76" hidden="1">{"pl_t&amp;d",#N/A,FALSE,"p&amp;l_t&amp;D_01_02 (2)"}</definedName>
    <definedName name="nzb" localSheetId="77" hidden="1">{"pl_t&amp;d",#N/A,FALSE,"p&amp;l_t&amp;D_01_02 (2)"}</definedName>
    <definedName name="nzb" localSheetId="86" hidden="1">{"pl_t&amp;d",#N/A,FALSE,"p&amp;l_t&amp;D_01_02 (2)"}</definedName>
    <definedName name="nzb" localSheetId="79" hidden="1">{"pl_t&amp;d",#N/A,FALSE,"p&amp;l_t&amp;D_01_02 (2)"}</definedName>
    <definedName name="nzb" localSheetId="80" hidden="1">{"pl_t&amp;d",#N/A,FALSE,"p&amp;l_t&amp;D_01_02 (2)"}</definedName>
    <definedName name="nzb" localSheetId="82" hidden="1">{"pl_t&amp;d",#N/A,FALSE,"p&amp;l_t&amp;D_01_02 (2)"}</definedName>
    <definedName name="nzb" localSheetId="83" hidden="1">{"pl_t&amp;d",#N/A,FALSE,"p&amp;l_t&amp;D_01_02 (2)"}</definedName>
    <definedName name="nzb" localSheetId="13" hidden="1">{"pl_t&amp;d",#N/A,FALSE,"p&amp;l_t&amp;D_01_02 (2)"}</definedName>
    <definedName name="nzb" localSheetId="14" hidden="1">{"pl_t&amp;d",#N/A,FALSE,"p&amp;l_t&amp;D_01_02 (2)"}</definedName>
    <definedName name="nzb" localSheetId="16" hidden="1">{"pl_t&amp;d",#N/A,FALSE,"p&amp;l_t&amp;D_01_02 (2)"}</definedName>
    <definedName name="nzb" localSheetId="87" hidden="1">{"pl_t&amp;d",#N/A,FALSE,"p&amp;l_t&amp;D_01_02 (2)"}</definedName>
    <definedName name="nzb" localSheetId="0" hidden="1">{"pl_t&amp;d",#N/A,FALSE,"p&amp;l_t&amp;D_01_02 (2)"}</definedName>
    <definedName name="nzb" localSheetId="5" hidden="1">{"pl_t&amp;d",#N/A,FALSE,"p&amp;l_t&amp;D_01_02 (2)"}</definedName>
    <definedName name="nzb" localSheetId="114" hidden="1">{"pl_t&amp;d",#N/A,FALSE,"p&amp;l_t&amp;D_01_02 (2)"}</definedName>
    <definedName name="nzb" localSheetId="115" hidden="1">{"pl_t&amp;d",#N/A,FALSE,"p&amp;l_t&amp;D_01_02 (2)"}</definedName>
    <definedName name="nzb" localSheetId="113" hidden="1">{"pl_t&amp;d",#N/A,FALSE,"p&amp;l_t&amp;D_01_02 (2)"}</definedName>
    <definedName name="nzb" localSheetId="112" hidden="1">{"pl_t&amp;d",#N/A,FALSE,"p&amp;l_t&amp;D_01_02 (2)"}</definedName>
    <definedName name="nzb" localSheetId="105" hidden="1">{"pl_t&amp;d",#N/A,FALSE,"p&amp;l_t&amp;D_01_02 (2)"}</definedName>
    <definedName name="nzb" localSheetId="107" hidden="1">{"pl_t&amp;d",#N/A,FALSE,"p&amp;l_t&amp;D_01_02 (2)"}</definedName>
    <definedName name="nzb" localSheetId="106" hidden="1">{"pl_t&amp;d",#N/A,FALSE,"p&amp;l_t&amp;D_01_02 (2)"}</definedName>
    <definedName name="nzb" localSheetId="104" hidden="1">{"pl_t&amp;d",#N/A,FALSE,"p&amp;l_t&amp;D_01_02 (2)"}</definedName>
    <definedName name="nzb" localSheetId="111" hidden="1">{"pl_t&amp;d",#N/A,FALSE,"p&amp;l_t&amp;D_01_02 (2)"}</definedName>
    <definedName name="nzb" localSheetId="109" hidden="1">{"pl_t&amp;d",#N/A,FALSE,"p&amp;l_t&amp;D_01_02 (2)"}</definedName>
    <definedName name="nzb" localSheetId="110" hidden="1">{"pl_t&amp;d",#N/A,FALSE,"p&amp;l_t&amp;D_01_02 (2)"}</definedName>
    <definedName name="nzb" localSheetId="108" hidden="1">{"pl_t&amp;d",#N/A,FALSE,"p&amp;l_t&amp;D_01_02 (2)"}</definedName>
    <definedName name="nzb" localSheetId="7" hidden="1">{"pl_t&amp;d",#N/A,FALSE,"p&amp;l_t&amp;D_01_02 (2)"}</definedName>
    <definedName name="nzb" localSheetId="8" hidden="1">{"pl_t&amp;d",#N/A,FALSE,"p&amp;l_t&amp;D_01_02 (2)"}</definedName>
    <definedName name="nzb" hidden="1">{"pl_t&amp;d",#N/A,FALSE,"p&amp;l_t&amp;D_01_02 (2)"}</definedName>
    <definedName name="NZB." localSheetId="9" hidden="1">{"pl_t&amp;d",#N/A,FALSE,"p&amp;l_t&amp;D_01_02 (2)"}</definedName>
    <definedName name="NZB." localSheetId="10" hidden="1">{"pl_t&amp;d",#N/A,FALSE,"p&amp;l_t&amp;D_01_02 (2)"}</definedName>
    <definedName name="NZB." localSheetId="11" hidden="1">{"pl_t&amp;d",#N/A,FALSE,"p&amp;l_t&amp;D_01_02 (2)"}</definedName>
    <definedName name="NZB." localSheetId="12" hidden="1">{"pl_t&amp;d",#N/A,FALSE,"p&amp;l_t&amp;D_01_02 (2)"}</definedName>
    <definedName name="NZB." localSheetId="33" hidden="1">{"pl_t&amp;d",#N/A,FALSE,"p&amp;l_t&amp;D_01_02 (2)"}</definedName>
    <definedName name="NZB." localSheetId="31" hidden="1">{"pl_t&amp;d",#N/A,FALSE,"p&amp;l_t&amp;D_01_02 (2)"}</definedName>
    <definedName name="NZB." localSheetId="37" hidden="1">{"pl_t&amp;d",#N/A,FALSE,"p&amp;l_t&amp;D_01_02 (2)"}</definedName>
    <definedName name="NZB." localSheetId="35" hidden="1">{"pl_t&amp;d",#N/A,FALSE,"p&amp;l_t&amp;D_01_02 (2)"}</definedName>
    <definedName name="NZB." localSheetId="39" hidden="1">{"pl_t&amp;d",#N/A,FALSE,"p&amp;l_t&amp;D_01_02 (2)"}</definedName>
    <definedName name="NZB." localSheetId="41" hidden="1">{"pl_t&amp;d",#N/A,FALSE,"p&amp;l_t&amp;D_01_02 (2)"}</definedName>
    <definedName name="NZB." localSheetId="43" hidden="1">{"pl_t&amp;d",#N/A,FALSE,"p&amp;l_t&amp;D_01_02 (2)"}</definedName>
    <definedName name="NZB." localSheetId="45" hidden="1">{"pl_t&amp;d",#N/A,FALSE,"p&amp;l_t&amp;D_01_02 (2)"}</definedName>
    <definedName name="NZB." localSheetId="47" hidden="1">{"pl_t&amp;d",#N/A,FALSE,"p&amp;l_t&amp;D_01_02 (2)"}</definedName>
    <definedName name="NZB." localSheetId="49" hidden="1">{"pl_t&amp;d",#N/A,FALSE,"p&amp;l_t&amp;D_01_02 (2)"}</definedName>
    <definedName name="NZB." localSheetId="51" hidden="1">{"pl_t&amp;d",#N/A,FALSE,"p&amp;l_t&amp;D_01_02 (2)"}</definedName>
    <definedName name="NZB." localSheetId="53" hidden="1">{"pl_t&amp;d",#N/A,FALSE,"p&amp;l_t&amp;D_01_02 (2)"}</definedName>
    <definedName name="NZB." localSheetId="55" hidden="1">{"pl_t&amp;d",#N/A,FALSE,"p&amp;l_t&amp;D_01_02 (2)"}</definedName>
    <definedName name="NZB." localSheetId="57" hidden="1">{"pl_t&amp;d",#N/A,FALSE,"p&amp;l_t&amp;D_01_02 (2)"}</definedName>
    <definedName name="NZB." localSheetId="56" hidden="1">{"pl_t&amp;d",#N/A,FALSE,"p&amp;l_t&amp;D_01_02 (2)"}</definedName>
    <definedName name="NZB." localSheetId="58" hidden="1">{"pl_t&amp;d",#N/A,FALSE,"p&amp;l_t&amp;D_01_02 (2)"}</definedName>
    <definedName name="NZB." localSheetId="59" hidden="1">{"pl_t&amp;d",#N/A,FALSE,"p&amp;l_t&amp;D_01_02 (2)"}</definedName>
    <definedName name="NZB." localSheetId="60" hidden="1">{"pl_t&amp;d",#N/A,FALSE,"p&amp;l_t&amp;D_01_02 (2)"}</definedName>
    <definedName name="NZB." localSheetId="61" hidden="1">{"pl_t&amp;d",#N/A,FALSE,"p&amp;l_t&amp;D_01_02 (2)"}</definedName>
    <definedName name="NZB." localSheetId="62" hidden="1">{"pl_t&amp;d",#N/A,FALSE,"p&amp;l_t&amp;D_01_02 (2)"}</definedName>
    <definedName name="NZB." localSheetId="63" hidden="1">{"pl_t&amp;d",#N/A,FALSE,"p&amp;l_t&amp;D_01_02 (2)"}</definedName>
    <definedName name="NZB." localSheetId="64" hidden="1">{"pl_t&amp;d",#N/A,FALSE,"p&amp;l_t&amp;D_01_02 (2)"}</definedName>
    <definedName name="NZB." localSheetId="65" hidden="1">{"pl_t&amp;d",#N/A,FALSE,"p&amp;l_t&amp;D_01_02 (2)"}</definedName>
    <definedName name="NZB." localSheetId="66" hidden="1">{"pl_t&amp;d",#N/A,FALSE,"p&amp;l_t&amp;D_01_02 (2)"}</definedName>
    <definedName name="NZB." localSheetId="67" hidden="1">{"pl_t&amp;d",#N/A,FALSE,"p&amp;l_t&amp;D_01_02 (2)"}</definedName>
    <definedName name="NZB." localSheetId="68" hidden="1">{"pl_t&amp;d",#N/A,FALSE,"p&amp;l_t&amp;D_01_02 (2)"}</definedName>
    <definedName name="NZB." localSheetId="69" hidden="1">{"pl_t&amp;d",#N/A,FALSE,"p&amp;l_t&amp;D_01_02 (2)"}</definedName>
    <definedName name="NZB." localSheetId="70" hidden="1">{"pl_t&amp;d",#N/A,FALSE,"p&amp;l_t&amp;D_01_02 (2)"}</definedName>
    <definedName name="NZB." localSheetId="71" hidden="1">{"pl_t&amp;d",#N/A,FALSE,"p&amp;l_t&amp;D_01_02 (2)"}</definedName>
    <definedName name="NZB." localSheetId="72" hidden="1">{"pl_t&amp;d",#N/A,FALSE,"p&amp;l_t&amp;D_01_02 (2)"}</definedName>
    <definedName name="NZB." localSheetId="73" hidden="1">{"pl_t&amp;d",#N/A,FALSE,"p&amp;l_t&amp;D_01_02 (2)"}</definedName>
    <definedName name="NZB." localSheetId="74" hidden="1">{"pl_t&amp;d",#N/A,FALSE,"p&amp;l_t&amp;D_01_02 (2)"}</definedName>
    <definedName name="NZB." localSheetId="75" hidden="1">{"pl_t&amp;d",#N/A,FALSE,"p&amp;l_t&amp;D_01_02 (2)"}</definedName>
    <definedName name="NZB." localSheetId="85" hidden="1">{"pl_t&amp;d",#N/A,FALSE,"p&amp;l_t&amp;D_01_02 (2)"}</definedName>
    <definedName name="NZB." localSheetId="76" hidden="1">{"pl_t&amp;d",#N/A,FALSE,"p&amp;l_t&amp;D_01_02 (2)"}</definedName>
    <definedName name="NZB." localSheetId="77" hidden="1">{"pl_t&amp;d",#N/A,FALSE,"p&amp;l_t&amp;D_01_02 (2)"}</definedName>
    <definedName name="NZB." localSheetId="86" hidden="1">{"pl_t&amp;d",#N/A,FALSE,"p&amp;l_t&amp;D_01_02 (2)"}</definedName>
    <definedName name="NZB." localSheetId="79" hidden="1">{"pl_t&amp;d",#N/A,FALSE,"p&amp;l_t&amp;D_01_02 (2)"}</definedName>
    <definedName name="NZB." localSheetId="80" hidden="1">{"pl_t&amp;d",#N/A,FALSE,"p&amp;l_t&amp;D_01_02 (2)"}</definedName>
    <definedName name="NZB." localSheetId="82" hidden="1">{"pl_t&amp;d",#N/A,FALSE,"p&amp;l_t&amp;D_01_02 (2)"}</definedName>
    <definedName name="NZB." localSheetId="83" hidden="1">{"pl_t&amp;d",#N/A,FALSE,"p&amp;l_t&amp;D_01_02 (2)"}</definedName>
    <definedName name="NZB." localSheetId="13" hidden="1">{"pl_t&amp;d",#N/A,FALSE,"p&amp;l_t&amp;D_01_02 (2)"}</definedName>
    <definedName name="NZB." localSheetId="14" hidden="1">{"pl_t&amp;d",#N/A,FALSE,"p&amp;l_t&amp;D_01_02 (2)"}</definedName>
    <definedName name="NZB." localSheetId="16" hidden="1">{"pl_t&amp;d",#N/A,FALSE,"p&amp;l_t&amp;D_01_02 (2)"}</definedName>
    <definedName name="NZB." localSheetId="87" hidden="1">{"pl_t&amp;d",#N/A,FALSE,"p&amp;l_t&amp;D_01_02 (2)"}</definedName>
    <definedName name="NZB." localSheetId="0" hidden="1">{"pl_t&amp;d",#N/A,FALSE,"p&amp;l_t&amp;D_01_02 (2)"}</definedName>
    <definedName name="NZB." localSheetId="5" hidden="1">{"pl_t&amp;d",#N/A,FALSE,"p&amp;l_t&amp;D_01_02 (2)"}</definedName>
    <definedName name="NZB." localSheetId="114" hidden="1">{"pl_t&amp;d",#N/A,FALSE,"p&amp;l_t&amp;D_01_02 (2)"}</definedName>
    <definedName name="NZB." localSheetId="115" hidden="1">{"pl_t&amp;d",#N/A,FALSE,"p&amp;l_t&amp;D_01_02 (2)"}</definedName>
    <definedName name="NZB." localSheetId="113" hidden="1">{"pl_t&amp;d",#N/A,FALSE,"p&amp;l_t&amp;D_01_02 (2)"}</definedName>
    <definedName name="NZB." localSheetId="112" hidden="1">{"pl_t&amp;d",#N/A,FALSE,"p&amp;l_t&amp;D_01_02 (2)"}</definedName>
    <definedName name="NZB." localSheetId="105" hidden="1">{"pl_t&amp;d",#N/A,FALSE,"p&amp;l_t&amp;D_01_02 (2)"}</definedName>
    <definedName name="NZB." localSheetId="107" hidden="1">{"pl_t&amp;d",#N/A,FALSE,"p&amp;l_t&amp;D_01_02 (2)"}</definedName>
    <definedName name="NZB." localSheetId="106" hidden="1">{"pl_t&amp;d",#N/A,FALSE,"p&amp;l_t&amp;D_01_02 (2)"}</definedName>
    <definedName name="NZB." localSheetId="104" hidden="1">{"pl_t&amp;d",#N/A,FALSE,"p&amp;l_t&amp;D_01_02 (2)"}</definedName>
    <definedName name="NZB." localSheetId="111" hidden="1">{"pl_t&amp;d",#N/A,FALSE,"p&amp;l_t&amp;D_01_02 (2)"}</definedName>
    <definedName name="NZB." localSheetId="109" hidden="1">{"pl_t&amp;d",#N/A,FALSE,"p&amp;l_t&amp;D_01_02 (2)"}</definedName>
    <definedName name="NZB." localSheetId="110" hidden="1">{"pl_t&amp;d",#N/A,FALSE,"p&amp;l_t&amp;D_01_02 (2)"}</definedName>
    <definedName name="NZB." localSheetId="108" hidden="1">{"pl_t&amp;d",#N/A,FALSE,"p&amp;l_t&amp;D_01_02 (2)"}</definedName>
    <definedName name="NZB." hidden="1">{"pl_t&amp;d",#N/A,FALSE,"p&amp;l_t&amp;D_01_02 (2)"}</definedName>
    <definedName name="o" localSheetId="9" hidden="1">{"pl_t&amp;d",#N/A,FALSE,"p&amp;l_t&amp;D_01_02 (2)"}</definedName>
    <definedName name="o" localSheetId="10" hidden="1">{"pl_t&amp;d",#N/A,FALSE,"p&amp;l_t&amp;D_01_02 (2)"}</definedName>
    <definedName name="o" localSheetId="11" hidden="1">{"pl_t&amp;d",#N/A,FALSE,"p&amp;l_t&amp;D_01_02 (2)"}</definedName>
    <definedName name="o" localSheetId="12" hidden="1">{"pl_t&amp;d",#N/A,FALSE,"p&amp;l_t&amp;D_01_02 (2)"}</definedName>
    <definedName name="o" localSheetId="33" hidden="1">{"pl_t&amp;d",#N/A,FALSE,"p&amp;l_t&amp;D_01_02 (2)"}</definedName>
    <definedName name="o" localSheetId="31" hidden="1">{"pl_t&amp;d",#N/A,FALSE,"p&amp;l_t&amp;D_01_02 (2)"}</definedName>
    <definedName name="o" localSheetId="37" hidden="1">{"pl_t&amp;d",#N/A,FALSE,"p&amp;l_t&amp;D_01_02 (2)"}</definedName>
    <definedName name="o" localSheetId="35" hidden="1">{"pl_t&amp;d",#N/A,FALSE,"p&amp;l_t&amp;D_01_02 (2)"}</definedName>
    <definedName name="o" localSheetId="39" hidden="1">{"pl_t&amp;d",#N/A,FALSE,"p&amp;l_t&amp;D_01_02 (2)"}</definedName>
    <definedName name="o" localSheetId="41" hidden="1">{"pl_t&amp;d",#N/A,FALSE,"p&amp;l_t&amp;D_01_02 (2)"}</definedName>
    <definedName name="o" localSheetId="43" hidden="1">{"pl_t&amp;d",#N/A,FALSE,"p&amp;l_t&amp;D_01_02 (2)"}</definedName>
    <definedName name="o" localSheetId="45" hidden="1">{"pl_t&amp;d",#N/A,FALSE,"p&amp;l_t&amp;D_01_02 (2)"}</definedName>
    <definedName name="o" localSheetId="47" hidden="1">{"pl_t&amp;d",#N/A,FALSE,"p&amp;l_t&amp;D_01_02 (2)"}</definedName>
    <definedName name="o" localSheetId="49" hidden="1">{"pl_t&amp;d",#N/A,FALSE,"p&amp;l_t&amp;D_01_02 (2)"}</definedName>
    <definedName name="o" localSheetId="51" hidden="1">{"pl_t&amp;d",#N/A,FALSE,"p&amp;l_t&amp;D_01_02 (2)"}</definedName>
    <definedName name="o" localSheetId="53" hidden="1">{"pl_t&amp;d",#N/A,FALSE,"p&amp;l_t&amp;D_01_02 (2)"}</definedName>
    <definedName name="o" localSheetId="55" hidden="1">{"pl_t&amp;d",#N/A,FALSE,"p&amp;l_t&amp;D_01_02 (2)"}</definedName>
    <definedName name="o" localSheetId="57" hidden="1">{"pl_t&amp;d",#N/A,FALSE,"p&amp;l_t&amp;D_01_02 (2)"}</definedName>
    <definedName name="o" localSheetId="56" hidden="1">{"pl_t&amp;d",#N/A,FALSE,"p&amp;l_t&amp;D_01_02 (2)"}</definedName>
    <definedName name="o" localSheetId="58" hidden="1">{"pl_t&amp;d",#N/A,FALSE,"p&amp;l_t&amp;D_01_02 (2)"}</definedName>
    <definedName name="o" localSheetId="59" hidden="1">{"pl_t&amp;d",#N/A,FALSE,"p&amp;l_t&amp;D_01_02 (2)"}</definedName>
    <definedName name="o" localSheetId="60" hidden="1">{"pl_t&amp;d",#N/A,FALSE,"p&amp;l_t&amp;D_01_02 (2)"}</definedName>
    <definedName name="o" localSheetId="61" hidden="1">{"pl_t&amp;d",#N/A,FALSE,"p&amp;l_t&amp;D_01_02 (2)"}</definedName>
    <definedName name="o" localSheetId="62" hidden="1">{"pl_t&amp;d",#N/A,FALSE,"p&amp;l_t&amp;D_01_02 (2)"}</definedName>
    <definedName name="o" localSheetId="63" hidden="1">{"pl_t&amp;d",#N/A,FALSE,"p&amp;l_t&amp;D_01_02 (2)"}</definedName>
    <definedName name="o" localSheetId="64" hidden="1">{"pl_t&amp;d",#N/A,FALSE,"p&amp;l_t&amp;D_01_02 (2)"}</definedName>
    <definedName name="o" localSheetId="65" hidden="1">{"pl_t&amp;d",#N/A,FALSE,"p&amp;l_t&amp;D_01_02 (2)"}</definedName>
    <definedName name="o" localSheetId="66" hidden="1">{"pl_t&amp;d",#N/A,FALSE,"p&amp;l_t&amp;D_01_02 (2)"}</definedName>
    <definedName name="o" localSheetId="67" hidden="1">{"pl_t&amp;d",#N/A,FALSE,"p&amp;l_t&amp;D_01_02 (2)"}</definedName>
    <definedName name="o" localSheetId="68" hidden="1">{"pl_t&amp;d",#N/A,FALSE,"p&amp;l_t&amp;D_01_02 (2)"}</definedName>
    <definedName name="o" localSheetId="69" hidden="1">{"pl_t&amp;d",#N/A,FALSE,"p&amp;l_t&amp;D_01_02 (2)"}</definedName>
    <definedName name="o" localSheetId="70" hidden="1">{"pl_t&amp;d",#N/A,FALSE,"p&amp;l_t&amp;D_01_02 (2)"}</definedName>
    <definedName name="o" localSheetId="71" hidden="1">{"pl_t&amp;d",#N/A,FALSE,"p&amp;l_t&amp;D_01_02 (2)"}</definedName>
    <definedName name="o" localSheetId="72" hidden="1">{"pl_t&amp;d",#N/A,FALSE,"p&amp;l_t&amp;D_01_02 (2)"}</definedName>
    <definedName name="o" localSheetId="73" hidden="1">{"pl_t&amp;d",#N/A,FALSE,"p&amp;l_t&amp;D_01_02 (2)"}</definedName>
    <definedName name="o" localSheetId="74" hidden="1">{"pl_t&amp;d",#N/A,FALSE,"p&amp;l_t&amp;D_01_02 (2)"}</definedName>
    <definedName name="o" localSheetId="75" hidden="1">{"pl_t&amp;d",#N/A,FALSE,"p&amp;l_t&amp;D_01_02 (2)"}</definedName>
    <definedName name="o" localSheetId="85" hidden="1">{"pl_t&amp;d",#N/A,FALSE,"p&amp;l_t&amp;D_01_02 (2)"}</definedName>
    <definedName name="o" localSheetId="76" hidden="1">{"pl_t&amp;d",#N/A,FALSE,"p&amp;l_t&amp;D_01_02 (2)"}</definedName>
    <definedName name="o" localSheetId="77" hidden="1">{"pl_t&amp;d",#N/A,FALSE,"p&amp;l_t&amp;D_01_02 (2)"}</definedName>
    <definedName name="o" localSheetId="86" hidden="1">{"pl_t&amp;d",#N/A,FALSE,"p&amp;l_t&amp;D_01_02 (2)"}</definedName>
    <definedName name="o" localSheetId="79" hidden="1">{"pl_t&amp;d",#N/A,FALSE,"p&amp;l_t&amp;D_01_02 (2)"}</definedName>
    <definedName name="o" localSheetId="80" hidden="1">{"pl_t&amp;d",#N/A,FALSE,"p&amp;l_t&amp;D_01_02 (2)"}</definedName>
    <definedName name="o" localSheetId="82" hidden="1">{"pl_t&amp;d",#N/A,FALSE,"p&amp;l_t&amp;D_01_02 (2)"}</definedName>
    <definedName name="o" localSheetId="83" hidden="1">{"pl_t&amp;d",#N/A,FALSE,"p&amp;l_t&amp;D_01_02 (2)"}</definedName>
    <definedName name="o" localSheetId="13" hidden="1">{"pl_t&amp;d",#N/A,FALSE,"p&amp;l_t&amp;D_01_02 (2)"}</definedName>
    <definedName name="o" localSheetId="14" hidden="1">{"pl_t&amp;d",#N/A,FALSE,"p&amp;l_t&amp;D_01_02 (2)"}</definedName>
    <definedName name="o" localSheetId="16" hidden="1">{"pl_t&amp;d",#N/A,FALSE,"p&amp;l_t&amp;D_01_02 (2)"}</definedName>
    <definedName name="o" localSheetId="87" hidden="1">{"pl_t&amp;d",#N/A,FALSE,"p&amp;l_t&amp;D_01_02 (2)"}</definedName>
    <definedName name="o" localSheetId="0" hidden="1">{"pl_t&amp;d",#N/A,FALSE,"p&amp;l_t&amp;D_01_02 (2)"}</definedName>
    <definedName name="o" localSheetId="5" hidden="1">{"pl_t&amp;d",#N/A,FALSE,"p&amp;l_t&amp;D_01_02 (2)"}</definedName>
    <definedName name="o" localSheetId="114" hidden="1">{"pl_t&amp;d",#N/A,FALSE,"p&amp;l_t&amp;D_01_02 (2)"}</definedName>
    <definedName name="o" localSheetId="115" hidden="1">{"pl_t&amp;d",#N/A,FALSE,"p&amp;l_t&amp;D_01_02 (2)"}</definedName>
    <definedName name="o" localSheetId="113" hidden="1">{"pl_t&amp;d",#N/A,FALSE,"p&amp;l_t&amp;D_01_02 (2)"}</definedName>
    <definedName name="o" localSheetId="112" hidden="1">{"pl_t&amp;d",#N/A,FALSE,"p&amp;l_t&amp;D_01_02 (2)"}</definedName>
    <definedName name="o" localSheetId="105" hidden="1">{"pl_t&amp;d",#N/A,FALSE,"p&amp;l_t&amp;D_01_02 (2)"}</definedName>
    <definedName name="o" localSheetId="107" hidden="1">{"pl_t&amp;d",#N/A,FALSE,"p&amp;l_t&amp;D_01_02 (2)"}</definedName>
    <definedName name="o" localSheetId="106" hidden="1">{"pl_t&amp;d",#N/A,FALSE,"p&amp;l_t&amp;D_01_02 (2)"}</definedName>
    <definedName name="o" localSheetId="104" hidden="1">{"pl_t&amp;d",#N/A,FALSE,"p&amp;l_t&amp;D_01_02 (2)"}</definedName>
    <definedName name="o" localSheetId="111" hidden="1">{"pl_t&amp;d",#N/A,FALSE,"p&amp;l_t&amp;D_01_02 (2)"}</definedName>
    <definedName name="o" localSheetId="109" hidden="1">{"pl_t&amp;d",#N/A,FALSE,"p&amp;l_t&amp;D_01_02 (2)"}</definedName>
    <definedName name="o" localSheetId="110" hidden="1">{"pl_t&amp;d",#N/A,FALSE,"p&amp;l_t&amp;D_01_02 (2)"}</definedName>
    <definedName name="o" localSheetId="108" hidden="1">{"pl_t&amp;d",#N/A,FALSE,"p&amp;l_t&amp;D_01_02 (2)"}</definedName>
    <definedName name="o" localSheetId="7" hidden="1">{"pl_t&amp;d",#N/A,FALSE,"p&amp;l_t&amp;D_01_02 (2)"}</definedName>
    <definedName name="o" localSheetId="8" hidden="1">{"pl_t&amp;d",#N/A,FALSE,"p&amp;l_t&amp;D_01_02 (2)"}</definedName>
    <definedName name="o" hidden="1">{"pl_t&amp;d",#N/A,FALSE,"p&amp;l_t&amp;D_01_02 (2)"}</definedName>
    <definedName name="oct" localSheetId="11">#REF!</definedName>
    <definedName name="oct" localSheetId="12">#REF!</definedName>
    <definedName name="oct" localSheetId="34">#REF!</definedName>
    <definedName name="oct" localSheetId="32">#REF!</definedName>
    <definedName name="oct" localSheetId="38">#REF!</definedName>
    <definedName name="oct" localSheetId="36">#REF!</definedName>
    <definedName name="oct" localSheetId="40">#REF!</definedName>
    <definedName name="oct" localSheetId="42">#REF!</definedName>
    <definedName name="oct" localSheetId="44">#REF!</definedName>
    <definedName name="oct" localSheetId="46">#REF!</definedName>
    <definedName name="oct" localSheetId="48">#REF!</definedName>
    <definedName name="oct" localSheetId="50">#REF!</definedName>
    <definedName name="oct" localSheetId="52">#REF!</definedName>
    <definedName name="oct" localSheetId="54">#REF!</definedName>
    <definedName name="oct" localSheetId="56">#REF!</definedName>
    <definedName name="oct" localSheetId="59">#REF!</definedName>
    <definedName name="oct" localSheetId="60">#REF!</definedName>
    <definedName name="oct" localSheetId="61">#REF!</definedName>
    <definedName name="oct" localSheetId="68">#REF!</definedName>
    <definedName name="oct" localSheetId="69">#REF!</definedName>
    <definedName name="oct" localSheetId="70">#REF!</definedName>
    <definedName name="oct" localSheetId="73">#REF!</definedName>
    <definedName name="oct" localSheetId="87">#REF!</definedName>
    <definedName name="oct" localSheetId="114">#REF!</definedName>
    <definedName name="oct" localSheetId="115">#REF!</definedName>
    <definedName name="oct" localSheetId="113">#REF!</definedName>
    <definedName name="oct" localSheetId="112">#REF!</definedName>
    <definedName name="oct" localSheetId="105">#REF!</definedName>
    <definedName name="oct" localSheetId="107">#REF!</definedName>
    <definedName name="oct" localSheetId="106">#REF!</definedName>
    <definedName name="oct" localSheetId="104">#REF!</definedName>
    <definedName name="oct" localSheetId="111">#REF!</definedName>
    <definedName name="oct" localSheetId="109">#REF!</definedName>
    <definedName name="oct" localSheetId="110">#REF!</definedName>
    <definedName name="oct" localSheetId="108">#REF!</definedName>
    <definedName name="oct" localSheetId="84">#REF!</definedName>
    <definedName name="oct" localSheetId="81">#REF!</definedName>
    <definedName name="oct" localSheetId="78">#REF!</definedName>
    <definedName name="oct">#REF!</definedName>
    <definedName name="octob" localSheetId="9" hidden="1">{"pl_t&amp;d",#N/A,FALSE,"p&amp;l_t&amp;D_01_02 (2)"}</definedName>
    <definedName name="octob" localSheetId="10" hidden="1">{"pl_t&amp;d",#N/A,FALSE,"p&amp;l_t&amp;D_01_02 (2)"}</definedName>
    <definedName name="octob" localSheetId="11" hidden="1">{"pl_t&amp;d",#N/A,FALSE,"p&amp;l_t&amp;D_01_02 (2)"}</definedName>
    <definedName name="octob" localSheetId="12" hidden="1">{"pl_t&amp;d",#N/A,FALSE,"p&amp;l_t&amp;D_01_02 (2)"}</definedName>
    <definedName name="octob" localSheetId="33" hidden="1">{"pl_t&amp;d",#N/A,FALSE,"p&amp;l_t&amp;D_01_02 (2)"}</definedName>
    <definedName name="octob" localSheetId="31" hidden="1">{"pl_t&amp;d",#N/A,FALSE,"p&amp;l_t&amp;D_01_02 (2)"}</definedName>
    <definedName name="octob" localSheetId="37" hidden="1">{"pl_t&amp;d",#N/A,FALSE,"p&amp;l_t&amp;D_01_02 (2)"}</definedName>
    <definedName name="octob" localSheetId="35" hidden="1">{"pl_t&amp;d",#N/A,FALSE,"p&amp;l_t&amp;D_01_02 (2)"}</definedName>
    <definedName name="octob" localSheetId="39" hidden="1">{"pl_t&amp;d",#N/A,FALSE,"p&amp;l_t&amp;D_01_02 (2)"}</definedName>
    <definedName name="octob" localSheetId="41" hidden="1">{"pl_t&amp;d",#N/A,FALSE,"p&amp;l_t&amp;D_01_02 (2)"}</definedName>
    <definedName name="octob" localSheetId="43" hidden="1">{"pl_t&amp;d",#N/A,FALSE,"p&amp;l_t&amp;D_01_02 (2)"}</definedName>
    <definedName name="octob" localSheetId="45" hidden="1">{"pl_t&amp;d",#N/A,FALSE,"p&amp;l_t&amp;D_01_02 (2)"}</definedName>
    <definedName name="octob" localSheetId="47" hidden="1">{"pl_t&amp;d",#N/A,FALSE,"p&amp;l_t&amp;D_01_02 (2)"}</definedName>
    <definedName name="octob" localSheetId="49" hidden="1">{"pl_t&amp;d",#N/A,FALSE,"p&amp;l_t&amp;D_01_02 (2)"}</definedName>
    <definedName name="octob" localSheetId="51" hidden="1">{"pl_t&amp;d",#N/A,FALSE,"p&amp;l_t&amp;D_01_02 (2)"}</definedName>
    <definedName name="octob" localSheetId="53" hidden="1">{"pl_t&amp;d",#N/A,FALSE,"p&amp;l_t&amp;D_01_02 (2)"}</definedName>
    <definedName name="octob" localSheetId="55" hidden="1">{"pl_t&amp;d",#N/A,FALSE,"p&amp;l_t&amp;D_01_02 (2)"}</definedName>
    <definedName name="octob" localSheetId="57" hidden="1">{"pl_t&amp;d",#N/A,FALSE,"p&amp;l_t&amp;D_01_02 (2)"}</definedName>
    <definedName name="octob" localSheetId="56" hidden="1">{"pl_t&amp;d",#N/A,FALSE,"p&amp;l_t&amp;D_01_02 (2)"}</definedName>
    <definedName name="octob" localSheetId="58" hidden="1">{"pl_t&amp;d",#N/A,FALSE,"p&amp;l_t&amp;D_01_02 (2)"}</definedName>
    <definedName name="octob" localSheetId="59" hidden="1">{"pl_t&amp;d",#N/A,FALSE,"p&amp;l_t&amp;D_01_02 (2)"}</definedName>
    <definedName name="octob" localSheetId="60" hidden="1">{"pl_t&amp;d",#N/A,FALSE,"p&amp;l_t&amp;D_01_02 (2)"}</definedName>
    <definedName name="octob" localSheetId="61" hidden="1">{"pl_t&amp;d",#N/A,FALSE,"p&amp;l_t&amp;D_01_02 (2)"}</definedName>
    <definedName name="octob" localSheetId="62" hidden="1">{"pl_t&amp;d",#N/A,FALSE,"p&amp;l_t&amp;D_01_02 (2)"}</definedName>
    <definedName name="octob" localSheetId="63" hidden="1">{"pl_t&amp;d",#N/A,FALSE,"p&amp;l_t&amp;D_01_02 (2)"}</definedName>
    <definedName name="octob" localSheetId="64" hidden="1">{"pl_t&amp;d",#N/A,FALSE,"p&amp;l_t&amp;D_01_02 (2)"}</definedName>
    <definedName name="octob" localSheetId="65" hidden="1">{"pl_t&amp;d",#N/A,FALSE,"p&amp;l_t&amp;D_01_02 (2)"}</definedName>
    <definedName name="octob" localSheetId="66" hidden="1">{"pl_t&amp;d",#N/A,FALSE,"p&amp;l_t&amp;D_01_02 (2)"}</definedName>
    <definedName name="octob" localSheetId="67" hidden="1">{"pl_t&amp;d",#N/A,FALSE,"p&amp;l_t&amp;D_01_02 (2)"}</definedName>
    <definedName name="octob" localSheetId="68" hidden="1">{"pl_t&amp;d",#N/A,FALSE,"p&amp;l_t&amp;D_01_02 (2)"}</definedName>
    <definedName name="octob" localSheetId="69" hidden="1">{"pl_t&amp;d",#N/A,FALSE,"p&amp;l_t&amp;D_01_02 (2)"}</definedName>
    <definedName name="octob" localSheetId="70" hidden="1">{"pl_t&amp;d",#N/A,FALSE,"p&amp;l_t&amp;D_01_02 (2)"}</definedName>
    <definedName name="octob" localSheetId="71" hidden="1">{"pl_t&amp;d",#N/A,FALSE,"p&amp;l_t&amp;D_01_02 (2)"}</definedName>
    <definedName name="octob" localSheetId="72" hidden="1">{"pl_t&amp;d",#N/A,FALSE,"p&amp;l_t&amp;D_01_02 (2)"}</definedName>
    <definedName name="octob" localSheetId="73" hidden="1">{"pl_t&amp;d",#N/A,FALSE,"p&amp;l_t&amp;D_01_02 (2)"}</definedName>
    <definedName name="octob" localSheetId="74" hidden="1">{"pl_t&amp;d",#N/A,FALSE,"p&amp;l_t&amp;D_01_02 (2)"}</definedName>
    <definedName name="octob" localSheetId="75" hidden="1">{"pl_t&amp;d",#N/A,FALSE,"p&amp;l_t&amp;D_01_02 (2)"}</definedName>
    <definedName name="octob" localSheetId="85" hidden="1">{"pl_t&amp;d",#N/A,FALSE,"p&amp;l_t&amp;D_01_02 (2)"}</definedName>
    <definedName name="octob" localSheetId="76" hidden="1">{"pl_t&amp;d",#N/A,FALSE,"p&amp;l_t&amp;D_01_02 (2)"}</definedName>
    <definedName name="octob" localSheetId="77" hidden="1">{"pl_t&amp;d",#N/A,FALSE,"p&amp;l_t&amp;D_01_02 (2)"}</definedName>
    <definedName name="octob" localSheetId="86" hidden="1">{"pl_t&amp;d",#N/A,FALSE,"p&amp;l_t&amp;D_01_02 (2)"}</definedName>
    <definedName name="octob" localSheetId="79" hidden="1">{"pl_t&amp;d",#N/A,FALSE,"p&amp;l_t&amp;D_01_02 (2)"}</definedName>
    <definedName name="octob" localSheetId="80" hidden="1">{"pl_t&amp;d",#N/A,FALSE,"p&amp;l_t&amp;D_01_02 (2)"}</definedName>
    <definedName name="octob" localSheetId="82" hidden="1">{"pl_t&amp;d",#N/A,FALSE,"p&amp;l_t&amp;D_01_02 (2)"}</definedName>
    <definedName name="octob" localSheetId="83" hidden="1">{"pl_t&amp;d",#N/A,FALSE,"p&amp;l_t&amp;D_01_02 (2)"}</definedName>
    <definedName name="octob" localSheetId="13" hidden="1">{"pl_t&amp;d",#N/A,FALSE,"p&amp;l_t&amp;D_01_02 (2)"}</definedName>
    <definedName name="octob" localSheetId="14" hidden="1">{"pl_t&amp;d",#N/A,FALSE,"p&amp;l_t&amp;D_01_02 (2)"}</definedName>
    <definedName name="octob" localSheetId="16" hidden="1">{"pl_t&amp;d",#N/A,FALSE,"p&amp;l_t&amp;D_01_02 (2)"}</definedName>
    <definedName name="octob" localSheetId="87" hidden="1">{"pl_t&amp;d",#N/A,FALSE,"p&amp;l_t&amp;D_01_02 (2)"}</definedName>
    <definedName name="octob" localSheetId="0" hidden="1">{"pl_t&amp;d",#N/A,FALSE,"p&amp;l_t&amp;D_01_02 (2)"}</definedName>
    <definedName name="octob" localSheetId="5" hidden="1">{"pl_t&amp;d",#N/A,FALSE,"p&amp;l_t&amp;D_01_02 (2)"}</definedName>
    <definedName name="octob" localSheetId="114" hidden="1">{"pl_t&amp;d",#N/A,FALSE,"p&amp;l_t&amp;D_01_02 (2)"}</definedName>
    <definedName name="octob" localSheetId="115" hidden="1">{"pl_t&amp;d",#N/A,FALSE,"p&amp;l_t&amp;D_01_02 (2)"}</definedName>
    <definedName name="octob" localSheetId="113" hidden="1">{"pl_t&amp;d",#N/A,FALSE,"p&amp;l_t&amp;D_01_02 (2)"}</definedName>
    <definedName name="octob" localSheetId="112" hidden="1">{"pl_t&amp;d",#N/A,FALSE,"p&amp;l_t&amp;D_01_02 (2)"}</definedName>
    <definedName name="octob" localSheetId="105" hidden="1">{"pl_t&amp;d",#N/A,FALSE,"p&amp;l_t&amp;D_01_02 (2)"}</definedName>
    <definedName name="octob" localSheetId="107" hidden="1">{"pl_t&amp;d",#N/A,FALSE,"p&amp;l_t&amp;D_01_02 (2)"}</definedName>
    <definedName name="octob" localSheetId="106" hidden="1">{"pl_t&amp;d",#N/A,FALSE,"p&amp;l_t&amp;D_01_02 (2)"}</definedName>
    <definedName name="octob" localSheetId="104" hidden="1">{"pl_t&amp;d",#N/A,FALSE,"p&amp;l_t&amp;D_01_02 (2)"}</definedName>
    <definedName name="octob" localSheetId="111" hidden="1">{"pl_t&amp;d",#N/A,FALSE,"p&amp;l_t&amp;D_01_02 (2)"}</definedName>
    <definedName name="octob" localSheetId="109" hidden="1">{"pl_t&amp;d",#N/A,FALSE,"p&amp;l_t&amp;D_01_02 (2)"}</definedName>
    <definedName name="octob" localSheetId="110" hidden="1">{"pl_t&amp;d",#N/A,FALSE,"p&amp;l_t&amp;D_01_02 (2)"}</definedName>
    <definedName name="octob" localSheetId="108" hidden="1">{"pl_t&amp;d",#N/A,FALSE,"p&amp;l_t&amp;D_01_02 (2)"}</definedName>
    <definedName name="octob" hidden="1">{"pl_t&amp;d",#N/A,FALSE,"p&amp;l_t&amp;D_01_02 (2)"}</definedName>
    <definedName name="October" localSheetId="9" hidden="1">{"pl_t&amp;d",#N/A,FALSE,"p&amp;l_t&amp;D_01_02 (2)"}</definedName>
    <definedName name="October" localSheetId="10" hidden="1">{"pl_t&amp;d",#N/A,FALSE,"p&amp;l_t&amp;D_01_02 (2)"}</definedName>
    <definedName name="October" localSheetId="11" hidden="1">{"pl_t&amp;d",#N/A,FALSE,"p&amp;l_t&amp;D_01_02 (2)"}</definedName>
    <definedName name="October" localSheetId="12" hidden="1">{"pl_t&amp;d",#N/A,FALSE,"p&amp;l_t&amp;D_01_02 (2)"}</definedName>
    <definedName name="October" localSheetId="33" hidden="1">{"pl_t&amp;d",#N/A,FALSE,"p&amp;l_t&amp;D_01_02 (2)"}</definedName>
    <definedName name="October" localSheetId="31" hidden="1">{"pl_t&amp;d",#N/A,FALSE,"p&amp;l_t&amp;D_01_02 (2)"}</definedName>
    <definedName name="October" localSheetId="37" hidden="1">{"pl_t&amp;d",#N/A,FALSE,"p&amp;l_t&amp;D_01_02 (2)"}</definedName>
    <definedName name="October" localSheetId="35" hidden="1">{"pl_t&amp;d",#N/A,FALSE,"p&amp;l_t&amp;D_01_02 (2)"}</definedName>
    <definedName name="October" localSheetId="39" hidden="1">{"pl_t&amp;d",#N/A,FALSE,"p&amp;l_t&amp;D_01_02 (2)"}</definedName>
    <definedName name="October" localSheetId="41" hidden="1">{"pl_t&amp;d",#N/A,FALSE,"p&amp;l_t&amp;D_01_02 (2)"}</definedName>
    <definedName name="October" localSheetId="43" hidden="1">{"pl_t&amp;d",#N/A,FALSE,"p&amp;l_t&amp;D_01_02 (2)"}</definedName>
    <definedName name="October" localSheetId="45" hidden="1">{"pl_t&amp;d",#N/A,FALSE,"p&amp;l_t&amp;D_01_02 (2)"}</definedName>
    <definedName name="October" localSheetId="47" hidden="1">{"pl_t&amp;d",#N/A,FALSE,"p&amp;l_t&amp;D_01_02 (2)"}</definedName>
    <definedName name="October" localSheetId="49" hidden="1">{"pl_t&amp;d",#N/A,FALSE,"p&amp;l_t&amp;D_01_02 (2)"}</definedName>
    <definedName name="October" localSheetId="51" hidden="1">{"pl_t&amp;d",#N/A,FALSE,"p&amp;l_t&amp;D_01_02 (2)"}</definedName>
    <definedName name="October" localSheetId="53" hidden="1">{"pl_t&amp;d",#N/A,FALSE,"p&amp;l_t&amp;D_01_02 (2)"}</definedName>
    <definedName name="October" localSheetId="55" hidden="1">{"pl_t&amp;d",#N/A,FALSE,"p&amp;l_t&amp;D_01_02 (2)"}</definedName>
    <definedName name="October" localSheetId="57" hidden="1">{"pl_t&amp;d",#N/A,FALSE,"p&amp;l_t&amp;D_01_02 (2)"}</definedName>
    <definedName name="October" localSheetId="56" hidden="1">{"pl_t&amp;d",#N/A,FALSE,"p&amp;l_t&amp;D_01_02 (2)"}</definedName>
    <definedName name="October" localSheetId="58" hidden="1">{"pl_t&amp;d",#N/A,FALSE,"p&amp;l_t&amp;D_01_02 (2)"}</definedName>
    <definedName name="October" localSheetId="59" hidden="1">{"pl_t&amp;d",#N/A,FALSE,"p&amp;l_t&amp;D_01_02 (2)"}</definedName>
    <definedName name="October" localSheetId="60" hidden="1">{"pl_t&amp;d",#N/A,FALSE,"p&amp;l_t&amp;D_01_02 (2)"}</definedName>
    <definedName name="October" localSheetId="61" hidden="1">{"pl_t&amp;d",#N/A,FALSE,"p&amp;l_t&amp;D_01_02 (2)"}</definedName>
    <definedName name="October" localSheetId="62" hidden="1">{"pl_t&amp;d",#N/A,FALSE,"p&amp;l_t&amp;D_01_02 (2)"}</definedName>
    <definedName name="October" localSheetId="63" hidden="1">{"pl_t&amp;d",#N/A,FALSE,"p&amp;l_t&amp;D_01_02 (2)"}</definedName>
    <definedName name="October" localSheetId="64" hidden="1">{"pl_t&amp;d",#N/A,FALSE,"p&amp;l_t&amp;D_01_02 (2)"}</definedName>
    <definedName name="October" localSheetId="65" hidden="1">{"pl_t&amp;d",#N/A,FALSE,"p&amp;l_t&amp;D_01_02 (2)"}</definedName>
    <definedName name="October" localSheetId="66" hidden="1">{"pl_t&amp;d",#N/A,FALSE,"p&amp;l_t&amp;D_01_02 (2)"}</definedName>
    <definedName name="October" localSheetId="67" hidden="1">{"pl_t&amp;d",#N/A,FALSE,"p&amp;l_t&amp;D_01_02 (2)"}</definedName>
    <definedName name="October" localSheetId="68" hidden="1">{"pl_t&amp;d",#N/A,FALSE,"p&amp;l_t&amp;D_01_02 (2)"}</definedName>
    <definedName name="October" localSheetId="69" hidden="1">{"pl_t&amp;d",#N/A,FALSE,"p&amp;l_t&amp;D_01_02 (2)"}</definedName>
    <definedName name="October" localSheetId="70" hidden="1">{"pl_t&amp;d",#N/A,FALSE,"p&amp;l_t&amp;D_01_02 (2)"}</definedName>
    <definedName name="October" localSheetId="71" hidden="1">{"pl_t&amp;d",#N/A,FALSE,"p&amp;l_t&amp;D_01_02 (2)"}</definedName>
    <definedName name="October" localSheetId="72" hidden="1">{"pl_t&amp;d",#N/A,FALSE,"p&amp;l_t&amp;D_01_02 (2)"}</definedName>
    <definedName name="October" localSheetId="73" hidden="1">{"pl_t&amp;d",#N/A,FALSE,"p&amp;l_t&amp;D_01_02 (2)"}</definedName>
    <definedName name="October" localSheetId="74" hidden="1">{"pl_t&amp;d",#N/A,FALSE,"p&amp;l_t&amp;D_01_02 (2)"}</definedName>
    <definedName name="October" localSheetId="75" hidden="1">{"pl_t&amp;d",#N/A,FALSE,"p&amp;l_t&amp;D_01_02 (2)"}</definedName>
    <definedName name="October" localSheetId="85" hidden="1">{"pl_t&amp;d",#N/A,FALSE,"p&amp;l_t&amp;D_01_02 (2)"}</definedName>
    <definedName name="October" localSheetId="76" hidden="1">{"pl_t&amp;d",#N/A,FALSE,"p&amp;l_t&amp;D_01_02 (2)"}</definedName>
    <definedName name="October" localSheetId="77" hidden="1">{"pl_t&amp;d",#N/A,FALSE,"p&amp;l_t&amp;D_01_02 (2)"}</definedName>
    <definedName name="October" localSheetId="86" hidden="1">{"pl_t&amp;d",#N/A,FALSE,"p&amp;l_t&amp;D_01_02 (2)"}</definedName>
    <definedName name="October" localSheetId="79" hidden="1">{"pl_t&amp;d",#N/A,FALSE,"p&amp;l_t&amp;D_01_02 (2)"}</definedName>
    <definedName name="October" localSheetId="80" hidden="1">{"pl_t&amp;d",#N/A,FALSE,"p&amp;l_t&amp;D_01_02 (2)"}</definedName>
    <definedName name="October" localSheetId="82" hidden="1">{"pl_t&amp;d",#N/A,FALSE,"p&amp;l_t&amp;D_01_02 (2)"}</definedName>
    <definedName name="October" localSheetId="83" hidden="1">{"pl_t&amp;d",#N/A,FALSE,"p&amp;l_t&amp;D_01_02 (2)"}</definedName>
    <definedName name="October" localSheetId="13" hidden="1">{"pl_t&amp;d",#N/A,FALSE,"p&amp;l_t&amp;D_01_02 (2)"}</definedName>
    <definedName name="October" localSheetId="14" hidden="1">{"pl_t&amp;d",#N/A,FALSE,"p&amp;l_t&amp;D_01_02 (2)"}</definedName>
    <definedName name="October" localSheetId="16" hidden="1">{"pl_t&amp;d",#N/A,FALSE,"p&amp;l_t&amp;D_01_02 (2)"}</definedName>
    <definedName name="October" localSheetId="87" hidden="1">{"pl_t&amp;d",#N/A,FALSE,"p&amp;l_t&amp;D_01_02 (2)"}</definedName>
    <definedName name="October" localSheetId="0" hidden="1">{"pl_t&amp;d",#N/A,FALSE,"p&amp;l_t&amp;D_01_02 (2)"}</definedName>
    <definedName name="October" localSheetId="5" hidden="1">{"pl_t&amp;d",#N/A,FALSE,"p&amp;l_t&amp;D_01_02 (2)"}</definedName>
    <definedName name="October" localSheetId="114" hidden="1">{"pl_t&amp;d",#N/A,FALSE,"p&amp;l_t&amp;D_01_02 (2)"}</definedName>
    <definedName name="October" localSheetId="115" hidden="1">{"pl_t&amp;d",#N/A,FALSE,"p&amp;l_t&amp;D_01_02 (2)"}</definedName>
    <definedName name="October" localSheetId="113" hidden="1">{"pl_t&amp;d",#N/A,FALSE,"p&amp;l_t&amp;D_01_02 (2)"}</definedName>
    <definedName name="October" localSheetId="112" hidden="1">{"pl_t&amp;d",#N/A,FALSE,"p&amp;l_t&amp;D_01_02 (2)"}</definedName>
    <definedName name="October" localSheetId="105" hidden="1">{"pl_t&amp;d",#N/A,FALSE,"p&amp;l_t&amp;D_01_02 (2)"}</definedName>
    <definedName name="October" localSheetId="107" hidden="1">{"pl_t&amp;d",#N/A,FALSE,"p&amp;l_t&amp;D_01_02 (2)"}</definedName>
    <definedName name="October" localSheetId="106" hidden="1">{"pl_t&amp;d",#N/A,FALSE,"p&amp;l_t&amp;D_01_02 (2)"}</definedName>
    <definedName name="October" localSheetId="104" hidden="1">{"pl_t&amp;d",#N/A,FALSE,"p&amp;l_t&amp;D_01_02 (2)"}</definedName>
    <definedName name="October" localSheetId="111" hidden="1">{"pl_t&amp;d",#N/A,FALSE,"p&amp;l_t&amp;D_01_02 (2)"}</definedName>
    <definedName name="October" localSheetId="109" hidden="1">{"pl_t&amp;d",#N/A,FALSE,"p&amp;l_t&amp;D_01_02 (2)"}</definedName>
    <definedName name="October" localSheetId="110" hidden="1">{"pl_t&amp;d",#N/A,FALSE,"p&amp;l_t&amp;D_01_02 (2)"}</definedName>
    <definedName name="October" localSheetId="108" hidden="1">{"pl_t&amp;d",#N/A,FALSE,"p&amp;l_t&amp;D_01_02 (2)"}</definedName>
    <definedName name="October" hidden="1">{"pl_t&amp;d",#N/A,FALSE,"p&amp;l_t&amp;D_01_02 (2)"}</definedName>
    <definedName name="Ondkdkd" localSheetId="13" hidden="1">{"pl_t&amp;d",#N/A,FALSE,"p&amp;l_t&amp;D_01_02 (2)"}</definedName>
    <definedName name="Ondkdkd" localSheetId="14" hidden="1">{"pl_t&amp;d",#N/A,FALSE,"p&amp;l_t&amp;D_01_02 (2)"}</definedName>
    <definedName name="Ondkdkd" hidden="1">{"pl_t&amp;d",#N/A,FALSE,"p&amp;l_t&amp;D_01_02 (2)"}</definedName>
    <definedName name="Ongole" localSheetId="13" hidden="1">{"pl_t&amp;d",#N/A,FALSE,"p&amp;l_t&amp;D_01_02 (2)"}</definedName>
    <definedName name="Ongole" localSheetId="14" hidden="1">{"pl_t&amp;d",#N/A,FALSE,"p&amp;l_t&amp;D_01_02 (2)"}</definedName>
    <definedName name="Ongole" hidden="1">{"pl_t&amp;d",#N/A,FALSE,"p&amp;l_t&amp;D_01_02 (2)"}</definedName>
    <definedName name="oo" localSheetId="13" hidden="1">{"pl_t&amp;d",#N/A,FALSE,"p&amp;l_t&amp;D_01_02 (2)"}</definedName>
    <definedName name="oo" localSheetId="14" hidden="1">{"pl_t&amp;d",#N/A,FALSE,"p&amp;l_t&amp;D_01_02 (2)"}</definedName>
    <definedName name="oo" hidden="1">{"pl_t&amp;d",#N/A,FALSE,"p&amp;l_t&amp;D_01_02 (2)"}</definedName>
    <definedName name="OOO" localSheetId="13" hidden="1">{"pl_t&amp;d",#N/A,FALSE,"p&amp;l_t&amp;D_01_02 (2)"}</definedName>
    <definedName name="OOO" localSheetId="14" hidden="1">{"pl_t&amp;d",#N/A,FALSE,"p&amp;l_t&amp;D_01_02 (2)"}</definedName>
    <definedName name="OOO" hidden="1">{"pl_t&amp;d",#N/A,FALSE,"p&amp;l_t&amp;D_01_02 (2)"}</definedName>
    <definedName name="p" localSheetId="9" hidden="1">{"pl_t&amp;d",#N/A,FALSE,"p&amp;l_t&amp;D_01_02 (2)"}</definedName>
    <definedName name="p" localSheetId="10" hidden="1">{"pl_t&amp;d",#N/A,FALSE,"p&amp;l_t&amp;D_01_02 (2)"}</definedName>
    <definedName name="p" localSheetId="11" hidden="1">{"pl_t&amp;d",#N/A,FALSE,"p&amp;l_t&amp;D_01_02 (2)"}</definedName>
    <definedName name="p" localSheetId="12" hidden="1">{"pl_t&amp;d",#N/A,FALSE,"p&amp;l_t&amp;D_01_02 (2)"}</definedName>
    <definedName name="p" localSheetId="33" hidden="1">{"pl_t&amp;d",#N/A,FALSE,"p&amp;l_t&amp;D_01_02 (2)"}</definedName>
    <definedName name="p" localSheetId="31" hidden="1">{"pl_t&amp;d",#N/A,FALSE,"p&amp;l_t&amp;D_01_02 (2)"}</definedName>
    <definedName name="p" localSheetId="37" hidden="1">{"pl_t&amp;d",#N/A,FALSE,"p&amp;l_t&amp;D_01_02 (2)"}</definedName>
    <definedName name="p" localSheetId="35" hidden="1">{"pl_t&amp;d",#N/A,FALSE,"p&amp;l_t&amp;D_01_02 (2)"}</definedName>
    <definedName name="p" localSheetId="39" hidden="1">{"pl_t&amp;d",#N/A,FALSE,"p&amp;l_t&amp;D_01_02 (2)"}</definedName>
    <definedName name="p" localSheetId="41" hidden="1">{"pl_t&amp;d",#N/A,FALSE,"p&amp;l_t&amp;D_01_02 (2)"}</definedName>
    <definedName name="p" localSheetId="43" hidden="1">{"pl_t&amp;d",#N/A,FALSE,"p&amp;l_t&amp;D_01_02 (2)"}</definedName>
    <definedName name="p" localSheetId="45" hidden="1">{"pl_t&amp;d",#N/A,FALSE,"p&amp;l_t&amp;D_01_02 (2)"}</definedName>
    <definedName name="p" localSheetId="47" hidden="1">{"pl_t&amp;d",#N/A,FALSE,"p&amp;l_t&amp;D_01_02 (2)"}</definedName>
    <definedName name="p" localSheetId="49" hidden="1">{"pl_t&amp;d",#N/A,FALSE,"p&amp;l_t&amp;D_01_02 (2)"}</definedName>
    <definedName name="p" localSheetId="51" hidden="1">{"pl_t&amp;d",#N/A,FALSE,"p&amp;l_t&amp;D_01_02 (2)"}</definedName>
    <definedName name="p" localSheetId="53" hidden="1">{"pl_t&amp;d",#N/A,FALSE,"p&amp;l_t&amp;D_01_02 (2)"}</definedName>
    <definedName name="p" localSheetId="55" hidden="1">{"pl_t&amp;d",#N/A,FALSE,"p&amp;l_t&amp;D_01_02 (2)"}</definedName>
    <definedName name="p" localSheetId="57" hidden="1">{"pl_t&amp;d",#N/A,FALSE,"p&amp;l_t&amp;D_01_02 (2)"}</definedName>
    <definedName name="p" localSheetId="56" hidden="1">{"pl_t&amp;d",#N/A,FALSE,"p&amp;l_t&amp;D_01_02 (2)"}</definedName>
    <definedName name="p" localSheetId="58" hidden="1">{"pl_t&amp;d",#N/A,FALSE,"p&amp;l_t&amp;D_01_02 (2)"}</definedName>
    <definedName name="p" localSheetId="59" hidden="1">{"pl_t&amp;d",#N/A,FALSE,"p&amp;l_t&amp;D_01_02 (2)"}</definedName>
    <definedName name="p" localSheetId="60" hidden="1">{"pl_t&amp;d",#N/A,FALSE,"p&amp;l_t&amp;D_01_02 (2)"}</definedName>
    <definedName name="p" localSheetId="61" hidden="1">{"pl_t&amp;d",#N/A,FALSE,"p&amp;l_t&amp;D_01_02 (2)"}</definedName>
    <definedName name="p" localSheetId="62" hidden="1">{"pl_t&amp;d",#N/A,FALSE,"p&amp;l_t&amp;D_01_02 (2)"}</definedName>
    <definedName name="p" localSheetId="63" hidden="1">{"pl_t&amp;d",#N/A,FALSE,"p&amp;l_t&amp;D_01_02 (2)"}</definedName>
    <definedName name="p" localSheetId="64" hidden="1">{"pl_t&amp;d",#N/A,FALSE,"p&amp;l_t&amp;D_01_02 (2)"}</definedName>
    <definedName name="p" localSheetId="65" hidden="1">{"pl_t&amp;d",#N/A,FALSE,"p&amp;l_t&amp;D_01_02 (2)"}</definedName>
    <definedName name="p" localSheetId="66" hidden="1">{"pl_t&amp;d",#N/A,FALSE,"p&amp;l_t&amp;D_01_02 (2)"}</definedName>
    <definedName name="p" localSheetId="67" hidden="1">{"pl_t&amp;d",#N/A,FALSE,"p&amp;l_t&amp;D_01_02 (2)"}</definedName>
    <definedName name="p" localSheetId="68" hidden="1">{"pl_t&amp;d",#N/A,FALSE,"p&amp;l_t&amp;D_01_02 (2)"}</definedName>
    <definedName name="p" localSheetId="69" hidden="1">{"pl_t&amp;d",#N/A,FALSE,"p&amp;l_t&amp;D_01_02 (2)"}</definedName>
    <definedName name="p" localSheetId="70" hidden="1">{"pl_t&amp;d",#N/A,FALSE,"p&amp;l_t&amp;D_01_02 (2)"}</definedName>
    <definedName name="p" localSheetId="71" hidden="1">{"pl_t&amp;d",#N/A,FALSE,"p&amp;l_t&amp;D_01_02 (2)"}</definedName>
    <definedName name="p" localSheetId="72" hidden="1">{"pl_t&amp;d",#N/A,FALSE,"p&amp;l_t&amp;D_01_02 (2)"}</definedName>
    <definedName name="p" localSheetId="73" hidden="1">{"pl_t&amp;d",#N/A,FALSE,"p&amp;l_t&amp;D_01_02 (2)"}</definedName>
    <definedName name="p" localSheetId="74" hidden="1">{"pl_t&amp;d",#N/A,FALSE,"p&amp;l_t&amp;D_01_02 (2)"}</definedName>
    <definedName name="p" localSheetId="75" hidden="1">{"pl_t&amp;d",#N/A,FALSE,"p&amp;l_t&amp;D_01_02 (2)"}</definedName>
    <definedName name="p" localSheetId="85" hidden="1">{"pl_t&amp;d",#N/A,FALSE,"p&amp;l_t&amp;D_01_02 (2)"}</definedName>
    <definedName name="p" localSheetId="76" hidden="1">{"pl_t&amp;d",#N/A,FALSE,"p&amp;l_t&amp;D_01_02 (2)"}</definedName>
    <definedName name="p" localSheetId="77" hidden="1">{"pl_t&amp;d",#N/A,FALSE,"p&amp;l_t&amp;D_01_02 (2)"}</definedName>
    <definedName name="p" localSheetId="86" hidden="1">{"pl_t&amp;d",#N/A,FALSE,"p&amp;l_t&amp;D_01_02 (2)"}</definedName>
    <definedName name="p" localSheetId="79" hidden="1">{"pl_t&amp;d",#N/A,FALSE,"p&amp;l_t&amp;D_01_02 (2)"}</definedName>
    <definedName name="p" localSheetId="80" hidden="1">{"pl_t&amp;d",#N/A,FALSE,"p&amp;l_t&amp;D_01_02 (2)"}</definedName>
    <definedName name="p" localSheetId="82" hidden="1">{"pl_t&amp;d",#N/A,FALSE,"p&amp;l_t&amp;D_01_02 (2)"}</definedName>
    <definedName name="p" localSheetId="83" hidden="1">{"pl_t&amp;d",#N/A,FALSE,"p&amp;l_t&amp;D_01_02 (2)"}</definedName>
    <definedName name="p" localSheetId="13" hidden="1">{"pl_t&amp;d",#N/A,FALSE,"p&amp;l_t&amp;D_01_02 (2)"}</definedName>
    <definedName name="p" localSheetId="14" hidden="1">{"pl_t&amp;d",#N/A,FALSE,"p&amp;l_t&amp;D_01_02 (2)"}</definedName>
    <definedName name="p" localSheetId="16" hidden="1">{"pl_t&amp;d",#N/A,FALSE,"p&amp;l_t&amp;D_01_02 (2)"}</definedName>
    <definedName name="p" localSheetId="87" hidden="1">{"pl_t&amp;d",#N/A,FALSE,"p&amp;l_t&amp;D_01_02 (2)"}</definedName>
    <definedName name="p" localSheetId="0" hidden="1">{"pl_t&amp;d",#N/A,FALSE,"p&amp;l_t&amp;D_01_02 (2)"}</definedName>
    <definedName name="p" localSheetId="5" hidden="1">{"pl_t&amp;d",#N/A,FALSE,"p&amp;l_t&amp;D_01_02 (2)"}</definedName>
    <definedName name="p" localSheetId="114" hidden="1">{"pl_t&amp;d",#N/A,FALSE,"p&amp;l_t&amp;D_01_02 (2)"}</definedName>
    <definedName name="p" localSheetId="115" hidden="1">{"pl_t&amp;d",#N/A,FALSE,"p&amp;l_t&amp;D_01_02 (2)"}</definedName>
    <definedName name="p" localSheetId="113" hidden="1">{"pl_t&amp;d",#N/A,FALSE,"p&amp;l_t&amp;D_01_02 (2)"}</definedName>
    <definedName name="p" localSheetId="112" hidden="1">{"pl_t&amp;d",#N/A,FALSE,"p&amp;l_t&amp;D_01_02 (2)"}</definedName>
    <definedName name="p" localSheetId="105" hidden="1">{"pl_t&amp;d",#N/A,FALSE,"p&amp;l_t&amp;D_01_02 (2)"}</definedName>
    <definedName name="p" localSheetId="107" hidden="1">{"pl_t&amp;d",#N/A,FALSE,"p&amp;l_t&amp;D_01_02 (2)"}</definedName>
    <definedName name="p" localSheetId="106" hidden="1">{"pl_t&amp;d",#N/A,FALSE,"p&amp;l_t&amp;D_01_02 (2)"}</definedName>
    <definedName name="p" localSheetId="104" hidden="1">{"pl_t&amp;d",#N/A,FALSE,"p&amp;l_t&amp;D_01_02 (2)"}</definedName>
    <definedName name="p" localSheetId="111" hidden="1">{"pl_t&amp;d",#N/A,FALSE,"p&amp;l_t&amp;D_01_02 (2)"}</definedName>
    <definedName name="p" localSheetId="109" hidden="1">{"pl_t&amp;d",#N/A,FALSE,"p&amp;l_t&amp;D_01_02 (2)"}</definedName>
    <definedName name="p" localSheetId="110" hidden="1">{"pl_t&amp;d",#N/A,FALSE,"p&amp;l_t&amp;D_01_02 (2)"}</definedName>
    <definedName name="p" localSheetId="108" hidden="1">{"pl_t&amp;d",#N/A,FALSE,"p&amp;l_t&amp;D_01_02 (2)"}</definedName>
    <definedName name="p" localSheetId="7" hidden="1">{"pl_t&amp;d",#N/A,FALSE,"p&amp;l_t&amp;D_01_02 (2)"}</definedName>
    <definedName name="p" localSheetId="8" hidden="1">{"pl_t&amp;d",#N/A,FALSE,"p&amp;l_t&amp;D_01_02 (2)"}</definedName>
    <definedName name="p" hidden="1">{"pl_t&amp;d",#N/A,FALSE,"p&amp;l_t&amp;D_01_02 (2)"}</definedName>
    <definedName name="PAPA" localSheetId="13" hidden="1">{"pl_t&amp;d",#N/A,FALSE,"p&amp;l_t&amp;D_01_02 (2)"}</definedName>
    <definedName name="PAPA" localSheetId="14" hidden="1">{"pl_t&amp;d",#N/A,FALSE,"p&amp;l_t&amp;D_01_02 (2)"}</definedName>
    <definedName name="PAPA" hidden="1">{"pl_t&amp;d",#N/A,FALSE,"p&amp;l_t&amp;D_01_02 (2)"}</definedName>
    <definedName name="Paparao" localSheetId="13" hidden="1">{"pl_t&amp;d",#N/A,FALSE,"p&amp;l_t&amp;D_01_02 (2)"}</definedName>
    <definedName name="Paparao" localSheetId="14" hidden="1">{"pl_t&amp;d",#N/A,FALSE,"p&amp;l_t&amp;D_01_02 (2)"}</definedName>
    <definedName name="Paparao" hidden="1">{"pl_t&amp;d",#N/A,FALSE,"p&amp;l_t&amp;D_01_02 (2)"}</definedName>
    <definedName name="PCost" localSheetId="10">#REF!</definedName>
    <definedName name="PCost" localSheetId="11">#REF!</definedName>
    <definedName name="PCost" localSheetId="12">#REF!</definedName>
    <definedName name="PCost" localSheetId="34">#REF!</definedName>
    <definedName name="PCost" localSheetId="33">#REF!</definedName>
    <definedName name="PCost" localSheetId="31">#REF!</definedName>
    <definedName name="PCost" localSheetId="32">#REF!</definedName>
    <definedName name="PCost" localSheetId="38">#REF!</definedName>
    <definedName name="PCost" localSheetId="36">#REF!</definedName>
    <definedName name="PCost" localSheetId="40">#REF!</definedName>
    <definedName name="PCost" localSheetId="42">#REF!</definedName>
    <definedName name="PCost" localSheetId="44">#REF!</definedName>
    <definedName name="PCost" localSheetId="46">#REF!</definedName>
    <definedName name="PCost" localSheetId="48">#REF!</definedName>
    <definedName name="PCost" localSheetId="50">#REF!</definedName>
    <definedName name="PCost" localSheetId="52">#REF!</definedName>
    <definedName name="PCost" localSheetId="54">#REF!</definedName>
    <definedName name="PCost" localSheetId="57">#REF!</definedName>
    <definedName name="PCost" localSheetId="56">#REF!</definedName>
    <definedName name="PCost" localSheetId="59">#REF!</definedName>
    <definedName name="PCost" localSheetId="60">#REF!</definedName>
    <definedName name="PCost" localSheetId="61">#REF!</definedName>
    <definedName name="PCost" localSheetId="68">#REF!</definedName>
    <definedName name="PCost" localSheetId="69">#REF!</definedName>
    <definedName name="PCost" localSheetId="70">#REF!</definedName>
    <definedName name="PCost" localSheetId="73">#REF!</definedName>
    <definedName name="PCost" localSheetId="74">#REF!</definedName>
    <definedName name="PCost" localSheetId="75">#REF!</definedName>
    <definedName name="PCost" localSheetId="13">#REF!</definedName>
    <definedName name="PCost" localSheetId="14">#REF!</definedName>
    <definedName name="PCost" localSheetId="87">#REF!</definedName>
    <definedName name="PCost" localSheetId="114">#REF!</definedName>
    <definedName name="PCost" localSheetId="115">#REF!</definedName>
    <definedName name="PCost" localSheetId="113">#REF!</definedName>
    <definedName name="PCost" localSheetId="112">#REF!</definedName>
    <definedName name="PCost" localSheetId="105">#REF!</definedName>
    <definedName name="PCost" localSheetId="107">#REF!</definedName>
    <definedName name="PCost" localSheetId="106">#REF!</definedName>
    <definedName name="PCost" localSheetId="104">#REF!</definedName>
    <definedName name="PCost" localSheetId="111">#REF!</definedName>
    <definedName name="PCost" localSheetId="109">#REF!</definedName>
    <definedName name="PCost" localSheetId="110">#REF!</definedName>
    <definedName name="PCost" localSheetId="108">#REF!</definedName>
    <definedName name="PCost" localSheetId="84">#REF!</definedName>
    <definedName name="PCost" localSheetId="81">#REF!</definedName>
    <definedName name="PCost" localSheetId="78">#REF!</definedName>
    <definedName name="PCost">#REF!</definedName>
    <definedName name="pd" localSheetId="11">#REF!</definedName>
    <definedName name="pd" localSheetId="12">#REF!</definedName>
    <definedName name="pd" localSheetId="34">#REF!</definedName>
    <definedName name="pd" localSheetId="33">#REF!</definedName>
    <definedName name="pd" localSheetId="31">#REF!</definedName>
    <definedName name="pd" localSheetId="32">#REF!</definedName>
    <definedName name="pd" localSheetId="38">#REF!</definedName>
    <definedName name="pd" localSheetId="36">#REF!</definedName>
    <definedName name="pd" localSheetId="40">#REF!</definedName>
    <definedName name="pd" localSheetId="42">#REF!</definedName>
    <definedName name="pd" localSheetId="44">#REF!</definedName>
    <definedName name="pd" localSheetId="46">#REF!</definedName>
    <definedName name="pd" localSheetId="48">#REF!</definedName>
    <definedName name="pd" localSheetId="50">#REF!</definedName>
    <definedName name="pd" localSheetId="52">#REF!</definedName>
    <definedName name="pd" localSheetId="54">#REF!</definedName>
    <definedName name="pd" localSheetId="57">#REF!</definedName>
    <definedName name="pd" localSheetId="56">#REF!</definedName>
    <definedName name="pd" localSheetId="59">#REF!</definedName>
    <definedName name="pd" localSheetId="60">#REF!</definedName>
    <definedName name="pd" localSheetId="61">#REF!</definedName>
    <definedName name="pd" localSheetId="68">#REF!</definedName>
    <definedName name="pd" localSheetId="69">#REF!</definedName>
    <definedName name="pd" localSheetId="70">#REF!</definedName>
    <definedName name="pd" localSheetId="73">#REF!</definedName>
    <definedName name="pd" localSheetId="74">#REF!</definedName>
    <definedName name="pd" localSheetId="75">#REF!</definedName>
    <definedName name="pd" localSheetId="87">#REF!</definedName>
    <definedName name="pd" localSheetId="114">#REF!</definedName>
    <definedName name="pd" localSheetId="115">#REF!</definedName>
    <definedName name="pd" localSheetId="113">#REF!</definedName>
    <definedName name="pd" localSheetId="112">#REF!</definedName>
    <definedName name="pd" localSheetId="105">#REF!</definedName>
    <definedName name="pd" localSheetId="107">#REF!</definedName>
    <definedName name="pd" localSheetId="106">#REF!</definedName>
    <definedName name="pd" localSheetId="104">#REF!</definedName>
    <definedName name="pd" localSheetId="111">#REF!</definedName>
    <definedName name="pd" localSheetId="109">#REF!</definedName>
    <definedName name="pd" localSheetId="110">#REF!</definedName>
    <definedName name="pd" localSheetId="108">#REF!</definedName>
    <definedName name="pd" localSheetId="84">#REF!</definedName>
    <definedName name="pd" localSheetId="81">#REF!</definedName>
    <definedName name="pd" localSheetId="78">#REF!</definedName>
    <definedName name="pd">#REF!</definedName>
    <definedName name="Pending" localSheetId="9" hidden="1">{"pl_t&amp;d",#N/A,FALSE,"p&amp;l_t&amp;D_01_02 (2)"}</definedName>
    <definedName name="Pending" localSheetId="10" hidden="1">{"pl_t&amp;d",#N/A,FALSE,"p&amp;l_t&amp;D_01_02 (2)"}</definedName>
    <definedName name="Pending" localSheetId="11" hidden="1">{"pl_t&amp;d",#N/A,FALSE,"p&amp;l_t&amp;D_01_02 (2)"}</definedName>
    <definedName name="Pending" localSheetId="12" hidden="1">{"pl_t&amp;d",#N/A,FALSE,"p&amp;l_t&amp;D_01_02 (2)"}</definedName>
    <definedName name="Pending" localSheetId="33" hidden="1">{"pl_t&amp;d",#N/A,FALSE,"p&amp;l_t&amp;D_01_02 (2)"}</definedName>
    <definedName name="Pending" localSheetId="31" hidden="1">{"pl_t&amp;d",#N/A,FALSE,"p&amp;l_t&amp;D_01_02 (2)"}</definedName>
    <definedName name="Pending" localSheetId="37" hidden="1">{"pl_t&amp;d",#N/A,FALSE,"p&amp;l_t&amp;D_01_02 (2)"}</definedName>
    <definedName name="Pending" localSheetId="35" hidden="1">{"pl_t&amp;d",#N/A,FALSE,"p&amp;l_t&amp;D_01_02 (2)"}</definedName>
    <definedName name="Pending" localSheetId="39" hidden="1">{"pl_t&amp;d",#N/A,FALSE,"p&amp;l_t&amp;D_01_02 (2)"}</definedName>
    <definedName name="Pending" localSheetId="41" hidden="1">{"pl_t&amp;d",#N/A,FALSE,"p&amp;l_t&amp;D_01_02 (2)"}</definedName>
    <definedName name="Pending" localSheetId="43" hidden="1">{"pl_t&amp;d",#N/A,FALSE,"p&amp;l_t&amp;D_01_02 (2)"}</definedName>
    <definedName name="Pending" localSheetId="45" hidden="1">{"pl_t&amp;d",#N/A,FALSE,"p&amp;l_t&amp;D_01_02 (2)"}</definedName>
    <definedName name="Pending" localSheetId="47" hidden="1">{"pl_t&amp;d",#N/A,FALSE,"p&amp;l_t&amp;D_01_02 (2)"}</definedName>
    <definedName name="Pending" localSheetId="49" hidden="1">{"pl_t&amp;d",#N/A,FALSE,"p&amp;l_t&amp;D_01_02 (2)"}</definedName>
    <definedName name="Pending" localSheetId="51" hidden="1">{"pl_t&amp;d",#N/A,FALSE,"p&amp;l_t&amp;D_01_02 (2)"}</definedName>
    <definedName name="Pending" localSheetId="53" hidden="1">{"pl_t&amp;d",#N/A,FALSE,"p&amp;l_t&amp;D_01_02 (2)"}</definedName>
    <definedName name="Pending" localSheetId="55" hidden="1">{"pl_t&amp;d",#N/A,FALSE,"p&amp;l_t&amp;D_01_02 (2)"}</definedName>
    <definedName name="Pending" localSheetId="57" hidden="1">{"pl_t&amp;d",#N/A,FALSE,"p&amp;l_t&amp;D_01_02 (2)"}</definedName>
    <definedName name="Pending" localSheetId="56" hidden="1">{"pl_t&amp;d",#N/A,FALSE,"p&amp;l_t&amp;D_01_02 (2)"}</definedName>
    <definedName name="Pending" localSheetId="58" hidden="1">{"pl_t&amp;d",#N/A,FALSE,"p&amp;l_t&amp;D_01_02 (2)"}</definedName>
    <definedName name="Pending" localSheetId="59" hidden="1">{"pl_t&amp;d",#N/A,FALSE,"p&amp;l_t&amp;D_01_02 (2)"}</definedName>
    <definedName name="Pending" localSheetId="60" hidden="1">{"pl_t&amp;d",#N/A,FALSE,"p&amp;l_t&amp;D_01_02 (2)"}</definedName>
    <definedName name="Pending" localSheetId="61" hidden="1">{"pl_t&amp;d",#N/A,FALSE,"p&amp;l_t&amp;D_01_02 (2)"}</definedName>
    <definedName name="Pending" localSheetId="62" hidden="1">{"pl_t&amp;d",#N/A,FALSE,"p&amp;l_t&amp;D_01_02 (2)"}</definedName>
    <definedName name="Pending" localSheetId="63" hidden="1">{"pl_t&amp;d",#N/A,FALSE,"p&amp;l_t&amp;D_01_02 (2)"}</definedName>
    <definedName name="Pending" localSheetId="64" hidden="1">{"pl_t&amp;d",#N/A,FALSE,"p&amp;l_t&amp;D_01_02 (2)"}</definedName>
    <definedName name="Pending" localSheetId="65" hidden="1">{"pl_t&amp;d",#N/A,FALSE,"p&amp;l_t&amp;D_01_02 (2)"}</definedName>
    <definedName name="Pending" localSheetId="66" hidden="1">{"pl_t&amp;d",#N/A,FALSE,"p&amp;l_t&amp;D_01_02 (2)"}</definedName>
    <definedName name="Pending" localSheetId="67" hidden="1">{"pl_t&amp;d",#N/A,FALSE,"p&amp;l_t&amp;D_01_02 (2)"}</definedName>
    <definedName name="Pending" localSheetId="68" hidden="1">{"pl_t&amp;d",#N/A,FALSE,"p&amp;l_t&amp;D_01_02 (2)"}</definedName>
    <definedName name="Pending" localSheetId="69" hidden="1">{"pl_t&amp;d",#N/A,FALSE,"p&amp;l_t&amp;D_01_02 (2)"}</definedName>
    <definedName name="Pending" localSheetId="70" hidden="1">{"pl_t&amp;d",#N/A,FALSE,"p&amp;l_t&amp;D_01_02 (2)"}</definedName>
    <definedName name="Pending" localSheetId="71" hidden="1">{"pl_t&amp;d",#N/A,FALSE,"p&amp;l_t&amp;D_01_02 (2)"}</definedName>
    <definedName name="Pending" localSheetId="72" hidden="1">{"pl_t&amp;d",#N/A,FALSE,"p&amp;l_t&amp;D_01_02 (2)"}</definedName>
    <definedName name="Pending" localSheetId="73" hidden="1">{"pl_t&amp;d",#N/A,FALSE,"p&amp;l_t&amp;D_01_02 (2)"}</definedName>
    <definedName name="Pending" localSheetId="74" hidden="1">{"pl_t&amp;d",#N/A,FALSE,"p&amp;l_t&amp;D_01_02 (2)"}</definedName>
    <definedName name="Pending" localSheetId="75" hidden="1">{"pl_t&amp;d",#N/A,FALSE,"p&amp;l_t&amp;D_01_02 (2)"}</definedName>
    <definedName name="Pending" localSheetId="85" hidden="1">{"pl_t&amp;d",#N/A,FALSE,"p&amp;l_t&amp;D_01_02 (2)"}</definedName>
    <definedName name="Pending" localSheetId="76" hidden="1">{"pl_t&amp;d",#N/A,FALSE,"p&amp;l_t&amp;D_01_02 (2)"}</definedName>
    <definedName name="Pending" localSheetId="77" hidden="1">{"pl_t&amp;d",#N/A,FALSE,"p&amp;l_t&amp;D_01_02 (2)"}</definedName>
    <definedName name="Pending" localSheetId="86" hidden="1">{"pl_t&amp;d",#N/A,FALSE,"p&amp;l_t&amp;D_01_02 (2)"}</definedName>
    <definedName name="Pending" localSheetId="79" hidden="1">{"pl_t&amp;d",#N/A,FALSE,"p&amp;l_t&amp;D_01_02 (2)"}</definedName>
    <definedName name="Pending" localSheetId="80" hidden="1">{"pl_t&amp;d",#N/A,FALSE,"p&amp;l_t&amp;D_01_02 (2)"}</definedName>
    <definedName name="Pending" localSheetId="82" hidden="1">{"pl_t&amp;d",#N/A,FALSE,"p&amp;l_t&amp;D_01_02 (2)"}</definedName>
    <definedName name="Pending" localSheetId="83" hidden="1">{"pl_t&amp;d",#N/A,FALSE,"p&amp;l_t&amp;D_01_02 (2)"}</definedName>
    <definedName name="Pending" localSheetId="13" hidden="1">{"pl_t&amp;d",#N/A,FALSE,"p&amp;l_t&amp;D_01_02 (2)"}</definedName>
    <definedName name="Pending" localSheetId="14" hidden="1">{"pl_t&amp;d",#N/A,FALSE,"p&amp;l_t&amp;D_01_02 (2)"}</definedName>
    <definedName name="Pending" localSheetId="16" hidden="1">{"pl_t&amp;d",#N/A,FALSE,"p&amp;l_t&amp;D_01_02 (2)"}</definedName>
    <definedName name="Pending" localSheetId="87" hidden="1">{"pl_t&amp;d",#N/A,FALSE,"p&amp;l_t&amp;D_01_02 (2)"}</definedName>
    <definedName name="Pending" localSheetId="0" hidden="1">{"pl_t&amp;d",#N/A,FALSE,"p&amp;l_t&amp;D_01_02 (2)"}</definedName>
    <definedName name="Pending" localSheetId="5" hidden="1">{"pl_t&amp;d",#N/A,FALSE,"p&amp;l_t&amp;D_01_02 (2)"}</definedName>
    <definedName name="Pending" localSheetId="114" hidden="1">{"pl_t&amp;d",#N/A,FALSE,"p&amp;l_t&amp;D_01_02 (2)"}</definedName>
    <definedName name="Pending" localSheetId="115" hidden="1">{"pl_t&amp;d",#N/A,FALSE,"p&amp;l_t&amp;D_01_02 (2)"}</definedName>
    <definedName name="Pending" localSheetId="113" hidden="1">{"pl_t&amp;d",#N/A,FALSE,"p&amp;l_t&amp;D_01_02 (2)"}</definedName>
    <definedName name="Pending" localSheetId="112" hidden="1">{"pl_t&amp;d",#N/A,FALSE,"p&amp;l_t&amp;D_01_02 (2)"}</definedName>
    <definedName name="Pending" localSheetId="105" hidden="1">{"pl_t&amp;d",#N/A,FALSE,"p&amp;l_t&amp;D_01_02 (2)"}</definedName>
    <definedName name="Pending" localSheetId="107" hidden="1">{"pl_t&amp;d",#N/A,FALSE,"p&amp;l_t&amp;D_01_02 (2)"}</definedName>
    <definedName name="Pending" localSheetId="106" hidden="1">{"pl_t&amp;d",#N/A,FALSE,"p&amp;l_t&amp;D_01_02 (2)"}</definedName>
    <definedName name="Pending" localSheetId="104" hidden="1">{"pl_t&amp;d",#N/A,FALSE,"p&amp;l_t&amp;D_01_02 (2)"}</definedName>
    <definedName name="Pending" localSheetId="111" hidden="1">{"pl_t&amp;d",#N/A,FALSE,"p&amp;l_t&amp;D_01_02 (2)"}</definedName>
    <definedName name="Pending" localSheetId="109" hidden="1">{"pl_t&amp;d",#N/A,FALSE,"p&amp;l_t&amp;D_01_02 (2)"}</definedName>
    <definedName name="Pending" localSheetId="110" hidden="1">{"pl_t&amp;d",#N/A,FALSE,"p&amp;l_t&amp;D_01_02 (2)"}</definedName>
    <definedName name="Pending" localSheetId="108" hidden="1">{"pl_t&amp;d",#N/A,FALSE,"p&amp;l_t&amp;D_01_02 (2)"}</definedName>
    <definedName name="Pending" hidden="1">{"pl_t&amp;d",#N/A,FALSE,"p&amp;l_t&amp;D_01_02 (2)"}</definedName>
    <definedName name="PF" localSheetId="9" hidden="1">{"pl_t&amp;d",#N/A,FALSE,"p&amp;l_t&amp;D_01_02 (2)"}</definedName>
    <definedName name="PF" localSheetId="10" hidden="1">{"pl_t&amp;d",#N/A,FALSE,"p&amp;l_t&amp;D_01_02 (2)"}</definedName>
    <definedName name="PF" localSheetId="11" hidden="1">{"pl_t&amp;d",#N/A,FALSE,"p&amp;l_t&amp;D_01_02 (2)"}</definedName>
    <definedName name="PF" localSheetId="12" hidden="1">{"pl_t&amp;d",#N/A,FALSE,"p&amp;l_t&amp;D_01_02 (2)"}</definedName>
    <definedName name="PF" localSheetId="33" hidden="1">{"pl_t&amp;d",#N/A,FALSE,"p&amp;l_t&amp;D_01_02 (2)"}</definedName>
    <definedName name="PF" localSheetId="31" hidden="1">{"pl_t&amp;d",#N/A,FALSE,"p&amp;l_t&amp;D_01_02 (2)"}</definedName>
    <definedName name="PF" localSheetId="37" hidden="1">{"pl_t&amp;d",#N/A,FALSE,"p&amp;l_t&amp;D_01_02 (2)"}</definedName>
    <definedName name="PF" localSheetId="35" hidden="1">{"pl_t&amp;d",#N/A,FALSE,"p&amp;l_t&amp;D_01_02 (2)"}</definedName>
    <definedName name="PF" localSheetId="39" hidden="1">{"pl_t&amp;d",#N/A,FALSE,"p&amp;l_t&amp;D_01_02 (2)"}</definedName>
    <definedName name="PF" localSheetId="41" hidden="1">{"pl_t&amp;d",#N/A,FALSE,"p&amp;l_t&amp;D_01_02 (2)"}</definedName>
    <definedName name="PF" localSheetId="43" hidden="1">{"pl_t&amp;d",#N/A,FALSE,"p&amp;l_t&amp;D_01_02 (2)"}</definedName>
    <definedName name="PF" localSheetId="45" hidden="1">{"pl_t&amp;d",#N/A,FALSE,"p&amp;l_t&amp;D_01_02 (2)"}</definedName>
    <definedName name="PF" localSheetId="47" hidden="1">{"pl_t&amp;d",#N/A,FALSE,"p&amp;l_t&amp;D_01_02 (2)"}</definedName>
    <definedName name="PF" localSheetId="49" hidden="1">{"pl_t&amp;d",#N/A,FALSE,"p&amp;l_t&amp;D_01_02 (2)"}</definedName>
    <definedName name="PF" localSheetId="51" hidden="1">{"pl_t&amp;d",#N/A,FALSE,"p&amp;l_t&amp;D_01_02 (2)"}</definedName>
    <definedName name="PF" localSheetId="53" hidden="1">{"pl_t&amp;d",#N/A,FALSE,"p&amp;l_t&amp;D_01_02 (2)"}</definedName>
    <definedName name="PF" localSheetId="55" hidden="1">{"pl_t&amp;d",#N/A,FALSE,"p&amp;l_t&amp;D_01_02 (2)"}</definedName>
    <definedName name="PF" localSheetId="57" hidden="1">{"pl_t&amp;d",#N/A,FALSE,"p&amp;l_t&amp;D_01_02 (2)"}</definedName>
    <definedName name="PF" localSheetId="56" hidden="1">{"pl_t&amp;d",#N/A,FALSE,"p&amp;l_t&amp;D_01_02 (2)"}</definedName>
    <definedName name="PF" localSheetId="58" hidden="1">{"pl_t&amp;d",#N/A,FALSE,"p&amp;l_t&amp;D_01_02 (2)"}</definedName>
    <definedName name="PF" localSheetId="59" hidden="1">{"pl_t&amp;d",#N/A,FALSE,"p&amp;l_t&amp;D_01_02 (2)"}</definedName>
    <definedName name="PF" localSheetId="60" hidden="1">{"pl_t&amp;d",#N/A,FALSE,"p&amp;l_t&amp;D_01_02 (2)"}</definedName>
    <definedName name="PF" localSheetId="61" hidden="1">{"pl_t&amp;d",#N/A,FALSE,"p&amp;l_t&amp;D_01_02 (2)"}</definedName>
    <definedName name="PF" localSheetId="62" hidden="1">{"pl_t&amp;d",#N/A,FALSE,"p&amp;l_t&amp;D_01_02 (2)"}</definedName>
    <definedName name="PF" localSheetId="63" hidden="1">{"pl_t&amp;d",#N/A,FALSE,"p&amp;l_t&amp;D_01_02 (2)"}</definedName>
    <definedName name="PF" localSheetId="64" hidden="1">{"pl_t&amp;d",#N/A,FALSE,"p&amp;l_t&amp;D_01_02 (2)"}</definedName>
    <definedName name="PF" localSheetId="65" hidden="1">{"pl_t&amp;d",#N/A,FALSE,"p&amp;l_t&amp;D_01_02 (2)"}</definedName>
    <definedName name="PF" localSheetId="66" hidden="1">{"pl_t&amp;d",#N/A,FALSE,"p&amp;l_t&amp;D_01_02 (2)"}</definedName>
    <definedName name="PF" localSheetId="67" hidden="1">{"pl_t&amp;d",#N/A,FALSE,"p&amp;l_t&amp;D_01_02 (2)"}</definedName>
    <definedName name="PF" localSheetId="68" hidden="1">{"pl_t&amp;d",#N/A,FALSE,"p&amp;l_t&amp;D_01_02 (2)"}</definedName>
    <definedName name="PF" localSheetId="69" hidden="1">{"pl_t&amp;d",#N/A,FALSE,"p&amp;l_t&amp;D_01_02 (2)"}</definedName>
    <definedName name="PF" localSheetId="70" hidden="1">{"pl_t&amp;d",#N/A,FALSE,"p&amp;l_t&amp;D_01_02 (2)"}</definedName>
    <definedName name="PF" localSheetId="71" hidden="1">{"pl_t&amp;d",#N/A,FALSE,"p&amp;l_t&amp;D_01_02 (2)"}</definedName>
    <definedName name="PF" localSheetId="72" hidden="1">{"pl_t&amp;d",#N/A,FALSE,"p&amp;l_t&amp;D_01_02 (2)"}</definedName>
    <definedName name="PF" localSheetId="73" hidden="1">{"pl_t&amp;d",#N/A,FALSE,"p&amp;l_t&amp;D_01_02 (2)"}</definedName>
    <definedName name="PF" localSheetId="74" hidden="1">{"pl_t&amp;d",#N/A,FALSE,"p&amp;l_t&amp;D_01_02 (2)"}</definedName>
    <definedName name="PF" localSheetId="75" hidden="1">{"pl_t&amp;d",#N/A,FALSE,"p&amp;l_t&amp;D_01_02 (2)"}</definedName>
    <definedName name="PF" localSheetId="85" hidden="1">{"pl_t&amp;d",#N/A,FALSE,"p&amp;l_t&amp;D_01_02 (2)"}</definedName>
    <definedName name="PF" localSheetId="76" hidden="1">{"pl_t&amp;d",#N/A,FALSE,"p&amp;l_t&amp;D_01_02 (2)"}</definedName>
    <definedName name="PF" localSheetId="77" hidden="1">{"pl_t&amp;d",#N/A,FALSE,"p&amp;l_t&amp;D_01_02 (2)"}</definedName>
    <definedName name="PF" localSheetId="86" hidden="1">{"pl_t&amp;d",#N/A,FALSE,"p&amp;l_t&amp;D_01_02 (2)"}</definedName>
    <definedName name="PF" localSheetId="79" hidden="1">{"pl_t&amp;d",#N/A,FALSE,"p&amp;l_t&amp;D_01_02 (2)"}</definedName>
    <definedName name="PF" localSheetId="80" hidden="1">{"pl_t&amp;d",#N/A,FALSE,"p&amp;l_t&amp;D_01_02 (2)"}</definedName>
    <definedName name="PF" localSheetId="82" hidden="1">{"pl_t&amp;d",#N/A,FALSE,"p&amp;l_t&amp;D_01_02 (2)"}</definedName>
    <definedName name="PF" localSheetId="83" hidden="1">{"pl_t&amp;d",#N/A,FALSE,"p&amp;l_t&amp;D_01_02 (2)"}</definedName>
    <definedName name="PF" localSheetId="13" hidden="1">{"pl_t&amp;d",#N/A,FALSE,"p&amp;l_t&amp;D_01_02 (2)"}</definedName>
    <definedName name="PF" localSheetId="14" hidden="1">{"pl_t&amp;d",#N/A,FALSE,"p&amp;l_t&amp;D_01_02 (2)"}</definedName>
    <definedName name="PF" localSheetId="16" hidden="1">{"pl_t&amp;d",#N/A,FALSE,"p&amp;l_t&amp;D_01_02 (2)"}</definedName>
    <definedName name="PF" localSheetId="87" hidden="1">{"pl_t&amp;d",#N/A,FALSE,"p&amp;l_t&amp;D_01_02 (2)"}</definedName>
    <definedName name="PF" localSheetId="0" hidden="1">{"pl_t&amp;d",#N/A,FALSE,"p&amp;l_t&amp;D_01_02 (2)"}</definedName>
    <definedName name="PF" localSheetId="5" hidden="1">{"pl_t&amp;d",#N/A,FALSE,"p&amp;l_t&amp;D_01_02 (2)"}</definedName>
    <definedName name="PF" localSheetId="114" hidden="1">{"pl_t&amp;d",#N/A,FALSE,"p&amp;l_t&amp;D_01_02 (2)"}</definedName>
    <definedName name="PF" localSheetId="115" hidden="1">{"pl_t&amp;d",#N/A,FALSE,"p&amp;l_t&amp;D_01_02 (2)"}</definedName>
    <definedName name="PF" localSheetId="113" hidden="1">{"pl_t&amp;d",#N/A,FALSE,"p&amp;l_t&amp;D_01_02 (2)"}</definedName>
    <definedName name="PF" localSheetId="112" hidden="1">{"pl_t&amp;d",#N/A,FALSE,"p&amp;l_t&amp;D_01_02 (2)"}</definedName>
    <definedName name="PF" localSheetId="105" hidden="1">{"pl_t&amp;d",#N/A,FALSE,"p&amp;l_t&amp;D_01_02 (2)"}</definedName>
    <definedName name="PF" localSheetId="107" hidden="1">{"pl_t&amp;d",#N/A,FALSE,"p&amp;l_t&amp;D_01_02 (2)"}</definedName>
    <definedName name="PF" localSheetId="106" hidden="1">{"pl_t&amp;d",#N/A,FALSE,"p&amp;l_t&amp;D_01_02 (2)"}</definedName>
    <definedName name="PF" localSheetId="104" hidden="1">{"pl_t&amp;d",#N/A,FALSE,"p&amp;l_t&amp;D_01_02 (2)"}</definedName>
    <definedName name="PF" localSheetId="111" hidden="1">{"pl_t&amp;d",#N/A,FALSE,"p&amp;l_t&amp;D_01_02 (2)"}</definedName>
    <definedName name="PF" localSheetId="109" hidden="1">{"pl_t&amp;d",#N/A,FALSE,"p&amp;l_t&amp;D_01_02 (2)"}</definedName>
    <definedName name="PF" localSheetId="110" hidden="1">{"pl_t&amp;d",#N/A,FALSE,"p&amp;l_t&amp;D_01_02 (2)"}</definedName>
    <definedName name="PF" localSheetId="108" hidden="1">{"pl_t&amp;d",#N/A,FALSE,"p&amp;l_t&amp;D_01_02 (2)"}</definedName>
    <definedName name="PF" localSheetId="7" hidden="1">{"pl_t&amp;d",#N/A,FALSE,"p&amp;l_t&amp;D_01_02 (2)"}</definedName>
    <definedName name="PF" localSheetId="8" hidden="1">{"pl_t&amp;d",#N/A,FALSE,"p&amp;l_t&amp;D_01_02 (2)"}</definedName>
    <definedName name="PF" hidden="1">{"pl_t&amp;d",#N/A,FALSE,"p&amp;l_t&amp;D_01_02 (2)"}</definedName>
    <definedName name="physical" localSheetId="9" hidden="1">{"pl_td_01_02",#N/A,FALSE,"p&amp;l_t&amp;D_01_02 (2)"}</definedName>
    <definedName name="physical" localSheetId="10" hidden="1">{"pl_td_01_02",#N/A,FALSE,"p&amp;l_t&amp;D_01_02 (2)"}</definedName>
    <definedName name="physical" localSheetId="11" hidden="1">{"pl_td_01_02",#N/A,FALSE,"p&amp;l_t&amp;D_01_02 (2)"}</definedName>
    <definedName name="physical" localSheetId="12" hidden="1">{"pl_td_01_02",#N/A,FALSE,"p&amp;l_t&amp;D_01_02 (2)"}</definedName>
    <definedName name="physical" localSheetId="33" hidden="1">{"pl_td_01_02",#N/A,FALSE,"p&amp;l_t&amp;D_01_02 (2)"}</definedName>
    <definedName name="physical" localSheetId="31" hidden="1">{"pl_td_01_02",#N/A,FALSE,"p&amp;l_t&amp;D_01_02 (2)"}</definedName>
    <definedName name="physical" localSheetId="37" hidden="1">{"pl_td_01_02",#N/A,FALSE,"p&amp;l_t&amp;D_01_02 (2)"}</definedName>
    <definedName name="physical" localSheetId="35" hidden="1">{"pl_td_01_02",#N/A,FALSE,"p&amp;l_t&amp;D_01_02 (2)"}</definedName>
    <definedName name="physical" localSheetId="39" hidden="1">{"pl_td_01_02",#N/A,FALSE,"p&amp;l_t&amp;D_01_02 (2)"}</definedName>
    <definedName name="physical" localSheetId="41" hidden="1">{"pl_td_01_02",#N/A,FALSE,"p&amp;l_t&amp;D_01_02 (2)"}</definedName>
    <definedName name="physical" localSheetId="43" hidden="1">{"pl_td_01_02",#N/A,FALSE,"p&amp;l_t&amp;D_01_02 (2)"}</definedName>
    <definedName name="physical" localSheetId="45" hidden="1">{"pl_td_01_02",#N/A,FALSE,"p&amp;l_t&amp;D_01_02 (2)"}</definedName>
    <definedName name="physical" localSheetId="47" hidden="1">{"pl_td_01_02",#N/A,FALSE,"p&amp;l_t&amp;D_01_02 (2)"}</definedName>
    <definedName name="physical" localSheetId="49" hidden="1">{"pl_td_01_02",#N/A,FALSE,"p&amp;l_t&amp;D_01_02 (2)"}</definedName>
    <definedName name="physical" localSheetId="51" hidden="1">{"pl_td_01_02",#N/A,FALSE,"p&amp;l_t&amp;D_01_02 (2)"}</definedName>
    <definedName name="physical" localSheetId="53" hidden="1">{"pl_td_01_02",#N/A,FALSE,"p&amp;l_t&amp;D_01_02 (2)"}</definedName>
    <definedName name="physical" localSheetId="55" hidden="1">{"pl_td_01_02",#N/A,FALSE,"p&amp;l_t&amp;D_01_02 (2)"}</definedName>
    <definedName name="physical" localSheetId="57" hidden="1">{"pl_td_01_02",#N/A,FALSE,"p&amp;l_t&amp;D_01_02 (2)"}</definedName>
    <definedName name="physical" localSheetId="56" hidden="1">{"pl_td_01_02",#N/A,FALSE,"p&amp;l_t&amp;D_01_02 (2)"}</definedName>
    <definedName name="physical" localSheetId="58" hidden="1">{"pl_td_01_02",#N/A,FALSE,"p&amp;l_t&amp;D_01_02 (2)"}</definedName>
    <definedName name="physical" localSheetId="59" hidden="1">{"pl_td_01_02",#N/A,FALSE,"p&amp;l_t&amp;D_01_02 (2)"}</definedName>
    <definedName name="physical" localSheetId="60" hidden="1">{"pl_td_01_02",#N/A,FALSE,"p&amp;l_t&amp;D_01_02 (2)"}</definedName>
    <definedName name="physical" localSheetId="61" hidden="1">{"pl_td_01_02",#N/A,FALSE,"p&amp;l_t&amp;D_01_02 (2)"}</definedName>
    <definedName name="physical" localSheetId="62" hidden="1">{"pl_td_01_02",#N/A,FALSE,"p&amp;l_t&amp;D_01_02 (2)"}</definedName>
    <definedName name="physical" localSheetId="63" hidden="1">{"pl_td_01_02",#N/A,FALSE,"p&amp;l_t&amp;D_01_02 (2)"}</definedName>
    <definedName name="physical" localSheetId="64" hidden="1">{"pl_td_01_02",#N/A,FALSE,"p&amp;l_t&amp;D_01_02 (2)"}</definedName>
    <definedName name="physical" localSheetId="65" hidden="1">{"pl_td_01_02",#N/A,FALSE,"p&amp;l_t&amp;D_01_02 (2)"}</definedName>
    <definedName name="physical" localSheetId="66" hidden="1">{"pl_td_01_02",#N/A,FALSE,"p&amp;l_t&amp;D_01_02 (2)"}</definedName>
    <definedName name="physical" localSheetId="67" hidden="1">{"pl_td_01_02",#N/A,FALSE,"p&amp;l_t&amp;D_01_02 (2)"}</definedName>
    <definedName name="physical" localSheetId="68" hidden="1">{"pl_td_01_02",#N/A,FALSE,"p&amp;l_t&amp;D_01_02 (2)"}</definedName>
    <definedName name="physical" localSheetId="69" hidden="1">{"pl_td_01_02",#N/A,FALSE,"p&amp;l_t&amp;D_01_02 (2)"}</definedName>
    <definedName name="physical" localSheetId="70" hidden="1">{"pl_td_01_02",#N/A,FALSE,"p&amp;l_t&amp;D_01_02 (2)"}</definedName>
    <definedName name="physical" localSheetId="71" hidden="1">{"pl_td_01_02",#N/A,FALSE,"p&amp;l_t&amp;D_01_02 (2)"}</definedName>
    <definedName name="physical" localSheetId="72" hidden="1">{"pl_td_01_02",#N/A,FALSE,"p&amp;l_t&amp;D_01_02 (2)"}</definedName>
    <definedName name="physical" localSheetId="73" hidden="1">{"pl_td_01_02",#N/A,FALSE,"p&amp;l_t&amp;D_01_02 (2)"}</definedName>
    <definedName name="physical" localSheetId="74" hidden="1">{"pl_td_01_02",#N/A,FALSE,"p&amp;l_t&amp;D_01_02 (2)"}</definedName>
    <definedName name="physical" localSheetId="75" hidden="1">{"pl_td_01_02",#N/A,FALSE,"p&amp;l_t&amp;D_01_02 (2)"}</definedName>
    <definedName name="physical" localSheetId="85" hidden="1">{"pl_td_01_02",#N/A,FALSE,"p&amp;l_t&amp;D_01_02 (2)"}</definedName>
    <definedName name="physical" localSheetId="76" hidden="1">{"pl_td_01_02",#N/A,FALSE,"p&amp;l_t&amp;D_01_02 (2)"}</definedName>
    <definedName name="physical" localSheetId="77" hidden="1">{"pl_td_01_02",#N/A,FALSE,"p&amp;l_t&amp;D_01_02 (2)"}</definedName>
    <definedName name="physical" localSheetId="86" hidden="1">{"pl_td_01_02",#N/A,FALSE,"p&amp;l_t&amp;D_01_02 (2)"}</definedName>
    <definedName name="physical" localSheetId="79" hidden="1">{"pl_td_01_02",#N/A,FALSE,"p&amp;l_t&amp;D_01_02 (2)"}</definedName>
    <definedName name="physical" localSheetId="80" hidden="1">{"pl_td_01_02",#N/A,FALSE,"p&amp;l_t&amp;D_01_02 (2)"}</definedName>
    <definedName name="physical" localSheetId="82" hidden="1">{"pl_td_01_02",#N/A,FALSE,"p&amp;l_t&amp;D_01_02 (2)"}</definedName>
    <definedName name="physical" localSheetId="83" hidden="1">{"pl_td_01_02",#N/A,FALSE,"p&amp;l_t&amp;D_01_02 (2)"}</definedName>
    <definedName name="physical" localSheetId="13" hidden="1">{"pl_td_01_02",#N/A,FALSE,"p&amp;l_t&amp;D_01_02 (2)"}</definedName>
    <definedName name="physical" localSheetId="14" hidden="1">{"pl_td_01_02",#N/A,FALSE,"p&amp;l_t&amp;D_01_02 (2)"}</definedName>
    <definedName name="physical" localSheetId="16" hidden="1">{"pl_td_01_02",#N/A,FALSE,"p&amp;l_t&amp;D_01_02 (2)"}</definedName>
    <definedName name="physical" localSheetId="87" hidden="1">{"pl_td_01_02",#N/A,FALSE,"p&amp;l_t&amp;D_01_02 (2)"}</definedName>
    <definedName name="physical" localSheetId="0" hidden="1">{"pl_td_01_02",#N/A,FALSE,"p&amp;l_t&amp;D_01_02 (2)"}</definedName>
    <definedName name="physical" localSheetId="5" hidden="1">{"pl_td_01_02",#N/A,FALSE,"p&amp;l_t&amp;D_01_02 (2)"}</definedName>
    <definedName name="physical" localSheetId="114" hidden="1">{"pl_td_01_02",#N/A,FALSE,"p&amp;l_t&amp;D_01_02 (2)"}</definedName>
    <definedName name="physical" localSheetId="115" hidden="1">{"pl_td_01_02",#N/A,FALSE,"p&amp;l_t&amp;D_01_02 (2)"}</definedName>
    <definedName name="physical" localSheetId="113" hidden="1">{"pl_td_01_02",#N/A,FALSE,"p&amp;l_t&amp;D_01_02 (2)"}</definedName>
    <definedName name="physical" localSheetId="112" hidden="1">{"pl_td_01_02",#N/A,FALSE,"p&amp;l_t&amp;D_01_02 (2)"}</definedName>
    <definedName name="physical" localSheetId="105" hidden="1">{"pl_td_01_02",#N/A,FALSE,"p&amp;l_t&amp;D_01_02 (2)"}</definedName>
    <definedName name="physical" localSheetId="107" hidden="1">{"pl_td_01_02",#N/A,FALSE,"p&amp;l_t&amp;D_01_02 (2)"}</definedName>
    <definedName name="physical" localSheetId="106" hidden="1">{"pl_td_01_02",#N/A,FALSE,"p&amp;l_t&amp;D_01_02 (2)"}</definedName>
    <definedName name="physical" localSheetId="104" hidden="1">{"pl_td_01_02",#N/A,FALSE,"p&amp;l_t&amp;D_01_02 (2)"}</definedName>
    <definedName name="physical" localSheetId="111" hidden="1">{"pl_td_01_02",#N/A,FALSE,"p&amp;l_t&amp;D_01_02 (2)"}</definedName>
    <definedName name="physical" localSheetId="109" hidden="1">{"pl_td_01_02",#N/A,FALSE,"p&amp;l_t&amp;D_01_02 (2)"}</definedName>
    <definedName name="physical" localSheetId="110" hidden="1">{"pl_td_01_02",#N/A,FALSE,"p&amp;l_t&amp;D_01_02 (2)"}</definedName>
    <definedName name="physical" localSheetId="108" hidden="1">{"pl_td_01_02",#N/A,FALSE,"p&amp;l_t&amp;D_01_02 (2)"}</definedName>
    <definedName name="physical" localSheetId="7" hidden="1">{"pl_td_01_02",#N/A,FALSE,"p&amp;l_t&amp;D_01_02 (2)"}</definedName>
    <definedName name="physical" localSheetId="8" hidden="1">{"pl_td_01_02",#N/A,FALSE,"p&amp;l_t&amp;D_01_02 (2)"}</definedName>
    <definedName name="physical" hidden="1">{"pl_td_01_02",#N/A,FALSE,"p&amp;l_t&amp;D_01_02 (2)"}</definedName>
    <definedName name="POIU" localSheetId="13" hidden="1">{"pl_t&amp;d",#N/A,FALSE,"p&amp;l_t&amp;D_01_02 (2)"}</definedName>
    <definedName name="POIU" localSheetId="14" hidden="1">{"pl_t&amp;d",#N/A,FALSE,"p&amp;l_t&amp;D_01_02 (2)"}</definedName>
    <definedName name="POIU" hidden="1">{"pl_t&amp;d",#N/A,FALSE,"p&amp;l_t&amp;D_01_02 (2)"}</definedName>
    <definedName name="Pop_Ratio" localSheetId="11">#REF!</definedName>
    <definedName name="Pop_Ratio" localSheetId="12">#REF!</definedName>
    <definedName name="Pop_Ratio" localSheetId="34">#REF!</definedName>
    <definedName name="Pop_Ratio" localSheetId="33">#REF!</definedName>
    <definedName name="Pop_Ratio" localSheetId="31">#REF!</definedName>
    <definedName name="Pop_Ratio" localSheetId="32">#REF!</definedName>
    <definedName name="Pop_Ratio" localSheetId="38">#REF!</definedName>
    <definedName name="Pop_Ratio" localSheetId="36">#REF!</definedName>
    <definedName name="Pop_Ratio" localSheetId="40">#REF!</definedName>
    <definedName name="Pop_Ratio" localSheetId="42">#REF!</definedName>
    <definedName name="Pop_Ratio" localSheetId="44">#REF!</definedName>
    <definedName name="Pop_Ratio" localSheetId="46">#REF!</definedName>
    <definedName name="Pop_Ratio" localSheetId="48">#REF!</definedName>
    <definedName name="Pop_Ratio" localSheetId="50">#REF!</definedName>
    <definedName name="Pop_Ratio" localSheetId="52">#REF!</definedName>
    <definedName name="Pop_Ratio" localSheetId="54">#REF!</definedName>
    <definedName name="Pop_Ratio" localSheetId="57">#REF!</definedName>
    <definedName name="Pop_Ratio" localSheetId="56">#REF!</definedName>
    <definedName name="Pop_Ratio" localSheetId="59">#REF!</definedName>
    <definedName name="Pop_Ratio" localSheetId="60">#REF!</definedName>
    <definedName name="Pop_Ratio" localSheetId="61">#REF!</definedName>
    <definedName name="Pop_Ratio" localSheetId="68">#REF!</definedName>
    <definedName name="Pop_Ratio" localSheetId="69">#REF!</definedName>
    <definedName name="Pop_Ratio" localSheetId="70">#REF!</definedName>
    <definedName name="Pop_Ratio" localSheetId="73">#REF!</definedName>
    <definedName name="Pop_Ratio" localSheetId="74">#REF!</definedName>
    <definedName name="Pop_Ratio" localSheetId="75">#REF!</definedName>
    <definedName name="Pop_Ratio" localSheetId="87">#REF!</definedName>
    <definedName name="Pop_Ratio" localSheetId="114">#REF!</definedName>
    <definedName name="Pop_Ratio" localSheetId="115">#REF!</definedName>
    <definedName name="Pop_Ratio" localSheetId="113">#REF!</definedName>
    <definedName name="Pop_Ratio" localSheetId="112">#REF!</definedName>
    <definedName name="Pop_Ratio" localSheetId="105">#REF!</definedName>
    <definedName name="Pop_Ratio" localSheetId="107">#REF!</definedName>
    <definedName name="Pop_Ratio" localSheetId="106">#REF!</definedName>
    <definedName name="Pop_Ratio" localSheetId="104">#REF!</definedName>
    <definedName name="Pop_Ratio" localSheetId="111">#REF!</definedName>
    <definedName name="Pop_Ratio" localSheetId="109">#REF!</definedName>
    <definedName name="Pop_Ratio" localSheetId="110">#REF!</definedName>
    <definedName name="Pop_Ratio" localSheetId="108">#REF!</definedName>
    <definedName name="Pop_Ratio" localSheetId="84">#REF!</definedName>
    <definedName name="Pop_Ratio" localSheetId="81">#REF!</definedName>
    <definedName name="Pop_Ratio" localSheetId="78">#REF!</definedName>
    <definedName name="Pop_Ratio">#REF!</definedName>
    <definedName name="PPP" localSheetId="11" hidden="1">#REF!</definedName>
    <definedName name="PPP" localSheetId="12" hidden="1">#REF!</definedName>
    <definedName name="PPP" localSheetId="34" hidden="1">#REF!</definedName>
    <definedName name="PPP" localSheetId="32" hidden="1">#REF!</definedName>
    <definedName name="PPP" localSheetId="38" hidden="1">#REF!</definedName>
    <definedName name="PPP" localSheetId="36" hidden="1">#REF!</definedName>
    <definedName name="PPP" localSheetId="40" hidden="1">#REF!</definedName>
    <definedName name="PPP" localSheetId="42" hidden="1">#REF!</definedName>
    <definedName name="PPP" localSheetId="44" hidden="1">#REF!</definedName>
    <definedName name="PPP" localSheetId="46" hidden="1">#REF!</definedName>
    <definedName name="PPP" localSheetId="48" hidden="1">#REF!</definedName>
    <definedName name="PPP" localSheetId="50" hidden="1">#REF!</definedName>
    <definedName name="PPP" localSheetId="52" hidden="1">#REF!</definedName>
    <definedName name="PPP" localSheetId="54" hidden="1">#REF!</definedName>
    <definedName name="PPP" localSheetId="56" hidden="1">#REF!</definedName>
    <definedName name="PPP" localSheetId="59" hidden="1">#REF!</definedName>
    <definedName name="PPP" localSheetId="60" hidden="1">#REF!</definedName>
    <definedName name="PPP" localSheetId="61" hidden="1">#REF!</definedName>
    <definedName name="PPP" localSheetId="68" hidden="1">#REF!</definedName>
    <definedName name="PPP" localSheetId="69" hidden="1">#REF!</definedName>
    <definedName name="PPP" localSheetId="70" hidden="1">#REF!</definedName>
    <definedName name="PPP" localSheetId="73" hidden="1">#REF!</definedName>
    <definedName name="PPP" localSheetId="87" hidden="1">#REF!</definedName>
    <definedName name="PPP" localSheetId="114" hidden="1">#REF!</definedName>
    <definedName name="PPP" localSheetId="115" hidden="1">#REF!</definedName>
    <definedName name="PPP" localSheetId="113" hidden="1">#REF!</definedName>
    <definedName name="PPP" localSheetId="112" hidden="1">#REF!</definedName>
    <definedName name="PPP" localSheetId="105" hidden="1">#REF!</definedName>
    <definedName name="PPP" localSheetId="107" hidden="1">#REF!</definedName>
    <definedName name="PPP" localSheetId="106" hidden="1">#REF!</definedName>
    <definedName name="PPP" localSheetId="104" hidden="1">#REF!</definedName>
    <definedName name="PPP" localSheetId="111" hidden="1">#REF!</definedName>
    <definedName name="PPP" localSheetId="109" hidden="1">#REF!</definedName>
    <definedName name="PPP" localSheetId="110" hidden="1">#REF!</definedName>
    <definedName name="PPP" localSheetId="108" hidden="1">#REF!</definedName>
    <definedName name="PPP" localSheetId="84" hidden="1">#REF!</definedName>
    <definedName name="PPP" localSheetId="81" hidden="1">#REF!</definedName>
    <definedName name="PPP" localSheetId="78" hidden="1">#REF!</definedName>
    <definedName name="PPP" hidden="1">#REF!</definedName>
    <definedName name="PPPP" localSheetId="13" hidden="1">{"pl_td_01_02",#N/A,FALSE,"p&amp;l_t&amp;D_01_02 (2)"}</definedName>
    <definedName name="PPPP" localSheetId="14" hidden="1">{"pl_td_01_02",#N/A,FALSE,"p&amp;l_t&amp;D_01_02 (2)"}</definedName>
    <definedName name="PPPP" hidden="1">{"pl_td_01_02",#N/A,FALSE,"p&amp;l_t&amp;D_01_02 (2)"}</definedName>
    <definedName name="pri" localSheetId="9" hidden="1">{"pl_t&amp;d",#N/A,FALSE,"p&amp;l_t&amp;D_01_02 (2)"}</definedName>
    <definedName name="pri" localSheetId="10" hidden="1">{"pl_t&amp;d",#N/A,FALSE,"p&amp;l_t&amp;D_01_02 (2)"}</definedName>
    <definedName name="pri" localSheetId="11" hidden="1">{"pl_t&amp;d",#N/A,FALSE,"p&amp;l_t&amp;D_01_02 (2)"}</definedName>
    <definedName name="pri" localSheetId="12" hidden="1">{"pl_t&amp;d",#N/A,FALSE,"p&amp;l_t&amp;D_01_02 (2)"}</definedName>
    <definedName name="pri" localSheetId="33" hidden="1">{"pl_t&amp;d",#N/A,FALSE,"p&amp;l_t&amp;D_01_02 (2)"}</definedName>
    <definedName name="pri" localSheetId="31" hidden="1">{"pl_t&amp;d",#N/A,FALSE,"p&amp;l_t&amp;D_01_02 (2)"}</definedName>
    <definedName name="pri" localSheetId="37" hidden="1">{"pl_t&amp;d",#N/A,FALSE,"p&amp;l_t&amp;D_01_02 (2)"}</definedName>
    <definedName name="pri" localSheetId="35" hidden="1">{"pl_t&amp;d",#N/A,FALSE,"p&amp;l_t&amp;D_01_02 (2)"}</definedName>
    <definedName name="pri" localSheetId="39" hidden="1">{"pl_t&amp;d",#N/A,FALSE,"p&amp;l_t&amp;D_01_02 (2)"}</definedName>
    <definedName name="pri" localSheetId="41" hidden="1">{"pl_t&amp;d",#N/A,FALSE,"p&amp;l_t&amp;D_01_02 (2)"}</definedName>
    <definedName name="pri" localSheetId="43" hidden="1">{"pl_t&amp;d",#N/A,FALSE,"p&amp;l_t&amp;D_01_02 (2)"}</definedName>
    <definedName name="pri" localSheetId="45" hidden="1">{"pl_t&amp;d",#N/A,FALSE,"p&amp;l_t&amp;D_01_02 (2)"}</definedName>
    <definedName name="pri" localSheetId="47" hidden="1">{"pl_t&amp;d",#N/A,FALSE,"p&amp;l_t&amp;D_01_02 (2)"}</definedName>
    <definedName name="pri" localSheetId="49" hidden="1">{"pl_t&amp;d",#N/A,FALSE,"p&amp;l_t&amp;D_01_02 (2)"}</definedName>
    <definedName name="pri" localSheetId="51" hidden="1">{"pl_t&amp;d",#N/A,FALSE,"p&amp;l_t&amp;D_01_02 (2)"}</definedName>
    <definedName name="pri" localSheetId="53" hidden="1">{"pl_t&amp;d",#N/A,FALSE,"p&amp;l_t&amp;D_01_02 (2)"}</definedName>
    <definedName name="pri" localSheetId="55" hidden="1">{"pl_t&amp;d",#N/A,FALSE,"p&amp;l_t&amp;D_01_02 (2)"}</definedName>
    <definedName name="pri" localSheetId="57" hidden="1">{"pl_t&amp;d",#N/A,FALSE,"p&amp;l_t&amp;D_01_02 (2)"}</definedName>
    <definedName name="pri" localSheetId="56" hidden="1">{"pl_t&amp;d",#N/A,FALSE,"p&amp;l_t&amp;D_01_02 (2)"}</definedName>
    <definedName name="pri" localSheetId="58" hidden="1">{"pl_t&amp;d",#N/A,FALSE,"p&amp;l_t&amp;D_01_02 (2)"}</definedName>
    <definedName name="pri" localSheetId="59" hidden="1">{"pl_t&amp;d",#N/A,FALSE,"p&amp;l_t&amp;D_01_02 (2)"}</definedName>
    <definedName name="pri" localSheetId="60" hidden="1">{"pl_t&amp;d",#N/A,FALSE,"p&amp;l_t&amp;D_01_02 (2)"}</definedName>
    <definedName name="pri" localSheetId="61" hidden="1">{"pl_t&amp;d",#N/A,FALSE,"p&amp;l_t&amp;D_01_02 (2)"}</definedName>
    <definedName name="pri" localSheetId="62" hidden="1">{"pl_t&amp;d",#N/A,FALSE,"p&amp;l_t&amp;D_01_02 (2)"}</definedName>
    <definedName name="pri" localSheetId="63" hidden="1">{"pl_t&amp;d",#N/A,FALSE,"p&amp;l_t&amp;D_01_02 (2)"}</definedName>
    <definedName name="pri" localSheetId="64" hidden="1">{"pl_t&amp;d",#N/A,FALSE,"p&amp;l_t&amp;D_01_02 (2)"}</definedName>
    <definedName name="pri" localSheetId="65" hidden="1">{"pl_t&amp;d",#N/A,FALSE,"p&amp;l_t&amp;D_01_02 (2)"}</definedName>
    <definedName name="pri" localSheetId="66" hidden="1">{"pl_t&amp;d",#N/A,FALSE,"p&amp;l_t&amp;D_01_02 (2)"}</definedName>
    <definedName name="pri" localSheetId="67" hidden="1">{"pl_t&amp;d",#N/A,FALSE,"p&amp;l_t&amp;D_01_02 (2)"}</definedName>
    <definedName name="pri" localSheetId="68" hidden="1">{"pl_t&amp;d",#N/A,FALSE,"p&amp;l_t&amp;D_01_02 (2)"}</definedName>
    <definedName name="pri" localSheetId="69" hidden="1">{"pl_t&amp;d",#N/A,FALSE,"p&amp;l_t&amp;D_01_02 (2)"}</definedName>
    <definedName name="pri" localSheetId="70" hidden="1">{"pl_t&amp;d",#N/A,FALSE,"p&amp;l_t&amp;D_01_02 (2)"}</definedName>
    <definedName name="pri" localSheetId="71" hidden="1">{"pl_t&amp;d",#N/A,FALSE,"p&amp;l_t&amp;D_01_02 (2)"}</definedName>
    <definedName name="pri" localSheetId="72" hidden="1">{"pl_t&amp;d",#N/A,FALSE,"p&amp;l_t&amp;D_01_02 (2)"}</definedName>
    <definedName name="pri" localSheetId="73" hidden="1">{"pl_t&amp;d",#N/A,FALSE,"p&amp;l_t&amp;D_01_02 (2)"}</definedName>
    <definedName name="pri" localSheetId="74" hidden="1">{"pl_t&amp;d",#N/A,FALSE,"p&amp;l_t&amp;D_01_02 (2)"}</definedName>
    <definedName name="pri" localSheetId="75" hidden="1">{"pl_t&amp;d",#N/A,FALSE,"p&amp;l_t&amp;D_01_02 (2)"}</definedName>
    <definedName name="pri" localSheetId="85" hidden="1">{"pl_t&amp;d",#N/A,FALSE,"p&amp;l_t&amp;D_01_02 (2)"}</definedName>
    <definedName name="pri" localSheetId="76" hidden="1">{"pl_t&amp;d",#N/A,FALSE,"p&amp;l_t&amp;D_01_02 (2)"}</definedName>
    <definedName name="pri" localSheetId="77" hidden="1">{"pl_t&amp;d",#N/A,FALSE,"p&amp;l_t&amp;D_01_02 (2)"}</definedName>
    <definedName name="pri" localSheetId="86" hidden="1">{"pl_t&amp;d",#N/A,FALSE,"p&amp;l_t&amp;D_01_02 (2)"}</definedName>
    <definedName name="pri" localSheetId="79" hidden="1">{"pl_t&amp;d",#N/A,FALSE,"p&amp;l_t&amp;D_01_02 (2)"}</definedName>
    <definedName name="pri" localSheetId="80" hidden="1">{"pl_t&amp;d",#N/A,FALSE,"p&amp;l_t&amp;D_01_02 (2)"}</definedName>
    <definedName name="pri" localSheetId="82" hidden="1">{"pl_t&amp;d",#N/A,FALSE,"p&amp;l_t&amp;D_01_02 (2)"}</definedName>
    <definedName name="pri" localSheetId="83" hidden="1">{"pl_t&amp;d",#N/A,FALSE,"p&amp;l_t&amp;D_01_02 (2)"}</definedName>
    <definedName name="pri" localSheetId="13" hidden="1">{"pl_t&amp;d",#N/A,FALSE,"p&amp;l_t&amp;D_01_02 (2)"}</definedName>
    <definedName name="pri" localSheetId="14" hidden="1">{"pl_t&amp;d",#N/A,FALSE,"p&amp;l_t&amp;D_01_02 (2)"}</definedName>
    <definedName name="pri" localSheetId="16" hidden="1">{"pl_t&amp;d",#N/A,FALSE,"p&amp;l_t&amp;D_01_02 (2)"}</definedName>
    <definedName name="pri" localSheetId="87" hidden="1">{"pl_t&amp;d",#N/A,FALSE,"p&amp;l_t&amp;D_01_02 (2)"}</definedName>
    <definedName name="pri" localSheetId="0" hidden="1">{"pl_t&amp;d",#N/A,FALSE,"p&amp;l_t&amp;D_01_02 (2)"}</definedName>
    <definedName name="pri" localSheetId="5" hidden="1">{"pl_t&amp;d",#N/A,FALSE,"p&amp;l_t&amp;D_01_02 (2)"}</definedName>
    <definedName name="pri" localSheetId="114" hidden="1">{"pl_t&amp;d",#N/A,FALSE,"p&amp;l_t&amp;D_01_02 (2)"}</definedName>
    <definedName name="pri" localSheetId="115" hidden="1">{"pl_t&amp;d",#N/A,FALSE,"p&amp;l_t&amp;D_01_02 (2)"}</definedName>
    <definedName name="pri" localSheetId="113" hidden="1">{"pl_t&amp;d",#N/A,FALSE,"p&amp;l_t&amp;D_01_02 (2)"}</definedName>
    <definedName name="pri" localSheetId="112" hidden="1">{"pl_t&amp;d",#N/A,FALSE,"p&amp;l_t&amp;D_01_02 (2)"}</definedName>
    <definedName name="pri" localSheetId="105" hidden="1">{"pl_t&amp;d",#N/A,FALSE,"p&amp;l_t&amp;D_01_02 (2)"}</definedName>
    <definedName name="pri" localSheetId="107" hidden="1">{"pl_t&amp;d",#N/A,FALSE,"p&amp;l_t&amp;D_01_02 (2)"}</definedName>
    <definedName name="pri" localSheetId="106" hidden="1">{"pl_t&amp;d",#N/A,FALSE,"p&amp;l_t&amp;D_01_02 (2)"}</definedName>
    <definedName name="pri" localSheetId="104" hidden="1">{"pl_t&amp;d",#N/A,FALSE,"p&amp;l_t&amp;D_01_02 (2)"}</definedName>
    <definedName name="pri" localSheetId="111" hidden="1">{"pl_t&amp;d",#N/A,FALSE,"p&amp;l_t&amp;D_01_02 (2)"}</definedName>
    <definedName name="pri" localSheetId="109" hidden="1">{"pl_t&amp;d",#N/A,FALSE,"p&amp;l_t&amp;D_01_02 (2)"}</definedName>
    <definedName name="pri" localSheetId="110" hidden="1">{"pl_t&amp;d",#N/A,FALSE,"p&amp;l_t&amp;D_01_02 (2)"}</definedName>
    <definedName name="pri" localSheetId="108" hidden="1">{"pl_t&amp;d",#N/A,FALSE,"p&amp;l_t&amp;D_01_02 (2)"}</definedName>
    <definedName name="pri" localSheetId="7" hidden="1">{"pl_t&amp;d",#N/A,FALSE,"p&amp;l_t&amp;D_01_02 (2)"}</definedName>
    <definedName name="pri" localSheetId="8" hidden="1">{"pl_t&amp;d",#N/A,FALSE,"p&amp;l_t&amp;D_01_02 (2)"}</definedName>
    <definedName name="pri" hidden="1">{"pl_t&amp;d",#N/A,FALSE,"p&amp;l_t&amp;D_01_02 (2)"}</definedName>
    <definedName name="Print_" localSheetId="11">#REF!</definedName>
    <definedName name="Print_" localSheetId="12">#REF!</definedName>
    <definedName name="Print_" localSheetId="34">#REF!</definedName>
    <definedName name="Print_" localSheetId="33">#REF!</definedName>
    <definedName name="Print_" localSheetId="31">#REF!</definedName>
    <definedName name="Print_" localSheetId="32">#REF!</definedName>
    <definedName name="Print_" localSheetId="38">#REF!</definedName>
    <definedName name="Print_" localSheetId="36">#REF!</definedName>
    <definedName name="Print_" localSheetId="40">#REF!</definedName>
    <definedName name="Print_" localSheetId="42">#REF!</definedName>
    <definedName name="Print_" localSheetId="44">#REF!</definedName>
    <definedName name="Print_" localSheetId="46">#REF!</definedName>
    <definedName name="Print_" localSheetId="48">#REF!</definedName>
    <definedName name="Print_" localSheetId="50">#REF!</definedName>
    <definedName name="Print_" localSheetId="52">#REF!</definedName>
    <definedName name="Print_" localSheetId="54">#REF!</definedName>
    <definedName name="Print_" localSheetId="57">#REF!</definedName>
    <definedName name="Print_" localSheetId="56">#REF!</definedName>
    <definedName name="Print_" localSheetId="59">#REF!</definedName>
    <definedName name="Print_" localSheetId="60">#REF!</definedName>
    <definedName name="Print_" localSheetId="61">#REF!</definedName>
    <definedName name="Print_" localSheetId="68">#REF!</definedName>
    <definedName name="Print_" localSheetId="69">#REF!</definedName>
    <definedName name="Print_" localSheetId="70">#REF!</definedName>
    <definedName name="Print_" localSheetId="73">#REF!</definedName>
    <definedName name="Print_" localSheetId="74">#REF!</definedName>
    <definedName name="Print_" localSheetId="75">#REF!</definedName>
    <definedName name="Print_" localSheetId="13">#REF!</definedName>
    <definedName name="Print_" localSheetId="14">#REF!</definedName>
    <definedName name="Print_" localSheetId="87">#REF!</definedName>
    <definedName name="Print_" localSheetId="114">#REF!</definedName>
    <definedName name="Print_" localSheetId="115">#REF!</definedName>
    <definedName name="Print_" localSheetId="113">#REF!</definedName>
    <definedName name="Print_" localSheetId="112">#REF!</definedName>
    <definedName name="Print_" localSheetId="105">#REF!</definedName>
    <definedName name="Print_" localSheetId="107">#REF!</definedName>
    <definedName name="Print_" localSheetId="106">#REF!</definedName>
    <definedName name="Print_" localSheetId="104">#REF!</definedName>
    <definedName name="Print_" localSheetId="111">#REF!</definedName>
    <definedName name="Print_" localSheetId="109">#REF!</definedName>
    <definedName name="Print_" localSheetId="110">#REF!</definedName>
    <definedName name="Print_" localSheetId="108">#REF!</definedName>
    <definedName name="Print_" localSheetId="84">#REF!</definedName>
    <definedName name="Print_" localSheetId="81">#REF!</definedName>
    <definedName name="Print_" localSheetId="78">#REF!</definedName>
    <definedName name="Print_">#REF!</definedName>
    <definedName name="_xlnm.Print_Area" localSheetId="9">'01 M+6 T SC GI'!$A$1:$G$24</definedName>
    <definedName name="_xlnm.Print_Area" localSheetId="10">'01 M+6 T SC GI - WS'!$A$1:$G$22</definedName>
    <definedName name="_xlnm.Print_Area" localSheetId="11">'02 M+6 T DC GI'!$A$1:$G$24</definedName>
    <definedName name="_xlnm.Print_Area" localSheetId="12">'02 M+6 T DC GI - WS'!$A$1:$G$22</definedName>
    <definedName name="_xlnm.Print_Area" localSheetId="117">'03 33KV 11M SC'!$A$1:$G$32</definedName>
    <definedName name="_xlnm.Print_Area" localSheetId="118">'03 33KV 11M SC - WS'!$A$1:$J$29</definedName>
    <definedName name="_xlnm.Print_Area" localSheetId="19">'03 33KV 11M SC 60 spn'!$A$1:$G$33</definedName>
    <definedName name="_xlnm.Print_Area" localSheetId="20">'03 33KV 11M SC 60 spn - WS'!$A$1:$J$30</definedName>
    <definedName name="_xlnm.Print_Area" localSheetId="17">'04 33KV 11M DC'!$A$1:$G$33</definedName>
    <definedName name="_xlnm.Print_Area" localSheetId="18">'04 33KV 11M DC - WS'!$A$1:$J$30</definedName>
    <definedName name="_xlnm.Print_Area" localSheetId="21">'05 33KV 9.1M SC'!$A$1:$G$33</definedName>
    <definedName name="_xlnm.Print_Area" localSheetId="22">'05 33KV 9.1M SC - WS'!$A$1:$J$30</definedName>
    <definedName name="_xlnm.Print_Area" localSheetId="23">'06 11KV 9.1M '!$A$1:$G$33</definedName>
    <definedName name="_xlnm.Print_Area" localSheetId="24">'06 11KV 9.1M - WS'!$A$1:$J$30</definedName>
    <definedName name="_xlnm.Print_Area" localSheetId="25">'07 11KV 8.0 M '!$A$1:$G$33</definedName>
    <definedName name="_xlnm.Print_Area" localSheetId="26">'07 11KV 8.0 M - WS'!$A$1:$J$30</definedName>
    <definedName name="_xlnm.Print_Area" localSheetId="27">'08 11KV 9.1 M 34 sqmm '!$A$1:$G$33</definedName>
    <definedName name="_xlnm.Print_Area" localSheetId="28">'08 11KV 9.1 M 34 sqmm - WS'!$A$1:$J$30</definedName>
    <definedName name="_xlnm.Print_Area" localSheetId="29">'09 11KV 8.0 M 34 sqmm '!$A$1:$G$33</definedName>
    <definedName name="_xlnm.Print_Area" localSheetId="30">'09 11KV 8.0 M 34 sqmm - WS'!$A$1:$J$30</definedName>
    <definedName name="_xlnm.Print_Area" localSheetId="34">'10 6.3KV (8 M)  - WS'!$A$1:$J$25</definedName>
    <definedName name="_xlnm.Print_Area" localSheetId="33">'10 6.3KV (8M)'!$A$1:$G$29</definedName>
    <definedName name="_xlnm.Print_Area" localSheetId="31">'10 6.3KV (9.1 M)'!$A$1:$G$29</definedName>
    <definedName name="_xlnm.Print_Area" localSheetId="32">'10 6.3KV (9.1 M)  - WS'!$A$1:$J$26</definedName>
    <definedName name="_xlnm.Print_Area" localSheetId="101">'11 kv CRAD '!$A$1:$F$34</definedName>
    <definedName name="_xlnm.Print_Area" localSheetId="38">'11 LT 3ph-5WL 50 (8.0 M) - WS'!$A$1:$J$25</definedName>
    <definedName name="_xlnm.Print_Area" localSheetId="37">'11 LT 3ph-5WL 50 (8.0M)'!$A$1:$G$31</definedName>
    <definedName name="_xlnm.Print_Area" localSheetId="35">'11 LT 3ph-5WL 50 (9.1 M)'!$A$1:$G$31</definedName>
    <definedName name="_xlnm.Print_Area" localSheetId="36">'11 LT 3ph-5WL 50 (9.1M) - WS'!$A$1:$J$26</definedName>
    <definedName name="_xlnm.Print_Area" localSheetId="39">'12 LT 3ph-5WL-40'!$A$1:$G$31</definedName>
    <definedName name="_xlnm.Print_Area" localSheetId="40">'12 LT 3ph-5WL-40 - WS'!$A$1:$J$25</definedName>
    <definedName name="_xlnm.Print_Area" localSheetId="41">'13 LT 3ph-5WL-34'!$A$1:$G$30</definedName>
    <definedName name="_xlnm.Print_Area" localSheetId="42">'13 LT 3ph-5WL-34 - WS'!$A$1:$J$24</definedName>
    <definedName name="_xlnm.Print_Area" localSheetId="43">'14 LT 3ph-4WL-40'!$A$1:$G$30</definedName>
    <definedName name="_xlnm.Print_Area" localSheetId="44">'14 LT 3ph-4WL-40 - WS'!$A$1:$J$25</definedName>
    <definedName name="_xlnm.Print_Area" localSheetId="45">'15 LT 3ph-4WL-50'!$A$1:$G$29</definedName>
    <definedName name="_xlnm.Print_Area" localSheetId="46">'15 LT 3ph-4WL-50 - WS'!$A$1:$J$24</definedName>
    <definedName name="_xlnm.Print_Area" localSheetId="47">'16 LT Sph-3WL'!$A$1:$G$29</definedName>
    <definedName name="_xlnm.Print_Area" localSheetId="48">'16 LT Sph-3WL - WS'!$A$1:$J$24</definedName>
    <definedName name="_xlnm.Print_Area" localSheetId="49">'17 LT Sph-2WL'!$A$1:$G$29</definedName>
    <definedName name="_xlnm.Print_Area" localSheetId="50">'17 LT Sph-2WL - WS'!$A$1:$J$24</definedName>
    <definedName name="_xlnm.Print_Area" localSheetId="51">'18 LT ABC-3'!$A$1:$G$27</definedName>
    <definedName name="_xlnm.Print_Area" localSheetId="52">'18 LT ABC-3 - WS'!$A$1:$J$23</definedName>
    <definedName name="_xlnm.Print_Area" localSheetId="53">'19 LT ABC-2'!$A$1:$G$27</definedName>
    <definedName name="_xlnm.Print_Area" localSheetId="54">'19 LT ABC-2 - WS'!$A$1:$J$23</definedName>
    <definedName name="_xlnm.Print_Area" localSheetId="55">'20 DTR100'!$A$1:$G$23</definedName>
    <definedName name="_xlnm.Print_Area" localSheetId="57">'20&amp;21 DTR 100-63 -  WS'!$A$1:$G$106</definedName>
    <definedName name="_xlnm.Print_Area" localSheetId="56">'21 DTR  63 KVA'!$A$1:$G$23</definedName>
    <definedName name="_xlnm.Print_Area" localSheetId="58">'22 DTR 25 3PH'!$A$1:$G$29</definedName>
    <definedName name="_xlnm.Print_Area" localSheetId="59">'22 DTR 25 3PH - WS'!$A$1:$G$101</definedName>
    <definedName name="_xlnm.Print_Area" localSheetId="60">'23 DTR25 - SPh'!$A$1:$G$29</definedName>
    <definedName name="_xlnm.Print_Area" localSheetId="61">'23 DTR25 - SPh - WS'!$A$1:$G$90</definedName>
    <definedName name="_xlnm.Print_Area" localSheetId="62">'24 SC-Agl'!$A$1:$G$20</definedName>
    <definedName name="_xlnm.Print_Area" localSheetId="63">'25 SC-Dom-Sph'!$A$1:$J$22</definedName>
    <definedName name="_xlnm.Print_Area" localSheetId="64">'26 SC-Dom-3ph'!$A$1:$J$22</definedName>
    <definedName name="_xlnm.Print_Area" localSheetId="65">'27 SC-Ind-20'!$A$1:$J$23</definedName>
    <definedName name="_xlnm.Print_Area" localSheetId="66">'28 SC-Ind-50'!$A$1:$J$22</definedName>
    <definedName name="_xlnm.Print_Area" localSheetId="67">'29 SC-Ind-75'!$A$1:$G$21</definedName>
    <definedName name="_xlnm.Print_Area" localSheetId="68">'29 SC-Ind-75 - WS'!$A$1:$G$91</definedName>
    <definedName name="_xlnm.Print_Area" localSheetId="69">'30 SC-Ind-above 75'!$A$1:$G$22</definedName>
    <definedName name="_xlnm.Print_Area" localSheetId="70">'30 SC-Ind-above 75 - WS'!$A$1:$G$91</definedName>
    <definedName name="_xlnm.Print_Area" localSheetId="71">'31 SC-Street'!$A$1:$G$23</definedName>
    <definedName name="_xlnm.Print_Area" localSheetId="72">'32 SC-LV Side DTR'!$A$1:$G$23</definedName>
    <definedName name="_xlnm.Print_Area" localSheetId="73">'32 SC-LV Side DTR - WS'!$A$1:$G$11</definedName>
    <definedName name="_xlnm.Print_Area" localSheetId="74">'33 Cap'!$A$1:$G$21</definedName>
    <definedName name="_xlnm.Print_Area" localSheetId="75">'33 CAp - WS'!$A$1:$F$41</definedName>
    <definedName name="_xlnm.Print_Area" localSheetId="100">'33kv CRAD '!$A$1:$F$35</definedName>
    <definedName name="_xlnm.Print_Area" localSheetId="85">'34 Bay11-RS'!$A$1:$G$23</definedName>
    <definedName name="_xlnm.Print_Area" localSheetId="76">'34 SS-2x8-CB'!$A$1:$G$55</definedName>
    <definedName name="_xlnm.Print_Area" localSheetId="77">'35  SS-2x8'!$A$1:$G$56</definedName>
    <definedName name="_xlnm.Print_Area" localSheetId="86">'35 Bay11-9.1 M'!$A$1:$G$24</definedName>
    <definedName name="_xlnm.Print_Area" localSheetId="79">'36 SS-2x5-CB'!$A$1:$G$56</definedName>
    <definedName name="_xlnm.Print_Area" localSheetId="13">'40 M+3 GI Tower'!$A$1:$J$31</definedName>
    <definedName name="_xlnm.Print_Area" localSheetId="15">'41 M+9 GI Tower'!$A$1:$J$27</definedName>
    <definedName name="_xlnm.Print_Area" localSheetId="14">'42 M+6 GI Tower'!$A$1:$J$31</definedName>
    <definedName name="_xlnm.Print_Area" localSheetId="16">'43 M+12 GI Tower'!$A$1:$J$33</definedName>
    <definedName name="_xlnm.Print_Area" localSheetId="87">'Bays - WS'!$A$1:$G$25</definedName>
    <definedName name="_xlnm.Print_Area" localSheetId="0">Cvr!$A$1:$L$63</definedName>
    <definedName name="_xlnm.Print_Area" localSheetId="2">I!$A$1:$H$7</definedName>
    <definedName name="_xlnm.Print_Area" localSheetId="3">II!$A$1:$P$226</definedName>
    <definedName name="_xlnm.Print_Area" localSheetId="4">III!$A$1:$I$56</definedName>
    <definedName name="_xlnm.Print_Area" localSheetId="1">Index!$A$1:$C$57</definedName>
    <definedName name="_xlnm.Print_Area" localSheetId="5">IV!$A$1:$D$15</definedName>
    <definedName name="_xlnm.Print_Area" localSheetId="114">'M+12 GI T 1 KM 70 Spn DC'!$A$1:$G$22</definedName>
    <definedName name="_xlnm.Print_Area" localSheetId="115">'M+12 GI T 1 KM 70 Spn Labou DC'!$A$1:$G$26</definedName>
    <definedName name="_xlnm.Print_Area" localSheetId="113">'M+12 GI T 1 KM 70 Spn Labou SC '!$A$1:$G$26</definedName>
    <definedName name="_xlnm.Print_Area" localSheetId="112">'M+12 GI T 1 KM 70 Spn SC'!$A$1:$G$22</definedName>
    <definedName name="_xlnm.Print_Area" localSheetId="105">'M+3 GI T 1 KM 70 Spn Labou  SC'!$A$1:$G$23</definedName>
    <definedName name="_xlnm.Print_Area" localSheetId="107">'M+3 GI T 1 KM 70 Spn Labou DC'!$A$1:$G$26</definedName>
    <definedName name="_xlnm.Print_Area" localSheetId="106">'M+3 GI Towers 1 KM 70 Spn DC'!$A$1:$G$22</definedName>
    <definedName name="_xlnm.Print_Area" localSheetId="104">'M+3 GI Towers 1 KM 70 Spn SC'!$A$1:$G$21</definedName>
    <definedName name="_xlnm.Print_Area" localSheetId="111">'M+9 GI T 1 KM 70 Spn Labou DC'!$A$1:$G$26</definedName>
    <definedName name="_xlnm.Print_Area" localSheetId="109">'M+9 GI T 1 KM 70 Spn Labou SC'!$A$1:$G$26</definedName>
    <definedName name="_xlnm.Print_Area" localSheetId="110">'M+9 GI Towers 1 KM 70 Spn DC'!$A$1:$G$22</definedName>
    <definedName name="_xlnm.Print_Area" localSheetId="108">'M+9 GI Towers 1 KM 70 Spn SC'!$A$1:$G$22</definedName>
    <definedName name="_xlnm.Print_Area" localSheetId="84">'SS 1x5 WS'!$A$1:$J$21</definedName>
    <definedName name="_xlnm.Print_Area" localSheetId="81">'SS 2x5 WS'!$A$1:$J$21</definedName>
    <definedName name="_xlnm.Print_Area" localSheetId="78">'SS 2x8 WS'!$A$1:$J$22</definedName>
    <definedName name="_xlnm.Print_Area" localSheetId="7">'SSR11'!$A$1:$E$330</definedName>
    <definedName name="_xlnm.Print_Area" localSheetId="6">'SSR33'!$A$1:$E$311</definedName>
    <definedName name="_xlnm.Print_Area" localSheetId="102">STRECH!$A$1:$F$23</definedName>
    <definedName name="_xlnm.Print_Area">#REF!</definedName>
    <definedName name="PRINT_AREA_MI" localSheetId="11">#REF!</definedName>
    <definedName name="PRINT_AREA_MI" localSheetId="12">#REF!</definedName>
    <definedName name="PRINT_AREA_MI" localSheetId="34">#REF!</definedName>
    <definedName name="PRINT_AREA_MI" localSheetId="32">#REF!</definedName>
    <definedName name="PRINT_AREA_MI" localSheetId="38">#REF!</definedName>
    <definedName name="PRINT_AREA_MI" localSheetId="36">#REF!</definedName>
    <definedName name="PRINT_AREA_MI" localSheetId="40">#REF!</definedName>
    <definedName name="PRINT_AREA_MI" localSheetId="42">#REF!</definedName>
    <definedName name="PRINT_AREA_MI" localSheetId="44">#REF!</definedName>
    <definedName name="PRINT_AREA_MI" localSheetId="46">#REF!</definedName>
    <definedName name="PRINT_AREA_MI" localSheetId="48">#REF!</definedName>
    <definedName name="PRINT_AREA_MI" localSheetId="50">#REF!</definedName>
    <definedName name="PRINT_AREA_MI" localSheetId="52">#REF!</definedName>
    <definedName name="PRINT_AREA_MI" localSheetId="54">#REF!</definedName>
    <definedName name="PRINT_AREA_MI" localSheetId="56">#REF!</definedName>
    <definedName name="PRINT_AREA_MI" localSheetId="59">#REF!</definedName>
    <definedName name="PRINT_AREA_MI" localSheetId="60">#REF!</definedName>
    <definedName name="PRINT_AREA_MI" localSheetId="61">#REF!</definedName>
    <definedName name="PRINT_AREA_MI" localSheetId="68">#REF!</definedName>
    <definedName name="PRINT_AREA_MI" localSheetId="69">#REF!</definedName>
    <definedName name="PRINT_AREA_MI" localSheetId="70">#REF!</definedName>
    <definedName name="PRINT_AREA_MI" localSheetId="73">#REF!</definedName>
    <definedName name="PRINT_AREA_MI" localSheetId="87">#REF!</definedName>
    <definedName name="PRINT_AREA_MI" localSheetId="114">#REF!</definedName>
    <definedName name="PRINT_AREA_MI" localSheetId="115">#REF!</definedName>
    <definedName name="PRINT_AREA_MI" localSheetId="113">#REF!</definedName>
    <definedName name="PRINT_AREA_MI" localSheetId="112">#REF!</definedName>
    <definedName name="PRINT_AREA_MI" localSheetId="105">#REF!</definedName>
    <definedName name="PRINT_AREA_MI" localSheetId="107">#REF!</definedName>
    <definedName name="PRINT_AREA_MI" localSheetId="106">#REF!</definedName>
    <definedName name="PRINT_AREA_MI" localSheetId="104">#REF!</definedName>
    <definedName name="PRINT_AREA_MI" localSheetId="111">#REF!</definedName>
    <definedName name="PRINT_AREA_MI" localSheetId="109">#REF!</definedName>
    <definedName name="PRINT_AREA_MI" localSheetId="110">#REF!</definedName>
    <definedName name="PRINT_AREA_MI" localSheetId="108">#REF!</definedName>
    <definedName name="PRINT_AREA_MI" localSheetId="84">#REF!</definedName>
    <definedName name="PRINT_AREA_MI" localSheetId="81">#REF!</definedName>
    <definedName name="PRINT_AREA_MI" localSheetId="78">#REF!</definedName>
    <definedName name="PRINT_AREA_MI">#REF!</definedName>
    <definedName name="_xlnm.Print_Titles" localSheetId="9">'01 M+6 T SC GI'!$5:$5</definedName>
    <definedName name="_xlnm.Print_Titles" localSheetId="10">'01 M+6 T SC GI - WS'!$3:$4</definedName>
    <definedName name="_xlnm.Print_Titles" localSheetId="11">'02 M+6 T DC GI'!$5:$5</definedName>
    <definedName name="_xlnm.Print_Titles" localSheetId="12">'02 M+6 T DC GI - WS'!$3:$4</definedName>
    <definedName name="_xlnm.Print_Titles" localSheetId="57">'20&amp;21 DTR 100-63 -  WS'!$4:$4</definedName>
    <definedName name="_xlnm.Print_Titles" localSheetId="59">'22 DTR 25 3PH - WS'!$4:$4</definedName>
    <definedName name="_xlnm.Print_Titles" localSheetId="61">'23 DTR25 - SPh - WS'!$4:$4</definedName>
    <definedName name="_xlnm.Print_Titles" localSheetId="68">'29 SC-Ind-75 - WS'!$4:$4</definedName>
    <definedName name="_xlnm.Print_Titles" localSheetId="70">'30 SC-Ind-above 75 - WS'!$4:$4</definedName>
    <definedName name="_xlnm.Print_Titles" localSheetId="73">'32 SC-LV Side DTR - WS'!$4:$4</definedName>
    <definedName name="_xlnm.Print_Titles" localSheetId="76">'34 SS-2x8-CB'!$3:$3</definedName>
    <definedName name="_xlnm.Print_Titles" localSheetId="77">'35  SS-2x8'!$4:$4</definedName>
    <definedName name="_xlnm.Print_Titles" localSheetId="79">'36 SS-2x5-CB'!$5:$5</definedName>
    <definedName name="_xlnm.Print_Titles" localSheetId="80">'37 SS-2x5'!$5:$5</definedName>
    <definedName name="_xlnm.Print_Titles" localSheetId="82">'38 SS-1x5-CB'!$4:$4</definedName>
    <definedName name="_xlnm.Print_Titles" localSheetId="83">'39 SS-1x5'!$4:$4</definedName>
    <definedName name="_xlnm.Print_Titles" localSheetId="87">'Bays - WS'!$4:$4</definedName>
    <definedName name="_xlnm.Print_Titles" localSheetId="3">II!$19:$19</definedName>
    <definedName name="_xlnm.Print_Titles" localSheetId="1">Index!$3:$3</definedName>
    <definedName name="_xlnm.Print_Titles" localSheetId="114">'M+12 GI T 1 KM 70 Spn DC'!$4:$6</definedName>
    <definedName name="_xlnm.Print_Titles" localSheetId="115">'M+12 GI T 1 KM 70 Spn Labou DC'!$4:$5</definedName>
    <definedName name="_xlnm.Print_Titles" localSheetId="113">'M+12 GI T 1 KM 70 Spn Labou SC '!$4:$5</definedName>
    <definedName name="_xlnm.Print_Titles" localSheetId="112">'M+12 GI T 1 KM 70 Spn SC'!$4:$6</definedName>
    <definedName name="_xlnm.Print_Titles" localSheetId="105">'M+3 GI T 1 KM 70 Spn Labou  SC'!$4:$5</definedName>
    <definedName name="_xlnm.Print_Titles" localSheetId="107">'M+3 GI T 1 KM 70 Spn Labou DC'!$4:$5</definedName>
    <definedName name="_xlnm.Print_Titles" localSheetId="106">'M+3 GI Towers 1 KM 70 Spn DC'!$4:$6</definedName>
    <definedName name="_xlnm.Print_Titles" localSheetId="104">'M+3 GI Towers 1 KM 70 Spn SC'!$4:$5</definedName>
    <definedName name="_xlnm.Print_Titles" localSheetId="111">'M+9 GI T 1 KM 70 Spn Labou DC'!$4:$5</definedName>
    <definedName name="_xlnm.Print_Titles" localSheetId="109">'M+9 GI T 1 KM 70 Spn Labou SC'!$4:$5</definedName>
    <definedName name="_xlnm.Print_Titles" localSheetId="110">'M+9 GI Towers 1 KM 70 Spn DC'!$4:$6</definedName>
    <definedName name="_xlnm.Print_Titles" localSheetId="108">'M+9 GI Towers 1 KM 70 Spn SC'!$4:$6</definedName>
    <definedName name="_xlnm.Print_Titles" localSheetId="84">'SS 1x5 WS'!$2:$3</definedName>
    <definedName name="proforma" localSheetId="9" hidden="1">{"pl_t&amp;d",#N/A,FALSE,"p&amp;l_t&amp;D_01_02 (2)"}</definedName>
    <definedName name="proforma" localSheetId="10" hidden="1">{"pl_t&amp;d",#N/A,FALSE,"p&amp;l_t&amp;D_01_02 (2)"}</definedName>
    <definedName name="proforma" localSheetId="11" hidden="1">{"pl_t&amp;d",#N/A,FALSE,"p&amp;l_t&amp;D_01_02 (2)"}</definedName>
    <definedName name="proforma" localSheetId="12" hidden="1">{"pl_t&amp;d",#N/A,FALSE,"p&amp;l_t&amp;D_01_02 (2)"}</definedName>
    <definedName name="proforma" localSheetId="33" hidden="1">{"pl_t&amp;d",#N/A,FALSE,"p&amp;l_t&amp;D_01_02 (2)"}</definedName>
    <definedName name="proforma" localSheetId="31" hidden="1">{"pl_t&amp;d",#N/A,FALSE,"p&amp;l_t&amp;D_01_02 (2)"}</definedName>
    <definedName name="proforma" localSheetId="37" hidden="1">{"pl_t&amp;d",#N/A,FALSE,"p&amp;l_t&amp;D_01_02 (2)"}</definedName>
    <definedName name="proforma" localSheetId="35" hidden="1">{"pl_t&amp;d",#N/A,FALSE,"p&amp;l_t&amp;D_01_02 (2)"}</definedName>
    <definedName name="proforma" localSheetId="39" hidden="1">{"pl_t&amp;d",#N/A,FALSE,"p&amp;l_t&amp;D_01_02 (2)"}</definedName>
    <definedName name="proforma" localSheetId="41" hidden="1">{"pl_t&amp;d",#N/A,FALSE,"p&amp;l_t&amp;D_01_02 (2)"}</definedName>
    <definedName name="proforma" localSheetId="43" hidden="1">{"pl_t&amp;d",#N/A,FALSE,"p&amp;l_t&amp;D_01_02 (2)"}</definedName>
    <definedName name="proforma" localSheetId="45" hidden="1">{"pl_t&amp;d",#N/A,FALSE,"p&amp;l_t&amp;D_01_02 (2)"}</definedName>
    <definedName name="proforma" localSheetId="47" hidden="1">{"pl_t&amp;d",#N/A,FALSE,"p&amp;l_t&amp;D_01_02 (2)"}</definedName>
    <definedName name="proforma" localSheetId="49" hidden="1">{"pl_t&amp;d",#N/A,FALSE,"p&amp;l_t&amp;D_01_02 (2)"}</definedName>
    <definedName name="proforma" localSheetId="51" hidden="1">{"pl_t&amp;d",#N/A,FALSE,"p&amp;l_t&amp;D_01_02 (2)"}</definedName>
    <definedName name="proforma" localSheetId="53" hidden="1">{"pl_t&amp;d",#N/A,FALSE,"p&amp;l_t&amp;D_01_02 (2)"}</definedName>
    <definedName name="proforma" localSheetId="55" hidden="1">{"pl_t&amp;d",#N/A,FALSE,"p&amp;l_t&amp;D_01_02 (2)"}</definedName>
    <definedName name="proforma" localSheetId="57" hidden="1">{"pl_t&amp;d",#N/A,FALSE,"p&amp;l_t&amp;D_01_02 (2)"}</definedName>
    <definedName name="proforma" localSheetId="56" hidden="1">{"pl_t&amp;d",#N/A,FALSE,"p&amp;l_t&amp;D_01_02 (2)"}</definedName>
    <definedName name="proforma" localSheetId="58" hidden="1">{"pl_t&amp;d",#N/A,FALSE,"p&amp;l_t&amp;D_01_02 (2)"}</definedName>
    <definedName name="proforma" localSheetId="59" hidden="1">{"pl_t&amp;d",#N/A,FALSE,"p&amp;l_t&amp;D_01_02 (2)"}</definedName>
    <definedName name="proforma" localSheetId="60" hidden="1">{"pl_t&amp;d",#N/A,FALSE,"p&amp;l_t&amp;D_01_02 (2)"}</definedName>
    <definedName name="proforma" localSheetId="61" hidden="1">{"pl_t&amp;d",#N/A,FALSE,"p&amp;l_t&amp;D_01_02 (2)"}</definedName>
    <definedName name="proforma" localSheetId="62" hidden="1">{"pl_t&amp;d",#N/A,FALSE,"p&amp;l_t&amp;D_01_02 (2)"}</definedName>
    <definedName name="proforma" localSheetId="63" hidden="1">{"pl_t&amp;d",#N/A,FALSE,"p&amp;l_t&amp;D_01_02 (2)"}</definedName>
    <definedName name="proforma" localSheetId="64" hidden="1">{"pl_t&amp;d",#N/A,FALSE,"p&amp;l_t&amp;D_01_02 (2)"}</definedName>
    <definedName name="proforma" localSheetId="65" hidden="1">{"pl_t&amp;d",#N/A,FALSE,"p&amp;l_t&amp;D_01_02 (2)"}</definedName>
    <definedName name="proforma" localSheetId="66" hidden="1">{"pl_t&amp;d",#N/A,FALSE,"p&amp;l_t&amp;D_01_02 (2)"}</definedName>
    <definedName name="proforma" localSheetId="67" hidden="1">{"pl_t&amp;d",#N/A,FALSE,"p&amp;l_t&amp;D_01_02 (2)"}</definedName>
    <definedName name="proforma" localSheetId="68" hidden="1">{"pl_t&amp;d",#N/A,FALSE,"p&amp;l_t&amp;D_01_02 (2)"}</definedName>
    <definedName name="proforma" localSheetId="69" hidden="1">{"pl_t&amp;d",#N/A,FALSE,"p&amp;l_t&amp;D_01_02 (2)"}</definedName>
    <definedName name="proforma" localSheetId="70" hidden="1">{"pl_t&amp;d",#N/A,FALSE,"p&amp;l_t&amp;D_01_02 (2)"}</definedName>
    <definedName name="proforma" localSheetId="71" hidden="1">{"pl_t&amp;d",#N/A,FALSE,"p&amp;l_t&amp;D_01_02 (2)"}</definedName>
    <definedName name="proforma" localSheetId="72" hidden="1">{"pl_t&amp;d",#N/A,FALSE,"p&amp;l_t&amp;D_01_02 (2)"}</definedName>
    <definedName name="proforma" localSheetId="73" hidden="1">{"pl_t&amp;d",#N/A,FALSE,"p&amp;l_t&amp;D_01_02 (2)"}</definedName>
    <definedName name="proforma" localSheetId="74" hidden="1">{"pl_t&amp;d",#N/A,FALSE,"p&amp;l_t&amp;D_01_02 (2)"}</definedName>
    <definedName name="proforma" localSheetId="75" hidden="1">{"pl_t&amp;d",#N/A,FALSE,"p&amp;l_t&amp;D_01_02 (2)"}</definedName>
    <definedName name="proforma" localSheetId="85" hidden="1">{"pl_t&amp;d",#N/A,FALSE,"p&amp;l_t&amp;D_01_02 (2)"}</definedName>
    <definedName name="proforma" localSheetId="76" hidden="1">{"pl_t&amp;d",#N/A,FALSE,"p&amp;l_t&amp;D_01_02 (2)"}</definedName>
    <definedName name="proforma" localSheetId="77" hidden="1">{"pl_t&amp;d",#N/A,FALSE,"p&amp;l_t&amp;D_01_02 (2)"}</definedName>
    <definedName name="proforma" localSheetId="86" hidden="1">{"pl_t&amp;d",#N/A,FALSE,"p&amp;l_t&amp;D_01_02 (2)"}</definedName>
    <definedName name="proforma" localSheetId="79" hidden="1">{"pl_t&amp;d",#N/A,FALSE,"p&amp;l_t&amp;D_01_02 (2)"}</definedName>
    <definedName name="proforma" localSheetId="80" hidden="1">{"pl_t&amp;d",#N/A,FALSE,"p&amp;l_t&amp;D_01_02 (2)"}</definedName>
    <definedName name="proforma" localSheetId="82" hidden="1">{"pl_t&amp;d",#N/A,FALSE,"p&amp;l_t&amp;D_01_02 (2)"}</definedName>
    <definedName name="proforma" localSheetId="83" hidden="1">{"pl_t&amp;d",#N/A,FALSE,"p&amp;l_t&amp;D_01_02 (2)"}</definedName>
    <definedName name="proforma" localSheetId="13" hidden="1">{"pl_t&amp;d",#N/A,FALSE,"p&amp;l_t&amp;D_01_02 (2)"}</definedName>
    <definedName name="proforma" localSheetId="14" hidden="1">{"pl_t&amp;d",#N/A,FALSE,"p&amp;l_t&amp;D_01_02 (2)"}</definedName>
    <definedName name="proforma" localSheetId="16" hidden="1">{"pl_t&amp;d",#N/A,FALSE,"p&amp;l_t&amp;D_01_02 (2)"}</definedName>
    <definedName name="proforma" localSheetId="87" hidden="1">{"pl_t&amp;d",#N/A,FALSE,"p&amp;l_t&amp;D_01_02 (2)"}</definedName>
    <definedName name="proforma" localSheetId="0" hidden="1">{"pl_t&amp;d",#N/A,FALSE,"p&amp;l_t&amp;D_01_02 (2)"}</definedName>
    <definedName name="proforma" localSheetId="5" hidden="1">{"pl_t&amp;d",#N/A,FALSE,"p&amp;l_t&amp;D_01_02 (2)"}</definedName>
    <definedName name="proforma" localSheetId="114" hidden="1">{"pl_t&amp;d",#N/A,FALSE,"p&amp;l_t&amp;D_01_02 (2)"}</definedName>
    <definedName name="proforma" localSheetId="115" hidden="1">{"pl_t&amp;d",#N/A,FALSE,"p&amp;l_t&amp;D_01_02 (2)"}</definedName>
    <definedName name="proforma" localSheetId="113" hidden="1">{"pl_t&amp;d",#N/A,FALSE,"p&amp;l_t&amp;D_01_02 (2)"}</definedName>
    <definedName name="proforma" localSheetId="112" hidden="1">{"pl_t&amp;d",#N/A,FALSE,"p&amp;l_t&amp;D_01_02 (2)"}</definedName>
    <definedName name="proforma" localSheetId="105" hidden="1">{"pl_t&amp;d",#N/A,FALSE,"p&amp;l_t&amp;D_01_02 (2)"}</definedName>
    <definedName name="proforma" localSheetId="107" hidden="1">{"pl_t&amp;d",#N/A,FALSE,"p&amp;l_t&amp;D_01_02 (2)"}</definedName>
    <definedName name="proforma" localSheetId="106" hidden="1">{"pl_t&amp;d",#N/A,FALSE,"p&amp;l_t&amp;D_01_02 (2)"}</definedName>
    <definedName name="proforma" localSheetId="104" hidden="1">{"pl_t&amp;d",#N/A,FALSE,"p&amp;l_t&amp;D_01_02 (2)"}</definedName>
    <definedName name="proforma" localSheetId="111" hidden="1">{"pl_t&amp;d",#N/A,FALSE,"p&amp;l_t&amp;D_01_02 (2)"}</definedName>
    <definedName name="proforma" localSheetId="109" hidden="1">{"pl_t&amp;d",#N/A,FALSE,"p&amp;l_t&amp;D_01_02 (2)"}</definedName>
    <definedName name="proforma" localSheetId="110" hidden="1">{"pl_t&amp;d",#N/A,FALSE,"p&amp;l_t&amp;D_01_02 (2)"}</definedName>
    <definedName name="proforma" localSheetId="108" hidden="1">{"pl_t&amp;d",#N/A,FALSE,"p&amp;l_t&amp;D_01_02 (2)"}</definedName>
    <definedName name="proforma" localSheetId="7" hidden="1">{"pl_t&amp;d",#N/A,FALSE,"p&amp;l_t&amp;D_01_02 (2)"}</definedName>
    <definedName name="proforma" localSheetId="8" hidden="1">{"pl_t&amp;d",#N/A,FALSE,"p&amp;l_t&amp;D_01_02 (2)"}</definedName>
    <definedName name="proforma" hidden="1">{"pl_t&amp;d",#N/A,FALSE,"p&amp;l_t&amp;D_01_02 (2)"}</definedName>
    <definedName name="PTPI" localSheetId="11">#REF!</definedName>
    <definedName name="PTPI" localSheetId="12">#REF!</definedName>
    <definedName name="PTPI" localSheetId="34">#REF!</definedName>
    <definedName name="PTPI" localSheetId="33">#REF!</definedName>
    <definedName name="PTPI" localSheetId="31">#REF!</definedName>
    <definedName name="PTPI" localSheetId="32">#REF!</definedName>
    <definedName name="PTPI" localSheetId="38">#REF!</definedName>
    <definedName name="PTPI" localSheetId="36">#REF!</definedName>
    <definedName name="PTPI" localSheetId="40">#REF!</definedName>
    <definedName name="PTPI" localSheetId="42">#REF!</definedName>
    <definedName name="PTPI" localSheetId="44">#REF!</definedName>
    <definedName name="PTPI" localSheetId="46">#REF!</definedName>
    <definedName name="PTPI" localSheetId="48">#REF!</definedName>
    <definedName name="PTPI" localSheetId="50">#REF!</definedName>
    <definedName name="PTPI" localSheetId="52">#REF!</definedName>
    <definedName name="PTPI" localSheetId="54">#REF!</definedName>
    <definedName name="PTPI" localSheetId="57">#REF!</definedName>
    <definedName name="PTPI" localSheetId="56">#REF!</definedName>
    <definedName name="PTPI" localSheetId="59">#REF!</definedName>
    <definedName name="PTPI" localSheetId="60">#REF!</definedName>
    <definedName name="PTPI" localSheetId="61">#REF!</definedName>
    <definedName name="PTPI" localSheetId="68">#REF!</definedName>
    <definedName name="PTPI" localSheetId="69">#REF!</definedName>
    <definedName name="PTPI" localSheetId="70">#REF!</definedName>
    <definedName name="PTPI" localSheetId="73">#REF!</definedName>
    <definedName name="PTPI" localSheetId="74">#REF!</definedName>
    <definedName name="PTPI" localSheetId="75">#REF!</definedName>
    <definedName name="PTPI" localSheetId="13">#REF!</definedName>
    <definedName name="PTPI" localSheetId="14">#REF!</definedName>
    <definedName name="PTPI" localSheetId="87">#REF!</definedName>
    <definedName name="PTPI" localSheetId="114">#REF!</definedName>
    <definedName name="PTPI" localSheetId="115">#REF!</definedName>
    <definedName name="PTPI" localSheetId="113">#REF!</definedName>
    <definedName name="PTPI" localSheetId="112">#REF!</definedName>
    <definedName name="PTPI" localSheetId="105">#REF!</definedName>
    <definedName name="PTPI" localSheetId="107">#REF!</definedName>
    <definedName name="PTPI" localSheetId="106">#REF!</definedName>
    <definedName name="PTPI" localSheetId="104">#REF!</definedName>
    <definedName name="PTPI" localSheetId="111">#REF!</definedName>
    <definedName name="PTPI" localSheetId="109">#REF!</definedName>
    <definedName name="PTPI" localSheetId="110">#REF!</definedName>
    <definedName name="PTPI" localSheetId="108">#REF!</definedName>
    <definedName name="PTPI" localSheetId="84">#REF!</definedName>
    <definedName name="PTPI" localSheetId="81">#REF!</definedName>
    <definedName name="PTPI" localSheetId="78">#REF!</definedName>
    <definedName name="PTPI">#REF!</definedName>
    <definedName name="PTR_FAILURE" localSheetId="9" hidden="1">{"pl_t&amp;d",#N/A,FALSE,"p&amp;l_t&amp;D_01_02 (2)"}</definedName>
    <definedName name="PTR_FAILURE" localSheetId="10" hidden="1">{"pl_t&amp;d",#N/A,FALSE,"p&amp;l_t&amp;D_01_02 (2)"}</definedName>
    <definedName name="PTR_FAILURE" localSheetId="11" hidden="1">{"pl_t&amp;d",#N/A,FALSE,"p&amp;l_t&amp;D_01_02 (2)"}</definedName>
    <definedName name="PTR_FAILURE" localSheetId="12" hidden="1">{"pl_t&amp;d",#N/A,FALSE,"p&amp;l_t&amp;D_01_02 (2)"}</definedName>
    <definedName name="PTR_FAILURE" localSheetId="33" hidden="1">{"pl_t&amp;d",#N/A,FALSE,"p&amp;l_t&amp;D_01_02 (2)"}</definedName>
    <definedName name="PTR_FAILURE" localSheetId="31" hidden="1">{"pl_t&amp;d",#N/A,FALSE,"p&amp;l_t&amp;D_01_02 (2)"}</definedName>
    <definedName name="PTR_FAILURE" localSheetId="37" hidden="1">{"pl_t&amp;d",#N/A,FALSE,"p&amp;l_t&amp;D_01_02 (2)"}</definedName>
    <definedName name="PTR_FAILURE" localSheetId="35" hidden="1">{"pl_t&amp;d",#N/A,FALSE,"p&amp;l_t&amp;D_01_02 (2)"}</definedName>
    <definedName name="PTR_FAILURE" localSheetId="39" hidden="1">{"pl_t&amp;d",#N/A,FALSE,"p&amp;l_t&amp;D_01_02 (2)"}</definedName>
    <definedName name="PTR_FAILURE" localSheetId="41" hidden="1">{"pl_t&amp;d",#N/A,FALSE,"p&amp;l_t&amp;D_01_02 (2)"}</definedName>
    <definedName name="PTR_FAILURE" localSheetId="43" hidden="1">{"pl_t&amp;d",#N/A,FALSE,"p&amp;l_t&amp;D_01_02 (2)"}</definedName>
    <definedName name="PTR_FAILURE" localSheetId="45" hidden="1">{"pl_t&amp;d",#N/A,FALSE,"p&amp;l_t&amp;D_01_02 (2)"}</definedName>
    <definedName name="PTR_FAILURE" localSheetId="47" hidden="1">{"pl_t&amp;d",#N/A,FALSE,"p&amp;l_t&amp;D_01_02 (2)"}</definedName>
    <definedName name="PTR_FAILURE" localSheetId="49" hidden="1">{"pl_t&amp;d",#N/A,FALSE,"p&amp;l_t&amp;D_01_02 (2)"}</definedName>
    <definedName name="PTR_FAILURE" localSheetId="51" hidden="1">{"pl_t&amp;d",#N/A,FALSE,"p&amp;l_t&amp;D_01_02 (2)"}</definedName>
    <definedName name="PTR_FAILURE" localSheetId="53" hidden="1">{"pl_t&amp;d",#N/A,FALSE,"p&amp;l_t&amp;D_01_02 (2)"}</definedName>
    <definedName name="PTR_FAILURE" localSheetId="55" hidden="1">{"pl_t&amp;d",#N/A,FALSE,"p&amp;l_t&amp;D_01_02 (2)"}</definedName>
    <definedName name="PTR_FAILURE" localSheetId="57" hidden="1">{"pl_t&amp;d",#N/A,FALSE,"p&amp;l_t&amp;D_01_02 (2)"}</definedName>
    <definedName name="PTR_FAILURE" localSheetId="56" hidden="1">{"pl_t&amp;d",#N/A,FALSE,"p&amp;l_t&amp;D_01_02 (2)"}</definedName>
    <definedName name="PTR_FAILURE" localSheetId="58" hidden="1">{"pl_t&amp;d",#N/A,FALSE,"p&amp;l_t&amp;D_01_02 (2)"}</definedName>
    <definedName name="PTR_FAILURE" localSheetId="59" hidden="1">{"pl_t&amp;d",#N/A,FALSE,"p&amp;l_t&amp;D_01_02 (2)"}</definedName>
    <definedName name="PTR_FAILURE" localSheetId="60" hidden="1">{"pl_t&amp;d",#N/A,FALSE,"p&amp;l_t&amp;D_01_02 (2)"}</definedName>
    <definedName name="PTR_FAILURE" localSheetId="61" hidden="1">{"pl_t&amp;d",#N/A,FALSE,"p&amp;l_t&amp;D_01_02 (2)"}</definedName>
    <definedName name="PTR_FAILURE" localSheetId="62" hidden="1">{"pl_t&amp;d",#N/A,FALSE,"p&amp;l_t&amp;D_01_02 (2)"}</definedName>
    <definedName name="PTR_FAILURE" localSheetId="63" hidden="1">{"pl_t&amp;d",#N/A,FALSE,"p&amp;l_t&amp;D_01_02 (2)"}</definedName>
    <definedName name="PTR_FAILURE" localSheetId="64" hidden="1">{"pl_t&amp;d",#N/A,FALSE,"p&amp;l_t&amp;D_01_02 (2)"}</definedName>
    <definedName name="PTR_FAILURE" localSheetId="65" hidden="1">{"pl_t&amp;d",#N/A,FALSE,"p&amp;l_t&amp;D_01_02 (2)"}</definedName>
    <definedName name="PTR_FAILURE" localSheetId="66" hidden="1">{"pl_t&amp;d",#N/A,FALSE,"p&amp;l_t&amp;D_01_02 (2)"}</definedName>
    <definedName name="PTR_FAILURE" localSheetId="67" hidden="1">{"pl_t&amp;d",#N/A,FALSE,"p&amp;l_t&amp;D_01_02 (2)"}</definedName>
    <definedName name="PTR_FAILURE" localSheetId="68" hidden="1">{"pl_t&amp;d",#N/A,FALSE,"p&amp;l_t&amp;D_01_02 (2)"}</definedName>
    <definedName name="PTR_FAILURE" localSheetId="69" hidden="1">{"pl_t&amp;d",#N/A,FALSE,"p&amp;l_t&amp;D_01_02 (2)"}</definedName>
    <definedName name="PTR_FAILURE" localSheetId="70" hidden="1">{"pl_t&amp;d",#N/A,FALSE,"p&amp;l_t&amp;D_01_02 (2)"}</definedName>
    <definedName name="PTR_FAILURE" localSheetId="71" hidden="1">{"pl_t&amp;d",#N/A,FALSE,"p&amp;l_t&amp;D_01_02 (2)"}</definedName>
    <definedName name="PTR_FAILURE" localSheetId="72" hidden="1">{"pl_t&amp;d",#N/A,FALSE,"p&amp;l_t&amp;D_01_02 (2)"}</definedName>
    <definedName name="PTR_FAILURE" localSheetId="73" hidden="1">{"pl_t&amp;d",#N/A,FALSE,"p&amp;l_t&amp;D_01_02 (2)"}</definedName>
    <definedName name="PTR_FAILURE" localSheetId="74" hidden="1">{"pl_t&amp;d",#N/A,FALSE,"p&amp;l_t&amp;D_01_02 (2)"}</definedName>
    <definedName name="PTR_FAILURE" localSheetId="75" hidden="1">{"pl_t&amp;d",#N/A,FALSE,"p&amp;l_t&amp;D_01_02 (2)"}</definedName>
    <definedName name="PTR_FAILURE" localSheetId="85" hidden="1">{"pl_t&amp;d",#N/A,FALSE,"p&amp;l_t&amp;D_01_02 (2)"}</definedName>
    <definedName name="PTR_FAILURE" localSheetId="76" hidden="1">{"pl_t&amp;d",#N/A,FALSE,"p&amp;l_t&amp;D_01_02 (2)"}</definedName>
    <definedName name="PTR_FAILURE" localSheetId="77" hidden="1">{"pl_t&amp;d",#N/A,FALSE,"p&amp;l_t&amp;D_01_02 (2)"}</definedName>
    <definedName name="PTR_FAILURE" localSheetId="86" hidden="1">{"pl_t&amp;d",#N/A,FALSE,"p&amp;l_t&amp;D_01_02 (2)"}</definedName>
    <definedName name="PTR_FAILURE" localSheetId="79" hidden="1">{"pl_t&amp;d",#N/A,FALSE,"p&amp;l_t&amp;D_01_02 (2)"}</definedName>
    <definedName name="PTR_FAILURE" localSheetId="80" hidden="1">{"pl_t&amp;d",#N/A,FALSE,"p&amp;l_t&amp;D_01_02 (2)"}</definedName>
    <definedName name="PTR_FAILURE" localSheetId="82" hidden="1">{"pl_t&amp;d",#N/A,FALSE,"p&amp;l_t&amp;D_01_02 (2)"}</definedName>
    <definedName name="PTR_FAILURE" localSheetId="83" hidden="1">{"pl_t&amp;d",#N/A,FALSE,"p&amp;l_t&amp;D_01_02 (2)"}</definedName>
    <definedName name="PTR_FAILURE" localSheetId="13" hidden="1">{"pl_t&amp;d",#N/A,FALSE,"p&amp;l_t&amp;D_01_02 (2)"}</definedName>
    <definedName name="PTR_FAILURE" localSheetId="14" hidden="1">{"pl_t&amp;d",#N/A,FALSE,"p&amp;l_t&amp;D_01_02 (2)"}</definedName>
    <definedName name="PTR_FAILURE" localSheetId="16" hidden="1">{"pl_t&amp;d",#N/A,FALSE,"p&amp;l_t&amp;D_01_02 (2)"}</definedName>
    <definedName name="PTR_FAILURE" localSheetId="87" hidden="1">{"pl_t&amp;d",#N/A,FALSE,"p&amp;l_t&amp;D_01_02 (2)"}</definedName>
    <definedName name="PTR_FAILURE" localSheetId="0" hidden="1">{"pl_t&amp;d",#N/A,FALSE,"p&amp;l_t&amp;D_01_02 (2)"}</definedName>
    <definedName name="PTR_FAILURE" localSheetId="5" hidden="1">{"pl_t&amp;d",#N/A,FALSE,"p&amp;l_t&amp;D_01_02 (2)"}</definedName>
    <definedName name="PTR_FAILURE" localSheetId="114" hidden="1">{"pl_t&amp;d",#N/A,FALSE,"p&amp;l_t&amp;D_01_02 (2)"}</definedName>
    <definedName name="PTR_FAILURE" localSheetId="115" hidden="1">{"pl_t&amp;d",#N/A,FALSE,"p&amp;l_t&amp;D_01_02 (2)"}</definedName>
    <definedName name="PTR_FAILURE" localSheetId="113" hidden="1">{"pl_t&amp;d",#N/A,FALSE,"p&amp;l_t&amp;D_01_02 (2)"}</definedName>
    <definedName name="PTR_FAILURE" localSheetId="112" hidden="1">{"pl_t&amp;d",#N/A,FALSE,"p&amp;l_t&amp;D_01_02 (2)"}</definedName>
    <definedName name="PTR_FAILURE" localSheetId="105" hidden="1">{"pl_t&amp;d",#N/A,FALSE,"p&amp;l_t&amp;D_01_02 (2)"}</definedName>
    <definedName name="PTR_FAILURE" localSheetId="107" hidden="1">{"pl_t&amp;d",#N/A,FALSE,"p&amp;l_t&amp;D_01_02 (2)"}</definedName>
    <definedName name="PTR_FAILURE" localSheetId="106" hidden="1">{"pl_t&amp;d",#N/A,FALSE,"p&amp;l_t&amp;D_01_02 (2)"}</definedName>
    <definedName name="PTR_FAILURE" localSheetId="104" hidden="1">{"pl_t&amp;d",#N/A,FALSE,"p&amp;l_t&amp;D_01_02 (2)"}</definedName>
    <definedName name="PTR_FAILURE" localSheetId="111" hidden="1">{"pl_t&amp;d",#N/A,FALSE,"p&amp;l_t&amp;D_01_02 (2)"}</definedName>
    <definedName name="PTR_FAILURE" localSheetId="109" hidden="1">{"pl_t&amp;d",#N/A,FALSE,"p&amp;l_t&amp;D_01_02 (2)"}</definedName>
    <definedName name="PTR_FAILURE" localSheetId="110" hidden="1">{"pl_t&amp;d",#N/A,FALSE,"p&amp;l_t&amp;D_01_02 (2)"}</definedName>
    <definedName name="PTR_FAILURE" localSheetId="108" hidden="1">{"pl_t&amp;d",#N/A,FALSE,"p&amp;l_t&amp;D_01_02 (2)"}</definedName>
    <definedName name="PTR_FAILURE" hidden="1">{"pl_t&amp;d",#N/A,FALSE,"p&amp;l_t&amp;D_01_02 (2)"}</definedName>
    <definedName name="Pumps_and_Meterisation" localSheetId="11">#REF!</definedName>
    <definedName name="Pumps_and_Meterisation" localSheetId="12">#REF!</definedName>
    <definedName name="Pumps_and_Meterisation" localSheetId="34">#REF!</definedName>
    <definedName name="Pumps_and_Meterisation" localSheetId="33">#REF!</definedName>
    <definedName name="Pumps_and_Meterisation" localSheetId="31">#REF!</definedName>
    <definedName name="Pumps_and_Meterisation" localSheetId="32">#REF!</definedName>
    <definedName name="Pumps_and_Meterisation" localSheetId="38">#REF!</definedName>
    <definedName name="Pumps_and_Meterisation" localSheetId="36">#REF!</definedName>
    <definedName name="Pumps_and_Meterisation" localSheetId="40">#REF!</definedName>
    <definedName name="Pumps_and_Meterisation" localSheetId="42">#REF!</definedName>
    <definedName name="Pumps_and_Meterisation" localSheetId="44">#REF!</definedName>
    <definedName name="Pumps_and_Meterisation" localSheetId="46">#REF!</definedName>
    <definedName name="Pumps_and_Meterisation" localSheetId="48">#REF!</definedName>
    <definedName name="Pumps_and_Meterisation" localSheetId="50">#REF!</definedName>
    <definedName name="Pumps_and_Meterisation" localSheetId="52">#REF!</definedName>
    <definedName name="Pumps_and_Meterisation" localSheetId="54">#REF!</definedName>
    <definedName name="Pumps_and_Meterisation" localSheetId="57">#REF!</definedName>
    <definedName name="Pumps_and_Meterisation" localSheetId="56">#REF!</definedName>
    <definedName name="Pumps_and_Meterisation" localSheetId="59">#REF!</definedName>
    <definedName name="Pumps_and_Meterisation" localSheetId="60">#REF!</definedName>
    <definedName name="Pumps_and_Meterisation" localSheetId="61">#REF!</definedName>
    <definedName name="Pumps_and_Meterisation" localSheetId="68">#REF!</definedName>
    <definedName name="Pumps_and_Meterisation" localSheetId="69">#REF!</definedName>
    <definedName name="Pumps_and_Meterisation" localSheetId="70">#REF!</definedName>
    <definedName name="Pumps_and_Meterisation" localSheetId="73">#REF!</definedName>
    <definedName name="Pumps_and_Meterisation" localSheetId="74">#REF!</definedName>
    <definedName name="Pumps_and_Meterisation" localSheetId="75">#REF!</definedName>
    <definedName name="Pumps_and_Meterisation" localSheetId="87">#REF!</definedName>
    <definedName name="Pumps_and_Meterisation" localSheetId="114">#REF!</definedName>
    <definedName name="Pumps_and_Meterisation" localSheetId="115">#REF!</definedName>
    <definedName name="Pumps_and_Meterisation" localSheetId="113">#REF!</definedName>
    <definedName name="Pumps_and_Meterisation" localSheetId="112">#REF!</definedName>
    <definedName name="Pumps_and_Meterisation" localSheetId="105">#REF!</definedName>
    <definedName name="Pumps_and_Meterisation" localSheetId="107">#REF!</definedName>
    <definedName name="Pumps_and_Meterisation" localSheetId="106">#REF!</definedName>
    <definedName name="Pumps_and_Meterisation" localSheetId="104">#REF!</definedName>
    <definedName name="Pumps_and_Meterisation" localSheetId="111">#REF!</definedName>
    <definedName name="Pumps_and_Meterisation" localSheetId="109">#REF!</definedName>
    <definedName name="Pumps_and_Meterisation" localSheetId="110">#REF!</definedName>
    <definedName name="Pumps_and_Meterisation" localSheetId="108">#REF!</definedName>
    <definedName name="Pumps_and_Meterisation" localSheetId="84">#REF!</definedName>
    <definedName name="Pumps_and_Meterisation" localSheetId="81">#REF!</definedName>
    <definedName name="Pumps_and_Meterisation" localSheetId="78">#REF!</definedName>
    <definedName name="Pumps_and_Meterisation">#REF!</definedName>
    <definedName name="q" localSheetId="9" hidden="1">{"pl_t&amp;d",#N/A,FALSE,"p&amp;l_t&amp;D_01_02 (2)"}</definedName>
    <definedName name="q" localSheetId="10" hidden="1">{"pl_t&amp;d",#N/A,FALSE,"p&amp;l_t&amp;D_01_02 (2)"}</definedName>
    <definedName name="q" localSheetId="11" hidden="1">{"pl_t&amp;d",#N/A,FALSE,"p&amp;l_t&amp;D_01_02 (2)"}</definedName>
    <definedName name="q" localSheetId="12" hidden="1">{"pl_t&amp;d",#N/A,FALSE,"p&amp;l_t&amp;D_01_02 (2)"}</definedName>
    <definedName name="q" localSheetId="33" hidden="1">{"pl_t&amp;d",#N/A,FALSE,"p&amp;l_t&amp;D_01_02 (2)"}</definedName>
    <definedName name="q" localSheetId="31" hidden="1">{"pl_t&amp;d",#N/A,FALSE,"p&amp;l_t&amp;D_01_02 (2)"}</definedName>
    <definedName name="q" localSheetId="37" hidden="1">{"pl_t&amp;d",#N/A,FALSE,"p&amp;l_t&amp;D_01_02 (2)"}</definedName>
    <definedName name="q" localSheetId="35" hidden="1">{"pl_t&amp;d",#N/A,FALSE,"p&amp;l_t&amp;D_01_02 (2)"}</definedName>
    <definedName name="q" localSheetId="39" hidden="1">{"pl_t&amp;d",#N/A,FALSE,"p&amp;l_t&amp;D_01_02 (2)"}</definedName>
    <definedName name="q" localSheetId="41" hidden="1">{"pl_t&amp;d",#N/A,FALSE,"p&amp;l_t&amp;D_01_02 (2)"}</definedName>
    <definedName name="q" localSheetId="43" hidden="1">{"pl_t&amp;d",#N/A,FALSE,"p&amp;l_t&amp;D_01_02 (2)"}</definedName>
    <definedName name="q" localSheetId="45" hidden="1">{"pl_t&amp;d",#N/A,FALSE,"p&amp;l_t&amp;D_01_02 (2)"}</definedName>
    <definedName name="q" localSheetId="47" hidden="1">{"pl_t&amp;d",#N/A,FALSE,"p&amp;l_t&amp;D_01_02 (2)"}</definedName>
    <definedName name="q" localSheetId="49" hidden="1">{"pl_t&amp;d",#N/A,FALSE,"p&amp;l_t&amp;D_01_02 (2)"}</definedName>
    <definedName name="q" localSheetId="51" hidden="1">{"pl_t&amp;d",#N/A,FALSE,"p&amp;l_t&amp;D_01_02 (2)"}</definedName>
    <definedName name="q" localSheetId="53" hidden="1">{"pl_t&amp;d",#N/A,FALSE,"p&amp;l_t&amp;D_01_02 (2)"}</definedName>
    <definedName name="q" localSheetId="55" hidden="1">{"pl_t&amp;d",#N/A,FALSE,"p&amp;l_t&amp;D_01_02 (2)"}</definedName>
    <definedName name="q" localSheetId="57" hidden="1">{"pl_t&amp;d",#N/A,FALSE,"p&amp;l_t&amp;D_01_02 (2)"}</definedName>
    <definedName name="q" localSheetId="56" hidden="1">{"pl_t&amp;d",#N/A,FALSE,"p&amp;l_t&amp;D_01_02 (2)"}</definedName>
    <definedName name="q" localSheetId="58" hidden="1">{"pl_t&amp;d",#N/A,FALSE,"p&amp;l_t&amp;D_01_02 (2)"}</definedName>
    <definedName name="q" localSheetId="59" hidden="1">{"pl_t&amp;d",#N/A,FALSE,"p&amp;l_t&amp;D_01_02 (2)"}</definedName>
    <definedName name="q" localSheetId="60" hidden="1">{"pl_t&amp;d",#N/A,FALSE,"p&amp;l_t&amp;D_01_02 (2)"}</definedName>
    <definedName name="q" localSheetId="61" hidden="1">{"pl_t&amp;d",#N/A,FALSE,"p&amp;l_t&amp;D_01_02 (2)"}</definedName>
    <definedName name="q" localSheetId="62" hidden="1">{"pl_t&amp;d",#N/A,FALSE,"p&amp;l_t&amp;D_01_02 (2)"}</definedName>
    <definedName name="q" localSheetId="63" hidden="1">{"pl_t&amp;d",#N/A,FALSE,"p&amp;l_t&amp;D_01_02 (2)"}</definedName>
    <definedName name="q" localSheetId="64" hidden="1">{"pl_t&amp;d",#N/A,FALSE,"p&amp;l_t&amp;D_01_02 (2)"}</definedName>
    <definedName name="q" localSheetId="65" hidden="1">{"pl_t&amp;d",#N/A,FALSE,"p&amp;l_t&amp;D_01_02 (2)"}</definedName>
    <definedName name="q" localSheetId="66" hidden="1">{"pl_t&amp;d",#N/A,FALSE,"p&amp;l_t&amp;D_01_02 (2)"}</definedName>
    <definedName name="q" localSheetId="67" hidden="1">{"pl_t&amp;d",#N/A,FALSE,"p&amp;l_t&amp;D_01_02 (2)"}</definedName>
    <definedName name="q" localSheetId="68" hidden="1">{"pl_t&amp;d",#N/A,FALSE,"p&amp;l_t&amp;D_01_02 (2)"}</definedName>
    <definedName name="q" localSheetId="69" hidden="1">{"pl_t&amp;d",#N/A,FALSE,"p&amp;l_t&amp;D_01_02 (2)"}</definedName>
    <definedName name="q" localSheetId="70" hidden="1">{"pl_t&amp;d",#N/A,FALSE,"p&amp;l_t&amp;D_01_02 (2)"}</definedName>
    <definedName name="q" localSheetId="71" hidden="1">{"pl_t&amp;d",#N/A,FALSE,"p&amp;l_t&amp;D_01_02 (2)"}</definedName>
    <definedName name="q" localSheetId="72" hidden="1">{"pl_t&amp;d",#N/A,FALSE,"p&amp;l_t&amp;D_01_02 (2)"}</definedName>
    <definedName name="q" localSheetId="73" hidden="1">{"pl_t&amp;d",#N/A,FALSE,"p&amp;l_t&amp;D_01_02 (2)"}</definedName>
    <definedName name="q" localSheetId="74" hidden="1">{"pl_t&amp;d",#N/A,FALSE,"p&amp;l_t&amp;D_01_02 (2)"}</definedName>
    <definedName name="q" localSheetId="75" hidden="1">{"pl_t&amp;d",#N/A,FALSE,"p&amp;l_t&amp;D_01_02 (2)"}</definedName>
    <definedName name="q" localSheetId="85" hidden="1">{"pl_t&amp;d",#N/A,FALSE,"p&amp;l_t&amp;D_01_02 (2)"}</definedName>
    <definedName name="q" localSheetId="76" hidden="1">{"pl_t&amp;d",#N/A,FALSE,"p&amp;l_t&amp;D_01_02 (2)"}</definedName>
    <definedName name="q" localSheetId="77" hidden="1">{"pl_t&amp;d",#N/A,FALSE,"p&amp;l_t&amp;D_01_02 (2)"}</definedName>
    <definedName name="q" localSheetId="86" hidden="1">{"pl_t&amp;d",#N/A,FALSE,"p&amp;l_t&amp;D_01_02 (2)"}</definedName>
    <definedName name="q" localSheetId="79" hidden="1">{"pl_t&amp;d",#N/A,FALSE,"p&amp;l_t&amp;D_01_02 (2)"}</definedName>
    <definedName name="q" localSheetId="80" hidden="1">{"pl_t&amp;d",#N/A,FALSE,"p&amp;l_t&amp;D_01_02 (2)"}</definedName>
    <definedName name="q" localSheetId="82" hidden="1">{"pl_t&amp;d",#N/A,FALSE,"p&amp;l_t&amp;D_01_02 (2)"}</definedName>
    <definedName name="q" localSheetId="83" hidden="1">{"pl_t&amp;d",#N/A,FALSE,"p&amp;l_t&amp;D_01_02 (2)"}</definedName>
    <definedName name="q" localSheetId="13" hidden="1">{"pl_t&amp;d",#N/A,FALSE,"p&amp;l_t&amp;D_01_02 (2)"}</definedName>
    <definedName name="q" localSheetId="14" hidden="1">{"pl_t&amp;d",#N/A,FALSE,"p&amp;l_t&amp;D_01_02 (2)"}</definedName>
    <definedName name="q" localSheetId="16" hidden="1">{"pl_t&amp;d",#N/A,FALSE,"p&amp;l_t&amp;D_01_02 (2)"}</definedName>
    <definedName name="q" localSheetId="87" hidden="1">{"pl_t&amp;d",#N/A,FALSE,"p&amp;l_t&amp;D_01_02 (2)"}</definedName>
    <definedName name="q" localSheetId="0" hidden="1">{"pl_t&amp;d",#N/A,FALSE,"p&amp;l_t&amp;D_01_02 (2)"}</definedName>
    <definedName name="q" localSheetId="5" hidden="1">{"pl_t&amp;d",#N/A,FALSE,"p&amp;l_t&amp;D_01_02 (2)"}</definedName>
    <definedName name="q" localSheetId="114" hidden="1">{"pl_t&amp;d",#N/A,FALSE,"p&amp;l_t&amp;D_01_02 (2)"}</definedName>
    <definedName name="q" localSheetId="115" hidden="1">{"pl_t&amp;d",#N/A,FALSE,"p&amp;l_t&amp;D_01_02 (2)"}</definedName>
    <definedName name="q" localSheetId="113" hidden="1">{"pl_t&amp;d",#N/A,FALSE,"p&amp;l_t&amp;D_01_02 (2)"}</definedName>
    <definedName name="q" localSheetId="112" hidden="1">{"pl_t&amp;d",#N/A,FALSE,"p&amp;l_t&amp;D_01_02 (2)"}</definedName>
    <definedName name="q" localSheetId="105" hidden="1">{"pl_t&amp;d",#N/A,FALSE,"p&amp;l_t&amp;D_01_02 (2)"}</definedName>
    <definedName name="q" localSheetId="107" hidden="1">{"pl_t&amp;d",#N/A,FALSE,"p&amp;l_t&amp;D_01_02 (2)"}</definedName>
    <definedName name="q" localSheetId="106" hidden="1">{"pl_t&amp;d",#N/A,FALSE,"p&amp;l_t&amp;D_01_02 (2)"}</definedName>
    <definedName name="q" localSheetId="104" hidden="1">{"pl_t&amp;d",#N/A,FALSE,"p&amp;l_t&amp;D_01_02 (2)"}</definedName>
    <definedName name="q" localSheetId="111" hidden="1">{"pl_t&amp;d",#N/A,FALSE,"p&amp;l_t&amp;D_01_02 (2)"}</definedName>
    <definedName name="q" localSheetId="109" hidden="1">{"pl_t&amp;d",#N/A,FALSE,"p&amp;l_t&amp;D_01_02 (2)"}</definedName>
    <definedName name="q" localSheetId="110" hidden="1">{"pl_t&amp;d",#N/A,FALSE,"p&amp;l_t&amp;D_01_02 (2)"}</definedName>
    <definedName name="q" localSheetId="108" hidden="1">{"pl_t&amp;d",#N/A,FALSE,"p&amp;l_t&amp;D_01_02 (2)"}</definedName>
    <definedName name="q" localSheetId="7" hidden="1">{"pl_t&amp;d",#N/A,FALSE,"p&amp;l_t&amp;D_01_02 (2)"}</definedName>
    <definedName name="q" localSheetId="8" hidden="1">{"pl_t&amp;d",#N/A,FALSE,"p&amp;l_t&amp;D_01_02 (2)"}</definedName>
    <definedName name="q" hidden="1">{"pl_t&amp;d",#N/A,FALSE,"p&amp;l_t&amp;D_01_02 (2)"}</definedName>
    <definedName name="QQQ" localSheetId="9" hidden="1">{"pl_t&amp;d",#N/A,FALSE,"p&amp;l_t&amp;D_01_02 (2)"}</definedName>
    <definedName name="QQQ" localSheetId="10" hidden="1">{"pl_t&amp;d",#N/A,FALSE,"p&amp;l_t&amp;D_01_02 (2)"}</definedName>
    <definedName name="QQQ" localSheetId="11" hidden="1">{"pl_t&amp;d",#N/A,FALSE,"p&amp;l_t&amp;D_01_02 (2)"}</definedName>
    <definedName name="QQQ" localSheetId="12" hidden="1">{"pl_t&amp;d",#N/A,FALSE,"p&amp;l_t&amp;D_01_02 (2)"}</definedName>
    <definedName name="QQQ" localSheetId="117" hidden="1">{"pl_t&amp;d",#N/A,FALSE,"p&amp;l_t&amp;D_01_02 (2)"}</definedName>
    <definedName name="QQQ" localSheetId="19" hidden="1">{"pl_t&amp;d",#N/A,FALSE,"p&amp;l_t&amp;D_01_02 (2)"}</definedName>
    <definedName name="QQQ" localSheetId="17" hidden="1">{"pl_t&amp;d",#N/A,FALSE,"p&amp;l_t&amp;D_01_02 (2)"}</definedName>
    <definedName name="QQQ" localSheetId="21" hidden="1">{"pl_t&amp;d",#N/A,FALSE,"p&amp;l_t&amp;D_01_02 (2)"}</definedName>
    <definedName name="QQQ" localSheetId="23" hidden="1">{"pl_t&amp;d",#N/A,FALSE,"p&amp;l_t&amp;D_01_02 (2)"}</definedName>
    <definedName name="QQQ" localSheetId="25" hidden="1">{"pl_t&amp;d",#N/A,FALSE,"p&amp;l_t&amp;D_01_02 (2)"}</definedName>
    <definedName name="QQQ" localSheetId="27" hidden="1">{"pl_t&amp;d",#N/A,FALSE,"p&amp;l_t&amp;D_01_02 (2)"}</definedName>
    <definedName name="QQQ" localSheetId="29" hidden="1">{"pl_t&amp;d",#N/A,FALSE,"p&amp;l_t&amp;D_01_02 (2)"}</definedName>
    <definedName name="QQQ" localSheetId="33" hidden="1">{"pl_t&amp;d",#N/A,FALSE,"p&amp;l_t&amp;D_01_02 (2)"}</definedName>
    <definedName name="QQQ" localSheetId="31" hidden="1">{"pl_t&amp;d",#N/A,FALSE,"p&amp;l_t&amp;D_01_02 (2)"}</definedName>
    <definedName name="QQQ" localSheetId="37" hidden="1">{"pl_t&amp;d",#N/A,FALSE,"p&amp;l_t&amp;D_01_02 (2)"}</definedName>
    <definedName name="QQQ" localSheetId="35" hidden="1">{"pl_t&amp;d",#N/A,FALSE,"p&amp;l_t&amp;D_01_02 (2)"}</definedName>
    <definedName name="QQQ" localSheetId="39" hidden="1">{"pl_t&amp;d",#N/A,FALSE,"p&amp;l_t&amp;D_01_02 (2)"}</definedName>
    <definedName name="QQQ" localSheetId="41" hidden="1">{"pl_t&amp;d",#N/A,FALSE,"p&amp;l_t&amp;D_01_02 (2)"}</definedName>
    <definedName name="QQQ" localSheetId="43" hidden="1">{"pl_t&amp;d",#N/A,FALSE,"p&amp;l_t&amp;D_01_02 (2)"}</definedName>
    <definedName name="QQQ" localSheetId="45" hidden="1">{"pl_t&amp;d",#N/A,FALSE,"p&amp;l_t&amp;D_01_02 (2)"}</definedName>
    <definedName name="QQQ" localSheetId="47" hidden="1">{"pl_t&amp;d",#N/A,FALSE,"p&amp;l_t&amp;D_01_02 (2)"}</definedName>
    <definedName name="QQQ" localSheetId="49" hidden="1">{"pl_t&amp;d",#N/A,FALSE,"p&amp;l_t&amp;D_01_02 (2)"}</definedName>
    <definedName name="QQQ" localSheetId="51" hidden="1">{"pl_t&amp;d",#N/A,FALSE,"p&amp;l_t&amp;D_01_02 (2)"}</definedName>
    <definedName name="QQQ" localSheetId="53" hidden="1">{"pl_t&amp;d",#N/A,FALSE,"p&amp;l_t&amp;D_01_02 (2)"}</definedName>
    <definedName name="QQQ" localSheetId="55" hidden="1">{"pl_t&amp;d",#N/A,FALSE,"p&amp;l_t&amp;D_01_02 (2)"}</definedName>
    <definedName name="QQQ" localSheetId="57" hidden="1">{"pl_t&amp;d",#N/A,FALSE,"p&amp;l_t&amp;D_01_02 (2)"}</definedName>
    <definedName name="QQQ" localSheetId="56" hidden="1">{"pl_t&amp;d",#N/A,FALSE,"p&amp;l_t&amp;D_01_02 (2)"}</definedName>
    <definedName name="QQQ" localSheetId="58" hidden="1">{"pl_t&amp;d",#N/A,FALSE,"p&amp;l_t&amp;D_01_02 (2)"}</definedName>
    <definedName name="QQQ" localSheetId="59" hidden="1">{"pl_t&amp;d",#N/A,FALSE,"p&amp;l_t&amp;D_01_02 (2)"}</definedName>
    <definedName name="QQQ" localSheetId="60" hidden="1">{"pl_t&amp;d",#N/A,FALSE,"p&amp;l_t&amp;D_01_02 (2)"}</definedName>
    <definedName name="QQQ" localSheetId="61" hidden="1">{"pl_t&amp;d",#N/A,FALSE,"p&amp;l_t&amp;D_01_02 (2)"}</definedName>
    <definedName name="QQQ" localSheetId="62" hidden="1">{"pl_t&amp;d",#N/A,FALSE,"p&amp;l_t&amp;D_01_02 (2)"}</definedName>
    <definedName name="QQQ" localSheetId="63" hidden="1">{"pl_t&amp;d",#N/A,FALSE,"p&amp;l_t&amp;D_01_02 (2)"}</definedName>
    <definedName name="QQQ" localSheetId="64" hidden="1">{"pl_t&amp;d",#N/A,FALSE,"p&amp;l_t&amp;D_01_02 (2)"}</definedName>
    <definedName name="QQQ" localSheetId="65" hidden="1">{"pl_t&amp;d",#N/A,FALSE,"p&amp;l_t&amp;D_01_02 (2)"}</definedName>
    <definedName name="QQQ" localSheetId="66" hidden="1">{"pl_t&amp;d",#N/A,FALSE,"p&amp;l_t&amp;D_01_02 (2)"}</definedName>
    <definedName name="QQQ" localSheetId="67" hidden="1">{"pl_t&amp;d",#N/A,FALSE,"p&amp;l_t&amp;D_01_02 (2)"}</definedName>
    <definedName name="QQQ" localSheetId="68" hidden="1">{"pl_t&amp;d",#N/A,FALSE,"p&amp;l_t&amp;D_01_02 (2)"}</definedName>
    <definedName name="QQQ" localSheetId="69" hidden="1">{"pl_t&amp;d",#N/A,FALSE,"p&amp;l_t&amp;D_01_02 (2)"}</definedName>
    <definedName name="QQQ" localSheetId="70" hidden="1">{"pl_t&amp;d",#N/A,FALSE,"p&amp;l_t&amp;D_01_02 (2)"}</definedName>
    <definedName name="QQQ" localSheetId="71" hidden="1">{"pl_t&amp;d",#N/A,FALSE,"p&amp;l_t&amp;D_01_02 (2)"}</definedName>
    <definedName name="QQQ" localSheetId="72" hidden="1">{"pl_t&amp;d",#N/A,FALSE,"p&amp;l_t&amp;D_01_02 (2)"}</definedName>
    <definedName name="QQQ" localSheetId="73" hidden="1">{"pl_t&amp;d",#N/A,FALSE,"p&amp;l_t&amp;D_01_02 (2)"}</definedName>
    <definedName name="QQQ" localSheetId="74" hidden="1">{"pl_t&amp;d",#N/A,FALSE,"p&amp;l_t&amp;D_01_02 (2)"}</definedName>
    <definedName name="QQQ" localSheetId="75" hidden="1">{"pl_t&amp;d",#N/A,FALSE,"p&amp;l_t&amp;D_01_02 (2)"}</definedName>
    <definedName name="QQQ" localSheetId="85" hidden="1">{"pl_t&amp;d",#N/A,FALSE,"p&amp;l_t&amp;D_01_02 (2)"}</definedName>
    <definedName name="QQQ" localSheetId="76" hidden="1">{"pl_t&amp;d",#N/A,FALSE,"p&amp;l_t&amp;D_01_02 (2)"}</definedName>
    <definedName name="QQQ" localSheetId="77" hidden="1">{"pl_t&amp;d",#N/A,FALSE,"p&amp;l_t&amp;D_01_02 (2)"}</definedName>
    <definedName name="QQQ" localSheetId="86" hidden="1">{"pl_t&amp;d",#N/A,FALSE,"p&amp;l_t&amp;D_01_02 (2)"}</definedName>
    <definedName name="QQQ" localSheetId="79" hidden="1">{"pl_t&amp;d",#N/A,FALSE,"p&amp;l_t&amp;D_01_02 (2)"}</definedName>
    <definedName name="QQQ" localSheetId="80" hidden="1">{"pl_t&amp;d",#N/A,FALSE,"p&amp;l_t&amp;D_01_02 (2)"}</definedName>
    <definedName name="QQQ" localSheetId="82" hidden="1">{"pl_t&amp;d",#N/A,FALSE,"p&amp;l_t&amp;D_01_02 (2)"}</definedName>
    <definedName name="QQQ" localSheetId="83" hidden="1">{"pl_t&amp;d",#N/A,FALSE,"p&amp;l_t&amp;D_01_02 (2)"}</definedName>
    <definedName name="QQQ" localSheetId="13" hidden="1">{"pl_t&amp;d",#N/A,FALSE,"p&amp;l_t&amp;D_01_02 (2)"}</definedName>
    <definedName name="QQQ" localSheetId="14" hidden="1">{"pl_t&amp;d",#N/A,FALSE,"p&amp;l_t&amp;D_01_02 (2)"}</definedName>
    <definedName name="QQQ" localSheetId="16" hidden="1">{"pl_t&amp;d",#N/A,FALSE,"p&amp;l_t&amp;D_01_02 (2)"}</definedName>
    <definedName name="QQQ" localSheetId="87" hidden="1">{"pl_t&amp;d",#N/A,FALSE,"p&amp;l_t&amp;D_01_02 (2)"}</definedName>
    <definedName name="QQQ" localSheetId="0" hidden="1">{"pl_t&amp;d",#N/A,FALSE,"p&amp;l_t&amp;D_01_02 (2)"}</definedName>
    <definedName name="QQQ" localSheetId="1" hidden="1">{"pl_t&amp;d",#N/A,FALSE,"p&amp;l_t&amp;D_01_02 (2)"}</definedName>
    <definedName name="QQQ" localSheetId="5" hidden="1">{"pl_t&amp;d",#N/A,FALSE,"p&amp;l_t&amp;D_01_02 (2)"}</definedName>
    <definedName name="QQQ" localSheetId="114" hidden="1">{"pl_t&amp;d",#N/A,FALSE,"p&amp;l_t&amp;D_01_02 (2)"}</definedName>
    <definedName name="QQQ" localSheetId="115" hidden="1">{"pl_t&amp;d",#N/A,FALSE,"p&amp;l_t&amp;D_01_02 (2)"}</definedName>
    <definedName name="QQQ" localSheetId="113" hidden="1">{"pl_t&amp;d",#N/A,FALSE,"p&amp;l_t&amp;D_01_02 (2)"}</definedName>
    <definedName name="QQQ" localSheetId="112" hidden="1">{"pl_t&amp;d",#N/A,FALSE,"p&amp;l_t&amp;D_01_02 (2)"}</definedName>
    <definedName name="QQQ" localSheetId="105" hidden="1">{"pl_t&amp;d",#N/A,FALSE,"p&amp;l_t&amp;D_01_02 (2)"}</definedName>
    <definedName name="QQQ" localSheetId="107" hidden="1">{"pl_t&amp;d",#N/A,FALSE,"p&amp;l_t&amp;D_01_02 (2)"}</definedName>
    <definedName name="QQQ" localSheetId="106" hidden="1">{"pl_t&amp;d",#N/A,FALSE,"p&amp;l_t&amp;D_01_02 (2)"}</definedName>
    <definedName name="QQQ" localSheetId="104" hidden="1">{"pl_t&amp;d",#N/A,FALSE,"p&amp;l_t&amp;D_01_02 (2)"}</definedName>
    <definedName name="QQQ" localSheetId="111" hidden="1">{"pl_t&amp;d",#N/A,FALSE,"p&amp;l_t&amp;D_01_02 (2)"}</definedName>
    <definedName name="QQQ" localSheetId="109" hidden="1">{"pl_t&amp;d",#N/A,FALSE,"p&amp;l_t&amp;D_01_02 (2)"}</definedName>
    <definedName name="QQQ" localSheetId="110" hidden="1">{"pl_t&amp;d",#N/A,FALSE,"p&amp;l_t&amp;D_01_02 (2)"}</definedName>
    <definedName name="QQQ" localSheetId="108" hidden="1">{"pl_t&amp;d",#N/A,FALSE,"p&amp;l_t&amp;D_01_02 (2)"}</definedName>
    <definedName name="QQQ" hidden="1">{"pl_t&amp;d",#N/A,FALSE,"p&amp;l_t&amp;D_01_02 (2)"}</definedName>
    <definedName name="qqqrr" localSheetId="13" hidden="1">{"pl_td_01_02",#N/A,FALSE,"p&amp;l_t&amp;D_01_02 (2)"}</definedName>
    <definedName name="qqqrr" localSheetId="14" hidden="1">{"pl_td_01_02",#N/A,FALSE,"p&amp;l_t&amp;D_01_02 (2)"}</definedName>
    <definedName name="qqqrr" hidden="1">{"pl_td_01_02",#N/A,FALSE,"p&amp;l_t&amp;D_01_02 (2)"}</definedName>
    <definedName name="QRST" localSheetId="13" hidden="1">{"pl_t&amp;d",#N/A,FALSE,"p&amp;l_t&amp;D_01_02 (2)"}</definedName>
    <definedName name="QRST" localSheetId="14" hidden="1">{"pl_t&amp;d",#N/A,FALSE,"p&amp;l_t&amp;D_01_02 (2)"}</definedName>
    <definedName name="QRST" hidden="1">{"pl_t&amp;d",#N/A,FALSE,"p&amp;l_t&amp;D_01_02 (2)"}</definedName>
    <definedName name="qw" localSheetId="9" hidden="1">{"pl_t&amp;d",#N/A,FALSE,"p&amp;l_t&amp;D_01_02 (2)"}</definedName>
    <definedName name="qw" localSheetId="10" hidden="1">{"pl_t&amp;d",#N/A,FALSE,"p&amp;l_t&amp;D_01_02 (2)"}</definedName>
    <definedName name="qw" localSheetId="11" hidden="1">{"pl_t&amp;d",#N/A,FALSE,"p&amp;l_t&amp;D_01_02 (2)"}</definedName>
    <definedName name="qw" localSheetId="12" hidden="1">{"pl_t&amp;d",#N/A,FALSE,"p&amp;l_t&amp;D_01_02 (2)"}</definedName>
    <definedName name="qw" localSheetId="33" hidden="1">{"pl_t&amp;d",#N/A,FALSE,"p&amp;l_t&amp;D_01_02 (2)"}</definedName>
    <definedName name="qw" localSheetId="31" hidden="1">{"pl_t&amp;d",#N/A,FALSE,"p&amp;l_t&amp;D_01_02 (2)"}</definedName>
    <definedName name="qw" localSheetId="37" hidden="1">{"pl_t&amp;d",#N/A,FALSE,"p&amp;l_t&amp;D_01_02 (2)"}</definedName>
    <definedName name="qw" localSheetId="35" hidden="1">{"pl_t&amp;d",#N/A,FALSE,"p&amp;l_t&amp;D_01_02 (2)"}</definedName>
    <definedName name="qw" localSheetId="39" hidden="1">{"pl_t&amp;d",#N/A,FALSE,"p&amp;l_t&amp;D_01_02 (2)"}</definedName>
    <definedName name="qw" localSheetId="41" hidden="1">{"pl_t&amp;d",#N/A,FALSE,"p&amp;l_t&amp;D_01_02 (2)"}</definedName>
    <definedName name="qw" localSheetId="43" hidden="1">{"pl_t&amp;d",#N/A,FALSE,"p&amp;l_t&amp;D_01_02 (2)"}</definedName>
    <definedName name="qw" localSheetId="45" hidden="1">{"pl_t&amp;d",#N/A,FALSE,"p&amp;l_t&amp;D_01_02 (2)"}</definedName>
    <definedName name="qw" localSheetId="47" hidden="1">{"pl_t&amp;d",#N/A,FALSE,"p&amp;l_t&amp;D_01_02 (2)"}</definedName>
    <definedName name="qw" localSheetId="49" hidden="1">{"pl_t&amp;d",#N/A,FALSE,"p&amp;l_t&amp;D_01_02 (2)"}</definedName>
    <definedName name="qw" localSheetId="51" hidden="1">{"pl_t&amp;d",#N/A,FALSE,"p&amp;l_t&amp;D_01_02 (2)"}</definedName>
    <definedName name="qw" localSheetId="53" hidden="1">{"pl_t&amp;d",#N/A,FALSE,"p&amp;l_t&amp;D_01_02 (2)"}</definedName>
    <definedName name="qw" localSheetId="55" hidden="1">{"pl_t&amp;d",#N/A,FALSE,"p&amp;l_t&amp;D_01_02 (2)"}</definedName>
    <definedName name="qw" localSheetId="57" hidden="1">{"pl_t&amp;d",#N/A,FALSE,"p&amp;l_t&amp;D_01_02 (2)"}</definedName>
    <definedName name="qw" localSheetId="56" hidden="1">{"pl_t&amp;d",#N/A,FALSE,"p&amp;l_t&amp;D_01_02 (2)"}</definedName>
    <definedName name="qw" localSheetId="58" hidden="1">{"pl_t&amp;d",#N/A,FALSE,"p&amp;l_t&amp;D_01_02 (2)"}</definedName>
    <definedName name="qw" localSheetId="59" hidden="1">{"pl_t&amp;d",#N/A,FALSE,"p&amp;l_t&amp;D_01_02 (2)"}</definedName>
    <definedName name="qw" localSheetId="60" hidden="1">{"pl_t&amp;d",#N/A,FALSE,"p&amp;l_t&amp;D_01_02 (2)"}</definedName>
    <definedName name="qw" localSheetId="61" hidden="1">{"pl_t&amp;d",#N/A,FALSE,"p&amp;l_t&amp;D_01_02 (2)"}</definedName>
    <definedName name="qw" localSheetId="62" hidden="1">{"pl_t&amp;d",#N/A,FALSE,"p&amp;l_t&amp;D_01_02 (2)"}</definedName>
    <definedName name="qw" localSheetId="63" hidden="1">{"pl_t&amp;d",#N/A,FALSE,"p&amp;l_t&amp;D_01_02 (2)"}</definedName>
    <definedName name="qw" localSheetId="64" hidden="1">{"pl_t&amp;d",#N/A,FALSE,"p&amp;l_t&amp;D_01_02 (2)"}</definedName>
    <definedName name="qw" localSheetId="65" hidden="1">{"pl_t&amp;d",#N/A,FALSE,"p&amp;l_t&amp;D_01_02 (2)"}</definedName>
    <definedName name="qw" localSheetId="66" hidden="1">{"pl_t&amp;d",#N/A,FALSE,"p&amp;l_t&amp;D_01_02 (2)"}</definedName>
    <definedName name="qw" localSheetId="67" hidden="1">{"pl_t&amp;d",#N/A,FALSE,"p&amp;l_t&amp;D_01_02 (2)"}</definedName>
    <definedName name="qw" localSheetId="68" hidden="1">{"pl_t&amp;d",#N/A,FALSE,"p&amp;l_t&amp;D_01_02 (2)"}</definedName>
    <definedName name="qw" localSheetId="69" hidden="1">{"pl_t&amp;d",#N/A,FALSE,"p&amp;l_t&amp;D_01_02 (2)"}</definedName>
    <definedName name="qw" localSheetId="70" hidden="1">{"pl_t&amp;d",#N/A,FALSE,"p&amp;l_t&amp;D_01_02 (2)"}</definedName>
    <definedName name="qw" localSheetId="71" hidden="1">{"pl_t&amp;d",#N/A,FALSE,"p&amp;l_t&amp;D_01_02 (2)"}</definedName>
    <definedName name="qw" localSheetId="72" hidden="1">{"pl_t&amp;d",#N/A,FALSE,"p&amp;l_t&amp;D_01_02 (2)"}</definedName>
    <definedName name="qw" localSheetId="73" hidden="1">{"pl_t&amp;d",#N/A,FALSE,"p&amp;l_t&amp;D_01_02 (2)"}</definedName>
    <definedName name="qw" localSheetId="74" hidden="1">{"pl_t&amp;d",#N/A,FALSE,"p&amp;l_t&amp;D_01_02 (2)"}</definedName>
    <definedName name="qw" localSheetId="75" hidden="1">{"pl_t&amp;d",#N/A,FALSE,"p&amp;l_t&amp;D_01_02 (2)"}</definedName>
    <definedName name="qw" localSheetId="85" hidden="1">{"pl_t&amp;d",#N/A,FALSE,"p&amp;l_t&amp;D_01_02 (2)"}</definedName>
    <definedName name="qw" localSheetId="76" hidden="1">{"pl_t&amp;d",#N/A,FALSE,"p&amp;l_t&amp;D_01_02 (2)"}</definedName>
    <definedName name="qw" localSheetId="77" hidden="1">{"pl_t&amp;d",#N/A,FALSE,"p&amp;l_t&amp;D_01_02 (2)"}</definedName>
    <definedName name="qw" localSheetId="86" hidden="1">{"pl_t&amp;d",#N/A,FALSE,"p&amp;l_t&amp;D_01_02 (2)"}</definedName>
    <definedName name="qw" localSheetId="79" hidden="1">{"pl_t&amp;d",#N/A,FALSE,"p&amp;l_t&amp;D_01_02 (2)"}</definedName>
    <definedName name="qw" localSheetId="80" hidden="1">{"pl_t&amp;d",#N/A,FALSE,"p&amp;l_t&amp;D_01_02 (2)"}</definedName>
    <definedName name="qw" localSheetId="82" hidden="1">{"pl_t&amp;d",#N/A,FALSE,"p&amp;l_t&amp;D_01_02 (2)"}</definedName>
    <definedName name="qw" localSheetId="83" hidden="1">{"pl_t&amp;d",#N/A,FALSE,"p&amp;l_t&amp;D_01_02 (2)"}</definedName>
    <definedName name="qw" localSheetId="13" hidden="1">{"pl_t&amp;d",#N/A,FALSE,"p&amp;l_t&amp;D_01_02 (2)"}</definedName>
    <definedName name="qw" localSheetId="14" hidden="1">{"pl_t&amp;d",#N/A,FALSE,"p&amp;l_t&amp;D_01_02 (2)"}</definedName>
    <definedName name="qw" localSheetId="16" hidden="1">{"pl_t&amp;d",#N/A,FALSE,"p&amp;l_t&amp;D_01_02 (2)"}</definedName>
    <definedName name="qw" localSheetId="87" hidden="1">{"pl_t&amp;d",#N/A,FALSE,"p&amp;l_t&amp;D_01_02 (2)"}</definedName>
    <definedName name="qw" localSheetId="0" hidden="1">{"pl_t&amp;d",#N/A,FALSE,"p&amp;l_t&amp;D_01_02 (2)"}</definedName>
    <definedName name="qw" localSheetId="5" hidden="1">{"pl_t&amp;d",#N/A,FALSE,"p&amp;l_t&amp;D_01_02 (2)"}</definedName>
    <definedName name="qw" localSheetId="114" hidden="1">{"pl_t&amp;d",#N/A,FALSE,"p&amp;l_t&amp;D_01_02 (2)"}</definedName>
    <definedName name="qw" localSheetId="115" hidden="1">{"pl_t&amp;d",#N/A,FALSE,"p&amp;l_t&amp;D_01_02 (2)"}</definedName>
    <definedName name="qw" localSheetId="113" hidden="1">{"pl_t&amp;d",#N/A,FALSE,"p&amp;l_t&amp;D_01_02 (2)"}</definedName>
    <definedName name="qw" localSheetId="112" hidden="1">{"pl_t&amp;d",#N/A,FALSE,"p&amp;l_t&amp;D_01_02 (2)"}</definedName>
    <definedName name="qw" localSheetId="105" hidden="1">{"pl_t&amp;d",#N/A,FALSE,"p&amp;l_t&amp;D_01_02 (2)"}</definedName>
    <definedName name="qw" localSheetId="107" hidden="1">{"pl_t&amp;d",#N/A,FALSE,"p&amp;l_t&amp;D_01_02 (2)"}</definedName>
    <definedName name="qw" localSheetId="106" hidden="1">{"pl_t&amp;d",#N/A,FALSE,"p&amp;l_t&amp;D_01_02 (2)"}</definedName>
    <definedName name="qw" localSheetId="104" hidden="1">{"pl_t&amp;d",#N/A,FALSE,"p&amp;l_t&amp;D_01_02 (2)"}</definedName>
    <definedName name="qw" localSheetId="111" hidden="1">{"pl_t&amp;d",#N/A,FALSE,"p&amp;l_t&amp;D_01_02 (2)"}</definedName>
    <definedName name="qw" localSheetId="109" hidden="1">{"pl_t&amp;d",#N/A,FALSE,"p&amp;l_t&amp;D_01_02 (2)"}</definedName>
    <definedName name="qw" localSheetId="110" hidden="1">{"pl_t&amp;d",#N/A,FALSE,"p&amp;l_t&amp;D_01_02 (2)"}</definedName>
    <definedName name="qw" localSheetId="108" hidden="1">{"pl_t&amp;d",#N/A,FALSE,"p&amp;l_t&amp;D_01_02 (2)"}</definedName>
    <definedName name="qw" localSheetId="7" hidden="1">{"pl_t&amp;d",#N/A,FALSE,"p&amp;l_t&amp;D_01_02 (2)"}</definedName>
    <definedName name="qw" localSheetId="8" hidden="1">{"pl_t&amp;d",#N/A,FALSE,"p&amp;l_t&amp;D_01_02 (2)"}</definedName>
    <definedName name="qw" hidden="1">{"pl_t&amp;d",#N/A,FALSE,"p&amp;l_t&amp;D_01_02 (2)"}</definedName>
    <definedName name="QWER" localSheetId="13" hidden="1">{"pl_t&amp;d",#N/A,FALSE,"p&amp;l_t&amp;D_01_02 (2)"}</definedName>
    <definedName name="QWER" localSheetId="14" hidden="1">{"pl_t&amp;d",#N/A,FALSE,"p&amp;l_t&amp;D_01_02 (2)"}</definedName>
    <definedName name="QWER" hidden="1">{"pl_t&amp;d",#N/A,FALSE,"p&amp;l_t&amp;D_01_02 (2)"}</definedName>
    <definedName name="R_">#N/A</definedName>
    <definedName name="R_15_00_01" localSheetId="11">#REF!</definedName>
    <definedName name="R_15_00_01" localSheetId="12">#REF!</definedName>
    <definedName name="R_15_00_01" localSheetId="34">#REF!</definedName>
    <definedName name="R_15_00_01" localSheetId="33">#REF!</definedName>
    <definedName name="R_15_00_01" localSheetId="31">#REF!</definedName>
    <definedName name="R_15_00_01" localSheetId="32">#REF!</definedName>
    <definedName name="R_15_00_01" localSheetId="38">#REF!</definedName>
    <definedName name="R_15_00_01" localSheetId="36">#REF!</definedName>
    <definedName name="R_15_00_01" localSheetId="40">#REF!</definedName>
    <definedName name="R_15_00_01" localSheetId="42">#REF!</definedName>
    <definedName name="R_15_00_01" localSheetId="44">#REF!</definedName>
    <definedName name="R_15_00_01" localSheetId="46">#REF!</definedName>
    <definedName name="R_15_00_01" localSheetId="48">#REF!</definedName>
    <definedName name="R_15_00_01" localSheetId="50">#REF!</definedName>
    <definedName name="R_15_00_01" localSheetId="52">#REF!</definedName>
    <definedName name="R_15_00_01" localSheetId="54">#REF!</definedName>
    <definedName name="R_15_00_01" localSheetId="57">#REF!</definedName>
    <definedName name="R_15_00_01" localSheetId="56">#REF!</definedName>
    <definedName name="R_15_00_01" localSheetId="59">#REF!</definedName>
    <definedName name="R_15_00_01" localSheetId="60">#REF!</definedName>
    <definedName name="R_15_00_01" localSheetId="61">#REF!</definedName>
    <definedName name="R_15_00_01" localSheetId="68">#REF!</definedName>
    <definedName name="R_15_00_01" localSheetId="69">#REF!</definedName>
    <definedName name="R_15_00_01" localSheetId="70">#REF!</definedName>
    <definedName name="R_15_00_01" localSheetId="73">#REF!</definedName>
    <definedName name="R_15_00_01" localSheetId="74">#REF!</definedName>
    <definedName name="R_15_00_01" localSheetId="75">#REF!</definedName>
    <definedName name="R_15_00_01" localSheetId="87">#REF!</definedName>
    <definedName name="R_15_00_01" localSheetId="114">#REF!</definedName>
    <definedName name="R_15_00_01" localSheetId="115">#REF!</definedName>
    <definedName name="R_15_00_01" localSheetId="113">#REF!</definedName>
    <definedName name="R_15_00_01" localSheetId="112">#REF!</definedName>
    <definedName name="R_15_00_01" localSheetId="105">#REF!</definedName>
    <definedName name="R_15_00_01" localSheetId="107">#REF!</definedName>
    <definedName name="R_15_00_01" localSheetId="106">#REF!</definedName>
    <definedName name="R_15_00_01" localSheetId="104">#REF!</definedName>
    <definedName name="R_15_00_01" localSheetId="111">#REF!</definedName>
    <definedName name="R_15_00_01" localSheetId="109">#REF!</definedName>
    <definedName name="R_15_00_01" localSheetId="110">#REF!</definedName>
    <definedName name="R_15_00_01" localSheetId="108">#REF!</definedName>
    <definedName name="R_15_00_01" localSheetId="84">#REF!</definedName>
    <definedName name="R_15_00_01" localSheetId="81">#REF!</definedName>
    <definedName name="R_15_00_01" localSheetId="78">#REF!</definedName>
    <definedName name="R_15_00_01">#REF!</definedName>
    <definedName name="raa" localSheetId="9" hidden="1">{"pl_td_01_02",#N/A,FALSE,"p&amp;l_t&amp;D_01_02 (2)"}</definedName>
    <definedName name="raa" localSheetId="10" hidden="1">{"pl_td_01_02",#N/A,FALSE,"p&amp;l_t&amp;D_01_02 (2)"}</definedName>
    <definedName name="raa" localSheetId="11" hidden="1">{"pl_td_01_02",#N/A,FALSE,"p&amp;l_t&amp;D_01_02 (2)"}</definedName>
    <definedName name="raa" localSheetId="12" hidden="1">{"pl_td_01_02",#N/A,FALSE,"p&amp;l_t&amp;D_01_02 (2)"}</definedName>
    <definedName name="raa" localSheetId="33" hidden="1">{"pl_td_01_02",#N/A,FALSE,"p&amp;l_t&amp;D_01_02 (2)"}</definedName>
    <definedName name="raa" localSheetId="31" hidden="1">{"pl_td_01_02",#N/A,FALSE,"p&amp;l_t&amp;D_01_02 (2)"}</definedName>
    <definedName name="raa" localSheetId="37" hidden="1">{"pl_td_01_02",#N/A,FALSE,"p&amp;l_t&amp;D_01_02 (2)"}</definedName>
    <definedName name="raa" localSheetId="35" hidden="1">{"pl_td_01_02",#N/A,FALSE,"p&amp;l_t&amp;D_01_02 (2)"}</definedName>
    <definedName name="raa" localSheetId="39" hidden="1">{"pl_td_01_02",#N/A,FALSE,"p&amp;l_t&amp;D_01_02 (2)"}</definedName>
    <definedName name="raa" localSheetId="41" hidden="1">{"pl_td_01_02",#N/A,FALSE,"p&amp;l_t&amp;D_01_02 (2)"}</definedName>
    <definedName name="raa" localSheetId="43" hidden="1">{"pl_td_01_02",#N/A,FALSE,"p&amp;l_t&amp;D_01_02 (2)"}</definedName>
    <definedName name="raa" localSheetId="45" hidden="1">{"pl_td_01_02",#N/A,FALSE,"p&amp;l_t&amp;D_01_02 (2)"}</definedName>
    <definedName name="raa" localSheetId="47" hidden="1">{"pl_td_01_02",#N/A,FALSE,"p&amp;l_t&amp;D_01_02 (2)"}</definedName>
    <definedName name="raa" localSheetId="49" hidden="1">{"pl_td_01_02",#N/A,FALSE,"p&amp;l_t&amp;D_01_02 (2)"}</definedName>
    <definedName name="raa" localSheetId="51" hidden="1">{"pl_td_01_02",#N/A,FALSE,"p&amp;l_t&amp;D_01_02 (2)"}</definedName>
    <definedName name="raa" localSheetId="53" hidden="1">{"pl_td_01_02",#N/A,FALSE,"p&amp;l_t&amp;D_01_02 (2)"}</definedName>
    <definedName name="raa" localSheetId="55" hidden="1">{"pl_td_01_02",#N/A,FALSE,"p&amp;l_t&amp;D_01_02 (2)"}</definedName>
    <definedName name="raa" localSheetId="57" hidden="1">{"pl_td_01_02",#N/A,FALSE,"p&amp;l_t&amp;D_01_02 (2)"}</definedName>
    <definedName name="raa" localSheetId="56" hidden="1">{"pl_td_01_02",#N/A,FALSE,"p&amp;l_t&amp;D_01_02 (2)"}</definedName>
    <definedName name="raa" localSheetId="58" hidden="1">{"pl_td_01_02",#N/A,FALSE,"p&amp;l_t&amp;D_01_02 (2)"}</definedName>
    <definedName name="raa" localSheetId="59" hidden="1">{"pl_td_01_02",#N/A,FALSE,"p&amp;l_t&amp;D_01_02 (2)"}</definedName>
    <definedName name="raa" localSheetId="60" hidden="1">{"pl_td_01_02",#N/A,FALSE,"p&amp;l_t&amp;D_01_02 (2)"}</definedName>
    <definedName name="raa" localSheetId="61" hidden="1">{"pl_td_01_02",#N/A,FALSE,"p&amp;l_t&amp;D_01_02 (2)"}</definedName>
    <definedName name="raa" localSheetId="62" hidden="1">{"pl_td_01_02",#N/A,FALSE,"p&amp;l_t&amp;D_01_02 (2)"}</definedName>
    <definedName name="raa" localSheetId="63" hidden="1">{"pl_td_01_02",#N/A,FALSE,"p&amp;l_t&amp;D_01_02 (2)"}</definedName>
    <definedName name="raa" localSheetId="64" hidden="1">{"pl_td_01_02",#N/A,FALSE,"p&amp;l_t&amp;D_01_02 (2)"}</definedName>
    <definedName name="raa" localSheetId="65" hidden="1">{"pl_td_01_02",#N/A,FALSE,"p&amp;l_t&amp;D_01_02 (2)"}</definedName>
    <definedName name="raa" localSheetId="66" hidden="1">{"pl_td_01_02",#N/A,FALSE,"p&amp;l_t&amp;D_01_02 (2)"}</definedName>
    <definedName name="raa" localSheetId="67" hidden="1">{"pl_td_01_02",#N/A,FALSE,"p&amp;l_t&amp;D_01_02 (2)"}</definedName>
    <definedName name="raa" localSheetId="68" hidden="1">{"pl_td_01_02",#N/A,FALSE,"p&amp;l_t&amp;D_01_02 (2)"}</definedName>
    <definedName name="raa" localSheetId="69" hidden="1">{"pl_td_01_02",#N/A,FALSE,"p&amp;l_t&amp;D_01_02 (2)"}</definedName>
    <definedName name="raa" localSheetId="70" hidden="1">{"pl_td_01_02",#N/A,FALSE,"p&amp;l_t&amp;D_01_02 (2)"}</definedName>
    <definedName name="raa" localSheetId="71" hidden="1">{"pl_td_01_02",#N/A,FALSE,"p&amp;l_t&amp;D_01_02 (2)"}</definedName>
    <definedName name="raa" localSheetId="72" hidden="1">{"pl_td_01_02",#N/A,FALSE,"p&amp;l_t&amp;D_01_02 (2)"}</definedName>
    <definedName name="raa" localSheetId="73" hidden="1">{"pl_td_01_02",#N/A,FALSE,"p&amp;l_t&amp;D_01_02 (2)"}</definedName>
    <definedName name="raa" localSheetId="74" hidden="1">{"pl_td_01_02",#N/A,FALSE,"p&amp;l_t&amp;D_01_02 (2)"}</definedName>
    <definedName name="raa" localSheetId="75" hidden="1">{"pl_td_01_02",#N/A,FALSE,"p&amp;l_t&amp;D_01_02 (2)"}</definedName>
    <definedName name="raa" localSheetId="85" hidden="1">{"pl_td_01_02",#N/A,FALSE,"p&amp;l_t&amp;D_01_02 (2)"}</definedName>
    <definedName name="raa" localSheetId="76" hidden="1">{"pl_td_01_02",#N/A,FALSE,"p&amp;l_t&amp;D_01_02 (2)"}</definedName>
    <definedName name="raa" localSheetId="77" hidden="1">{"pl_td_01_02",#N/A,FALSE,"p&amp;l_t&amp;D_01_02 (2)"}</definedName>
    <definedName name="raa" localSheetId="86" hidden="1">{"pl_td_01_02",#N/A,FALSE,"p&amp;l_t&amp;D_01_02 (2)"}</definedName>
    <definedName name="raa" localSheetId="79" hidden="1">{"pl_td_01_02",#N/A,FALSE,"p&amp;l_t&amp;D_01_02 (2)"}</definedName>
    <definedName name="raa" localSheetId="80" hidden="1">{"pl_td_01_02",#N/A,FALSE,"p&amp;l_t&amp;D_01_02 (2)"}</definedName>
    <definedName name="raa" localSheetId="82" hidden="1">{"pl_td_01_02",#N/A,FALSE,"p&amp;l_t&amp;D_01_02 (2)"}</definedName>
    <definedName name="raa" localSheetId="83" hidden="1">{"pl_td_01_02",#N/A,FALSE,"p&amp;l_t&amp;D_01_02 (2)"}</definedName>
    <definedName name="raa" localSheetId="13" hidden="1">{"pl_td_01_02",#N/A,FALSE,"p&amp;l_t&amp;D_01_02 (2)"}</definedName>
    <definedName name="raa" localSheetId="14" hidden="1">{"pl_td_01_02",#N/A,FALSE,"p&amp;l_t&amp;D_01_02 (2)"}</definedName>
    <definedName name="raa" localSheetId="16" hidden="1">{"pl_td_01_02",#N/A,FALSE,"p&amp;l_t&amp;D_01_02 (2)"}</definedName>
    <definedName name="raa" localSheetId="87" hidden="1">{"pl_td_01_02",#N/A,FALSE,"p&amp;l_t&amp;D_01_02 (2)"}</definedName>
    <definedName name="raa" localSheetId="0" hidden="1">{"pl_td_01_02",#N/A,FALSE,"p&amp;l_t&amp;D_01_02 (2)"}</definedName>
    <definedName name="raa" localSheetId="5" hidden="1">{"pl_td_01_02",#N/A,FALSE,"p&amp;l_t&amp;D_01_02 (2)"}</definedName>
    <definedName name="raa" localSheetId="114" hidden="1">{"pl_td_01_02",#N/A,FALSE,"p&amp;l_t&amp;D_01_02 (2)"}</definedName>
    <definedName name="raa" localSheetId="115" hidden="1">{"pl_td_01_02",#N/A,FALSE,"p&amp;l_t&amp;D_01_02 (2)"}</definedName>
    <definedName name="raa" localSheetId="113" hidden="1">{"pl_td_01_02",#N/A,FALSE,"p&amp;l_t&amp;D_01_02 (2)"}</definedName>
    <definedName name="raa" localSheetId="112" hidden="1">{"pl_td_01_02",#N/A,FALSE,"p&amp;l_t&amp;D_01_02 (2)"}</definedName>
    <definedName name="raa" localSheetId="105" hidden="1">{"pl_td_01_02",#N/A,FALSE,"p&amp;l_t&amp;D_01_02 (2)"}</definedName>
    <definedName name="raa" localSheetId="107" hidden="1">{"pl_td_01_02",#N/A,FALSE,"p&amp;l_t&amp;D_01_02 (2)"}</definedName>
    <definedName name="raa" localSheetId="106" hidden="1">{"pl_td_01_02",#N/A,FALSE,"p&amp;l_t&amp;D_01_02 (2)"}</definedName>
    <definedName name="raa" localSheetId="104" hidden="1">{"pl_td_01_02",#N/A,FALSE,"p&amp;l_t&amp;D_01_02 (2)"}</definedName>
    <definedName name="raa" localSheetId="111" hidden="1">{"pl_td_01_02",#N/A,FALSE,"p&amp;l_t&amp;D_01_02 (2)"}</definedName>
    <definedName name="raa" localSheetId="109" hidden="1">{"pl_td_01_02",#N/A,FALSE,"p&amp;l_t&amp;D_01_02 (2)"}</definedName>
    <definedName name="raa" localSheetId="110" hidden="1">{"pl_td_01_02",#N/A,FALSE,"p&amp;l_t&amp;D_01_02 (2)"}</definedName>
    <definedName name="raa" localSheetId="108" hidden="1">{"pl_td_01_02",#N/A,FALSE,"p&amp;l_t&amp;D_01_02 (2)"}</definedName>
    <definedName name="raa" localSheetId="7" hidden="1">{"pl_td_01_02",#N/A,FALSE,"p&amp;l_t&amp;D_01_02 (2)"}</definedName>
    <definedName name="raa" localSheetId="8" hidden="1">{"pl_td_01_02",#N/A,FALSE,"p&amp;l_t&amp;D_01_02 (2)"}</definedName>
    <definedName name="raa" hidden="1">{"pl_td_01_02",#N/A,FALSE,"p&amp;l_t&amp;D_01_02 (2)"}</definedName>
    <definedName name="raj" localSheetId="9" hidden="1">{"pl_t&amp;d",#N/A,FALSE,"p&amp;l_t&amp;D_01_02 (2)"}</definedName>
    <definedName name="raj" localSheetId="10" hidden="1">{"pl_t&amp;d",#N/A,FALSE,"p&amp;l_t&amp;D_01_02 (2)"}</definedName>
    <definedName name="raj" localSheetId="11" hidden="1">{"pl_t&amp;d",#N/A,FALSE,"p&amp;l_t&amp;D_01_02 (2)"}</definedName>
    <definedName name="raj" localSheetId="12" hidden="1">{"pl_t&amp;d",#N/A,FALSE,"p&amp;l_t&amp;D_01_02 (2)"}</definedName>
    <definedName name="raj" localSheetId="33" hidden="1">{"pl_t&amp;d",#N/A,FALSE,"p&amp;l_t&amp;D_01_02 (2)"}</definedName>
    <definedName name="raj" localSheetId="31" hidden="1">{"pl_t&amp;d",#N/A,FALSE,"p&amp;l_t&amp;D_01_02 (2)"}</definedName>
    <definedName name="raj" localSheetId="37" hidden="1">{"pl_t&amp;d",#N/A,FALSE,"p&amp;l_t&amp;D_01_02 (2)"}</definedName>
    <definedName name="raj" localSheetId="35" hidden="1">{"pl_t&amp;d",#N/A,FALSE,"p&amp;l_t&amp;D_01_02 (2)"}</definedName>
    <definedName name="raj" localSheetId="39" hidden="1">{"pl_t&amp;d",#N/A,FALSE,"p&amp;l_t&amp;D_01_02 (2)"}</definedName>
    <definedName name="raj" localSheetId="41" hidden="1">{"pl_t&amp;d",#N/A,FALSE,"p&amp;l_t&amp;D_01_02 (2)"}</definedName>
    <definedName name="raj" localSheetId="43" hidden="1">{"pl_t&amp;d",#N/A,FALSE,"p&amp;l_t&amp;D_01_02 (2)"}</definedName>
    <definedName name="raj" localSheetId="45" hidden="1">{"pl_t&amp;d",#N/A,FALSE,"p&amp;l_t&amp;D_01_02 (2)"}</definedName>
    <definedName name="raj" localSheetId="47" hidden="1">{"pl_t&amp;d",#N/A,FALSE,"p&amp;l_t&amp;D_01_02 (2)"}</definedName>
    <definedName name="raj" localSheetId="49" hidden="1">{"pl_t&amp;d",#N/A,FALSE,"p&amp;l_t&amp;D_01_02 (2)"}</definedName>
    <definedName name="raj" localSheetId="51" hidden="1">{"pl_t&amp;d",#N/A,FALSE,"p&amp;l_t&amp;D_01_02 (2)"}</definedName>
    <definedName name="raj" localSheetId="53" hidden="1">{"pl_t&amp;d",#N/A,FALSE,"p&amp;l_t&amp;D_01_02 (2)"}</definedName>
    <definedName name="raj" localSheetId="55" hidden="1">{"pl_t&amp;d",#N/A,FALSE,"p&amp;l_t&amp;D_01_02 (2)"}</definedName>
    <definedName name="raj" localSheetId="57" hidden="1">{"pl_t&amp;d",#N/A,FALSE,"p&amp;l_t&amp;D_01_02 (2)"}</definedName>
    <definedName name="raj" localSheetId="56" hidden="1">{"pl_t&amp;d",#N/A,FALSE,"p&amp;l_t&amp;D_01_02 (2)"}</definedName>
    <definedName name="raj" localSheetId="58" hidden="1">{"pl_t&amp;d",#N/A,FALSE,"p&amp;l_t&amp;D_01_02 (2)"}</definedName>
    <definedName name="raj" localSheetId="59" hidden="1">{"pl_t&amp;d",#N/A,FALSE,"p&amp;l_t&amp;D_01_02 (2)"}</definedName>
    <definedName name="raj" localSheetId="60" hidden="1">{"pl_t&amp;d",#N/A,FALSE,"p&amp;l_t&amp;D_01_02 (2)"}</definedName>
    <definedName name="raj" localSheetId="61" hidden="1">{"pl_t&amp;d",#N/A,FALSE,"p&amp;l_t&amp;D_01_02 (2)"}</definedName>
    <definedName name="raj" localSheetId="62" hidden="1">{"pl_t&amp;d",#N/A,FALSE,"p&amp;l_t&amp;D_01_02 (2)"}</definedName>
    <definedName name="raj" localSheetId="63" hidden="1">{"pl_t&amp;d",#N/A,FALSE,"p&amp;l_t&amp;D_01_02 (2)"}</definedName>
    <definedName name="raj" localSheetId="64" hidden="1">{"pl_t&amp;d",#N/A,FALSE,"p&amp;l_t&amp;D_01_02 (2)"}</definedName>
    <definedName name="raj" localSheetId="65" hidden="1">{"pl_t&amp;d",#N/A,FALSE,"p&amp;l_t&amp;D_01_02 (2)"}</definedName>
    <definedName name="raj" localSheetId="66" hidden="1">{"pl_t&amp;d",#N/A,FALSE,"p&amp;l_t&amp;D_01_02 (2)"}</definedName>
    <definedName name="raj" localSheetId="67" hidden="1">{"pl_t&amp;d",#N/A,FALSE,"p&amp;l_t&amp;D_01_02 (2)"}</definedName>
    <definedName name="raj" localSheetId="68" hidden="1">{"pl_t&amp;d",#N/A,FALSE,"p&amp;l_t&amp;D_01_02 (2)"}</definedName>
    <definedName name="raj" localSheetId="69" hidden="1">{"pl_t&amp;d",#N/A,FALSE,"p&amp;l_t&amp;D_01_02 (2)"}</definedName>
    <definedName name="raj" localSheetId="70" hidden="1">{"pl_t&amp;d",#N/A,FALSE,"p&amp;l_t&amp;D_01_02 (2)"}</definedName>
    <definedName name="raj" localSheetId="71" hidden="1">{"pl_t&amp;d",#N/A,FALSE,"p&amp;l_t&amp;D_01_02 (2)"}</definedName>
    <definedName name="raj" localSheetId="72" hidden="1">{"pl_t&amp;d",#N/A,FALSE,"p&amp;l_t&amp;D_01_02 (2)"}</definedName>
    <definedName name="raj" localSheetId="73" hidden="1">{"pl_t&amp;d",#N/A,FALSE,"p&amp;l_t&amp;D_01_02 (2)"}</definedName>
    <definedName name="raj" localSheetId="74" hidden="1">{"pl_t&amp;d",#N/A,FALSE,"p&amp;l_t&amp;D_01_02 (2)"}</definedName>
    <definedName name="raj" localSheetId="75" hidden="1">{"pl_t&amp;d",#N/A,FALSE,"p&amp;l_t&amp;D_01_02 (2)"}</definedName>
    <definedName name="raj" localSheetId="85" hidden="1">{"pl_t&amp;d",#N/A,FALSE,"p&amp;l_t&amp;D_01_02 (2)"}</definedName>
    <definedName name="raj" localSheetId="76" hidden="1">{"pl_t&amp;d",#N/A,FALSE,"p&amp;l_t&amp;D_01_02 (2)"}</definedName>
    <definedName name="raj" localSheetId="77" hidden="1">{"pl_t&amp;d",#N/A,FALSE,"p&amp;l_t&amp;D_01_02 (2)"}</definedName>
    <definedName name="raj" localSheetId="86" hidden="1">{"pl_t&amp;d",#N/A,FALSE,"p&amp;l_t&amp;D_01_02 (2)"}</definedName>
    <definedName name="raj" localSheetId="79" hidden="1">{"pl_t&amp;d",#N/A,FALSE,"p&amp;l_t&amp;D_01_02 (2)"}</definedName>
    <definedName name="raj" localSheetId="80" hidden="1">{"pl_t&amp;d",#N/A,FALSE,"p&amp;l_t&amp;D_01_02 (2)"}</definedName>
    <definedName name="raj" localSheetId="82" hidden="1">{"pl_t&amp;d",#N/A,FALSE,"p&amp;l_t&amp;D_01_02 (2)"}</definedName>
    <definedName name="raj" localSheetId="83" hidden="1">{"pl_t&amp;d",#N/A,FALSE,"p&amp;l_t&amp;D_01_02 (2)"}</definedName>
    <definedName name="raj" localSheetId="13" hidden="1">{"pl_t&amp;d",#N/A,FALSE,"p&amp;l_t&amp;D_01_02 (2)"}</definedName>
    <definedName name="raj" localSheetId="14" hidden="1">{"pl_t&amp;d",#N/A,FALSE,"p&amp;l_t&amp;D_01_02 (2)"}</definedName>
    <definedName name="raj" localSheetId="16" hidden="1">{"pl_t&amp;d",#N/A,FALSE,"p&amp;l_t&amp;D_01_02 (2)"}</definedName>
    <definedName name="raj" localSheetId="87" hidden="1">{"pl_t&amp;d",#N/A,FALSE,"p&amp;l_t&amp;D_01_02 (2)"}</definedName>
    <definedName name="raj" localSheetId="0" hidden="1">{"pl_t&amp;d",#N/A,FALSE,"p&amp;l_t&amp;D_01_02 (2)"}</definedName>
    <definedName name="raj" localSheetId="5" hidden="1">{"pl_t&amp;d",#N/A,FALSE,"p&amp;l_t&amp;D_01_02 (2)"}</definedName>
    <definedName name="raj" localSheetId="114" hidden="1">{"pl_t&amp;d",#N/A,FALSE,"p&amp;l_t&amp;D_01_02 (2)"}</definedName>
    <definedName name="raj" localSheetId="115" hidden="1">{"pl_t&amp;d",#N/A,FALSE,"p&amp;l_t&amp;D_01_02 (2)"}</definedName>
    <definedName name="raj" localSheetId="113" hidden="1">{"pl_t&amp;d",#N/A,FALSE,"p&amp;l_t&amp;D_01_02 (2)"}</definedName>
    <definedName name="raj" localSheetId="112" hidden="1">{"pl_t&amp;d",#N/A,FALSE,"p&amp;l_t&amp;D_01_02 (2)"}</definedName>
    <definedName name="raj" localSheetId="105" hidden="1">{"pl_t&amp;d",#N/A,FALSE,"p&amp;l_t&amp;D_01_02 (2)"}</definedName>
    <definedName name="raj" localSheetId="107" hidden="1">{"pl_t&amp;d",#N/A,FALSE,"p&amp;l_t&amp;D_01_02 (2)"}</definedName>
    <definedName name="raj" localSheetId="106" hidden="1">{"pl_t&amp;d",#N/A,FALSE,"p&amp;l_t&amp;D_01_02 (2)"}</definedName>
    <definedName name="raj" localSheetId="104" hidden="1">{"pl_t&amp;d",#N/A,FALSE,"p&amp;l_t&amp;D_01_02 (2)"}</definedName>
    <definedName name="raj" localSheetId="111" hidden="1">{"pl_t&amp;d",#N/A,FALSE,"p&amp;l_t&amp;D_01_02 (2)"}</definedName>
    <definedName name="raj" localSheetId="109" hidden="1">{"pl_t&amp;d",#N/A,FALSE,"p&amp;l_t&amp;D_01_02 (2)"}</definedName>
    <definedName name="raj" localSheetId="110" hidden="1">{"pl_t&amp;d",#N/A,FALSE,"p&amp;l_t&amp;D_01_02 (2)"}</definedName>
    <definedName name="raj" localSheetId="108" hidden="1">{"pl_t&amp;d",#N/A,FALSE,"p&amp;l_t&amp;D_01_02 (2)"}</definedName>
    <definedName name="raj" localSheetId="7" hidden="1">{"pl_t&amp;d",#N/A,FALSE,"p&amp;l_t&amp;D_01_02 (2)"}</definedName>
    <definedName name="raj" localSheetId="8" hidden="1">{"pl_t&amp;d",#N/A,FALSE,"p&amp;l_t&amp;D_01_02 (2)"}</definedName>
    <definedName name="raj" hidden="1">{"pl_t&amp;d",#N/A,FALSE,"p&amp;l_t&amp;D_01_02 (2)"}</definedName>
    <definedName name="Raja" localSheetId="9" hidden="1">{"pl_t&amp;d",#N/A,FALSE,"p&amp;l_t&amp;D_01_02 (2)"}</definedName>
    <definedName name="Raja" localSheetId="10" hidden="1">{"pl_t&amp;d",#N/A,FALSE,"p&amp;l_t&amp;D_01_02 (2)"}</definedName>
    <definedName name="Raja" localSheetId="11" hidden="1">{"pl_t&amp;d",#N/A,FALSE,"p&amp;l_t&amp;D_01_02 (2)"}</definedName>
    <definedName name="Raja" localSheetId="12" hidden="1">{"pl_t&amp;d",#N/A,FALSE,"p&amp;l_t&amp;D_01_02 (2)"}</definedName>
    <definedName name="Raja" localSheetId="33" hidden="1">{"pl_t&amp;d",#N/A,FALSE,"p&amp;l_t&amp;D_01_02 (2)"}</definedName>
    <definedName name="Raja" localSheetId="31" hidden="1">{"pl_t&amp;d",#N/A,FALSE,"p&amp;l_t&amp;D_01_02 (2)"}</definedName>
    <definedName name="Raja" localSheetId="37" hidden="1">{"pl_t&amp;d",#N/A,FALSE,"p&amp;l_t&amp;D_01_02 (2)"}</definedName>
    <definedName name="Raja" localSheetId="35" hidden="1">{"pl_t&amp;d",#N/A,FALSE,"p&amp;l_t&amp;D_01_02 (2)"}</definedName>
    <definedName name="Raja" localSheetId="39" hidden="1">{"pl_t&amp;d",#N/A,FALSE,"p&amp;l_t&amp;D_01_02 (2)"}</definedName>
    <definedName name="Raja" localSheetId="41" hidden="1">{"pl_t&amp;d",#N/A,FALSE,"p&amp;l_t&amp;D_01_02 (2)"}</definedName>
    <definedName name="Raja" localSheetId="43" hidden="1">{"pl_t&amp;d",#N/A,FALSE,"p&amp;l_t&amp;D_01_02 (2)"}</definedName>
    <definedName name="Raja" localSheetId="45" hidden="1">{"pl_t&amp;d",#N/A,FALSE,"p&amp;l_t&amp;D_01_02 (2)"}</definedName>
    <definedName name="Raja" localSheetId="47" hidden="1">{"pl_t&amp;d",#N/A,FALSE,"p&amp;l_t&amp;D_01_02 (2)"}</definedName>
    <definedName name="Raja" localSheetId="49" hidden="1">{"pl_t&amp;d",#N/A,FALSE,"p&amp;l_t&amp;D_01_02 (2)"}</definedName>
    <definedName name="Raja" localSheetId="51" hidden="1">{"pl_t&amp;d",#N/A,FALSE,"p&amp;l_t&amp;D_01_02 (2)"}</definedName>
    <definedName name="Raja" localSheetId="53" hidden="1">{"pl_t&amp;d",#N/A,FALSE,"p&amp;l_t&amp;D_01_02 (2)"}</definedName>
    <definedName name="Raja" localSheetId="55" hidden="1">{"pl_t&amp;d",#N/A,FALSE,"p&amp;l_t&amp;D_01_02 (2)"}</definedName>
    <definedName name="Raja" localSheetId="57" hidden="1">{"pl_t&amp;d",#N/A,FALSE,"p&amp;l_t&amp;D_01_02 (2)"}</definedName>
    <definedName name="Raja" localSheetId="56" hidden="1">{"pl_t&amp;d",#N/A,FALSE,"p&amp;l_t&amp;D_01_02 (2)"}</definedName>
    <definedName name="Raja" localSheetId="58" hidden="1">{"pl_t&amp;d",#N/A,FALSE,"p&amp;l_t&amp;D_01_02 (2)"}</definedName>
    <definedName name="Raja" localSheetId="59" hidden="1">{"pl_t&amp;d",#N/A,FALSE,"p&amp;l_t&amp;D_01_02 (2)"}</definedName>
    <definedName name="Raja" localSheetId="60" hidden="1">{"pl_t&amp;d",#N/A,FALSE,"p&amp;l_t&amp;D_01_02 (2)"}</definedName>
    <definedName name="Raja" localSheetId="61" hidden="1">{"pl_t&amp;d",#N/A,FALSE,"p&amp;l_t&amp;D_01_02 (2)"}</definedName>
    <definedName name="Raja" localSheetId="62" hidden="1">{"pl_t&amp;d",#N/A,FALSE,"p&amp;l_t&amp;D_01_02 (2)"}</definedName>
    <definedName name="Raja" localSheetId="63" hidden="1">{"pl_t&amp;d",#N/A,FALSE,"p&amp;l_t&amp;D_01_02 (2)"}</definedName>
    <definedName name="Raja" localSheetId="64" hidden="1">{"pl_t&amp;d",#N/A,FALSE,"p&amp;l_t&amp;D_01_02 (2)"}</definedName>
    <definedName name="Raja" localSheetId="65" hidden="1">{"pl_t&amp;d",#N/A,FALSE,"p&amp;l_t&amp;D_01_02 (2)"}</definedName>
    <definedName name="Raja" localSheetId="66" hidden="1">{"pl_t&amp;d",#N/A,FALSE,"p&amp;l_t&amp;D_01_02 (2)"}</definedName>
    <definedName name="Raja" localSheetId="67" hidden="1">{"pl_t&amp;d",#N/A,FALSE,"p&amp;l_t&amp;D_01_02 (2)"}</definedName>
    <definedName name="Raja" localSheetId="68" hidden="1">{"pl_t&amp;d",#N/A,FALSE,"p&amp;l_t&amp;D_01_02 (2)"}</definedName>
    <definedName name="Raja" localSheetId="69" hidden="1">{"pl_t&amp;d",#N/A,FALSE,"p&amp;l_t&amp;D_01_02 (2)"}</definedName>
    <definedName name="Raja" localSheetId="70" hidden="1">{"pl_t&amp;d",#N/A,FALSE,"p&amp;l_t&amp;D_01_02 (2)"}</definedName>
    <definedName name="Raja" localSheetId="71" hidden="1">{"pl_t&amp;d",#N/A,FALSE,"p&amp;l_t&amp;D_01_02 (2)"}</definedName>
    <definedName name="Raja" localSheetId="72" hidden="1">{"pl_t&amp;d",#N/A,FALSE,"p&amp;l_t&amp;D_01_02 (2)"}</definedName>
    <definedName name="Raja" localSheetId="73" hidden="1">{"pl_t&amp;d",#N/A,FALSE,"p&amp;l_t&amp;D_01_02 (2)"}</definedName>
    <definedName name="Raja" localSheetId="74" hidden="1">{"pl_t&amp;d",#N/A,FALSE,"p&amp;l_t&amp;D_01_02 (2)"}</definedName>
    <definedName name="Raja" localSheetId="75" hidden="1">{"pl_t&amp;d",#N/A,FALSE,"p&amp;l_t&amp;D_01_02 (2)"}</definedName>
    <definedName name="Raja" localSheetId="85" hidden="1">{"pl_t&amp;d",#N/A,FALSE,"p&amp;l_t&amp;D_01_02 (2)"}</definedName>
    <definedName name="Raja" localSheetId="76" hidden="1">{"pl_t&amp;d",#N/A,FALSE,"p&amp;l_t&amp;D_01_02 (2)"}</definedName>
    <definedName name="Raja" localSheetId="77" hidden="1">{"pl_t&amp;d",#N/A,FALSE,"p&amp;l_t&amp;D_01_02 (2)"}</definedName>
    <definedName name="Raja" localSheetId="86" hidden="1">{"pl_t&amp;d",#N/A,FALSE,"p&amp;l_t&amp;D_01_02 (2)"}</definedName>
    <definedName name="Raja" localSheetId="79" hidden="1">{"pl_t&amp;d",#N/A,FALSE,"p&amp;l_t&amp;D_01_02 (2)"}</definedName>
    <definedName name="Raja" localSheetId="80" hidden="1">{"pl_t&amp;d",#N/A,FALSE,"p&amp;l_t&amp;D_01_02 (2)"}</definedName>
    <definedName name="Raja" localSheetId="82" hidden="1">{"pl_t&amp;d",#N/A,FALSE,"p&amp;l_t&amp;D_01_02 (2)"}</definedName>
    <definedName name="Raja" localSheetId="83" hidden="1">{"pl_t&amp;d",#N/A,FALSE,"p&amp;l_t&amp;D_01_02 (2)"}</definedName>
    <definedName name="Raja" localSheetId="13" hidden="1">{"pl_t&amp;d",#N/A,FALSE,"p&amp;l_t&amp;D_01_02 (2)"}</definedName>
    <definedName name="Raja" localSheetId="14" hidden="1">{"pl_t&amp;d",#N/A,FALSE,"p&amp;l_t&amp;D_01_02 (2)"}</definedName>
    <definedName name="Raja" localSheetId="16" hidden="1">{"pl_t&amp;d",#N/A,FALSE,"p&amp;l_t&amp;D_01_02 (2)"}</definedName>
    <definedName name="Raja" localSheetId="87" hidden="1">{"pl_t&amp;d",#N/A,FALSE,"p&amp;l_t&amp;D_01_02 (2)"}</definedName>
    <definedName name="Raja" localSheetId="0" hidden="1">{"pl_t&amp;d",#N/A,FALSE,"p&amp;l_t&amp;D_01_02 (2)"}</definedName>
    <definedName name="Raja" localSheetId="5" hidden="1">{"pl_t&amp;d",#N/A,FALSE,"p&amp;l_t&amp;D_01_02 (2)"}</definedName>
    <definedName name="Raja" localSheetId="114" hidden="1">{"pl_t&amp;d",#N/A,FALSE,"p&amp;l_t&amp;D_01_02 (2)"}</definedName>
    <definedName name="Raja" localSheetId="115" hidden="1">{"pl_t&amp;d",#N/A,FALSE,"p&amp;l_t&amp;D_01_02 (2)"}</definedName>
    <definedName name="Raja" localSheetId="113" hidden="1">{"pl_t&amp;d",#N/A,FALSE,"p&amp;l_t&amp;D_01_02 (2)"}</definedName>
    <definedName name="Raja" localSheetId="112" hidden="1">{"pl_t&amp;d",#N/A,FALSE,"p&amp;l_t&amp;D_01_02 (2)"}</definedName>
    <definedName name="Raja" localSheetId="105" hidden="1">{"pl_t&amp;d",#N/A,FALSE,"p&amp;l_t&amp;D_01_02 (2)"}</definedName>
    <definedName name="Raja" localSheetId="107" hidden="1">{"pl_t&amp;d",#N/A,FALSE,"p&amp;l_t&amp;D_01_02 (2)"}</definedName>
    <definedName name="Raja" localSheetId="106" hidden="1">{"pl_t&amp;d",#N/A,FALSE,"p&amp;l_t&amp;D_01_02 (2)"}</definedName>
    <definedName name="Raja" localSheetId="104" hidden="1">{"pl_t&amp;d",#N/A,FALSE,"p&amp;l_t&amp;D_01_02 (2)"}</definedName>
    <definedName name="Raja" localSheetId="111" hidden="1">{"pl_t&amp;d",#N/A,FALSE,"p&amp;l_t&amp;D_01_02 (2)"}</definedName>
    <definedName name="Raja" localSheetId="109" hidden="1">{"pl_t&amp;d",#N/A,FALSE,"p&amp;l_t&amp;D_01_02 (2)"}</definedName>
    <definedName name="Raja" localSheetId="110" hidden="1">{"pl_t&amp;d",#N/A,FALSE,"p&amp;l_t&amp;D_01_02 (2)"}</definedName>
    <definedName name="Raja" localSheetId="108" hidden="1">{"pl_t&amp;d",#N/A,FALSE,"p&amp;l_t&amp;D_01_02 (2)"}</definedName>
    <definedName name="Raja" localSheetId="7" hidden="1">{"pl_t&amp;d",#N/A,FALSE,"p&amp;l_t&amp;D_01_02 (2)"}</definedName>
    <definedName name="Raja" localSheetId="8" hidden="1">{"pl_t&amp;d",#N/A,FALSE,"p&amp;l_t&amp;D_01_02 (2)"}</definedName>
    <definedName name="Raja" hidden="1">{"pl_t&amp;d",#N/A,FALSE,"p&amp;l_t&amp;D_01_02 (2)"}</definedName>
    <definedName name="raju" localSheetId="9" hidden="1">{"pl_t&amp;d",#N/A,FALSE,"p&amp;l_t&amp;D_01_02 (2)"}</definedName>
    <definedName name="raju" localSheetId="10" hidden="1">{"pl_t&amp;d",#N/A,FALSE,"p&amp;l_t&amp;D_01_02 (2)"}</definedName>
    <definedName name="raju" localSheetId="11" hidden="1">{"pl_t&amp;d",#N/A,FALSE,"p&amp;l_t&amp;D_01_02 (2)"}</definedName>
    <definedName name="raju" localSheetId="12" hidden="1">{"pl_t&amp;d",#N/A,FALSE,"p&amp;l_t&amp;D_01_02 (2)"}</definedName>
    <definedName name="raju" localSheetId="33" hidden="1">{"pl_t&amp;d",#N/A,FALSE,"p&amp;l_t&amp;D_01_02 (2)"}</definedName>
    <definedName name="raju" localSheetId="31" hidden="1">{"pl_t&amp;d",#N/A,FALSE,"p&amp;l_t&amp;D_01_02 (2)"}</definedName>
    <definedName name="raju" localSheetId="37" hidden="1">{"pl_t&amp;d",#N/A,FALSE,"p&amp;l_t&amp;D_01_02 (2)"}</definedName>
    <definedName name="raju" localSheetId="35" hidden="1">{"pl_t&amp;d",#N/A,FALSE,"p&amp;l_t&amp;D_01_02 (2)"}</definedName>
    <definedName name="raju" localSheetId="39" hidden="1">{"pl_t&amp;d",#N/A,FALSE,"p&amp;l_t&amp;D_01_02 (2)"}</definedName>
    <definedName name="raju" localSheetId="41" hidden="1">{"pl_t&amp;d",#N/A,FALSE,"p&amp;l_t&amp;D_01_02 (2)"}</definedName>
    <definedName name="raju" localSheetId="43" hidden="1">{"pl_t&amp;d",#N/A,FALSE,"p&amp;l_t&amp;D_01_02 (2)"}</definedName>
    <definedName name="raju" localSheetId="45" hidden="1">{"pl_t&amp;d",#N/A,FALSE,"p&amp;l_t&amp;D_01_02 (2)"}</definedName>
    <definedName name="raju" localSheetId="47" hidden="1">{"pl_t&amp;d",#N/A,FALSE,"p&amp;l_t&amp;D_01_02 (2)"}</definedName>
    <definedName name="raju" localSheetId="49" hidden="1">{"pl_t&amp;d",#N/A,FALSE,"p&amp;l_t&amp;D_01_02 (2)"}</definedName>
    <definedName name="raju" localSheetId="51" hidden="1">{"pl_t&amp;d",#N/A,FALSE,"p&amp;l_t&amp;D_01_02 (2)"}</definedName>
    <definedName name="raju" localSheetId="53" hidden="1">{"pl_t&amp;d",#N/A,FALSE,"p&amp;l_t&amp;D_01_02 (2)"}</definedName>
    <definedName name="raju" localSheetId="55" hidden="1">{"pl_t&amp;d",#N/A,FALSE,"p&amp;l_t&amp;D_01_02 (2)"}</definedName>
    <definedName name="raju" localSheetId="57" hidden="1">{"pl_t&amp;d",#N/A,FALSE,"p&amp;l_t&amp;D_01_02 (2)"}</definedName>
    <definedName name="raju" localSheetId="56" hidden="1">{"pl_t&amp;d",#N/A,FALSE,"p&amp;l_t&amp;D_01_02 (2)"}</definedName>
    <definedName name="raju" localSheetId="58" hidden="1">{"pl_t&amp;d",#N/A,FALSE,"p&amp;l_t&amp;D_01_02 (2)"}</definedName>
    <definedName name="raju" localSheetId="59" hidden="1">{"pl_t&amp;d",#N/A,FALSE,"p&amp;l_t&amp;D_01_02 (2)"}</definedName>
    <definedName name="raju" localSheetId="60" hidden="1">{"pl_t&amp;d",#N/A,FALSE,"p&amp;l_t&amp;D_01_02 (2)"}</definedName>
    <definedName name="raju" localSheetId="61" hidden="1">{"pl_t&amp;d",#N/A,FALSE,"p&amp;l_t&amp;D_01_02 (2)"}</definedName>
    <definedName name="raju" localSheetId="62" hidden="1">{"pl_t&amp;d",#N/A,FALSE,"p&amp;l_t&amp;D_01_02 (2)"}</definedName>
    <definedName name="raju" localSheetId="63" hidden="1">{"pl_t&amp;d",#N/A,FALSE,"p&amp;l_t&amp;D_01_02 (2)"}</definedName>
    <definedName name="raju" localSheetId="64" hidden="1">{"pl_t&amp;d",#N/A,FALSE,"p&amp;l_t&amp;D_01_02 (2)"}</definedName>
    <definedName name="raju" localSheetId="65" hidden="1">{"pl_t&amp;d",#N/A,FALSE,"p&amp;l_t&amp;D_01_02 (2)"}</definedName>
    <definedName name="raju" localSheetId="66" hidden="1">{"pl_t&amp;d",#N/A,FALSE,"p&amp;l_t&amp;D_01_02 (2)"}</definedName>
    <definedName name="raju" localSheetId="67" hidden="1">{"pl_t&amp;d",#N/A,FALSE,"p&amp;l_t&amp;D_01_02 (2)"}</definedName>
    <definedName name="raju" localSheetId="68" hidden="1">{"pl_t&amp;d",#N/A,FALSE,"p&amp;l_t&amp;D_01_02 (2)"}</definedName>
    <definedName name="raju" localSheetId="69" hidden="1">{"pl_t&amp;d",#N/A,FALSE,"p&amp;l_t&amp;D_01_02 (2)"}</definedName>
    <definedName name="raju" localSheetId="70" hidden="1">{"pl_t&amp;d",#N/A,FALSE,"p&amp;l_t&amp;D_01_02 (2)"}</definedName>
    <definedName name="raju" localSheetId="71" hidden="1">{"pl_t&amp;d",#N/A,FALSE,"p&amp;l_t&amp;D_01_02 (2)"}</definedName>
    <definedName name="raju" localSheetId="72" hidden="1">{"pl_t&amp;d",#N/A,FALSE,"p&amp;l_t&amp;D_01_02 (2)"}</definedName>
    <definedName name="raju" localSheetId="73" hidden="1">{"pl_t&amp;d",#N/A,FALSE,"p&amp;l_t&amp;D_01_02 (2)"}</definedName>
    <definedName name="raju" localSheetId="74" hidden="1">{"pl_t&amp;d",#N/A,FALSE,"p&amp;l_t&amp;D_01_02 (2)"}</definedName>
    <definedName name="raju" localSheetId="75" hidden="1">{"pl_t&amp;d",#N/A,FALSE,"p&amp;l_t&amp;D_01_02 (2)"}</definedName>
    <definedName name="raju" localSheetId="85" hidden="1">{"pl_t&amp;d",#N/A,FALSE,"p&amp;l_t&amp;D_01_02 (2)"}</definedName>
    <definedName name="raju" localSheetId="76" hidden="1">{"pl_t&amp;d",#N/A,FALSE,"p&amp;l_t&amp;D_01_02 (2)"}</definedName>
    <definedName name="raju" localSheetId="77" hidden="1">{"pl_t&amp;d",#N/A,FALSE,"p&amp;l_t&amp;D_01_02 (2)"}</definedName>
    <definedName name="raju" localSheetId="86" hidden="1">{"pl_t&amp;d",#N/A,FALSE,"p&amp;l_t&amp;D_01_02 (2)"}</definedName>
    <definedName name="raju" localSheetId="79" hidden="1">{"pl_t&amp;d",#N/A,FALSE,"p&amp;l_t&amp;D_01_02 (2)"}</definedName>
    <definedName name="raju" localSheetId="80" hidden="1">{"pl_t&amp;d",#N/A,FALSE,"p&amp;l_t&amp;D_01_02 (2)"}</definedName>
    <definedName name="raju" localSheetId="82" hidden="1">{"pl_t&amp;d",#N/A,FALSE,"p&amp;l_t&amp;D_01_02 (2)"}</definedName>
    <definedName name="raju" localSheetId="83" hidden="1">{"pl_t&amp;d",#N/A,FALSE,"p&amp;l_t&amp;D_01_02 (2)"}</definedName>
    <definedName name="raju" localSheetId="13" hidden="1">{"pl_t&amp;d",#N/A,FALSE,"p&amp;l_t&amp;D_01_02 (2)"}</definedName>
    <definedName name="raju" localSheetId="14" hidden="1">{"pl_t&amp;d",#N/A,FALSE,"p&amp;l_t&amp;D_01_02 (2)"}</definedName>
    <definedName name="raju" localSheetId="16" hidden="1">{"pl_t&amp;d",#N/A,FALSE,"p&amp;l_t&amp;D_01_02 (2)"}</definedName>
    <definedName name="raju" localSheetId="87" hidden="1">{"pl_t&amp;d",#N/A,FALSE,"p&amp;l_t&amp;D_01_02 (2)"}</definedName>
    <definedName name="raju" localSheetId="0" hidden="1">{"pl_t&amp;d",#N/A,FALSE,"p&amp;l_t&amp;D_01_02 (2)"}</definedName>
    <definedName name="raju" localSheetId="5" hidden="1">{"pl_t&amp;d",#N/A,FALSE,"p&amp;l_t&amp;D_01_02 (2)"}</definedName>
    <definedName name="raju" localSheetId="114" hidden="1">{"pl_t&amp;d",#N/A,FALSE,"p&amp;l_t&amp;D_01_02 (2)"}</definedName>
    <definedName name="raju" localSheetId="115" hidden="1">{"pl_t&amp;d",#N/A,FALSE,"p&amp;l_t&amp;D_01_02 (2)"}</definedName>
    <definedName name="raju" localSheetId="113" hidden="1">{"pl_t&amp;d",#N/A,FALSE,"p&amp;l_t&amp;D_01_02 (2)"}</definedName>
    <definedName name="raju" localSheetId="112" hidden="1">{"pl_t&amp;d",#N/A,FALSE,"p&amp;l_t&amp;D_01_02 (2)"}</definedName>
    <definedName name="raju" localSheetId="105" hidden="1">{"pl_t&amp;d",#N/A,FALSE,"p&amp;l_t&amp;D_01_02 (2)"}</definedName>
    <definedName name="raju" localSheetId="107" hidden="1">{"pl_t&amp;d",#N/A,FALSE,"p&amp;l_t&amp;D_01_02 (2)"}</definedName>
    <definedName name="raju" localSheetId="106" hidden="1">{"pl_t&amp;d",#N/A,FALSE,"p&amp;l_t&amp;D_01_02 (2)"}</definedName>
    <definedName name="raju" localSheetId="104" hidden="1">{"pl_t&amp;d",#N/A,FALSE,"p&amp;l_t&amp;D_01_02 (2)"}</definedName>
    <definedName name="raju" localSheetId="111" hidden="1">{"pl_t&amp;d",#N/A,FALSE,"p&amp;l_t&amp;D_01_02 (2)"}</definedName>
    <definedName name="raju" localSheetId="109" hidden="1">{"pl_t&amp;d",#N/A,FALSE,"p&amp;l_t&amp;D_01_02 (2)"}</definedName>
    <definedName name="raju" localSheetId="110" hidden="1">{"pl_t&amp;d",#N/A,FALSE,"p&amp;l_t&amp;D_01_02 (2)"}</definedName>
    <definedName name="raju" localSheetId="108" hidden="1">{"pl_t&amp;d",#N/A,FALSE,"p&amp;l_t&amp;D_01_02 (2)"}</definedName>
    <definedName name="raju" localSheetId="7" hidden="1">{"pl_t&amp;d",#N/A,FALSE,"p&amp;l_t&amp;D_01_02 (2)"}</definedName>
    <definedName name="raju" localSheetId="8" hidden="1">{"pl_t&amp;d",#N/A,FALSE,"p&amp;l_t&amp;D_01_02 (2)"}</definedName>
    <definedName name="raju" hidden="1">{"pl_t&amp;d",#N/A,FALSE,"p&amp;l_t&amp;D_01_02 (2)"}</definedName>
    <definedName name="ram" localSheetId="13" hidden="1">{"pl_t&amp;d",#N/A,FALSE,"p&amp;l_t&amp;D_01_02 (2)"}</definedName>
    <definedName name="ram" localSheetId="14" hidden="1">{"pl_t&amp;d",#N/A,FALSE,"p&amp;l_t&amp;D_01_02 (2)"}</definedName>
    <definedName name="ram" hidden="1">{"pl_t&amp;d",#N/A,FALSE,"p&amp;l_t&amp;D_01_02 (2)"}</definedName>
    <definedName name="RAMA" localSheetId="13" hidden="1">{"pl_t&amp;d",#N/A,FALSE,"p&amp;l_t&amp;D_01_02 (2)"}</definedName>
    <definedName name="RAMA" localSheetId="14" hidden="1">{"pl_t&amp;d",#N/A,FALSE,"p&amp;l_t&amp;D_01_02 (2)"}</definedName>
    <definedName name="RAMA" hidden="1">{"pl_t&amp;d",#N/A,FALSE,"p&amp;l_t&amp;D_01_02 (2)"}</definedName>
    <definedName name="ramba" localSheetId="13" hidden="1">{"pl_t&amp;d",#N/A,FALSE,"p&amp;l_t&amp;D_01_02 (2)"}</definedName>
    <definedName name="ramba" localSheetId="14" hidden="1">{"pl_t&amp;d",#N/A,FALSE,"p&amp;l_t&amp;D_01_02 (2)"}</definedName>
    <definedName name="ramba" hidden="1">{"pl_t&amp;d",#N/A,FALSE,"p&amp;l_t&amp;D_01_02 (2)"}</definedName>
    <definedName name="ramesh" localSheetId="13" hidden="1">{"pl_td_01_02",#N/A,FALSE,"p&amp;l_t&amp;D_01_02 (2)"}</definedName>
    <definedName name="ramesh" localSheetId="14" hidden="1">{"pl_td_01_02",#N/A,FALSE,"p&amp;l_t&amp;D_01_02 (2)"}</definedName>
    <definedName name="ramesh" hidden="1">{"pl_td_01_02",#N/A,FALSE,"p&amp;l_t&amp;D_01_02 (2)"}</definedName>
    <definedName name="Range1" localSheetId="10">#REF!</definedName>
    <definedName name="Range1" localSheetId="11">#REF!</definedName>
    <definedName name="Range1" localSheetId="12">#REF!</definedName>
    <definedName name="Range1" localSheetId="34">#REF!</definedName>
    <definedName name="Range1" localSheetId="33">#REF!</definedName>
    <definedName name="Range1" localSheetId="31">#REF!</definedName>
    <definedName name="Range1" localSheetId="32">#REF!</definedName>
    <definedName name="Range1" localSheetId="38">#REF!</definedName>
    <definedName name="Range1" localSheetId="36">#REF!</definedName>
    <definedName name="Range1" localSheetId="40">#REF!</definedName>
    <definedName name="Range1" localSheetId="42">#REF!</definedName>
    <definedName name="Range1" localSheetId="44">#REF!</definedName>
    <definedName name="Range1" localSheetId="46">#REF!</definedName>
    <definedName name="Range1" localSheetId="48">#REF!</definedName>
    <definedName name="Range1" localSheetId="50">#REF!</definedName>
    <definedName name="Range1" localSheetId="52">#REF!</definedName>
    <definedName name="Range1" localSheetId="54">#REF!</definedName>
    <definedName name="Range1" localSheetId="57">#REF!</definedName>
    <definedName name="Range1" localSheetId="56">#REF!</definedName>
    <definedName name="Range1" localSheetId="59">#REF!</definedName>
    <definedName name="Range1" localSheetId="60">#REF!</definedName>
    <definedName name="Range1" localSheetId="61">#REF!</definedName>
    <definedName name="Range1" localSheetId="68">#REF!</definedName>
    <definedName name="Range1" localSheetId="69">#REF!</definedName>
    <definedName name="Range1" localSheetId="70">#REF!</definedName>
    <definedName name="Range1" localSheetId="73">#REF!</definedName>
    <definedName name="Range1" localSheetId="74">#REF!</definedName>
    <definedName name="Range1" localSheetId="75">#REF!</definedName>
    <definedName name="Range1" localSheetId="13">#REF!</definedName>
    <definedName name="Range1" localSheetId="14">#REF!</definedName>
    <definedName name="Range1" localSheetId="87">#REF!</definedName>
    <definedName name="Range1" localSheetId="114">#REF!</definedName>
    <definedName name="Range1" localSheetId="115">#REF!</definedName>
    <definedName name="Range1" localSheetId="113">#REF!</definedName>
    <definedName name="Range1" localSheetId="112">#REF!</definedName>
    <definedName name="Range1" localSheetId="105">#REF!</definedName>
    <definedName name="Range1" localSheetId="107">#REF!</definedName>
    <definedName name="Range1" localSheetId="106">#REF!</definedName>
    <definedName name="Range1" localSheetId="104">#REF!</definedName>
    <definedName name="Range1" localSheetId="111">#REF!</definedName>
    <definedName name="Range1" localSheetId="109">#REF!</definedName>
    <definedName name="Range1" localSheetId="110">#REF!</definedName>
    <definedName name="Range1" localSheetId="108">#REF!</definedName>
    <definedName name="Range1" localSheetId="84">#REF!</definedName>
    <definedName name="Range1" localSheetId="81">#REF!</definedName>
    <definedName name="Range1" localSheetId="78">#REF!</definedName>
    <definedName name="Range1">#REF!</definedName>
    <definedName name="Range2" localSheetId="10">#REF!</definedName>
    <definedName name="Range2" localSheetId="11">#REF!</definedName>
    <definedName name="Range2" localSheetId="12">#REF!</definedName>
    <definedName name="Range2" localSheetId="34">#REF!</definedName>
    <definedName name="Range2" localSheetId="33">#REF!</definedName>
    <definedName name="Range2" localSheetId="31">#REF!</definedName>
    <definedName name="Range2" localSheetId="32">#REF!</definedName>
    <definedName name="Range2" localSheetId="38">#REF!</definedName>
    <definedName name="Range2" localSheetId="36">#REF!</definedName>
    <definedName name="Range2" localSheetId="40">#REF!</definedName>
    <definedName name="Range2" localSheetId="42">#REF!</definedName>
    <definedName name="Range2" localSheetId="44">#REF!</definedName>
    <definedName name="Range2" localSheetId="46">#REF!</definedName>
    <definedName name="Range2" localSheetId="48">#REF!</definedName>
    <definedName name="Range2" localSheetId="50">#REF!</definedName>
    <definedName name="Range2" localSheetId="52">#REF!</definedName>
    <definedName name="Range2" localSheetId="54">#REF!</definedName>
    <definedName name="Range2" localSheetId="57">#REF!</definedName>
    <definedName name="Range2" localSheetId="56">#REF!</definedName>
    <definedName name="Range2" localSheetId="59">#REF!</definedName>
    <definedName name="Range2" localSheetId="60">#REF!</definedName>
    <definedName name="Range2" localSheetId="61">#REF!</definedName>
    <definedName name="Range2" localSheetId="68">#REF!</definedName>
    <definedName name="Range2" localSheetId="69">#REF!</definedName>
    <definedName name="Range2" localSheetId="70">#REF!</definedName>
    <definedName name="Range2" localSheetId="73">#REF!</definedName>
    <definedName name="Range2" localSheetId="74">#REF!</definedName>
    <definedName name="Range2" localSheetId="75">#REF!</definedName>
    <definedName name="Range2" localSheetId="13">#REF!</definedName>
    <definedName name="Range2" localSheetId="14">#REF!</definedName>
    <definedName name="Range2" localSheetId="87">#REF!</definedName>
    <definedName name="Range2" localSheetId="114">#REF!</definedName>
    <definedName name="Range2" localSheetId="115">#REF!</definedName>
    <definedName name="Range2" localSheetId="113">#REF!</definedName>
    <definedName name="Range2" localSheetId="112">#REF!</definedName>
    <definedName name="Range2" localSheetId="105">#REF!</definedName>
    <definedName name="Range2" localSheetId="107">#REF!</definedName>
    <definedName name="Range2" localSheetId="106">#REF!</definedName>
    <definedName name="Range2" localSheetId="104">#REF!</definedName>
    <definedName name="Range2" localSheetId="111">#REF!</definedName>
    <definedName name="Range2" localSheetId="109">#REF!</definedName>
    <definedName name="Range2" localSheetId="110">#REF!</definedName>
    <definedName name="Range2" localSheetId="108">#REF!</definedName>
    <definedName name="Range2" localSheetId="84">#REF!</definedName>
    <definedName name="Range2" localSheetId="81">#REF!</definedName>
    <definedName name="Range2" localSheetId="78">#REF!</definedName>
    <definedName name="Range2">#REF!</definedName>
    <definedName name="ravi" localSheetId="13" hidden="1">{"pl_t&amp;d",#N/A,FALSE,"p&amp;l_t&amp;D_01_02 (2)"}</definedName>
    <definedName name="ravi" localSheetId="14" hidden="1">{"pl_t&amp;d",#N/A,FALSE,"p&amp;l_t&amp;D_01_02 (2)"}</definedName>
    <definedName name="ravi" hidden="1">{"pl_t&amp;d",#N/A,FALSE,"p&amp;l_t&amp;D_01_02 (2)"}</definedName>
    <definedName name="reddy" localSheetId="13" hidden="1">{"pl_td_01_02",#N/A,FALSE,"p&amp;l_t&amp;D_01_02 (2)"}</definedName>
    <definedName name="reddy" localSheetId="14" hidden="1">{"pl_td_01_02",#N/A,FALSE,"p&amp;l_t&amp;D_01_02 (2)"}</definedName>
    <definedName name="reddy" hidden="1">{"pl_td_01_02",#N/A,FALSE,"p&amp;l_t&amp;D_01_02 (2)"}</definedName>
    <definedName name="released" localSheetId="9" hidden="1">{"pl_t&amp;d",#N/A,FALSE,"p&amp;l_t&amp;D_01_02 (2)"}</definedName>
    <definedName name="released" localSheetId="10" hidden="1">{"pl_t&amp;d",#N/A,FALSE,"p&amp;l_t&amp;D_01_02 (2)"}</definedName>
    <definedName name="released" localSheetId="11" hidden="1">{"pl_t&amp;d",#N/A,FALSE,"p&amp;l_t&amp;D_01_02 (2)"}</definedName>
    <definedName name="released" localSheetId="12" hidden="1">{"pl_t&amp;d",#N/A,FALSE,"p&amp;l_t&amp;D_01_02 (2)"}</definedName>
    <definedName name="released" localSheetId="33" hidden="1">{"pl_t&amp;d",#N/A,FALSE,"p&amp;l_t&amp;D_01_02 (2)"}</definedName>
    <definedName name="released" localSheetId="31" hidden="1">{"pl_t&amp;d",#N/A,FALSE,"p&amp;l_t&amp;D_01_02 (2)"}</definedName>
    <definedName name="released" localSheetId="37" hidden="1">{"pl_t&amp;d",#N/A,FALSE,"p&amp;l_t&amp;D_01_02 (2)"}</definedName>
    <definedName name="released" localSheetId="35" hidden="1">{"pl_t&amp;d",#N/A,FALSE,"p&amp;l_t&amp;D_01_02 (2)"}</definedName>
    <definedName name="released" localSheetId="39" hidden="1">{"pl_t&amp;d",#N/A,FALSE,"p&amp;l_t&amp;D_01_02 (2)"}</definedName>
    <definedName name="released" localSheetId="41" hidden="1">{"pl_t&amp;d",#N/A,FALSE,"p&amp;l_t&amp;D_01_02 (2)"}</definedName>
    <definedName name="released" localSheetId="43" hidden="1">{"pl_t&amp;d",#N/A,FALSE,"p&amp;l_t&amp;D_01_02 (2)"}</definedName>
    <definedName name="released" localSheetId="45" hidden="1">{"pl_t&amp;d",#N/A,FALSE,"p&amp;l_t&amp;D_01_02 (2)"}</definedName>
    <definedName name="released" localSheetId="47" hidden="1">{"pl_t&amp;d",#N/A,FALSE,"p&amp;l_t&amp;D_01_02 (2)"}</definedName>
    <definedName name="released" localSheetId="49" hidden="1">{"pl_t&amp;d",#N/A,FALSE,"p&amp;l_t&amp;D_01_02 (2)"}</definedName>
    <definedName name="released" localSheetId="51" hidden="1">{"pl_t&amp;d",#N/A,FALSE,"p&amp;l_t&amp;D_01_02 (2)"}</definedName>
    <definedName name="released" localSheetId="53" hidden="1">{"pl_t&amp;d",#N/A,FALSE,"p&amp;l_t&amp;D_01_02 (2)"}</definedName>
    <definedName name="released" localSheetId="55" hidden="1">{"pl_t&amp;d",#N/A,FALSE,"p&amp;l_t&amp;D_01_02 (2)"}</definedName>
    <definedName name="released" localSheetId="57" hidden="1">{"pl_t&amp;d",#N/A,FALSE,"p&amp;l_t&amp;D_01_02 (2)"}</definedName>
    <definedName name="released" localSheetId="56" hidden="1">{"pl_t&amp;d",#N/A,FALSE,"p&amp;l_t&amp;D_01_02 (2)"}</definedName>
    <definedName name="released" localSheetId="58" hidden="1">{"pl_t&amp;d",#N/A,FALSE,"p&amp;l_t&amp;D_01_02 (2)"}</definedName>
    <definedName name="released" localSheetId="59" hidden="1">{"pl_t&amp;d",#N/A,FALSE,"p&amp;l_t&amp;D_01_02 (2)"}</definedName>
    <definedName name="released" localSheetId="60" hidden="1">{"pl_t&amp;d",#N/A,FALSE,"p&amp;l_t&amp;D_01_02 (2)"}</definedName>
    <definedName name="released" localSheetId="61" hidden="1">{"pl_t&amp;d",#N/A,FALSE,"p&amp;l_t&amp;D_01_02 (2)"}</definedName>
    <definedName name="released" localSheetId="62" hidden="1">{"pl_t&amp;d",#N/A,FALSE,"p&amp;l_t&amp;D_01_02 (2)"}</definedName>
    <definedName name="released" localSheetId="63" hidden="1">{"pl_t&amp;d",#N/A,FALSE,"p&amp;l_t&amp;D_01_02 (2)"}</definedName>
    <definedName name="released" localSheetId="64" hidden="1">{"pl_t&amp;d",#N/A,FALSE,"p&amp;l_t&amp;D_01_02 (2)"}</definedName>
    <definedName name="released" localSheetId="65" hidden="1">{"pl_t&amp;d",#N/A,FALSE,"p&amp;l_t&amp;D_01_02 (2)"}</definedName>
    <definedName name="released" localSheetId="66" hidden="1">{"pl_t&amp;d",#N/A,FALSE,"p&amp;l_t&amp;D_01_02 (2)"}</definedName>
    <definedName name="released" localSheetId="67" hidden="1">{"pl_t&amp;d",#N/A,FALSE,"p&amp;l_t&amp;D_01_02 (2)"}</definedName>
    <definedName name="released" localSheetId="68" hidden="1">{"pl_t&amp;d",#N/A,FALSE,"p&amp;l_t&amp;D_01_02 (2)"}</definedName>
    <definedName name="released" localSheetId="69" hidden="1">{"pl_t&amp;d",#N/A,FALSE,"p&amp;l_t&amp;D_01_02 (2)"}</definedName>
    <definedName name="released" localSheetId="70" hidden="1">{"pl_t&amp;d",#N/A,FALSE,"p&amp;l_t&amp;D_01_02 (2)"}</definedName>
    <definedName name="released" localSheetId="71" hidden="1">{"pl_t&amp;d",#N/A,FALSE,"p&amp;l_t&amp;D_01_02 (2)"}</definedName>
    <definedName name="released" localSheetId="72" hidden="1">{"pl_t&amp;d",#N/A,FALSE,"p&amp;l_t&amp;D_01_02 (2)"}</definedName>
    <definedName name="released" localSheetId="73" hidden="1">{"pl_t&amp;d",#N/A,FALSE,"p&amp;l_t&amp;D_01_02 (2)"}</definedName>
    <definedName name="released" localSheetId="74" hidden="1">{"pl_t&amp;d",#N/A,FALSE,"p&amp;l_t&amp;D_01_02 (2)"}</definedName>
    <definedName name="released" localSheetId="75" hidden="1">{"pl_t&amp;d",#N/A,FALSE,"p&amp;l_t&amp;D_01_02 (2)"}</definedName>
    <definedName name="released" localSheetId="85" hidden="1">{"pl_t&amp;d",#N/A,FALSE,"p&amp;l_t&amp;D_01_02 (2)"}</definedName>
    <definedName name="released" localSheetId="76" hidden="1">{"pl_t&amp;d",#N/A,FALSE,"p&amp;l_t&amp;D_01_02 (2)"}</definedName>
    <definedName name="released" localSheetId="77" hidden="1">{"pl_t&amp;d",#N/A,FALSE,"p&amp;l_t&amp;D_01_02 (2)"}</definedName>
    <definedName name="released" localSheetId="86" hidden="1">{"pl_t&amp;d",#N/A,FALSE,"p&amp;l_t&amp;D_01_02 (2)"}</definedName>
    <definedName name="released" localSheetId="79" hidden="1">{"pl_t&amp;d",#N/A,FALSE,"p&amp;l_t&amp;D_01_02 (2)"}</definedName>
    <definedName name="released" localSheetId="80" hidden="1">{"pl_t&amp;d",#N/A,FALSE,"p&amp;l_t&amp;D_01_02 (2)"}</definedName>
    <definedName name="released" localSheetId="82" hidden="1">{"pl_t&amp;d",#N/A,FALSE,"p&amp;l_t&amp;D_01_02 (2)"}</definedName>
    <definedName name="released" localSheetId="83" hidden="1">{"pl_t&amp;d",#N/A,FALSE,"p&amp;l_t&amp;D_01_02 (2)"}</definedName>
    <definedName name="released" localSheetId="13" hidden="1">{"pl_t&amp;d",#N/A,FALSE,"p&amp;l_t&amp;D_01_02 (2)"}</definedName>
    <definedName name="released" localSheetId="14" hidden="1">{"pl_t&amp;d",#N/A,FALSE,"p&amp;l_t&amp;D_01_02 (2)"}</definedName>
    <definedName name="released" localSheetId="16" hidden="1">{"pl_t&amp;d",#N/A,FALSE,"p&amp;l_t&amp;D_01_02 (2)"}</definedName>
    <definedName name="released" localSheetId="87" hidden="1">{"pl_t&amp;d",#N/A,FALSE,"p&amp;l_t&amp;D_01_02 (2)"}</definedName>
    <definedName name="released" localSheetId="0" hidden="1">{"pl_t&amp;d",#N/A,FALSE,"p&amp;l_t&amp;D_01_02 (2)"}</definedName>
    <definedName name="released" localSheetId="5" hidden="1">{"pl_t&amp;d",#N/A,FALSE,"p&amp;l_t&amp;D_01_02 (2)"}</definedName>
    <definedName name="released" localSheetId="114" hidden="1">{"pl_t&amp;d",#N/A,FALSE,"p&amp;l_t&amp;D_01_02 (2)"}</definedName>
    <definedName name="released" localSheetId="115" hidden="1">{"pl_t&amp;d",#N/A,FALSE,"p&amp;l_t&amp;D_01_02 (2)"}</definedName>
    <definedName name="released" localSheetId="113" hidden="1">{"pl_t&amp;d",#N/A,FALSE,"p&amp;l_t&amp;D_01_02 (2)"}</definedName>
    <definedName name="released" localSheetId="112" hidden="1">{"pl_t&amp;d",#N/A,FALSE,"p&amp;l_t&amp;D_01_02 (2)"}</definedName>
    <definedName name="released" localSheetId="105" hidden="1">{"pl_t&amp;d",#N/A,FALSE,"p&amp;l_t&amp;D_01_02 (2)"}</definedName>
    <definedName name="released" localSheetId="107" hidden="1">{"pl_t&amp;d",#N/A,FALSE,"p&amp;l_t&amp;D_01_02 (2)"}</definedName>
    <definedName name="released" localSheetId="106" hidden="1">{"pl_t&amp;d",#N/A,FALSE,"p&amp;l_t&amp;D_01_02 (2)"}</definedName>
    <definedName name="released" localSheetId="104" hidden="1">{"pl_t&amp;d",#N/A,FALSE,"p&amp;l_t&amp;D_01_02 (2)"}</definedName>
    <definedName name="released" localSheetId="111" hidden="1">{"pl_t&amp;d",#N/A,FALSE,"p&amp;l_t&amp;D_01_02 (2)"}</definedName>
    <definedName name="released" localSheetId="109" hidden="1">{"pl_t&amp;d",#N/A,FALSE,"p&amp;l_t&amp;D_01_02 (2)"}</definedName>
    <definedName name="released" localSheetId="110" hidden="1">{"pl_t&amp;d",#N/A,FALSE,"p&amp;l_t&amp;D_01_02 (2)"}</definedName>
    <definedName name="released" localSheetId="108" hidden="1">{"pl_t&amp;d",#N/A,FALSE,"p&amp;l_t&amp;D_01_02 (2)"}</definedName>
    <definedName name="released" localSheetId="7" hidden="1">{"pl_t&amp;d",#N/A,FALSE,"p&amp;l_t&amp;D_01_02 (2)"}</definedName>
    <definedName name="released" localSheetId="8" hidden="1">{"pl_t&amp;d",#N/A,FALSE,"p&amp;l_t&amp;D_01_02 (2)"}</definedName>
    <definedName name="released" hidden="1">{"pl_t&amp;d",#N/A,FALSE,"p&amp;l_t&amp;D_01_02 (2)"}</definedName>
    <definedName name="Rep_JGN" localSheetId="9" hidden="1">{"pl_t&amp;d",#N/A,FALSE,"p&amp;l_t&amp;D_01_02 (2)"}</definedName>
    <definedName name="Rep_JGN" localSheetId="10" hidden="1">{"pl_t&amp;d",#N/A,FALSE,"p&amp;l_t&amp;D_01_02 (2)"}</definedName>
    <definedName name="Rep_JGN" localSheetId="11" hidden="1">{"pl_t&amp;d",#N/A,FALSE,"p&amp;l_t&amp;D_01_02 (2)"}</definedName>
    <definedName name="Rep_JGN" localSheetId="12" hidden="1">{"pl_t&amp;d",#N/A,FALSE,"p&amp;l_t&amp;D_01_02 (2)"}</definedName>
    <definedName name="Rep_JGN" localSheetId="33" hidden="1">{"pl_t&amp;d",#N/A,FALSE,"p&amp;l_t&amp;D_01_02 (2)"}</definedName>
    <definedName name="Rep_JGN" localSheetId="31" hidden="1">{"pl_t&amp;d",#N/A,FALSE,"p&amp;l_t&amp;D_01_02 (2)"}</definedName>
    <definedName name="Rep_JGN" localSheetId="37" hidden="1">{"pl_t&amp;d",#N/A,FALSE,"p&amp;l_t&amp;D_01_02 (2)"}</definedName>
    <definedName name="Rep_JGN" localSheetId="35" hidden="1">{"pl_t&amp;d",#N/A,FALSE,"p&amp;l_t&amp;D_01_02 (2)"}</definedName>
    <definedName name="Rep_JGN" localSheetId="39" hidden="1">{"pl_t&amp;d",#N/A,FALSE,"p&amp;l_t&amp;D_01_02 (2)"}</definedName>
    <definedName name="Rep_JGN" localSheetId="41" hidden="1">{"pl_t&amp;d",#N/A,FALSE,"p&amp;l_t&amp;D_01_02 (2)"}</definedName>
    <definedName name="Rep_JGN" localSheetId="43" hidden="1">{"pl_t&amp;d",#N/A,FALSE,"p&amp;l_t&amp;D_01_02 (2)"}</definedName>
    <definedName name="Rep_JGN" localSheetId="45" hidden="1">{"pl_t&amp;d",#N/A,FALSE,"p&amp;l_t&amp;D_01_02 (2)"}</definedName>
    <definedName name="Rep_JGN" localSheetId="47" hidden="1">{"pl_t&amp;d",#N/A,FALSE,"p&amp;l_t&amp;D_01_02 (2)"}</definedName>
    <definedName name="Rep_JGN" localSheetId="49" hidden="1">{"pl_t&amp;d",#N/A,FALSE,"p&amp;l_t&amp;D_01_02 (2)"}</definedName>
    <definedName name="Rep_JGN" localSheetId="51" hidden="1">{"pl_t&amp;d",#N/A,FALSE,"p&amp;l_t&amp;D_01_02 (2)"}</definedName>
    <definedName name="Rep_JGN" localSheetId="53" hidden="1">{"pl_t&amp;d",#N/A,FALSE,"p&amp;l_t&amp;D_01_02 (2)"}</definedName>
    <definedName name="Rep_JGN" localSheetId="55" hidden="1">{"pl_t&amp;d",#N/A,FALSE,"p&amp;l_t&amp;D_01_02 (2)"}</definedName>
    <definedName name="Rep_JGN" localSheetId="57" hidden="1">{"pl_t&amp;d",#N/A,FALSE,"p&amp;l_t&amp;D_01_02 (2)"}</definedName>
    <definedName name="Rep_JGN" localSheetId="56" hidden="1">{"pl_t&amp;d",#N/A,FALSE,"p&amp;l_t&amp;D_01_02 (2)"}</definedName>
    <definedName name="Rep_JGN" localSheetId="58" hidden="1">{"pl_t&amp;d",#N/A,FALSE,"p&amp;l_t&amp;D_01_02 (2)"}</definedName>
    <definedName name="Rep_JGN" localSheetId="59" hidden="1">{"pl_t&amp;d",#N/A,FALSE,"p&amp;l_t&amp;D_01_02 (2)"}</definedName>
    <definedName name="Rep_JGN" localSheetId="60" hidden="1">{"pl_t&amp;d",#N/A,FALSE,"p&amp;l_t&amp;D_01_02 (2)"}</definedName>
    <definedName name="Rep_JGN" localSheetId="61" hidden="1">{"pl_t&amp;d",#N/A,FALSE,"p&amp;l_t&amp;D_01_02 (2)"}</definedName>
    <definedName name="Rep_JGN" localSheetId="62" hidden="1">{"pl_t&amp;d",#N/A,FALSE,"p&amp;l_t&amp;D_01_02 (2)"}</definedName>
    <definedName name="Rep_JGN" localSheetId="63" hidden="1">{"pl_t&amp;d",#N/A,FALSE,"p&amp;l_t&amp;D_01_02 (2)"}</definedName>
    <definedName name="Rep_JGN" localSheetId="64" hidden="1">{"pl_t&amp;d",#N/A,FALSE,"p&amp;l_t&amp;D_01_02 (2)"}</definedName>
    <definedName name="Rep_JGN" localSheetId="65" hidden="1">{"pl_t&amp;d",#N/A,FALSE,"p&amp;l_t&amp;D_01_02 (2)"}</definedName>
    <definedName name="Rep_JGN" localSheetId="66" hidden="1">{"pl_t&amp;d",#N/A,FALSE,"p&amp;l_t&amp;D_01_02 (2)"}</definedName>
    <definedName name="Rep_JGN" localSheetId="67" hidden="1">{"pl_t&amp;d",#N/A,FALSE,"p&amp;l_t&amp;D_01_02 (2)"}</definedName>
    <definedName name="Rep_JGN" localSheetId="68" hidden="1">{"pl_t&amp;d",#N/A,FALSE,"p&amp;l_t&amp;D_01_02 (2)"}</definedName>
    <definedName name="Rep_JGN" localSheetId="69" hidden="1">{"pl_t&amp;d",#N/A,FALSE,"p&amp;l_t&amp;D_01_02 (2)"}</definedName>
    <definedName name="Rep_JGN" localSheetId="70" hidden="1">{"pl_t&amp;d",#N/A,FALSE,"p&amp;l_t&amp;D_01_02 (2)"}</definedName>
    <definedName name="Rep_JGN" localSheetId="71" hidden="1">{"pl_t&amp;d",#N/A,FALSE,"p&amp;l_t&amp;D_01_02 (2)"}</definedName>
    <definedName name="Rep_JGN" localSheetId="72" hidden="1">{"pl_t&amp;d",#N/A,FALSE,"p&amp;l_t&amp;D_01_02 (2)"}</definedName>
    <definedName name="Rep_JGN" localSheetId="73" hidden="1">{"pl_t&amp;d",#N/A,FALSE,"p&amp;l_t&amp;D_01_02 (2)"}</definedName>
    <definedName name="Rep_JGN" localSheetId="74" hidden="1">{"pl_t&amp;d",#N/A,FALSE,"p&amp;l_t&amp;D_01_02 (2)"}</definedName>
    <definedName name="Rep_JGN" localSheetId="75" hidden="1">{"pl_t&amp;d",#N/A,FALSE,"p&amp;l_t&amp;D_01_02 (2)"}</definedName>
    <definedName name="Rep_JGN" localSheetId="85" hidden="1">{"pl_t&amp;d",#N/A,FALSE,"p&amp;l_t&amp;D_01_02 (2)"}</definedName>
    <definedName name="Rep_JGN" localSheetId="76" hidden="1">{"pl_t&amp;d",#N/A,FALSE,"p&amp;l_t&amp;D_01_02 (2)"}</definedName>
    <definedName name="Rep_JGN" localSheetId="77" hidden="1">{"pl_t&amp;d",#N/A,FALSE,"p&amp;l_t&amp;D_01_02 (2)"}</definedName>
    <definedName name="Rep_JGN" localSheetId="86" hidden="1">{"pl_t&amp;d",#N/A,FALSE,"p&amp;l_t&amp;D_01_02 (2)"}</definedName>
    <definedName name="Rep_JGN" localSheetId="79" hidden="1">{"pl_t&amp;d",#N/A,FALSE,"p&amp;l_t&amp;D_01_02 (2)"}</definedName>
    <definedName name="Rep_JGN" localSheetId="80" hidden="1">{"pl_t&amp;d",#N/A,FALSE,"p&amp;l_t&amp;D_01_02 (2)"}</definedName>
    <definedName name="Rep_JGN" localSheetId="82" hidden="1">{"pl_t&amp;d",#N/A,FALSE,"p&amp;l_t&amp;D_01_02 (2)"}</definedName>
    <definedName name="Rep_JGN" localSheetId="83" hidden="1">{"pl_t&amp;d",#N/A,FALSE,"p&amp;l_t&amp;D_01_02 (2)"}</definedName>
    <definedName name="Rep_JGN" localSheetId="13" hidden="1">{"pl_t&amp;d",#N/A,FALSE,"p&amp;l_t&amp;D_01_02 (2)"}</definedName>
    <definedName name="Rep_JGN" localSheetId="14" hidden="1">{"pl_t&amp;d",#N/A,FALSE,"p&amp;l_t&amp;D_01_02 (2)"}</definedName>
    <definedName name="Rep_JGN" localSheetId="16" hidden="1">{"pl_t&amp;d",#N/A,FALSE,"p&amp;l_t&amp;D_01_02 (2)"}</definedName>
    <definedName name="Rep_JGN" localSheetId="87" hidden="1">{"pl_t&amp;d",#N/A,FALSE,"p&amp;l_t&amp;D_01_02 (2)"}</definedName>
    <definedName name="Rep_JGN" localSheetId="0" hidden="1">{"pl_t&amp;d",#N/A,FALSE,"p&amp;l_t&amp;D_01_02 (2)"}</definedName>
    <definedName name="Rep_JGN" localSheetId="5" hidden="1">{"pl_t&amp;d",#N/A,FALSE,"p&amp;l_t&amp;D_01_02 (2)"}</definedName>
    <definedName name="Rep_JGN" localSheetId="114" hidden="1">{"pl_t&amp;d",#N/A,FALSE,"p&amp;l_t&amp;D_01_02 (2)"}</definedName>
    <definedName name="Rep_JGN" localSheetId="115" hidden="1">{"pl_t&amp;d",#N/A,FALSE,"p&amp;l_t&amp;D_01_02 (2)"}</definedName>
    <definedName name="Rep_JGN" localSheetId="113" hidden="1">{"pl_t&amp;d",#N/A,FALSE,"p&amp;l_t&amp;D_01_02 (2)"}</definedName>
    <definedName name="Rep_JGN" localSheetId="112" hidden="1">{"pl_t&amp;d",#N/A,FALSE,"p&amp;l_t&amp;D_01_02 (2)"}</definedName>
    <definedName name="Rep_JGN" localSheetId="105" hidden="1">{"pl_t&amp;d",#N/A,FALSE,"p&amp;l_t&amp;D_01_02 (2)"}</definedName>
    <definedName name="Rep_JGN" localSheetId="107" hidden="1">{"pl_t&amp;d",#N/A,FALSE,"p&amp;l_t&amp;D_01_02 (2)"}</definedName>
    <definedName name="Rep_JGN" localSheetId="106" hidden="1">{"pl_t&amp;d",#N/A,FALSE,"p&amp;l_t&amp;D_01_02 (2)"}</definedName>
    <definedName name="Rep_JGN" localSheetId="104" hidden="1">{"pl_t&amp;d",#N/A,FALSE,"p&amp;l_t&amp;D_01_02 (2)"}</definedName>
    <definedName name="Rep_JGN" localSheetId="111" hidden="1">{"pl_t&amp;d",#N/A,FALSE,"p&amp;l_t&amp;D_01_02 (2)"}</definedName>
    <definedName name="Rep_JGN" localSheetId="109" hidden="1">{"pl_t&amp;d",#N/A,FALSE,"p&amp;l_t&amp;D_01_02 (2)"}</definedName>
    <definedName name="Rep_JGN" localSheetId="110" hidden="1">{"pl_t&amp;d",#N/A,FALSE,"p&amp;l_t&amp;D_01_02 (2)"}</definedName>
    <definedName name="Rep_JGN" localSheetId="108" hidden="1">{"pl_t&amp;d",#N/A,FALSE,"p&amp;l_t&amp;D_01_02 (2)"}</definedName>
    <definedName name="Rep_JGN" hidden="1">{"pl_t&amp;d",#N/A,FALSE,"p&amp;l_t&amp;D_01_02 (2)"}</definedName>
    <definedName name="repeated" localSheetId="9" hidden="1">{"pl_t&amp;d",#N/A,FALSE,"p&amp;l_t&amp;D_01_02 (2)"}</definedName>
    <definedName name="repeated" localSheetId="10" hidden="1">{"pl_t&amp;d",#N/A,FALSE,"p&amp;l_t&amp;D_01_02 (2)"}</definedName>
    <definedName name="repeated" localSheetId="11" hidden="1">{"pl_t&amp;d",#N/A,FALSE,"p&amp;l_t&amp;D_01_02 (2)"}</definedName>
    <definedName name="repeated" localSheetId="12" hidden="1">{"pl_t&amp;d",#N/A,FALSE,"p&amp;l_t&amp;D_01_02 (2)"}</definedName>
    <definedName name="repeated" localSheetId="33" hidden="1">{"pl_t&amp;d",#N/A,FALSE,"p&amp;l_t&amp;D_01_02 (2)"}</definedName>
    <definedName name="repeated" localSheetId="31" hidden="1">{"pl_t&amp;d",#N/A,FALSE,"p&amp;l_t&amp;D_01_02 (2)"}</definedName>
    <definedName name="repeated" localSheetId="37" hidden="1">{"pl_t&amp;d",#N/A,FALSE,"p&amp;l_t&amp;D_01_02 (2)"}</definedName>
    <definedName name="repeated" localSheetId="35" hidden="1">{"pl_t&amp;d",#N/A,FALSE,"p&amp;l_t&amp;D_01_02 (2)"}</definedName>
    <definedName name="repeated" localSheetId="39" hidden="1">{"pl_t&amp;d",#N/A,FALSE,"p&amp;l_t&amp;D_01_02 (2)"}</definedName>
    <definedName name="repeated" localSheetId="41" hidden="1">{"pl_t&amp;d",#N/A,FALSE,"p&amp;l_t&amp;D_01_02 (2)"}</definedName>
    <definedName name="repeated" localSheetId="43" hidden="1">{"pl_t&amp;d",#N/A,FALSE,"p&amp;l_t&amp;D_01_02 (2)"}</definedName>
    <definedName name="repeated" localSheetId="45" hidden="1">{"pl_t&amp;d",#N/A,FALSE,"p&amp;l_t&amp;D_01_02 (2)"}</definedName>
    <definedName name="repeated" localSheetId="47" hidden="1">{"pl_t&amp;d",#N/A,FALSE,"p&amp;l_t&amp;D_01_02 (2)"}</definedName>
    <definedName name="repeated" localSheetId="49" hidden="1">{"pl_t&amp;d",#N/A,FALSE,"p&amp;l_t&amp;D_01_02 (2)"}</definedName>
    <definedName name="repeated" localSheetId="51" hidden="1">{"pl_t&amp;d",#N/A,FALSE,"p&amp;l_t&amp;D_01_02 (2)"}</definedName>
    <definedName name="repeated" localSheetId="53" hidden="1">{"pl_t&amp;d",#N/A,FALSE,"p&amp;l_t&amp;D_01_02 (2)"}</definedName>
    <definedName name="repeated" localSheetId="55" hidden="1">{"pl_t&amp;d",#N/A,FALSE,"p&amp;l_t&amp;D_01_02 (2)"}</definedName>
    <definedName name="repeated" localSheetId="57" hidden="1">{"pl_t&amp;d",#N/A,FALSE,"p&amp;l_t&amp;D_01_02 (2)"}</definedName>
    <definedName name="repeated" localSheetId="56" hidden="1">{"pl_t&amp;d",#N/A,FALSE,"p&amp;l_t&amp;D_01_02 (2)"}</definedName>
    <definedName name="repeated" localSheetId="58" hidden="1">{"pl_t&amp;d",#N/A,FALSE,"p&amp;l_t&amp;D_01_02 (2)"}</definedName>
    <definedName name="repeated" localSheetId="59" hidden="1">{"pl_t&amp;d",#N/A,FALSE,"p&amp;l_t&amp;D_01_02 (2)"}</definedName>
    <definedName name="repeated" localSheetId="60" hidden="1">{"pl_t&amp;d",#N/A,FALSE,"p&amp;l_t&amp;D_01_02 (2)"}</definedName>
    <definedName name="repeated" localSheetId="61" hidden="1">{"pl_t&amp;d",#N/A,FALSE,"p&amp;l_t&amp;D_01_02 (2)"}</definedName>
    <definedName name="repeated" localSheetId="62" hidden="1">{"pl_t&amp;d",#N/A,FALSE,"p&amp;l_t&amp;D_01_02 (2)"}</definedName>
    <definedName name="repeated" localSheetId="63" hidden="1">{"pl_t&amp;d",#N/A,FALSE,"p&amp;l_t&amp;D_01_02 (2)"}</definedName>
    <definedName name="repeated" localSheetId="64" hidden="1">{"pl_t&amp;d",#N/A,FALSE,"p&amp;l_t&amp;D_01_02 (2)"}</definedName>
    <definedName name="repeated" localSheetId="65" hidden="1">{"pl_t&amp;d",#N/A,FALSE,"p&amp;l_t&amp;D_01_02 (2)"}</definedName>
    <definedName name="repeated" localSheetId="66" hidden="1">{"pl_t&amp;d",#N/A,FALSE,"p&amp;l_t&amp;D_01_02 (2)"}</definedName>
    <definedName name="repeated" localSheetId="67" hidden="1">{"pl_t&amp;d",#N/A,FALSE,"p&amp;l_t&amp;D_01_02 (2)"}</definedName>
    <definedName name="repeated" localSheetId="68" hidden="1">{"pl_t&amp;d",#N/A,FALSE,"p&amp;l_t&amp;D_01_02 (2)"}</definedName>
    <definedName name="repeated" localSheetId="69" hidden="1">{"pl_t&amp;d",#N/A,FALSE,"p&amp;l_t&amp;D_01_02 (2)"}</definedName>
    <definedName name="repeated" localSheetId="70" hidden="1">{"pl_t&amp;d",#N/A,FALSE,"p&amp;l_t&amp;D_01_02 (2)"}</definedName>
    <definedName name="repeated" localSheetId="71" hidden="1">{"pl_t&amp;d",#N/A,FALSE,"p&amp;l_t&amp;D_01_02 (2)"}</definedName>
    <definedName name="repeated" localSheetId="72" hidden="1">{"pl_t&amp;d",#N/A,FALSE,"p&amp;l_t&amp;D_01_02 (2)"}</definedName>
    <definedName name="repeated" localSheetId="73" hidden="1">{"pl_t&amp;d",#N/A,FALSE,"p&amp;l_t&amp;D_01_02 (2)"}</definedName>
    <definedName name="repeated" localSheetId="74" hidden="1">{"pl_t&amp;d",#N/A,FALSE,"p&amp;l_t&amp;D_01_02 (2)"}</definedName>
    <definedName name="repeated" localSheetId="75" hidden="1">{"pl_t&amp;d",#N/A,FALSE,"p&amp;l_t&amp;D_01_02 (2)"}</definedName>
    <definedName name="repeated" localSheetId="85" hidden="1">{"pl_t&amp;d",#N/A,FALSE,"p&amp;l_t&amp;D_01_02 (2)"}</definedName>
    <definedName name="repeated" localSheetId="76" hidden="1">{"pl_t&amp;d",#N/A,FALSE,"p&amp;l_t&amp;D_01_02 (2)"}</definedName>
    <definedName name="repeated" localSheetId="77" hidden="1">{"pl_t&amp;d",#N/A,FALSE,"p&amp;l_t&amp;D_01_02 (2)"}</definedName>
    <definedName name="repeated" localSheetId="86" hidden="1">{"pl_t&amp;d",#N/A,FALSE,"p&amp;l_t&amp;D_01_02 (2)"}</definedName>
    <definedName name="repeated" localSheetId="79" hidden="1">{"pl_t&amp;d",#N/A,FALSE,"p&amp;l_t&amp;D_01_02 (2)"}</definedName>
    <definedName name="repeated" localSheetId="80" hidden="1">{"pl_t&amp;d",#N/A,FALSE,"p&amp;l_t&amp;D_01_02 (2)"}</definedName>
    <definedName name="repeated" localSheetId="82" hidden="1">{"pl_t&amp;d",#N/A,FALSE,"p&amp;l_t&amp;D_01_02 (2)"}</definedName>
    <definedName name="repeated" localSheetId="83" hidden="1">{"pl_t&amp;d",#N/A,FALSE,"p&amp;l_t&amp;D_01_02 (2)"}</definedName>
    <definedName name="repeated" localSheetId="13" hidden="1">{"pl_t&amp;d",#N/A,FALSE,"p&amp;l_t&amp;D_01_02 (2)"}</definedName>
    <definedName name="repeated" localSheetId="14" hidden="1">{"pl_t&amp;d",#N/A,FALSE,"p&amp;l_t&amp;D_01_02 (2)"}</definedName>
    <definedName name="repeated" localSheetId="16" hidden="1">{"pl_t&amp;d",#N/A,FALSE,"p&amp;l_t&amp;D_01_02 (2)"}</definedName>
    <definedName name="repeated" localSheetId="87" hidden="1">{"pl_t&amp;d",#N/A,FALSE,"p&amp;l_t&amp;D_01_02 (2)"}</definedName>
    <definedName name="repeated" localSheetId="0" hidden="1">{"pl_t&amp;d",#N/A,FALSE,"p&amp;l_t&amp;D_01_02 (2)"}</definedName>
    <definedName name="repeated" localSheetId="5" hidden="1">{"pl_t&amp;d",#N/A,FALSE,"p&amp;l_t&amp;D_01_02 (2)"}</definedName>
    <definedName name="repeated" localSheetId="114" hidden="1">{"pl_t&amp;d",#N/A,FALSE,"p&amp;l_t&amp;D_01_02 (2)"}</definedName>
    <definedName name="repeated" localSheetId="115" hidden="1">{"pl_t&amp;d",#N/A,FALSE,"p&amp;l_t&amp;D_01_02 (2)"}</definedName>
    <definedName name="repeated" localSheetId="113" hidden="1">{"pl_t&amp;d",#N/A,FALSE,"p&amp;l_t&amp;D_01_02 (2)"}</definedName>
    <definedName name="repeated" localSheetId="112" hidden="1">{"pl_t&amp;d",#N/A,FALSE,"p&amp;l_t&amp;D_01_02 (2)"}</definedName>
    <definedName name="repeated" localSheetId="105" hidden="1">{"pl_t&amp;d",#N/A,FALSE,"p&amp;l_t&amp;D_01_02 (2)"}</definedName>
    <definedName name="repeated" localSheetId="107" hidden="1">{"pl_t&amp;d",#N/A,FALSE,"p&amp;l_t&amp;D_01_02 (2)"}</definedName>
    <definedName name="repeated" localSheetId="106" hidden="1">{"pl_t&amp;d",#N/A,FALSE,"p&amp;l_t&amp;D_01_02 (2)"}</definedName>
    <definedName name="repeated" localSheetId="104" hidden="1">{"pl_t&amp;d",#N/A,FALSE,"p&amp;l_t&amp;D_01_02 (2)"}</definedName>
    <definedName name="repeated" localSheetId="111" hidden="1">{"pl_t&amp;d",#N/A,FALSE,"p&amp;l_t&amp;D_01_02 (2)"}</definedName>
    <definedName name="repeated" localSheetId="109" hidden="1">{"pl_t&amp;d",#N/A,FALSE,"p&amp;l_t&amp;D_01_02 (2)"}</definedName>
    <definedName name="repeated" localSheetId="110" hidden="1">{"pl_t&amp;d",#N/A,FALSE,"p&amp;l_t&amp;D_01_02 (2)"}</definedName>
    <definedName name="repeated" localSheetId="108" hidden="1">{"pl_t&amp;d",#N/A,FALSE,"p&amp;l_t&amp;D_01_02 (2)"}</definedName>
    <definedName name="repeated" hidden="1">{"pl_t&amp;d",#N/A,FALSE,"p&amp;l_t&amp;D_01_02 (2)"}</definedName>
    <definedName name="rev" localSheetId="9" hidden="1">{"pl_t&amp;d",#N/A,FALSE,"p&amp;l_t&amp;D_01_02 (2)"}</definedName>
    <definedName name="rev" localSheetId="11" hidden="1">{"pl_t&amp;d",#N/A,FALSE,"p&amp;l_t&amp;D_01_02 (2)"}</definedName>
    <definedName name="rev" localSheetId="13" hidden="1">{"pl_t&amp;d",#N/A,FALSE,"p&amp;l_t&amp;D_01_02 (2)"}</definedName>
    <definedName name="rev" localSheetId="14" hidden="1">{"pl_t&amp;d",#N/A,FALSE,"p&amp;l_t&amp;D_01_02 (2)"}</definedName>
    <definedName name="rev" localSheetId="114" hidden="1">{"pl_t&amp;d",#N/A,FALSE,"p&amp;l_t&amp;D_01_02 (2)"}</definedName>
    <definedName name="rev" localSheetId="112" hidden="1">{"pl_t&amp;d",#N/A,FALSE,"p&amp;l_t&amp;D_01_02 (2)"}</definedName>
    <definedName name="rev" localSheetId="106" hidden="1">{"pl_t&amp;d",#N/A,FALSE,"p&amp;l_t&amp;D_01_02 (2)"}</definedName>
    <definedName name="rev" localSheetId="104" hidden="1">{"pl_t&amp;d",#N/A,FALSE,"p&amp;l_t&amp;D_01_02 (2)"}</definedName>
    <definedName name="rev" localSheetId="110" hidden="1">{"pl_t&amp;d",#N/A,FALSE,"p&amp;l_t&amp;D_01_02 (2)"}</definedName>
    <definedName name="rev" localSheetId="108" hidden="1">{"pl_t&amp;d",#N/A,FALSE,"p&amp;l_t&amp;D_01_02 (2)"}</definedName>
    <definedName name="rev" hidden="1">{"pl_t&amp;d",#N/A,FALSE,"p&amp;l_t&amp;D_01_02 (2)"}</definedName>
    <definedName name="revised" localSheetId="9" hidden="1">{"pl_t&amp;d",#N/A,FALSE,"p&amp;l_t&amp;D_01_02 (2)"}</definedName>
    <definedName name="revised" localSheetId="10" hidden="1">{"pl_t&amp;d",#N/A,FALSE,"p&amp;l_t&amp;D_01_02 (2)"}</definedName>
    <definedName name="revised" localSheetId="11" hidden="1">{"pl_t&amp;d",#N/A,FALSE,"p&amp;l_t&amp;D_01_02 (2)"}</definedName>
    <definedName name="revised" localSheetId="12" hidden="1">{"pl_t&amp;d",#N/A,FALSE,"p&amp;l_t&amp;D_01_02 (2)"}</definedName>
    <definedName name="revised" localSheetId="33" hidden="1">{"pl_t&amp;d",#N/A,FALSE,"p&amp;l_t&amp;D_01_02 (2)"}</definedName>
    <definedName name="revised" localSheetId="31" hidden="1">{"pl_t&amp;d",#N/A,FALSE,"p&amp;l_t&amp;D_01_02 (2)"}</definedName>
    <definedName name="revised" localSheetId="37" hidden="1">{"pl_t&amp;d",#N/A,FALSE,"p&amp;l_t&amp;D_01_02 (2)"}</definedName>
    <definedName name="revised" localSheetId="35" hidden="1">{"pl_t&amp;d",#N/A,FALSE,"p&amp;l_t&amp;D_01_02 (2)"}</definedName>
    <definedName name="revised" localSheetId="39" hidden="1">{"pl_t&amp;d",#N/A,FALSE,"p&amp;l_t&amp;D_01_02 (2)"}</definedName>
    <definedName name="revised" localSheetId="41" hidden="1">{"pl_t&amp;d",#N/A,FALSE,"p&amp;l_t&amp;D_01_02 (2)"}</definedName>
    <definedName name="revised" localSheetId="43" hidden="1">{"pl_t&amp;d",#N/A,FALSE,"p&amp;l_t&amp;D_01_02 (2)"}</definedName>
    <definedName name="revised" localSheetId="45" hidden="1">{"pl_t&amp;d",#N/A,FALSE,"p&amp;l_t&amp;D_01_02 (2)"}</definedName>
    <definedName name="revised" localSheetId="47" hidden="1">{"pl_t&amp;d",#N/A,FALSE,"p&amp;l_t&amp;D_01_02 (2)"}</definedName>
    <definedName name="revised" localSheetId="49" hidden="1">{"pl_t&amp;d",#N/A,FALSE,"p&amp;l_t&amp;D_01_02 (2)"}</definedName>
    <definedName name="revised" localSheetId="51" hidden="1">{"pl_t&amp;d",#N/A,FALSE,"p&amp;l_t&amp;D_01_02 (2)"}</definedName>
    <definedName name="revised" localSheetId="53" hidden="1">{"pl_t&amp;d",#N/A,FALSE,"p&amp;l_t&amp;D_01_02 (2)"}</definedName>
    <definedName name="revised" localSheetId="55" hidden="1">{"pl_t&amp;d",#N/A,FALSE,"p&amp;l_t&amp;D_01_02 (2)"}</definedName>
    <definedName name="revised" localSheetId="57" hidden="1">{"pl_t&amp;d",#N/A,FALSE,"p&amp;l_t&amp;D_01_02 (2)"}</definedName>
    <definedName name="revised" localSheetId="56" hidden="1">{"pl_t&amp;d",#N/A,FALSE,"p&amp;l_t&amp;D_01_02 (2)"}</definedName>
    <definedName name="revised" localSheetId="58" hidden="1">{"pl_t&amp;d",#N/A,FALSE,"p&amp;l_t&amp;D_01_02 (2)"}</definedName>
    <definedName name="revised" localSheetId="59" hidden="1">{"pl_t&amp;d",#N/A,FALSE,"p&amp;l_t&amp;D_01_02 (2)"}</definedName>
    <definedName name="revised" localSheetId="60" hidden="1">{"pl_t&amp;d",#N/A,FALSE,"p&amp;l_t&amp;D_01_02 (2)"}</definedName>
    <definedName name="revised" localSheetId="61" hidden="1">{"pl_t&amp;d",#N/A,FALSE,"p&amp;l_t&amp;D_01_02 (2)"}</definedName>
    <definedName name="revised" localSheetId="62" hidden="1">{"pl_t&amp;d",#N/A,FALSE,"p&amp;l_t&amp;D_01_02 (2)"}</definedName>
    <definedName name="revised" localSheetId="63" hidden="1">{"pl_t&amp;d",#N/A,FALSE,"p&amp;l_t&amp;D_01_02 (2)"}</definedName>
    <definedName name="revised" localSheetId="64" hidden="1">{"pl_t&amp;d",#N/A,FALSE,"p&amp;l_t&amp;D_01_02 (2)"}</definedName>
    <definedName name="revised" localSheetId="65" hidden="1">{"pl_t&amp;d",#N/A,FALSE,"p&amp;l_t&amp;D_01_02 (2)"}</definedName>
    <definedName name="revised" localSheetId="66" hidden="1">{"pl_t&amp;d",#N/A,FALSE,"p&amp;l_t&amp;D_01_02 (2)"}</definedName>
    <definedName name="revised" localSheetId="67" hidden="1">{"pl_t&amp;d",#N/A,FALSE,"p&amp;l_t&amp;D_01_02 (2)"}</definedName>
    <definedName name="revised" localSheetId="68" hidden="1">{"pl_t&amp;d",#N/A,FALSE,"p&amp;l_t&amp;D_01_02 (2)"}</definedName>
    <definedName name="revised" localSheetId="69" hidden="1">{"pl_t&amp;d",#N/A,FALSE,"p&amp;l_t&amp;D_01_02 (2)"}</definedName>
    <definedName name="revised" localSheetId="70" hidden="1">{"pl_t&amp;d",#N/A,FALSE,"p&amp;l_t&amp;D_01_02 (2)"}</definedName>
    <definedName name="revised" localSheetId="71" hidden="1">{"pl_t&amp;d",#N/A,FALSE,"p&amp;l_t&amp;D_01_02 (2)"}</definedName>
    <definedName name="revised" localSheetId="72" hidden="1">{"pl_t&amp;d",#N/A,FALSE,"p&amp;l_t&amp;D_01_02 (2)"}</definedName>
    <definedName name="revised" localSheetId="73" hidden="1">{"pl_t&amp;d",#N/A,FALSE,"p&amp;l_t&amp;D_01_02 (2)"}</definedName>
    <definedName name="revised" localSheetId="74" hidden="1">{"pl_t&amp;d",#N/A,FALSE,"p&amp;l_t&amp;D_01_02 (2)"}</definedName>
    <definedName name="revised" localSheetId="75" hidden="1">{"pl_t&amp;d",#N/A,FALSE,"p&amp;l_t&amp;D_01_02 (2)"}</definedName>
    <definedName name="revised" localSheetId="85" hidden="1">{"pl_t&amp;d",#N/A,FALSE,"p&amp;l_t&amp;D_01_02 (2)"}</definedName>
    <definedName name="revised" localSheetId="76" hidden="1">{"pl_t&amp;d",#N/A,FALSE,"p&amp;l_t&amp;D_01_02 (2)"}</definedName>
    <definedName name="revised" localSheetId="77" hidden="1">{"pl_t&amp;d",#N/A,FALSE,"p&amp;l_t&amp;D_01_02 (2)"}</definedName>
    <definedName name="revised" localSheetId="86" hidden="1">{"pl_t&amp;d",#N/A,FALSE,"p&amp;l_t&amp;D_01_02 (2)"}</definedName>
    <definedName name="revised" localSheetId="79" hidden="1">{"pl_t&amp;d",#N/A,FALSE,"p&amp;l_t&amp;D_01_02 (2)"}</definedName>
    <definedName name="revised" localSheetId="80" hidden="1">{"pl_t&amp;d",#N/A,FALSE,"p&amp;l_t&amp;D_01_02 (2)"}</definedName>
    <definedName name="revised" localSheetId="82" hidden="1">{"pl_t&amp;d",#N/A,FALSE,"p&amp;l_t&amp;D_01_02 (2)"}</definedName>
    <definedName name="revised" localSheetId="83" hidden="1">{"pl_t&amp;d",#N/A,FALSE,"p&amp;l_t&amp;D_01_02 (2)"}</definedName>
    <definedName name="revised" localSheetId="13" hidden="1">{"pl_t&amp;d",#N/A,FALSE,"p&amp;l_t&amp;D_01_02 (2)"}</definedName>
    <definedName name="revised" localSheetId="14" hidden="1">{"pl_t&amp;d",#N/A,FALSE,"p&amp;l_t&amp;D_01_02 (2)"}</definedName>
    <definedName name="revised" localSheetId="16" hidden="1">{"pl_t&amp;d",#N/A,FALSE,"p&amp;l_t&amp;D_01_02 (2)"}</definedName>
    <definedName name="revised" localSheetId="87" hidden="1">{"pl_t&amp;d",#N/A,FALSE,"p&amp;l_t&amp;D_01_02 (2)"}</definedName>
    <definedName name="revised" localSheetId="0" hidden="1">{"pl_t&amp;d",#N/A,FALSE,"p&amp;l_t&amp;D_01_02 (2)"}</definedName>
    <definedName name="revised" localSheetId="5" hidden="1">{"pl_t&amp;d",#N/A,FALSE,"p&amp;l_t&amp;D_01_02 (2)"}</definedName>
    <definedName name="revised" localSheetId="114" hidden="1">{"pl_t&amp;d",#N/A,FALSE,"p&amp;l_t&amp;D_01_02 (2)"}</definedName>
    <definedName name="revised" localSheetId="115" hidden="1">{"pl_t&amp;d",#N/A,FALSE,"p&amp;l_t&amp;D_01_02 (2)"}</definedName>
    <definedName name="revised" localSheetId="113" hidden="1">{"pl_t&amp;d",#N/A,FALSE,"p&amp;l_t&amp;D_01_02 (2)"}</definedName>
    <definedName name="revised" localSheetId="112" hidden="1">{"pl_t&amp;d",#N/A,FALSE,"p&amp;l_t&amp;D_01_02 (2)"}</definedName>
    <definedName name="revised" localSheetId="105" hidden="1">{"pl_t&amp;d",#N/A,FALSE,"p&amp;l_t&amp;D_01_02 (2)"}</definedName>
    <definedName name="revised" localSheetId="107" hidden="1">{"pl_t&amp;d",#N/A,FALSE,"p&amp;l_t&amp;D_01_02 (2)"}</definedName>
    <definedName name="revised" localSheetId="106" hidden="1">{"pl_t&amp;d",#N/A,FALSE,"p&amp;l_t&amp;D_01_02 (2)"}</definedName>
    <definedName name="revised" localSheetId="104" hidden="1">{"pl_t&amp;d",#N/A,FALSE,"p&amp;l_t&amp;D_01_02 (2)"}</definedName>
    <definedName name="revised" localSheetId="111" hidden="1">{"pl_t&amp;d",#N/A,FALSE,"p&amp;l_t&amp;D_01_02 (2)"}</definedName>
    <definedName name="revised" localSheetId="109" hidden="1">{"pl_t&amp;d",#N/A,FALSE,"p&amp;l_t&amp;D_01_02 (2)"}</definedName>
    <definedName name="revised" localSheetId="110" hidden="1">{"pl_t&amp;d",#N/A,FALSE,"p&amp;l_t&amp;D_01_02 (2)"}</definedName>
    <definedName name="revised" localSheetId="108" hidden="1">{"pl_t&amp;d",#N/A,FALSE,"p&amp;l_t&amp;D_01_02 (2)"}</definedName>
    <definedName name="revised" hidden="1">{"pl_t&amp;d",#N/A,FALSE,"p&amp;l_t&amp;D_01_02 (2)"}</definedName>
    <definedName name="rggvy" localSheetId="13" hidden="1">{"pl_td_01_02",#N/A,FALSE,"p&amp;l_t&amp;D_01_02 (2)"}</definedName>
    <definedName name="rggvy" localSheetId="14" hidden="1">{"pl_td_01_02",#N/A,FALSE,"p&amp;l_t&amp;D_01_02 (2)"}</definedName>
    <definedName name="rggvy" hidden="1">{"pl_td_01_02",#N/A,FALSE,"p&amp;l_t&amp;D_01_02 (2)"}</definedName>
    <definedName name="RGGY" localSheetId="11">#REF!</definedName>
    <definedName name="RGGY" localSheetId="12">#REF!</definedName>
    <definedName name="RGGY" localSheetId="34">#REF!</definedName>
    <definedName name="RGGY" localSheetId="32">#REF!</definedName>
    <definedName name="RGGY" localSheetId="38">#REF!</definedName>
    <definedName name="RGGY" localSheetId="36">#REF!</definedName>
    <definedName name="RGGY" localSheetId="40">#REF!</definedName>
    <definedName name="RGGY" localSheetId="42">#REF!</definedName>
    <definedName name="RGGY" localSheetId="44">#REF!</definedName>
    <definedName name="RGGY" localSheetId="46">#REF!</definedName>
    <definedName name="RGGY" localSheetId="48">#REF!</definedName>
    <definedName name="RGGY" localSheetId="50">#REF!</definedName>
    <definedName name="RGGY" localSheetId="52">#REF!</definedName>
    <definedName name="RGGY" localSheetId="54">#REF!</definedName>
    <definedName name="RGGY" localSheetId="56">#REF!</definedName>
    <definedName name="RGGY" localSheetId="59">#REF!</definedName>
    <definedName name="RGGY" localSheetId="60">#REF!</definedName>
    <definedName name="RGGY" localSheetId="61">#REF!</definedName>
    <definedName name="RGGY" localSheetId="68">#REF!</definedName>
    <definedName name="RGGY" localSheetId="69">#REF!</definedName>
    <definedName name="RGGY" localSheetId="70">#REF!</definedName>
    <definedName name="RGGY" localSheetId="73">#REF!</definedName>
    <definedName name="RGGY" localSheetId="87">#REF!</definedName>
    <definedName name="RGGY" localSheetId="114">#REF!</definedName>
    <definedName name="RGGY" localSheetId="115">#REF!</definedName>
    <definedName name="RGGY" localSheetId="113">#REF!</definedName>
    <definedName name="RGGY" localSheetId="112">#REF!</definedName>
    <definedName name="RGGY" localSheetId="105">#REF!</definedName>
    <definedName name="RGGY" localSheetId="107">#REF!</definedName>
    <definedName name="RGGY" localSheetId="106">#REF!</definedName>
    <definedName name="RGGY" localSheetId="104">#REF!</definedName>
    <definedName name="RGGY" localSheetId="111">#REF!</definedName>
    <definedName name="RGGY" localSheetId="109">#REF!</definedName>
    <definedName name="RGGY" localSheetId="110">#REF!</definedName>
    <definedName name="RGGY" localSheetId="108">#REF!</definedName>
    <definedName name="RGGY" localSheetId="84">#REF!</definedName>
    <definedName name="RGGY" localSheetId="81">#REF!</definedName>
    <definedName name="RGGY" localSheetId="78">#REF!</definedName>
    <definedName name="RGGY">#REF!</definedName>
    <definedName name="RIVER" localSheetId="13" hidden="1">{"pl_t&amp;d",#N/A,FALSE,"p&amp;l_t&amp;D_01_02 (2)"}</definedName>
    <definedName name="RIVER" localSheetId="14" hidden="1">{"pl_t&amp;d",#N/A,FALSE,"p&amp;l_t&amp;D_01_02 (2)"}</definedName>
    <definedName name="RIVER" hidden="1">{"pl_t&amp;d",#N/A,FALSE,"p&amp;l_t&amp;D_01_02 (2)"}</definedName>
    <definedName name="ROJA" localSheetId="13" hidden="1">{"pl_t&amp;d",#N/A,FALSE,"p&amp;l_t&amp;D_01_02 (2)"}</definedName>
    <definedName name="ROJA" localSheetId="14" hidden="1">{"pl_t&amp;d",#N/A,FALSE,"p&amp;l_t&amp;D_01_02 (2)"}</definedName>
    <definedName name="ROJA" hidden="1">{"pl_t&amp;d",#N/A,FALSE,"p&amp;l_t&amp;D_01_02 (2)"}</definedName>
    <definedName name="rr" localSheetId="13" hidden="1">{"pl_t&amp;d",#N/A,FALSE,"p&amp;l_t&amp;D_01_02 (2)"}</definedName>
    <definedName name="rr" localSheetId="14" hidden="1">{"pl_t&amp;d",#N/A,FALSE,"p&amp;l_t&amp;D_01_02 (2)"}</definedName>
    <definedName name="rr" hidden="1">{"pl_t&amp;d",#N/A,FALSE,"p&amp;l_t&amp;D_01_02 (2)"}</definedName>
    <definedName name="rrn" localSheetId="11">#REF!</definedName>
    <definedName name="rrn" localSheetId="12">#REF!</definedName>
    <definedName name="rrn" localSheetId="34">#REF!</definedName>
    <definedName name="rrn" localSheetId="33">#REF!</definedName>
    <definedName name="rrn" localSheetId="31">#REF!</definedName>
    <definedName name="rrn" localSheetId="32">#REF!</definedName>
    <definedName name="rrn" localSheetId="38">#REF!</definedName>
    <definedName name="rrn" localSheetId="36">#REF!</definedName>
    <definedName name="rrn" localSheetId="40">#REF!</definedName>
    <definedName name="rrn" localSheetId="42">#REF!</definedName>
    <definedName name="rrn" localSheetId="44">#REF!</definedName>
    <definedName name="rrn" localSheetId="46">#REF!</definedName>
    <definedName name="rrn" localSheetId="48">#REF!</definedName>
    <definedName name="rrn" localSheetId="50">#REF!</definedName>
    <definedName name="rrn" localSheetId="52">#REF!</definedName>
    <definedName name="rrn" localSheetId="54">#REF!</definedName>
    <definedName name="rrn" localSheetId="57">#REF!</definedName>
    <definedName name="rrn" localSheetId="56">#REF!</definedName>
    <definedName name="rrn" localSheetId="59">#REF!</definedName>
    <definedName name="rrn" localSheetId="60">#REF!</definedName>
    <definedName name="rrn" localSheetId="61">#REF!</definedName>
    <definedName name="rrn" localSheetId="68">#REF!</definedName>
    <definedName name="rrn" localSheetId="69">#REF!</definedName>
    <definedName name="rrn" localSheetId="70">#REF!</definedName>
    <definedName name="rrn" localSheetId="73">#REF!</definedName>
    <definedName name="rrn" localSheetId="74">#REF!</definedName>
    <definedName name="rrn" localSheetId="75">#REF!</definedName>
    <definedName name="rrn" localSheetId="87">#REF!</definedName>
    <definedName name="rrn" localSheetId="114">#REF!</definedName>
    <definedName name="rrn" localSheetId="115">#REF!</definedName>
    <definedName name="rrn" localSheetId="113">#REF!</definedName>
    <definedName name="rrn" localSheetId="112">#REF!</definedName>
    <definedName name="rrn" localSheetId="105">#REF!</definedName>
    <definedName name="rrn" localSheetId="107">#REF!</definedName>
    <definedName name="rrn" localSheetId="106">#REF!</definedName>
    <definedName name="rrn" localSheetId="104">#REF!</definedName>
    <definedName name="rrn" localSheetId="111">#REF!</definedName>
    <definedName name="rrn" localSheetId="109">#REF!</definedName>
    <definedName name="rrn" localSheetId="110">#REF!</definedName>
    <definedName name="rrn" localSheetId="108">#REF!</definedName>
    <definedName name="rrn" localSheetId="84">#REF!</definedName>
    <definedName name="rrn" localSheetId="81">#REF!</definedName>
    <definedName name="rrn" localSheetId="78">#REF!</definedName>
    <definedName name="rrn">#REF!</definedName>
    <definedName name="RRR" localSheetId="11">#REF!</definedName>
    <definedName name="RRR" localSheetId="12">#REF!</definedName>
    <definedName name="RRR" localSheetId="34">#REF!</definedName>
    <definedName name="RRR" localSheetId="32">#REF!</definedName>
    <definedName name="RRR" localSheetId="38">#REF!</definedName>
    <definedName name="RRR" localSheetId="36">#REF!</definedName>
    <definedName name="RRR" localSheetId="40">#REF!</definedName>
    <definedName name="RRR" localSheetId="42">#REF!</definedName>
    <definedName name="RRR" localSheetId="44">#REF!</definedName>
    <definedName name="RRR" localSheetId="46">#REF!</definedName>
    <definedName name="RRR" localSheetId="48">#REF!</definedName>
    <definedName name="RRR" localSheetId="50">#REF!</definedName>
    <definedName name="RRR" localSheetId="52">#REF!</definedName>
    <definedName name="RRR" localSheetId="54">#REF!</definedName>
    <definedName name="RRR" localSheetId="56">#REF!</definedName>
    <definedName name="RRR" localSheetId="59">#REF!</definedName>
    <definedName name="RRR" localSheetId="60">#REF!</definedName>
    <definedName name="RRR" localSheetId="61">#REF!</definedName>
    <definedName name="RRR" localSheetId="68">#REF!</definedName>
    <definedName name="RRR" localSheetId="69">#REF!</definedName>
    <definedName name="RRR" localSheetId="70">#REF!</definedName>
    <definedName name="RRR" localSheetId="73">#REF!</definedName>
    <definedName name="RRR" localSheetId="87">#REF!</definedName>
    <definedName name="RRR" localSheetId="114">#REF!</definedName>
    <definedName name="RRR" localSheetId="115">#REF!</definedName>
    <definedName name="RRR" localSheetId="113">#REF!</definedName>
    <definedName name="RRR" localSheetId="112">#REF!</definedName>
    <definedName name="RRR" localSheetId="105">#REF!</definedName>
    <definedName name="RRR" localSheetId="107">#REF!</definedName>
    <definedName name="RRR" localSheetId="106">#REF!</definedName>
    <definedName name="RRR" localSheetId="104">#REF!</definedName>
    <definedName name="RRR" localSheetId="111">#REF!</definedName>
    <definedName name="RRR" localSheetId="109">#REF!</definedName>
    <definedName name="RRR" localSheetId="110">#REF!</definedName>
    <definedName name="RRR" localSheetId="108">#REF!</definedName>
    <definedName name="RRR" localSheetId="84">#REF!</definedName>
    <definedName name="RRR" localSheetId="81">#REF!</definedName>
    <definedName name="RRR" localSheetId="78">#REF!</definedName>
    <definedName name="RRR">#REF!</definedName>
    <definedName name="rrs" localSheetId="11">#REF!</definedName>
    <definedName name="rrs" localSheetId="12">#REF!</definedName>
    <definedName name="rrs" localSheetId="34">#REF!</definedName>
    <definedName name="rrs" localSheetId="33">#REF!</definedName>
    <definedName name="rrs" localSheetId="31">#REF!</definedName>
    <definedName name="rrs" localSheetId="32">#REF!</definedName>
    <definedName name="rrs" localSheetId="38">#REF!</definedName>
    <definedName name="rrs" localSheetId="36">#REF!</definedName>
    <definedName name="rrs" localSheetId="40">#REF!</definedName>
    <definedName name="rrs" localSheetId="42">#REF!</definedName>
    <definedName name="rrs" localSheetId="44">#REF!</definedName>
    <definedName name="rrs" localSheetId="46">#REF!</definedName>
    <definedName name="rrs" localSheetId="48">#REF!</definedName>
    <definedName name="rrs" localSheetId="50">#REF!</definedName>
    <definedName name="rrs" localSheetId="52">#REF!</definedName>
    <definedName name="rrs" localSheetId="54">#REF!</definedName>
    <definedName name="rrs" localSheetId="57">#REF!</definedName>
    <definedName name="rrs" localSheetId="56">#REF!</definedName>
    <definedName name="rrs" localSheetId="59">#REF!</definedName>
    <definedName name="rrs" localSheetId="60">#REF!</definedName>
    <definedName name="rrs" localSheetId="61">#REF!</definedName>
    <definedName name="rrs" localSheetId="68">#REF!</definedName>
    <definedName name="rrs" localSheetId="69">#REF!</definedName>
    <definedName name="rrs" localSheetId="70">#REF!</definedName>
    <definedName name="rrs" localSheetId="73">#REF!</definedName>
    <definedName name="rrs" localSheetId="74">#REF!</definedName>
    <definedName name="rrs" localSheetId="75">#REF!</definedName>
    <definedName name="rrs" localSheetId="87">#REF!</definedName>
    <definedName name="rrs" localSheetId="114">#REF!</definedName>
    <definedName name="rrs" localSheetId="115">#REF!</definedName>
    <definedName name="rrs" localSheetId="113">#REF!</definedName>
    <definedName name="rrs" localSheetId="112">#REF!</definedName>
    <definedName name="rrs" localSheetId="105">#REF!</definedName>
    <definedName name="rrs" localSheetId="107">#REF!</definedName>
    <definedName name="rrs" localSheetId="106">#REF!</definedName>
    <definedName name="rrs" localSheetId="104">#REF!</definedName>
    <definedName name="rrs" localSheetId="111">#REF!</definedName>
    <definedName name="rrs" localSheetId="109">#REF!</definedName>
    <definedName name="rrs" localSheetId="110">#REF!</definedName>
    <definedName name="rrs" localSheetId="108">#REF!</definedName>
    <definedName name="rrs" localSheetId="84">#REF!</definedName>
    <definedName name="rrs" localSheetId="81">#REF!</definedName>
    <definedName name="rrs" localSheetId="78">#REF!</definedName>
    <definedName name="rrs">#REF!</definedName>
    <definedName name="RS" localSheetId="13" hidden="1">{"pl_t&amp;d",#N/A,FALSE,"p&amp;l_t&amp;D_01_02 (2)"}</definedName>
    <definedName name="RS" localSheetId="14" hidden="1">{"pl_t&amp;d",#N/A,FALSE,"p&amp;l_t&amp;D_01_02 (2)"}</definedName>
    <definedName name="RS" hidden="1">{"pl_t&amp;d",#N/A,FALSE,"p&amp;l_t&amp;D_01_02 (2)"}</definedName>
    <definedName name="rsv" localSheetId="9" hidden="1">{"pl_td_01_02",#N/A,FALSE,"p&amp;l_t&amp;D_01_02 (2)"}</definedName>
    <definedName name="rsv" localSheetId="10" hidden="1">{"pl_td_01_02",#N/A,FALSE,"p&amp;l_t&amp;D_01_02 (2)"}</definedName>
    <definedName name="rsv" localSheetId="11" hidden="1">{"pl_td_01_02",#N/A,FALSE,"p&amp;l_t&amp;D_01_02 (2)"}</definedName>
    <definedName name="rsv" localSheetId="12" hidden="1">{"pl_td_01_02",#N/A,FALSE,"p&amp;l_t&amp;D_01_02 (2)"}</definedName>
    <definedName name="rsv" localSheetId="33" hidden="1">{"pl_td_01_02",#N/A,FALSE,"p&amp;l_t&amp;D_01_02 (2)"}</definedName>
    <definedName name="rsv" localSheetId="31" hidden="1">{"pl_td_01_02",#N/A,FALSE,"p&amp;l_t&amp;D_01_02 (2)"}</definedName>
    <definedName name="rsv" localSheetId="37" hidden="1">{"pl_td_01_02",#N/A,FALSE,"p&amp;l_t&amp;D_01_02 (2)"}</definedName>
    <definedName name="rsv" localSheetId="35" hidden="1">{"pl_td_01_02",#N/A,FALSE,"p&amp;l_t&amp;D_01_02 (2)"}</definedName>
    <definedName name="rsv" localSheetId="39" hidden="1">{"pl_td_01_02",#N/A,FALSE,"p&amp;l_t&amp;D_01_02 (2)"}</definedName>
    <definedName name="rsv" localSheetId="41" hidden="1">{"pl_td_01_02",#N/A,FALSE,"p&amp;l_t&amp;D_01_02 (2)"}</definedName>
    <definedName name="rsv" localSheetId="43" hidden="1">{"pl_td_01_02",#N/A,FALSE,"p&amp;l_t&amp;D_01_02 (2)"}</definedName>
    <definedName name="rsv" localSheetId="45" hidden="1">{"pl_td_01_02",#N/A,FALSE,"p&amp;l_t&amp;D_01_02 (2)"}</definedName>
    <definedName name="rsv" localSheetId="47" hidden="1">{"pl_td_01_02",#N/A,FALSE,"p&amp;l_t&amp;D_01_02 (2)"}</definedName>
    <definedName name="rsv" localSheetId="49" hidden="1">{"pl_td_01_02",#N/A,FALSE,"p&amp;l_t&amp;D_01_02 (2)"}</definedName>
    <definedName name="rsv" localSheetId="51" hidden="1">{"pl_td_01_02",#N/A,FALSE,"p&amp;l_t&amp;D_01_02 (2)"}</definedName>
    <definedName name="rsv" localSheetId="53" hidden="1">{"pl_td_01_02",#N/A,FALSE,"p&amp;l_t&amp;D_01_02 (2)"}</definedName>
    <definedName name="rsv" localSheetId="55" hidden="1">{"pl_td_01_02",#N/A,FALSE,"p&amp;l_t&amp;D_01_02 (2)"}</definedName>
    <definedName name="rsv" localSheetId="57" hidden="1">{"pl_td_01_02",#N/A,FALSE,"p&amp;l_t&amp;D_01_02 (2)"}</definedName>
    <definedName name="rsv" localSheetId="56" hidden="1">{"pl_td_01_02",#N/A,FALSE,"p&amp;l_t&amp;D_01_02 (2)"}</definedName>
    <definedName name="rsv" localSheetId="58" hidden="1">{"pl_td_01_02",#N/A,FALSE,"p&amp;l_t&amp;D_01_02 (2)"}</definedName>
    <definedName name="rsv" localSheetId="59" hidden="1">{"pl_td_01_02",#N/A,FALSE,"p&amp;l_t&amp;D_01_02 (2)"}</definedName>
    <definedName name="rsv" localSheetId="60" hidden="1">{"pl_td_01_02",#N/A,FALSE,"p&amp;l_t&amp;D_01_02 (2)"}</definedName>
    <definedName name="rsv" localSheetId="61" hidden="1">{"pl_td_01_02",#N/A,FALSE,"p&amp;l_t&amp;D_01_02 (2)"}</definedName>
    <definedName name="rsv" localSheetId="62" hidden="1">{"pl_td_01_02",#N/A,FALSE,"p&amp;l_t&amp;D_01_02 (2)"}</definedName>
    <definedName name="rsv" localSheetId="63" hidden="1">{"pl_td_01_02",#N/A,FALSE,"p&amp;l_t&amp;D_01_02 (2)"}</definedName>
    <definedName name="rsv" localSheetId="64" hidden="1">{"pl_td_01_02",#N/A,FALSE,"p&amp;l_t&amp;D_01_02 (2)"}</definedName>
    <definedName name="rsv" localSheetId="65" hidden="1">{"pl_td_01_02",#N/A,FALSE,"p&amp;l_t&amp;D_01_02 (2)"}</definedName>
    <definedName name="rsv" localSheetId="66" hidden="1">{"pl_td_01_02",#N/A,FALSE,"p&amp;l_t&amp;D_01_02 (2)"}</definedName>
    <definedName name="rsv" localSheetId="67" hidden="1">{"pl_td_01_02",#N/A,FALSE,"p&amp;l_t&amp;D_01_02 (2)"}</definedName>
    <definedName name="rsv" localSheetId="68" hidden="1">{"pl_td_01_02",#N/A,FALSE,"p&amp;l_t&amp;D_01_02 (2)"}</definedName>
    <definedName name="rsv" localSheetId="69" hidden="1">{"pl_td_01_02",#N/A,FALSE,"p&amp;l_t&amp;D_01_02 (2)"}</definedName>
    <definedName name="rsv" localSheetId="70" hidden="1">{"pl_td_01_02",#N/A,FALSE,"p&amp;l_t&amp;D_01_02 (2)"}</definedName>
    <definedName name="rsv" localSheetId="71" hidden="1">{"pl_td_01_02",#N/A,FALSE,"p&amp;l_t&amp;D_01_02 (2)"}</definedName>
    <definedName name="rsv" localSheetId="72" hidden="1">{"pl_td_01_02",#N/A,FALSE,"p&amp;l_t&amp;D_01_02 (2)"}</definedName>
    <definedName name="rsv" localSheetId="73" hidden="1">{"pl_td_01_02",#N/A,FALSE,"p&amp;l_t&amp;D_01_02 (2)"}</definedName>
    <definedName name="rsv" localSheetId="74" hidden="1">{"pl_td_01_02",#N/A,FALSE,"p&amp;l_t&amp;D_01_02 (2)"}</definedName>
    <definedName name="rsv" localSheetId="75" hidden="1">{"pl_td_01_02",#N/A,FALSE,"p&amp;l_t&amp;D_01_02 (2)"}</definedName>
    <definedName name="rsv" localSheetId="85" hidden="1">{"pl_td_01_02",#N/A,FALSE,"p&amp;l_t&amp;D_01_02 (2)"}</definedName>
    <definedName name="rsv" localSheetId="76" hidden="1">{"pl_td_01_02",#N/A,FALSE,"p&amp;l_t&amp;D_01_02 (2)"}</definedName>
    <definedName name="rsv" localSheetId="77" hidden="1">{"pl_td_01_02",#N/A,FALSE,"p&amp;l_t&amp;D_01_02 (2)"}</definedName>
    <definedName name="rsv" localSheetId="86" hidden="1">{"pl_td_01_02",#N/A,FALSE,"p&amp;l_t&amp;D_01_02 (2)"}</definedName>
    <definedName name="rsv" localSheetId="79" hidden="1">{"pl_td_01_02",#N/A,FALSE,"p&amp;l_t&amp;D_01_02 (2)"}</definedName>
    <definedName name="rsv" localSheetId="80" hidden="1">{"pl_td_01_02",#N/A,FALSE,"p&amp;l_t&amp;D_01_02 (2)"}</definedName>
    <definedName name="rsv" localSheetId="82" hidden="1">{"pl_td_01_02",#N/A,FALSE,"p&amp;l_t&amp;D_01_02 (2)"}</definedName>
    <definedName name="rsv" localSheetId="83" hidden="1">{"pl_td_01_02",#N/A,FALSE,"p&amp;l_t&amp;D_01_02 (2)"}</definedName>
    <definedName name="rsv" localSheetId="13" hidden="1">{"pl_td_01_02",#N/A,FALSE,"p&amp;l_t&amp;D_01_02 (2)"}</definedName>
    <definedName name="rsv" localSheetId="14" hidden="1">{"pl_td_01_02",#N/A,FALSE,"p&amp;l_t&amp;D_01_02 (2)"}</definedName>
    <definedName name="rsv" localSheetId="16" hidden="1">{"pl_td_01_02",#N/A,FALSE,"p&amp;l_t&amp;D_01_02 (2)"}</definedName>
    <definedName name="rsv" localSheetId="87" hidden="1">{"pl_td_01_02",#N/A,FALSE,"p&amp;l_t&amp;D_01_02 (2)"}</definedName>
    <definedName name="rsv" localSheetId="0" hidden="1">{"pl_td_01_02",#N/A,FALSE,"p&amp;l_t&amp;D_01_02 (2)"}</definedName>
    <definedName name="rsv" localSheetId="5" hidden="1">{"pl_td_01_02",#N/A,FALSE,"p&amp;l_t&amp;D_01_02 (2)"}</definedName>
    <definedName name="rsv" localSheetId="114" hidden="1">{"pl_td_01_02",#N/A,FALSE,"p&amp;l_t&amp;D_01_02 (2)"}</definedName>
    <definedName name="rsv" localSheetId="115" hidden="1">{"pl_td_01_02",#N/A,FALSE,"p&amp;l_t&amp;D_01_02 (2)"}</definedName>
    <definedName name="rsv" localSheetId="113" hidden="1">{"pl_td_01_02",#N/A,FALSE,"p&amp;l_t&amp;D_01_02 (2)"}</definedName>
    <definedName name="rsv" localSheetId="112" hidden="1">{"pl_td_01_02",#N/A,FALSE,"p&amp;l_t&amp;D_01_02 (2)"}</definedName>
    <definedName name="rsv" localSheetId="105" hidden="1">{"pl_td_01_02",#N/A,FALSE,"p&amp;l_t&amp;D_01_02 (2)"}</definedName>
    <definedName name="rsv" localSheetId="107" hidden="1">{"pl_td_01_02",#N/A,FALSE,"p&amp;l_t&amp;D_01_02 (2)"}</definedName>
    <definedName name="rsv" localSheetId="106" hidden="1">{"pl_td_01_02",#N/A,FALSE,"p&amp;l_t&amp;D_01_02 (2)"}</definedName>
    <definedName name="rsv" localSheetId="104" hidden="1">{"pl_td_01_02",#N/A,FALSE,"p&amp;l_t&amp;D_01_02 (2)"}</definedName>
    <definedName name="rsv" localSheetId="111" hidden="1">{"pl_td_01_02",#N/A,FALSE,"p&amp;l_t&amp;D_01_02 (2)"}</definedName>
    <definedName name="rsv" localSheetId="109" hidden="1">{"pl_td_01_02",#N/A,FALSE,"p&amp;l_t&amp;D_01_02 (2)"}</definedName>
    <definedName name="rsv" localSheetId="110" hidden="1">{"pl_td_01_02",#N/A,FALSE,"p&amp;l_t&amp;D_01_02 (2)"}</definedName>
    <definedName name="rsv" localSheetId="108" hidden="1">{"pl_td_01_02",#N/A,FALSE,"p&amp;l_t&amp;D_01_02 (2)"}</definedName>
    <definedName name="rsv" localSheetId="7" hidden="1">{"pl_td_01_02",#N/A,FALSE,"p&amp;l_t&amp;D_01_02 (2)"}</definedName>
    <definedName name="rsv" localSheetId="8" hidden="1">{"pl_td_01_02",#N/A,FALSE,"p&amp;l_t&amp;D_01_02 (2)"}</definedName>
    <definedName name="rsv" hidden="1">{"pl_td_01_02",#N/A,FALSE,"p&amp;l_t&amp;D_01_02 (2)"}</definedName>
    <definedName name="RUPEES" localSheetId="11">#REF!</definedName>
    <definedName name="RUPEES" localSheetId="12">#REF!</definedName>
    <definedName name="RUPEES" localSheetId="34">#REF!</definedName>
    <definedName name="RUPEES" localSheetId="32">#REF!</definedName>
    <definedName name="RUPEES" localSheetId="38">#REF!</definedName>
    <definedName name="RUPEES" localSheetId="36">#REF!</definedName>
    <definedName name="RUPEES" localSheetId="40">#REF!</definedName>
    <definedName name="RUPEES" localSheetId="42">#REF!</definedName>
    <definedName name="RUPEES" localSheetId="44">#REF!</definedName>
    <definedName name="RUPEES" localSheetId="46">#REF!</definedName>
    <definedName name="RUPEES" localSheetId="48">#REF!</definedName>
    <definedName name="RUPEES" localSheetId="50">#REF!</definedName>
    <definedName name="RUPEES" localSheetId="52">#REF!</definedName>
    <definedName name="RUPEES" localSheetId="54">#REF!</definedName>
    <definedName name="RUPEES" localSheetId="56">#REF!</definedName>
    <definedName name="RUPEES" localSheetId="59">#REF!</definedName>
    <definedName name="RUPEES" localSheetId="60">#REF!</definedName>
    <definedName name="RUPEES" localSheetId="61">#REF!</definedName>
    <definedName name="RUPEES" localSheetId="68">#REF!</definedName>
    <definedName name="RUPEES" localSheetId="69">#REF!</definedName>
    <definedName name="RUPEES" localSheetId="70">#REF!</definedName>
    <definedName name="RUPEES" localSheetId="73">#REF!</definedName>
    <definedName name="RUPEES" localSheetId="87">#REF!</definedName>
    <definedName name="RUPEES" localSheetId="114">#REF!</definedName>
    <definedName name="RUPEES" localSheetId="115">#REF!</definedName>
    <definedName name="RUPEES" localSheetId="113">#REF!</definedName>
    <definedName name="RUPEES" localSheetId="112">#REF!</definedName>
    <definedName name="RUPEES" localSheetId="105">#REF!</definedName>
    <definedName name="RUPEES" localSheetId="107">#REF!</definedName>
    <definedName name="RUPEES" localSheetId="106">#REF!</definedName>
    <definedName name="RUPEES" localSheetId="104">#REF!</definedName>
    <definedName name="RUPEES" localSheetId="111">#REF!</definedName>
    <definedName name="RUPEES" localSheetId="109">#REF!</definedName>
    <definedName name="RUPEES" localSheetId="110">#REF!</definedName>
    <definedName name="RUPEES" localSheetId="108">#REF!</definedName>
    <definedName name="RUPEES" localSheetId="84">#REF!</definedName>
    <definedName name="RUPEES" localSheetId="81">#REF!</definedName>
    <definedName name="RUPEES" localSheetId="78">#REF!</definedName>
    <definedName name="RUPEES">#REF!</definedName>
    <definedName name="s" localSheetId="9" hidden="1">{"pl_t&amp;d",#N/A,FALSE,"p&amp;l_t&amp;D_01_02 (2)"}</definedName>
    <definedName name="s" localSheetId="10" hidden="1">{"pl_t&amp;d",#N/A,FALSE,"p&amp;l_t&amp;D_01_02 (2)"}</definedName>
    <definedName name="s" localSheetId="11" hidden="1">{"pl_t&amp;d",#N/A,FALSE,"p&amp;l_t&amp;D_01_02 (2)"}</definedName>
    <definedName name="s" localSheetId="12" hidden="1">{"pl_t&amp;d",#N/A,FALSE,"p&amp;l_t&amp;D_01_02 (2)"}</definedName>
    <definedName name="s" localSheetId="33" hidden="1">{"pl_t&amp;d",#N/A,FALSE,"p&amp;l_t&amp;D_01_02 (2)"}</definedName>
    <definedName name="s" localSheetId="31" hidden="1">{"pl_t&amp;d",#N/A,FALSE,"p&amp;l_t&amp;D_01_02 (2)"}</definedName>
    <definedName name="s" localSheetId="37" hidden="1">{"pl_t&amp;d",#N/A,FALSE,"p&amp;l_t&amp;D_01_02 (2)"}</definedName>
    <definedName name="s" localSheetId="35" hidden="1">{"pl_t&amp;d",#N/A,FALSE,"p&amp;l_t&amp;D_01_02 (2)"}</definedName>
    <definedName name="s" localSheetId="39" hidden="1">{"pl_t&amp;d",#N/A,FALSE,"p&amp;l_t&amp;D_01_02 (2)"}</definedName>
    <definedName name="s" localSheetId="41" hidden="1">{"pl_t&amp;d",#N/A,FALSE,"p&amp;l_t&amp;D_01_02 (2)"}</definedName>
    <definedName name="s" localSheetId="43" hidden="1">{"pl_t&amp;d",#N/A,FALSE,"p&amp;l_t&amp;D_01_02 (2)"}</definedName>
    <definedName name="s" localSheetId="45" hidden="1">{"pl_t&amp;d",#N/A,FALSE,"p&amp;l_t&amp;D_01_02 (2)"}</definedName>
    <definedName name="s" localSheetId="47" hidden="1">{"pl_t&amp;d",#N/A,FALSE,"p&amp;l_t&amp;D_01_02 (2)"}</definedName>
    <definedName name="s" localSheetId="49" hidden="1">{"pl_t&amp;d",#N/A,FALSE,"p&amp;l_t&amp;D_01_02 (2)"}</definedName>
    <definedName name="s" localSheetId="51" hidden="1">{"pl_t&amp;d",#N/A,FALSE,"p&amp;l_t&amp;D_01_02 (2)"}</definedName>
    <definedName name="s" localSheetId="53" hidden="1">{"pl_t&amp;d",#N/A,FALSE,"p&amp;l_t&amp;D_01_02 (2)"}</definedName>
    <definedName name="s" localSheetId="55" hidden="1">{"pl_t&amp;d",#N/A,FALSE,"p&amp;l_t&amp;D_01_02 (2)"}</definedName>
    <definedName name="s" localSheetId="57" hidden="1">{"pl_t&amp;d",#N/A,FALSE,"p&amp;l_t&amp;D_01_02 (2)"}</definedName>
    <definedName name="s" localSheetId="56" hidden="1">{"pl_t&amp;d",#N/A,FALSE,"p&amp;l_t&amp;D_01_02 (2)"}</definedName>
    <definedName name="s" localSheetId="58" hidden="1">{"pl_t&amp;d",#N/A,FALSE,"p&amp;l_t&amp;D_01_02 (2)"}</definedName>
    <definedName name="s" localSheetId="59" hidden="1">{"pl_t&amp;d",#N/A,FALSE,"p&amp;l_t&amp;D_01_02 (2)"}</definedName>
    <definedName name="s" localSheetId="60" hidden="1">{"pl_t&amp;d",#N/A,FALSE,"p&amp;l_t&amp;D_01_02 (2)"}</definedName>
    <definedName name="s" localSheetId="61" hidden="1">{"pl_t&amp;d",#N/A,FALSE,"p&amp;l_t&amp;D_01_02 (2)"}</definedName>
    <definedName name="s" localSheetId="62" hidden="1">{"pl_t&amp;d",#N/A,FALSE,"p&amp;l_t&amp;D_01_02 (2)"}</definedName>
    <definedName name="s" localSheetId="63" hidden="1">{"pl_t&amp;d",#N/A,FALSE,"p&amp;l_t&amp;D_01_02 (2)"}</definedName>
    <definedName name="s" localSheetId="64" hidden="1">{"pl_t&amp;d",#N/A,FALSE,"p&amp;l_t&amp;D_01_02 (2)"}</definedName>
    <definedName name="s" localSheetId="65" hidden="1">{"pl_t&amp;d",#N/A,FALSE,"p&amp;l_t&amp;D_01_02 (2)"}</definedName>
    <definedName name="s" localSheetId="66" hidden="1">{"pl_t&amp;d",#N/A,FALSE,"p&amp;l_t&amp;D_01_02 (2)"}</definedName>
    <definedName name="s" localSheetId="67" hidden="1">{"pl_t&amp;d",#N/A,FALSE,"p&amp;l_t&amp;D_01_02 (2)"}</definedName>
    <definedName name="s" localSheetId="68" hidden="1">{"pl_t&amp;d",#N/A,FALSE,"p&amp;l_t&amp;D_01_02 (2)"}</definedName>
    <definedName name="s" localSheetId="69" hidden="1">{"pl_t&amp;d",#N/A,FALSE,"p&amp;l_t&amp;D_01_02 (2)"}</definedName>
    <definedName name="s" localSheetId="70" hidden="1">{"pl_t&amp;d",#N/A,FALSE,"p&amp;l_t&amp;D_01_02 (2)"}</definedName>
    <definedName name="s" localSheetId="71" hidden="1">{"pl_t&amp;d",#N/A,FALSE,"p&amp;l_t&amp;D_01_02 (2)"}</definedName>
    <definedName name="s" localSheetId="72" hidden="1">{"pl_t&amp;d",#N/A,FALSE,"p&amp;l_t&amp;D_01_02 (2)"}</definedName>
    <definedName name="s" localSheetId="73" hidden="1">{"pl_t&amp;d",#N/A,FALSE,"p&amp;l_t&amp;D_01_02 (2)"}</definedName>
    <definedName name="s" localSheetId="74" hidden="1">{"pl_t&amp;d",#N/A,FALSE,"p&amp;l_t&amp;D_01_02 (2)"}</definedName>
    <definedName name="s" localSheetId="75" hidden="1">{"pl_t&amp;d",#N/A,FALSE,"p&amp;l_t&amp;D_01_02 (2)"}</definedName>
    <definedName name="s" localSheetId="85" hidden="1">{"pl_t&amp;d",#N/A,FALSE,"p&amp;l_t&amp;D_01_02 (2)"}</definedName>
    <definedName name="s" localSheetId="76" hidden="1">{"pl_t&amp;d",#N/A,FALSE,"p&amp;l_t&amp;D_01_02 (2)"}</definedName>
    <definedName name="s" localSheetId="77" hidden="1">{"pl_t&amp;d",#N/A,FALSE,"p&amp;l_t&amp;D_01_02 (2)"}</definedName>
    <definedName name="s" localSheetId="86" hidden="1">{"pl_t&amp;d",#N/A,FALSE,"p&amp;l_t&amp;D_01_02 (2)"}</definedName>
    <definedName name="s" localSheetId="79" hidden="1">{"pl_t&amp;d",#N/A,FALSE,"p&amp;l_t&amp;D_01_02 (2)"}</definedName>
    <definedName name="s" localSheetId="80" hidden="1">{"pl_t&amp;d",#N/A,FALSE,"p&amp;l_t&amp;D_01_02 (2)"}</definedName>
    <definedName name="s" localSheetId="82" hidden="1">{"pl_t&amp;d",#N/A,FALSE,"p&amp;l_t&amp;D_01_02 (2)"}</definedName>
    <definedName name="s" localSheetId="83" hidden="1">{"pl_t&amp;d",#N/A,FALSE,"p&amp;l_t&amp;D_01_02 (2)"}</definedName>
    <definedName name="s" localSheetId="13" hidden="1">{"pl_t&amp;d",#N/A,FALSE,"p&amp;l_t&amp;D_01_02 (2)"}</definedName>
    <definedName name="s" localSheetId="14" hidden="1">{"pl_t&amp;d",#N/A,FALSE,"p&amp;l_t&amp;D_01_02 (2)"}</definedName>
    <definedName name="s" localSheetId="16" hidden="1">{"pl_t&amp;d",#N/A,FALSE,"p&amp;l_t&amp;D_01_02 (2)"}</definedName>
    <definedName name="s" localSheetId="87" hidden="1">{"pl_t&amp;d",#N/A,FALSE,"p&amp;l_t&amp;D_01_02 (2)"}</definedName>
    <definedName name="s" localSheetId="0" hidden="1">{"pl_t&amp;d",#N/A,FALSE,"p&amp;l_t&amp;D_01_02 (2)"}</definedName>
    <definedName name="s" localSheetId="5" hidden="1">{"pl_t&amp;d",#N/A,FALSE,"p&amp;l_t&amp;D_01_02 (2)"}</definedName>
    <definedName name="s" localSheetId="114" hidden="1">{"pl_t&amp;d",#N/A,FALSE,"p&amp;l_t&amp;D_01_02 (2)"}</definedName>
    <definedName name="s" localSheetId="115" hidden="1">{"pl_t&amp;d",#N/A,FALSE,"p&amp;l_t&amp;D_01_02 (2)"}</definedName>
    <definedName name="s" localSheetId="113" hidden="1">{"pl_t&amp;d",#N/A,FALSE,"p&amp;l_t&amp;D_01_02 (2)"}</definedName>
    <definedName name="s" localSheetId="112" hidden="1">{"pl_t&amp;d",#N/A,FALSE,"p&amp;l_t&amp;D_01_02 (2)"}</definedName>
    <definedName name="s" localSheetId="105" hidden="1">{"pl_t&amp;d",#N/A,FALSE,"p&amp;l_t&amp;D_01_02 (2)"}</definedName>
    <definedName name="s" localSheetId="107" hidden="1">{"pl_t&amp;d",#N/A,FALSE,"p&amp;l_t&amp;D_01_02 (2)"}</definedName>
    <definedName name="s" localSheetId="106" hidden="1">{"pl_t&amp;d",#N/A,FALSE,"p&amp;l_t&amp;D_01_02 (2)"}</definedName>
    <definedName name="s" localSheetId="104" hidden="1">{"pl_t&amp;d",#N/A,FALSE,"p&amp;l_t&amp;D_01_02 (2)"}</definedName>
    <definedName name="s" localSheetId="111" hidden="1">{"pl_t&amp;d",#N/A,FALSE,"p&amp;l_t&amp;D_01_02 (2)"}</definedName>
    <definedName name="s" localSheetId="109" hidden="1">{"pl_t&amp;d",#N/A,FALSE,"p&amp;l_t&amp;D_01_02 (2)"}</definedName>
    <definedName name="s" localSheetId="110" hidden="1">{"pl_t&amp;d",#N/A,FALSE,"p&amp;l_t&amp;D_01_02 (2)"}</definedName>
    <definedName name="s" localSheetId="108" hidden="1">{"pl_t&amp;d",#N/A,FALSE,"p&amp;l_t&amp;D_01_02 (2)"}</definedName>
    <definedName name="s" localSheetId="7" hidden="1">{"pl_t&amp;d",#N/A,FALSE,"p&amp;l_t&amp;D_01_02 (2)"}</definedName>
    <definedName name="s" localSheetId="8" hidden="1">{"pl_t&amp;d",#N/A,FALSE,"p&amp;l_t&amp;D_01_02 (2)"}</definedName>
    <definedName name="s" hidden="1">{"pl_t&amp;d",#N/A,FALSE,"p&amp;l_t&amp;D_01_02 (2)"}</definedName>
    <definedName name="sad" localSheetId="13" hidden="1">{"pl_t&amp;d",#N/A,FALSE,"p&amp;l_t&amp;D_01_02 (2)"}</definedName>
    <definedName name="sad" localSheetId="14" hidden="1">{"pl_t&amp;d",#N/A,FALSE,"p&amp;l_t&amp;D_01_02 (2)"}</definedName>
    <definedName name="sad" hidden="1">{"pl_t&amp;d",#N/A,FALSE,"p&amp;l_t&amp;D_01_02 (2)"}</definedName>
    <definedName name="sadsasa" localSheetId="13" hidden="1">{"pl_t&amp;d",#N/A,FALSE,"p&amp;l_t&amp;D_01_02 (2)"}</definedName>
    <definedName name="sadsasa" localSheetId="14" hidden="1">{"pl_t&amp;d",#N/A,FALSE,"p&amp;l_t&amp;D_01_02 (2)"}</definedName>
    <definedName name="sadsasa" hidden="1">{"pl_t&amp;d",#N/A,FALSE,"p&amp;l_t&amp;D_01_02 (2)"}</definedName>
    <definedName name="sale" localSheetId="9" hidden="1">{"pl_t&amp;d",#N/A,FALSE,"p&amp;l_t&amp;D_01_02 (2)"}</definedName>
    <definedName name="sale" localSheetId="10" hidden="1">{"pl_t&amp;d",#N/A,FALSE,"p&amp;l_t&amp;D_01_02 (2)"}</definedName>
    <definedName name="sale" localSheetId="11" hidden="1">{"pl_t&amp;d",#N/A,FALSE,"p&amp;l_t&amp;D_01_02 (2)"}</definedName>
    <definedName name="sale" localSheetId="12" hidden="1">{"pl_t&amp;d",#N/A,FALSE,"p&amp;l_t&amp;D_01_02 (2)"}</definedName>
    <definedName name="sale" localSheetId="33" hidden="1">{"pl_t&amp;d",#N/A,FALSE,"p&amp;l_t&amp;D_01_02 (2)"}</definedName>
    <definedName name="sale" localSheetId="31" hidden="1">{"pl_t&amp;d",#N/A,FALSE,"p&amp;l_t&amp;D_01_02 (2)"}</definedName>
    <definedName name="sale" localSheetId="37" hidden="1">{"pl_t&amp;d",#N/A,FALSE,"p&amp;l_t&amp;D_01_02 (2)"}</definedName>
    <definedName name="sale" localSheetId="35" hidden="1">{"pl_t&amp;d",#N/A,FALSE,"p&amp;l_t&amp;D_01_02 (2)"}</definedName>
    <definedName name="sale" localSheetId="39" hidden="1">{"pl_t&amp;d",#N/A,FALSE,"p&amp;l_t&amp;D_01_02 (2)"}</definedName>
    <definedName name="sale" localSheetId="41" hidden="1">{"pl_t&amp;d",#N/A,FALSE,"p&amp;l_t&amp;D_01_02 (2)"}</definedName>
    <definedName name="sale" localSheetId="43" hidden="1">{"pl_t&amp;d",#N/A,FALSE,"p&amp;l_t&amp;D_01_02 (2)"}</definedName>
    <definedName name="sale" localSheetId="45" hidden="1">{"pl_t&amp;d",#N/A,FALSE,"p&amp;l_t&amp;D_01_02 (2)"}</definedName>
    <definedName name="sale" localSheetId="47" hidden="1">{"pl_t&amp;d",#N/A,FALSE,"p&amp;l_t&amp;D_01_02 (2)"}</definedName>
    <definedName name="sale" localSheetId="49" hidden="1">{"pl_t&amp;d",#N/A,FALSE,"p&amp;l_t&amp;D_01_02 (2)"}</definedName>
    <definedName name="sale" localSheetId="51" hidden="1">{"pl_t&amp;d",#N/A,FALSE,"p&amp;l_t&amp;D_01_02 (2)"}</definedName>
    <definedName name="sale" localSheetId="53" hidden="1">{"pl_t&amp;d",#N/A,FALSE,"p&amp;l_t&amp;D_01_02 (2)"}</definedName>
    <definedName name="sale" localSheetId="55" hidden="1">{"pl_t&amp;d",#N/A,FALSE,"p&amp;l_t&amp;D_01_02 (2)"}</definedName>
    <definedName name="sale" localSheetId="57" hidden="1">{"pl_t&amp;d",#N/A,FALSE,"p&amp;l_t&amp;D_01_02 (2)"}</definedName>
    <definedName name="sale" localSheetId="56" hidden="1">{"pl_t&amp;d",#N/A,FALSE,"p&amp;l_t&amp;D_01_02 (2)"}</definedName>
    <definedName name="sale" localSheetId="58" hidden="1">{"pl_t&amp;d",#N/A,FALSE,"p&amp;l_t&amp;D_01_02 (2)"}</definedName>
    <definedName name="sale" localSheetId="59" hidden="1">{"pl_t&amp;d",#N/A,FALSE,"p&amp;l_t&amp;D_01_02 (2)"}</definedName>
    <definedName name="sale" localSheetId="60" hidden="1">{"pl_t&amp;d",#N/A,FALSE,"p&amp;l_t&amp;D_01_02 (2)"}</definedName>
    <definedName name="sale" localSheetId="61" hidden="1">{"pl_t&amp;d",#N/A,FALSE,"p&amp;l_t&amp;D_01_02 (2)"}</definedName>
    <definedName name="sale" localSheetId="62" hidden="1">{"pl_t&amp;d",#N/A,FALSE,"p&amp;l_t&amp;D_01_02 (2)"}</definedName>
    <definedName name="sale" localSheetId="63" hidden="1">{"pl_t&amp;d",#N/A,FALSE,"p&amp;l_t&amp;D_01_02 (2)"}</definedName>
    <definedName name="sale" localSheetId="64" hidden="1">{"pl_t&amp;d",#N/A,FALSE,"p&amp;l_t&amp;D_01_02 (2)"}</definedName>
    <definedName name="sale" localSheetId="65" hidden="1">{"pl_t&amp;d",#N/A,FALSE,"p&amp;l_t&amp;D_01_02 (2)"}</definedName>
    <definedName name="sale" localSheetId="66" hidden="1">{"pl_t&amp;d",#N/A,FALSE,"p&amp;l_t&amp;D_01_02 (2)"}</definedName>
    <definedName name="sale" localSheetId="67" hidden="1">{"pl_t&amp;d",#N/A,FALSE,"p&amp;l_t&amp;D_01_02 (2)"}</definedName>
    <definedName name="sale" localSheetId="68" hidden="1">{"pl_t&amp;d",#N/A,FALSE,"p&amp;l_t&amp;D_01_02 (2)"}</definedName>
    <definedName name="sale" localSheetId="69" hidden="1">{"pl_t&amp;d",#N/A,FALSE,"p&amp;l_t&amp;D_01_02 (2)"}</definedName>
    <definedName name="sale" localSheetId="70" hidden="1">{"pl_t&amp;d",#N/A,FALSE,"p&amp;l_t&amp;D_01_02 (2)"}</definedName>
    <definedName name="sale" localSheetId="71" hidden="1">{"pl_t&amp;d",#N/A,FALSE,"p&amp;l_t&amp;D_01_02 (2)"}</definedName>
    <definedName name="sale" localSheetId="72" hidden="1">{"pl_t&amp;d",#N/A,FALSE,"p&amp;l_t&amp;D_01_02 (2)"}</definedName>
    <definedName name="sale" localSheetId="73" hidden="1">{"pl_t&amp;d",#N/A,FALSE,"p&amp;l_t&amp;D_01_02 (2)"}</definedName>
    <definedName name="sale" localSheetId="74" hidden="1">{"pl_t&amp;d",#N/A,FALSE,"p&amp;l_t&amp;D_01_02 (2)"}</definedName>
    <definedName name="sale" localSheetId="75" hidden="1">{"pl_t&amp;d",#N/A,FALSE,"p&amp;l_t&amp;D_01_02 (2)"}</definedName>
    <definedName name="sale" localSheetId="85" hidden="1">{"pl_t&amp;d",#N/A,FALSE,"p&amp;l_t&amp;D_01_02 (2)"}</definedName>
    <definedName name="sale" localSheetId="76" hidden="1">{"pl_t&amp;d",#N/A,FALSE,"p&amp;l_t&amp;D_01_02 (2)"}</definedName>
    <definedName name="sale" localSheetId="77" hidden="1">{"pl_t&amp;d",#N/A,FALSE,"p&amp;l_t&amp;D_01_02 (2)"}</definedName>
    <definedName name="sale" localSheetId="86" hidden="1">{"pl_t&amp;d",#N/A,FALSE,"p&amp;l_t&amp;D_01_02 (2)"}</definedName>
    <definedName name="sale" localSheetId="79" hidden="1">{"pl_t&amp;d",#N/A,FALSE,"p&amp;l_t&amp;D_01_02 (2)"}</definedName>
    <definedName name="sale" localSheetId="80" hidden="1">{"pl_t&amp;d",#N/A,FALSE,"p&amp;l_t&amp;D_01_02 (2)"}</definedName>
    <definedName name="sale" localSheetId="82" hidden="1">{"pl_t&amp;d",#N/A,FALSE,"p&amp;l_t&amp;D_01_02 (2)"}</definedName>
    <definedName name="sale" localSheetId="83" hidden="1">{"pl_t&amp;d",#N/A,FALSE,"p&amp;l_t&amp;D_01_02 (2)"}</definedName>
    <definedName name="sale" localSheetId="13" hidden="1">{"pl_t&amp;d",#N/A,FALSE,"p&amp;l_t&amp;D_01_02 (2)"}</definedName>
    <definedName name="sale" localSheetId="14" hidden="1">{"pl_t&amp;d",#N/A,FALSE,"p&amp;l_t&amp;D_01_02 (2)"}</definedName>
    <definedName name="sale" localSheetId="16" hidden="1">{"pl_t&amp;d",#N/A,FALSE,"p&amp;l_t&amp;D_01_02 (2)"}</definedName>
    <definedName name="sale" localSheetId="87" hidden="1">{"pl_t&amp;d",#N/A,FALSE,"p&amp;l_t&amp;D_01_02 (2)"}</definedName>
    <definedName name="sale" localSheetId="0" hidden="1">{"pl_t&amp;d",#N/A,FALSE,"p&amp;l_t&amp;D_01_02 (2)"}</definedName>
    <definedName name="sale" localSheetId="5" hidden="1">{"pl_t&amp;d",#N/A,FALSE,"p&amp;l_t&amp;D_01_02 (2)"}</definedName>
    <definedName name="sale" localSheetId="114" hidden="1">{"pl_t&amp;d",#N/A,FALSE,"p&amp;l_t&amp;D_01_02 (2)"}</definedName>
    <definedName name="sale" localSheetId="115" hidden="1">{"pl_t&amp;d",#N/A,FALSE,"p&amp;l_t&amp;D_01_02 (2)"}</definedName>
    <definedName name="sale" localSheetId="113" hidden="1">{"pl_t&amp;d",#N/A,FALSE,"p&amp;l_t&amp;D_01_02 (2)"}</definedName>
    <definedName name="sale" localSheetId="112" hidden="1">{"pl_t&amp;d",#N/A,FALSE,"p&amp;l_t&amp;D_01_02 (2)"}</definedName>
    <definedName name="sale" localSheetId="105" hidden="1">{"pl_t&amp;d",#N/A,FALSE,"p&amp;l_t&amp;D_01_02 (2)"}</definedName>
    <definedName name="sale" localSheetId="107" hidden="1">{"pl_t&amp;d",#N/A,FALSE,"p&amp;l_t&amp;D_01_02 (2)"}</definedName>
    <definedName name="sale" localSheetId="106" hidden="1">{"pl_t&amp;d",#N/A,FALSE,"p&amp;l_t&amp;D_01_02 (2)"}</definedName>
    <definedName name="sale" localSheetId="104" hidden="1">{"pl_t&amp;d",#N/A,FALSE,"p&amp;l_t&amp;D_01_02 (2)"}</definedName>
    <definedName name="sale" localSheetId="111" hidden="1">{"pl_t&amp;d",#N/A,FALSE,"p&amp;l_t&amp;D_01_02 (2)"}</definedName>
    <definedName name="sale" localSheetId="109" hidden="1">{"pl_t&amp;d",#N/A,FALSE,"p&amp;l_t&amp;D_01_02 (2)"}</definedName>
    <definedName name="sale" localSheetId="110" hidden="1">{"pl_t&amp;d",#N/A,FALSE,"p&amp;l_t&amp;D_01_02 (2)"}</definedName>
    <definedName name="sale" localSheetId="108" hidden="1">{"pl_t&amp;d",#N/A,FALSE,"p&amp;l_t&amp;D_01_02 (2)"}</definedName>
    <definedName name="sale" localSheetId="7" hidden="1">{"pl_t&amp;d",#N/A,FALSE,"p&amp;l_t&amp;D_01_02 (2)"}</definedName>
    <definedName name="sale" localSheetId="8" hidden="1">{"pl_t&amp;d",#N/A,FALSE,"p&amp;l_t&amp;D_01_02 (2)"}</definedName>
    <definedName name="sale" hidden="1">{"pl_t&amp;d",#N/A,FALSE,"p&amp;l_t&amp;D_01_02 (2)"}</definedName>
    <definedName name="sales" localSheetId="9" hidden="1">{"pl_t&amp;d",#N/A,FALSE,"p&amp;l_t&amp;D_01_02 (2)"}</definedName>
    <definedName name="sales" localSheetId="10" hidden="1">{"pl_t&amp;d",#N/A,FALSE,"p&amp;l_t&amp;D_01_02 (2)"}</definedName>
    <definedName name="sales" localSheetId="11" hidden="1">{"pl_t&amp;d",#N/A,FALSE,"p&amp;l_t&amp;D_01_02 (2)"}</definedName>
    <definedName name="sales" localSheetId="12" hidden="1">{"pl_t&amp;d",#N/A,FALSE,"p&amp;l_t&amp;D_01_02 (2)"}</definedName>
    <definedName name="sales" localSheetId="33" hidden="1">{"pl_t&amp;d",#N/A,FALSE,"p&amp;l_t&amp;D_01_02 (2)"}</definedName>
    <definedName name="sales" localSheetId="31" hidden="1">{"pl_t&amp;d",#N/A,FALSE,"p&amp;l_t&amp;D_01_02 (2)"}</definedName>
    <definedName name="sales" localSheetId="37" hidden="1">{"pl_t&amp;d",#N/A,FALSE,"p&amp;l_t&amp;D_01_02 (2)"}</definedName>
    <definedName name="sales" localSheetId="35" hidden="1">{"pl_t&amp;d",#N/A,FALSE,"p&amp;l_t&amp;D_01_02 (2)"}</definedName>
    <definedName name="sales" localSheetId="39" hidden="1">{"pl_t&amp;d",#N/A,FALSE,"p&amp;l_t&amp;D_01_02 (2)"}</definedName>
    <definedName name="sales" localSheetId="41" hidden="1">{"pl_t&amp;d",#N/A,FALSE,"p&amp;l_t&amp;D_01_02 (2)"}</definedName>
    <definedName name="sales" localSheetId="43" hidden="1">{"pl_t&amp;d",#N/A,FALSE,"p&amp;l_t&amp;D_01_02 (2)"}</definedName>
    <definedName name="sales" localSheetId="45" hidden="1">{"pl_t&amp;d",#N/A,FALSE,"p&amp;l_t&amp;D_01_02 (2)"}</definedName>
    <definedName name="sales" localSheetId="47" hidden="1">{"pl_t&amp;d",#N/A,FALSE,"p&amp;l_t&amp;D_01_02 (2)"}</definedName>
    <definedName name="sales" localSheetId="49" hidden="1">{"pl_t&amp;d",#N/A,FALSE,"p&amp;l_t&amp;D_01_02 (2)"}</definedName>
    <definedName name="sales" localSheetId="51" hidden="1">{"pl_t&amp;d",#N/A,FALSE,"p&amp;l_t&amp;D_01_02 (2)"}</definedName>
    <definedName name="sales" localSheetId="53" hidden="1">{"pl_t&amp;d",#N/A,FALSE,"p&amp;l_t&amp;D_01_02 (2)"}</definedName>
    <definedName name="sales" localSheetId="55" hidden="1">{"pl_t&amp;d",#N/A,FALSE,"p&amp;l_t&amp;D_01_02 (2)"}</definedName>
    <definedName name="sales" localSheetId="57" hidden="1">{"pl_t&amp;d",#N/A,FALSE,"p&amp;l_t&amp;D_01_02 (2)"}</definedName>
    <definedName name="sales" localSheetId="56" hidden="1">{"pl_t&amp;d",#N/A,FALSE,"p&amp;l_t&amp;D_01_02 (2)"}</definedName>
    <definedName name="sales" localSheetId="58" hidden="1">{"pl_t&amp;d",#N/A,FALSE,"p&amp;l_t&amp;D_01_02 (2)"}</definedName>
    <definedName name="sales" localSheetId="59" hidden="1">{"pl_t&amp;d",#N/A,FALSE,"p&amp;l_t&amp;D_01_02 (2)"}</definedName>
    <definedName name="sales" localSheetId="60" hidden="1">{"pl_t&amp;d",#N/A,FALSE,"p&amp;l_t&amp;D_01_02 (2)"}</definedName>
    <definedName name="sales" localSheetId="61" hidden="1">{"pl_t&amp;d",#N/A,FALSE,"p&amp;l_t&amp;D_01_02 (2)"}</definedName>
    <definedName name="sales" localSheetId="62" hidden="1">{"pl_t&amp;d",#N/A,FALSE,"p&amp;l_t&amp;D_01_02 (2)"}</definedName>
    <definedName name="sales" localSheetId="63" hidden="1">{"pl_t&amp;d",#N/A,FALSE,"p&amp;l_t&amp;D_01_02 (2)"}</definedName>
    <definedName name="sales" localSheetId="64" hidden="1">{"pl_t&amp;d",#N/A,FALSE,"p&amp;l_t&amp;D_01_02 (2)"}</definedName>
    <definedName name="sales" localSheetId="65" hidden="1">{"pl_t&amp;d",#N/A,FALSE,"p&amp;l_t&amp;D_01_02 (2)"}</definedName>
    <definedName name="sales" localSheetId="66" hidden="1">{"pl_t&amp;d",#N/A,FALSE,"p&amp;l_t&amp;D_01_02 (2)"}</definedName>
    <definedName name="sales" localSheetId="67" hidden="1">{"pl_t&amp;d",#N/A,FALSE,"p&amp;l_t&amp;D_01_02 (2)"}</definedName>
    <definedName name="sales" localSheetId="68" hidden="1">{"pl_t&amp;d",#N/A,FALSE,"p&amp;l_t&amp;D_01_02 (2)"}</definedName>
    <definedName name="sales" localSheetId="69" hidden="1">{"pl_t&amp;d",#N/A,FALSE,"p&amp;l_t&amp;D_01_02 (2)"}</definedName>
    <definedName name="sales" localSheetId="70" hidden="1">{"pl_t&amp;d",#N/A,FALSE,"p&amp;l_t&amp;D_01_02 (2)"}</definedName>
    <definedName name="sales" localSheetId="71" hidden="1">{"pl_t&amp;d",#N/A,FALSE,"p&amp;l_t&amp;D_01_02 (2)"}</definedName>
    <definedName name="sales" localSheetId="72" hidden="1">{"pl_t&amp;d",#N/A,FALSE,"p&amp;l_t&amp;D_01_02 (2)"}</definedName>
    <definedName name="sales" localSheetId="73" hidden="1">{"pl_t&amp;d",#N/A,FALSE,"p&amp;l_t&amp;D_01_02 (2)"}</definedName>
    <definedName name="sales" localSheetId="74" hidden="1">{"pl_t&amp;d",#N/A,FALSE,"p&amp;l_t&amp;D_01_02 (2)"}</definedName>
    <definedName name="sales" localSheetId="75" hidden="1">{"pl_t&amp;d",#N/A,FALSE,"p&amp;l_t&amp;D_01_02 (2)"}</definedName>
    <definedName name="sales" localSheetId="85" hidden="1">{"pl_t&amp;d",#N/A,FALSE,"p&amp;l_t&amp;D_01_02 (2)"}</definedName>
    <definedName name="sales" localSheetId="76" hidden="1">{"pl_t&amp;d",#N/A,FALSE,"p&amp;l_t&amp;D_01_02 (2)"}</definedName>
    <definedName name="sales" localSheetId="77" hidden="1">{"pl_t&amp;d",#N/A,FALSE,"p&amp;l_t&amp;D_01_02 (2)"}</definedName>
    <definedName name="sales" localSheetId="86" hidden="1">{"pl_t&amp;d",#N/A,FALSE,"p&amp;l_t&amp;D_01_02 (2)"}</definedName>
    <definedName name="sales" localSheetId="79" hidden="1">{"pl_t&amp;d",#N/A,FALSE,"p&amp;l_t&amp;D_01_02 (2)"}</definedName>
    <definedName name="sales" localSheetId="80" hidden="1">{"pl_t&amp;d",#N/A,FALSE,"p&amp;l_t&amp;D_01_02 (2)"}</definedName>
    <definedName name="sales" localSheetId="82" hidden="1">{"pl_t&amp;d",#N/A,FALSE,"p&amp;l_t&amp;D_01_02 (2)"}</definedName>
    <definedName name="sales" localSheetId="83" hidden="1">{"pl_t&amp;d",#N/A,FALSE,"p&amp;l_t&amp;D_01_02 (2)"}</definedName>
    <definedName name="sales" localSheetId="13" hidden="1">{"pl_t&amp;d",#N/A,FALSE,"p&amp;l_t&amp;D_01_02 (2)"}</definedName>
    <definedName name="sales" localSheetId="14" hidden="1">{"pl_t&amp;d",#N/A,FALSE,"p&amp;l_t&amp;D_01_02 (2)"}</definedName>
    <definedName name="sales" localSheetId="16" hidden="1">{"pl_t&amp;d",#N/A,FALSE,"p&amp;l_t&amp;D_01_02 (2)"}</definedName>
    <definedName name="sales" localSheetId="87" hidden="1">{"pl_t&amp;d",#N/A,FALSE,"p&amp;l_t&amp;D_01_02 (2)"}</definedName>
    <definedName name="sales" localSheetId="0" hidden="1">{"pl_t&amp;d",#N/A,FALSE,"p&amp;l_t&amp;D_01_02 (2)"}</definedName>
    <definedName name="sales" localSheetId="5" hidden="1">{"pl_t&amp;d",#N/A,FALSE,"p&amp;l_t&amp;D_01_02 (2)"}</definedName>
    <definedName name="sales" localSheetId="114" hidden="1">{"pl_t&amp;d",#N/A,FALSE,"p&amp;l_t&amp;D_01_02 (2)"}</definedName>
    <definedName name="sales" localSheetId="115" hidden="1">{"pl_t&amp;d",#N/A,FALSE,"p&amp;l_t&amp;D_01_02 (2)"}</definedName>
    <definedName name="sales" localSheetId="113" hidden="1">{"pl_t&amp;d",#N/A,FALSE,"p&amp;l_t&amp;D_01_02 (2)"}</definedName>
    <definedName name="sales" localSheetId="112" hidden="1">{"pl_t&amp;d",#N/A,FALSE,"p&amp;l_t&amp;D_01_02 (2)"}</definedName>
    <definedName name="sales" localSheetId="105" hidden="1">{"pl_t&amp;d",#N/A,FALSE,"p&amp;l_t&amp;D_01_02 (2)"}</definedName>
    <definedName name="sales" localSheetId="107" hidden="1">{"pl_t&amp;d",#N/A,FALSE,"p&amp;l_t&amp;D_01_02 (2)"}</definedName>
    <definedName name="sales" localSheetId="106" hidden="1">{"pl_t&amp;d",#N/A,FALSE,"p&amp;l_t&amp;D_01_02 (2)"}</definedName>
    <definedName name="sales" localSheetId="104" hidden="1">{"pl_t&amp;d",#N/A,FALSE,"p&amp;l_t&amp;D_01_02 (2)"}</definedName>
    <definedName name="sales" localSheetId="111" hidden="1">{"pl_t&amp;d",#N/A,FALSE,"p&amp;l_t&amp;D_01_02 (2)"}</definedName>
    <definedName name="sales" localSheetId="109" hidden="1">{"pl_t&amp;d",#N/A,FALSE,"p&amp;l_t&amp;D_01_02 (2)"}</definedName>
    <definedName name="sales" localSheetId="110" hidden="1">{"pl_t&amp;d",#N/A,FALSE,"p&amp;l_t&amp;D_01_02 (2)"}</definedName>
    <definedName name="sales" localSheetId="108" hidden="1">{"pl_t&amp;d",#N/A,FALSE,"p&amp;l_t&amp;D_01_02 (2)"}</definedName>
    <definedName name="sales" localSheetId="7" hidden="1">{"pl_t&amp;d",#N/A,FALSE,"p&amp;l_t&amp;D_01_02 (2)"}</definedName>
    <definedName name="sales" localSheetId="8" hidden="1">{"pl_t&amp;d",#N/A,FALSE,"p&amp;l_t&amp;D_01_02 (2)"}</definedName>
    <definedName name="sales" hidden="1">{"pl_t&amp;d",#N/A,FALSE,"p&amp;l_t&amp;D_01_02 (2)"}</definedName>
    <definedName name="sales2" localSheetId="9" hidden="1">{"pl_t&amp;d",#N/A,FALSE,"p&amp;l_t&amp;D_01_02 (2)"}</definedName>
    <definedName name="sales2" localSheetId="10" hidden="1">{"pl_t&amp;d",#N/A,FALSE,"p&amp;l_t&amp;D_01_02 (2)"}</definedName>
    <definedName name="sales2" localSheetId="11" hidden="1">{"pl_t&amp;d",#N/A,FALSE,"p&amp;l_t&amp;D_01_02 (2)"}</definedName>
    <definedName name="sales2" localSheetId="12" hidden="1">{"pl_t&amp;d",#N/A,FALSE,"p&amp;l_t&amp;D_01_02 (2)"}</definedName>
    <definedName name="sales2" localSheetId="117" hidden="1">{"pl_t&amp;d",#N/A,FALSE,"p&amp;l_t&amp;D_01_02 (2)"}</definedName>
    <definedName name="sales2" localSheetId="19" hidden="1">{"pl_t&amp;d",#N/A,FALSE,"p&amp;l_t&amp;D_01_02 (2)"}</definedName>
    <definedName name="sales2" localSheetId="17" hidden="1">{"pl_t&amp;d",#N/A,FALSE,"p&amp;l_t&amp;D_01_02 (2)"}</definedName>
    <definedName name="sales2" localSheetId="21" hidden="1">{"pl_t&amp;d",#N/A,FALSE,"p&amp;l_t&amp;D_01_02 (2)"}</definedName>
    <definedName name="sales2" localSheetId="23" hidden="1">{"pl_t&amp;d",#N/A,FALSE,"p&amp;l_t&amp;D_01_02 (2)"}</definedName>
    <definedName name="sales2" localSheetId="25" hidden="1">{"pl_t&amp;d",#N/A,FALSE,"p&amp;l_t&amp;D_01_02 (2)"}</definedName>
    <definedName name="sales2" localSheetId="27" hidden="1">{"pl_t&amp;d",#N/A,FALSE,"p&amp;l_t&amp;D_01_02 (2)"}</definedName>
    <definedName name="sales2" localSheetId="29" hidden="1">{"pl_t&amp;d",#N/A,FALSE,"p&amp;l_t&amp;D_01_02 (2)"}</definedName>
    <definedName name="sales2" localSheetId="33" hidden="1">{"pl_t&amp;d",#N/A,FALSE,"p&amp;l_t&amp;D_01_02 (2)"}</definedName>
    <definedName name="sales2" localSheetId="31" hidden="1">{"pl_t&amp;d",#N/A,FALSE,"p&amp;l_t&amp;D_01_02 (2)"}</definedName>
    <definedName name="sales2" localSheetId="37" hidden="1">{"pl_t&amp;d",#N/A,FALSE,"p&amp;l_t&amp;D_01_02 (2)"}</definedName>
    <definedName name="sales2" localSheetId="35" hidden="1">{"pl_t&amp;d",#N/A,FALSE,"p&amp;l_t&amp;D_01_02 (2)"}</definedName>
    <definedName name="sales2" localSheetId="39" hidden="1">{"pl_t&amp;d",#N/A,FALSE,"p&amp;l_t&amp;D_01_02 (2)"}</definedName>
    <definedName name="sales2" localSheetId="41" hidden="1">{"pl_t&amp;d",#N/A,FALSE,"p&amp;l_t&amp;D_01_02 (2)"}</definedName>
    <definedName name="sales2" localSheetId="43" hidden="1">{"pl_t&amp;d",#N/A,FALSE,"p&amp;l_t&amp;D_01_02 (2)"}</definedName>
    <definedName name="sales2" localSheetId="45" hidden="1">{"pl_t&amp;d",#N/A,FALSE,"p&amp;l_t&amp;D_01_02 (2)"}</definedName>
    <definedName name="sales2" localSheetId="47" hidden="1">{"pl_t&amp;d",#N/A,FALSE,"p&amp;l_t&amp;D_01_02 (2)"}</definedName>
    <definedName name="sales2" localSheetId="49" hidden="1">{"pl_t&amp;d",#N/A,FALSE,"p&amp;l_t&amp;D_01_02 (2)"}</definedName>
    <definedName name="sales2" localSheetId="51" hidden="1">{"pl_t&amp;d",#N/A,FALSE,"p&amp;l_t&amp;D_01_02 (2)"}</definedName>
    <definedName name="sales2" localSheetId="53" hidden="1">{"pl_t&amp;d",#N/A,FALSE,"p&amp;l_t&amp;D_01_02 (2)"}</definedName>
    <definedName name="sales2" localSheetId="55" hidden="1">{"pl_t&amp;d",#N/A,FALSE,"p&amp;l_t&amp;D_01_02 (2)"}</definedName>
    <definedName name="sales2" localSheetId="57" hidden="1">{"pl_t&amp;d",#N/A,FALSE,"p&amp;l_t&amp;D_01_02 (2)"}</definedName>
    <definedName name="sales2" localSheetId="56" hidden="1">{"pl_t&amp;d",#N/A,FALSE,"p&amp;l_t&amp;D_01_02 (2)"}</definedName>
    <definedName name="sales2" localSheetId="58" hidden="1">{"pl_t&amp;d",#N/A,FALSE,"p&amp;l_t&amp;D_01_02 (2)"}</definedName>
    <definedName name="sales2" localSheetId="59" hidden="1">{"pl_t&amp;d",#N/A,FALSE,"p&amp;l_t&amp;D_01_02 (2)"}</definedName>
    <definedName name="sales2" localSheetId="60" hidden="1">{"pl_t&amp;d",#N/A,FALSE,"p&amp;l_t&amp;D_01_02 (2)"}</definedName>
    <definedName name="sales2" localSheetId="61" hidden="1">{"pl_t&amp;d",#N/A,FALSE,"p&amp;l_t&amp;D_01_02 (2)"}</definedName>
    <definedName name="sales2" localSheetId="62" hidden="1">{"pl_t&amp;d",#N/A,FALSE,"p&amp;l_t&amp;D_01_02 (2)"}</definedName>
    <definedName name="sales2" localSheetId="63" hidden="1">{"pl_t&amp;d",#N/A,FALSE,"p&amp;l_t&amp;D_01_02 (2)"}</definedName>
    <definedName name="sales2" localSheetId="64" hidden="1">{"pl_t&amp;d",#N/A,FALSE,"p&amp;l_t&amp;D_01_02 (2)"}</definedName>
    <definedName name="sales2" localSheetId="65" hidden="1">{"pl_t&amp;d",#N/A,FALSE,"p&amp;l_t&amp;D_01_02 (2)"}</definedName>
    <definedName name="sales2" localSheetId="66" hidden="1">{"pl_t&amp;d",#N/A,FALSE,"p&amp;l_t&amp;D_01_02 (2)"}</definedName>
    <definedName name="sales2" localSheetId="67" hidden="1">{"pl_t&amp;d",#N/A,FALSE,"p&amp;l_t&amp;D_01_02 (2)"}</definedName>
    <definedName name="sales2" localSheetId="68" hidden="1">{"pl_t&amp;d",#N/A,FALSE,"p&amp;l_t&amp;D_01_02 (2)"}</definedName>
    <definedName name="sales2" localSheetId="69" hidden="1">{"pl_t&amp;d",#N/A,FALSE,"p&amp;l_t&amp;D_01_02 (2)"}</definedName>
    <definedName name="sales2" localSheetId="70" hidden="1">{"pl_t&amp;d",#N/A,FALSE,"p&amp;l_t&amp;D_01_02 (2)"}</definedName>
    <definedName name="sales2" localSheetId="71" hidden="1">{"pl_t&amp;d",#N/A,FALSE,"p&amp;l_t&amp;D_01_02 (2)"}</definedName>
    <definedName name="sales2" localSheetId="72" hidden="1">{"pl_t&amp;d",#N/A,FALSE,"p&amp;l_t&amp;D_01_02 (2)"}</definedName>
    <definedName name="sales2" localSheetId="73" hidden="1">{"pl_t&amp;d",#N/A,FALSE,"p&amp;l_t&amp;D_01_02 (2)"}</definedName>
    <definedName name="sales2" localSheetId="74" hidden="1">{"pl_t&amp;d",#N/A,FALSE,"p&amp;l_t&amp;D_01_02 (2)"}</definedName>
    <definedName name="sales2" localSheetId="75" hidden="1">{"pl_t&amp;d",#N/A,FALSE,"p&amp;l_t&amp;D_01_02 (2)"}</definedName>
    <definedName name="sales2" localSheetId="85" hidden="1">{"pl_t&amp;d",#N/A,FALSE,"p&amp;l_t&amp;D_01_02 (2)"}</definedName>
    <definedName name="sales2" localSheetId="76" hidden="1">{"pl_t&amp;d",#N/A,FALSE,"p&amp;l_t&amp;D_01_02 (2)"}</definedName>
    <definedName name="sales2" localSheetId="77" hidden="1">{"pl_t&amp;d",#N/A,FALSE,"p&amp;l_t&amp;D_01_02 (2)"}</definedName>
    <definedName name="sales2" localSheetId="86" hidden="1">{"pl_t&amp;d",#N/A,FALSE,"p&amp;l_t&amp;D_01_02 (2)"}</definedName>
    <definedName name="sales2" localSheetId="79" hidden="1">{"pl_t&amp;d",#N/A,FALSE,"p&amp;l_t&amp;D_01_02 (2)"}</definedName>
    <definedName name="sales2" localSheetId="80" hidden="1">{"pl_t&amp;d",#N/A,FALSE,"p&amp;l_t&amp;D_01_02 (2)"}</definedName>
    <definedName name="sales2" localSheetId="82" hidden="1">{"pl_t&amp;d",#N/A,FALSE,"p&amp;l_t&amp;D_01_02 (2)"}</definedName>
    <definedName name="sales2" localSheetId="83" hidden="1">{"pl_t&amp;d",#N/A,FALSE,"p&amp;l_t&amp;D_01_02 (2)"}</definedName>
    <definedName name="sales2" localSheetId="13" hidden="1">{"pl_t&amp;d",#N/A,FALSE,"p&amp;l_t&amp;D_01_02 (2)"}</definedName>
    <definedName name="sales2" localSheetId="14" hidden="1">{"pl_t&amp;d",#N/A,FALSE,"p&amp;l_t&amp;D_01_02 (2)"}</definedName>
    <definedName name="sales2" localSheetId="16" hidden="1">{"pl_t&amp;d",#N/A,FALSE,"p&amp;l_t&amp;D_01_02 (2)"}</definedName>
    <definedName name="sales2" localSheetId="87" hidden="1">{"pl_t&amp;d",#N/A,FALSE,"p&amp;l_t&amp;D_01_02 (2)"}</definedName>
    <definedName name="sales2" localSheetId="0" hidden="1">{"pl_t&amp;d",#N/A,FALSE,"p&amp;l_t&amp;D_01_02 (2)"}</definedName>
    <definedName name="sales2" localSheetId="1" hidden="1">{"pl_t&amp;d",#N/A,FALSE,"p&amp;l_t&amp;D_01_02 (2)"}</definedName>
    <definedName name="sales2" localSheetId="5" hidden="1">{"pl_t&amp;d",#N/A,FALSE,"p&amp;l_t&amp;D_01_02 (2)"}</definedName>
    <definedName name="sales2" localSheetId="114" hidden="1">{"pl_t&amp;d",#N/A,FALSE,"p&amp;l_t&amp;D_01_02 (2)"}</definedName>
    <definedName name="sales2" localSheetId="115" hidden="1">{"pl_t&amp;d",#N/A,FALSE,"p&amp;l_t&amp;D_01_02 (2)"}</definedName>
    <definedName name="sales2" localSheetId="113" hidden="1">{"pl_t&amp;d",#N/A,FALSE,"p&amp;l_t&amp;D_01_02 (2)"}</definedName>
    <definedName name="sales2" localSheetId="112" hidden="1">{"pl_t&amp;d",#N/A,FALSE,"p&amp;l_t&amp;D_01_02 (2)"}</definedName>
    <definedName name="sales2" localSheetId="105" hidden="1">{"pl_t&amp;d",#N/A,FALSE,"p&amp;l_t&amp;D_01_02 (2)"}</definedName>
    <definedName name="sales2" localSheetId="107" hidden="1">{"pl_t&amp;d",#N/A,FALSE,"p&amp;l_t&amp;D_01_02 (2)"}</definedName>
    <definedName name="sales2" localSheetId="106" hidden="1">{"pl_t&amp;d",#N/A,FALSE,"p&amp;l_t&amp;D_01_02 (2)"}</definedName>
    <definedName name="sales2" localSheetId="104" hidden="1">{"pl_t&amp;d",#N/A,FALSE,"p&amp;l_t&amp;D_01_02 (2)"}</definedName>
    <definedName name="sales2" localSheetId="111" hidden="1">{"pl_t&amp;d",#N/A,FALSE,"p&amp;l_t&amp;D_01_02 (2)"}</definedName>
    <definedName name="sales2" localSheetId="109" hidden="1">{"pl_t&amp;d",#N/A,FALSE,"p&amp;l_t&amp;D_01_02 (2)"}</definedName>
    <definedName name="sales2" localSheetId="110" hidden="1">{"pl_t&amp;d",#N/A,FALSE,"p&amp;l_t&amp;D_01_02 (2)"}</definedName>
    <definedName name="sales2" localSheetId="108" hidden="1">{"pl_t&amp;d",#N/A,FALSE,"p&amp;l_t&amp;D_01_02 (2)"}</definedName>
    <definedName name="sales2" localSheetId="7" hidden="1">{"pl_t&amp;d",#N/A,FALSE,"p&amp;l_t&amp;D_01_02 (2)"}</definedName>
    <definedName name="sales2" localSheetId="8" hidden="1">{"pl_t&amp;d",#N/A,FALSE,"p&amp;l_t&amp;D_01_02 (2)"}</definedName>
    <definedName name="sales2" hidden="1">{"pl_t&amp;d",#N/A,FALSE,"p&amp;l_t&amp;D_01_02 (2)"}</definedName>
    <definedName name="SALES3" localSheetId="9" hidden="1">{"pl_t&amp;d",#N/A,FALSE,"p&amp;l_t&amp;D_01_02 (2)"}</definedName>
    <definedName name="SALES3" localSheetId="10" hidden="1">{"pl_t&amp;d",#N/A,FALSE,"p&amp;l_t&amp;D_01_02 (2)"}</definedName>
    <definedName name="SALES3" localSheetId="11" hidden="1">{"pl_t&amp;d",#N/A,FALSE,"p&amp;l_t&amp;D_01_02 (2)"}</definedName>
    <definedName name="SALES3" localSheetId="12" hidden="1">{"pl_t&amp;d",#N/A,FALSE,"p&amp;l_t&amp;D_01_02 (2)"}</definedName>
    <definedName name="SALES3" localSheetId="33" hidden="1">{"pl_t&amp;d",#N/A,FALSE,"p&amp;l_t&amp;D_01_02 (2)"}</definedName>
    <definedName name="SALES3" localSheetId="31" hidden="1">{"pl_t&amp;d",#N/A,FALSE,"p&amp;l_t&amp;D_01_02 (2)"}</definedName>
    <definedName name="SALES3" localSheetId="37" hidden="1">{"pl_t&amp;d",#N/A,FALSE,"p&amp;l_t&amp;D_01_02 (2)"}</definedName>
    <definedName name="SALES3" localSheetId="35" hidden="1">{"pl_t&amp;d",#N/A,FALSE,"p&amp;l_t&amp;D_01_02 (2)"}</definedName>
    <definedName name="SALES3" localSheetId="39" hidden="1">{"pl_t&amp;d",#N/A,FALSE,"p&amp;l_t&amp;D_01_02 (2)"}</definedName>
    <definedName name="SALES3" localSheetId="41" hidden="1">{"pl_t&amp;d",#N/A,FALSE,"p&amp;l_t&amp;D_01_02 (2)"}</definedName>
    <definedName name="SALES3" localSheetId="43" hidden="1">{"pl_t&amp;d",#N/A,FALSE,"p&amp;l_t&amp;D_01_02 (2)"}</definedName>
    <definedName name="SALES3" localSheetId="45" hidden="1">{"pl_t&amp;d",#N/A,FALSE,"p&amp;l_t&amp;D_01_02 (2)"}</definedName>
    <definedName name="SALES3" localSheetId="47" hidden="1">{"pl_t&amp;d",#N/A,FALSE,"p&amp;l_t&amp;D_01_02 (2)"}</definedName>
    <definedName name="SALES3" localSheetId="49" hidden="1">{"pl_t&amp;d",#N/A,FALSE,"p&amp;l_t&amp;D_01_02 (2)"}</definedName>
    <definedName name="SALES3" localSheetId="51" hidden="1">{"pl_t&amp;d",#N/A,FALSE,"p&amp;l_t&amp;D_01_02 (2)"}</definedName>
    <definedName name="SALES3" localSheetId="53" hidden="1">{"pl_t&amp;d",#N/A,FALSE,"p&amp;l_t&amp;D_01_02 (2)"}</definedName>
    <definedName name="SALES3" localSheetId="55" hidden="1">{"pl_t&amp;d",#N/A,FALSE,"p&amp;l_t&amp;D_01_02 (2)"}</definedName>
    <definedName name="SALES3" localSheetId="57" hidden="1">{"pl_t&amp;d",#N/A,FALSE,"p&amp;l_t&amp;D_01_02 (2)"}</definedName>
    <definedName name="SALES3" localSheetId="56" hidden="1">{"pl_t&amp;d",#N/A,FALSE,"p&amp;l_t&amp;D_01_02 (2)"}</definedName>
    <definedName name="SALES3" localSheetId="58" hidden="1">{"pl_t&amp;d",#N/A,FALSE,"p&amp;l_t&amp;D_01_02 (2)"}</definedName>
    <definedName name="SALES3" localSheetId="59" hidden="1">{"pl_t&amp;d",#N/A,FALSE,"p&amp;l_t&amp;D_01_02 (2)"}</definedName>
    <definedName name="SALES3" localSheetId="60" hidden="1">{"pl_t&amp;d",#N/A,FALSE,"p&amp;l_t&amp;D_01_02 (2)"}</definedName>
    <definedName name="SALES3" localSheetId="61" hidden="1">{"pl_t&amp;d",#N/A,FALSE,"p&amp;l_t&amp;D_01_02 (2)"}</definedName>
    <definedName name="SALES3" localSheetId="62" hidden="1">{"pl_t&amp;d",#N/A,FALSE,"p&amp;l_t&amp;D_01_02 (2)"}</definedName>
    <definedName name="SALES3" localSheetId="63" hidden="1">{"pl_t&amp;d",#N/A,FALSE,"p&amp;l_t&amp;D_01_02 (2)"}</definedName>
    <definedName name="SALES3" localSheetId="64" hidden="1">{"pl_t&amp;d",#N/A,FALSE,"p&amp;l_t&amp;D_01_02 (2)"}</definedName>
    <definedName name="SALES3" localSheetId="65" hidden="1">{"pl_t&amp;d",#N/A,FALSE,"p&amp;l_t&amp;D_01_02 (2)"}</definedName>
    <definedName name="SALES3" localSheetId="66" hidden="1">{"pl_t&amp;d",#N/A,FALSE,"p&amp;l_t&amp;D_01_02 (2)"}</definedName>
    <definedName name="SALES3" localSheetId="67" hidden="1">{"pl_t&amp;d",#N/A,FALSE,"p&amp;l_t&amp;D_01_02 (2)"}</definedName>
    <definedName name="SALES3" localSheetId="68" hidden="1">{"pl_t&amp;d",#N/A,FALSE,"p&amp;l_t&amp;D_01_02 (2)"}</definedName>
    <definedName name="SALES3" localSheetId="69" hidden="1">{"pl_t&amp;d",#N/A,FALSE,"p&amp;l_t&amp;D_01_02 (2)"}</definedName>
    <definedName name="SALES3" localSheetId="70" hidden="1">{"pl_t&amp;d",#N/A,FALSE,"p&amp;l_t&amp;D_01_02 (2)"}</definedName>
    <definedName name="SALES3" localSheetId="71" hidden="1">{"pl_t&amp;d",#N/A,FALSE,"p&amp;l_t&amp;D_01_02 (2)"}</definedName>
    <definedName name="SALES3" localSheetId="72" hidden="1">{"pl_t&amp;d",#N/A,FALSE,"p&amp;l_t&amp;D_01_02 (2)"}</definedName>
    <definedName name="SALES3" localSheetId="73" hidden="1">{"pl_t&amp;d",#N/A,FALSE,"p&amp;l_t&amp;D_01_02 (2)"}</definedName>
    <definedName name="SALES3" localSheetId="74" hidden="1">{"pl_t&amp;d",#N/A,FALSE,"p&amp;l_t&amp;D_01_02 (2)"}</definedName>
    <definedName name="SALES3" localSheetId="75" hidden="1">{"pl_t&amp;d",#N/A,FALSE,"p&amp;l_t&amp;D_01_02 (2)"}</definedName>
    <definedName name="SALES3" localSheetId="85" hidden="1">{"pl_t&amp;d",#N/A,FALSE,"p&amp;l_t&amp;D_01_02 (2)"}</definedName>
    <definedName name="SALES3" localSheetId="76" hidden="1">{"pl_t&amp;d",#N/A,FALSE,"p&amp;l_t&amp;D_01_02 (2)"}</definedName>
    <definedName name="SALES3" localSheetId="77" hidden="1">{"pl_t&amp;d",#N/A,FALSE,"p&amp;l_t&amp;D_01_02 (2)"}</definedName>
    <definedName name="SALES3" localSheetId="86" hidden="1">{"pl_t&amp;d",#N/A,FALSE,"p&amp;l_t&amp;D_01_02 (2)"}</definedName>
    <definedName name="SALES3" localSheetId="79" hidden="1">{"pl_t&amp;d",#N/A,FALSE,"p&amp;l_t&amp;D_01_02 (2)"}</definedName>
    <definedName name="SALES3" localSheetId="80" hidden="1">{"pl_t&amp;d",#N/A,FALSE,"p&amp;l_t&amp;D_01_02 (2)"}</definedName>
    <definedName name="SALES3" localSheetId="82" hidden="1">{"pl_t&amp;d",#N/A,FALSE,"p&amp;l_t&amp;D_01_02 (2)"}</definedName>
    <definedName name="SALES3" localSheetId="83" hidden="1">{"pl_t&amp;d",#N/A,FALSE,"p&amp;l_t&amp;D_01_02 (2)"}</definedName>
    <definedName name="SALES3" localSheetId="13" hidden="1">{"pl_t&amp;d",#N/A,FALSE,"p&amp;l_t&amp;D_01_02 (2)"}</definedName>
    <definedName name="SALES3" localSheetId="14" hidden="1">{"pl_t&amp;d",#N/A,FALSE,"p&amp;l_t&amp;D_01_02 (2)"}</definedName>
    <definedName name="SALES3" localSheetId="16" hidden="1">{"pl_t&amp;d",#N/A,FALSE,"p&amp;l_t&amp;D_01_02 (2)"}</definedName>
    <definedName name="SALES3" localSheetId="87" hidden="1">{"pl_t&amp;d",#N/A,FALSE,"p&amp;l_t&amp;D_01_02 (2)"}</definedName>
    <definedName name="SALES3" localSheetId="0" hidden="1">{"pl_t&amp;d",#N/A,FALSE,"p&amp;l_t&amp;D_01_02 (2)"}</definedName>
    <definedName name="SALES3" localSheetId="5" hidden="1">{"pl_t&amp;d",#N/A,FALSE,"p&amp;l_t&amp;D_01_02 (2)"}</definedName>
    <definedName name="SALES3" localSheetId="114" hidden="1">{"pl_t&amp;d",#N/A,FALSE,"p&amp;l_t&amp;D_01_02 (2)"}</definedName>
    <definedName name="SALES3" localSheetId="115" hidden="1">{"pl_t&amp;d",#N/A,FALSE,"p&amp;l_t&amp;D_01_02 (2)"}</definedName>
    <definedName name="SALES3" localSheetId="113" hidden="1">{"pl_t&amp;d",#N/A,FALSE,"p&amp;l_t&amp;D_01_02 (2)"}</definedName>
    <definedName name="SALES3" localSheetId="112" hidden="1">{"pl_t&amp;d",#N/A,FALSE,"p&amp;l_t&amp;D_01_02 (2)"}</definedName>
    <definedName name="SALES3" localSheetId="105" hidden="1">{"pl_t&amp;d",#N/A,FALSE,"p&amp;l_t&amp;D_01_02 (2)"}</definedName>
    <definedName name="SALES3" localSheetId="107" hidden="1">{"pl_t&amp;d",#N/A,FALSE,"p&amp;l_t&amp;D_01_02 (2)"}</definedName>
    <definedName name="SALES3" localSheetId="106" hidden="1">{"pl_t&amp;d",#N/A,FALSE,"p&amp;l_t&amp;D_01_02 (2)"}</definedName>
    <definedName name="SALES3" localSheetId="104" hidden="1">{"pl_t&amp;d",#N/A,FALSE,"p&amp;l_t&amp;D_01_02 (2)"}</definedName>
    <definedName name="SALES3" localSheetId="111" hidden="1">{"pl_t&amp;d",#N/A,FALSE,"p&amp;l_t&amp;D_01_02 (2)"}</definedName>
    <definedName name="SALES3" localSheetId="109" hidden="1">{"pl_t&amp;d",#N/A,FALSE,"p&amp;l_t&amp;D_01_02 (2)"}</definedName>
    <definedName name="SALES3" localSheetId="110" hidden="1">{"pl_t&amp;d",#N/A,FALSE,"p&amp;l_t&amp;D_01_02 (2)"}</definedName>
    <definedName name="SALES3" localSheetId="108" hidden="1">{"pl_t&amp;d",#N/A,FALSE,"p&amp;l_t&amp;D_01_02 (2)"}</definedName>
    <definedName name="SALES3" localSheetId="7" hidden="1">{"pl_t&amp;d",#N/A,FALSE,"p&amp;l_t&amp;D_01_02 (2)"}</definedName>
    <definedName name="SALES3" localSheetId="8" hidden="1">{"pl_t&amp;d",#N/A,FALSE,"p&amp;l_t&amp;D_01_02 (2)"}</definedName>
    <definedName name="SALES3" hidden="1">{"pl_t&amp;d",#N/A,FALSE,"p&amp;l_t&amp;D_01_02 (2)"}</definedName>
    <definedName name="Salesconfl" localSheetId="9" hidden="1">{"pl_t&amp;d",#N/A,FALSE,"p&amp;l_t&amp;D_01_02 (2)"}</definedName>
    <definedName name="Salesconfl" localSheetId="10" hidden="1">{"pl_t&amp;d",#N/A,FALSE,"p&amp;l_t&amp;D_01_02 (2)"}</definedName>
    <definedName name="Salesconfl" localSheetId="11" hidden="1">{"pl_t&amp;d",#N/A,FALSE,"p&amp;l_t&amp;D_01_02 (2)"}</definedName>
    <definedName name="Salesconfl" localSheetId="12" hidden="1">{"pl_t&amp;d",#N/A,FALSE,"p&amp;l_t&amp;D_01_02 (2)"}</definedName>
    <definedName name="Salesconfl" localSheetId="33" hidden="1">{"pl_t&amp;d",#N/A,FALSE,"p&amp;l_t&amp;D_01_02 (2)"}</definedName>
    <definedName name="Salesconfl" localSheetId="31" hidden="1">{"pl_t&amp;d",#N/A,FALSE,"p&amp;l_t&amp;D_01_02 (2)"}</definedName>
    <definedName name="Salesconfl" localSheetId="37" hidden="1">{"pl_t&amp;d",#N/A,FALSE,"p&amp;l_t&amp;D_01_02 (2)"}</definedName>
    <definedName name="Salesconfl" localSheetId="35" hidden="1">{"pl_t&amp;d",#N/A,FALSE,"p&amp;l_t&amp;D_01_02 (2)"}</definedName>
    <definedName name="Salesconfl" localSheetId="39" hidden="1">{"pl_t&amp;d",#N/A,FALSE,"p&amp;l_t&amp;D_01_02 (2)"}</definedName>
    <definedName name="Salesconfl" localSheetId="41" hidden="1">{"pl_t&amp;d",#N/A,FALSE,"p&amp;l_t&amp;D_01_02 (2)"}</definedName>
    <definedName name="Salesconfl" localSheetId="43" hidden="1">{"pl_t&amp;d",#N/A,FALSE,"p&amp;l_t&amp;D_01_02 (2)"}</definedName>
    <definedName name="Salesconfl" localSheetId="45" hidden="1">{"pl_t&amp;d",#N/A,FALSE,"p&amp;l_t&amp;D_01_02 (2)"}</definedName>
    <definedName name="Salesconfl" localSheetId="47" hidden="1">{"pl_t&amp;d",#N/A,FALSE,"p&amp;l_t&amp;D_01_02 (2)"}</definedName>
    <definedName name="Salesconfl" localSheetId="49" hidden="1">{"pl_t&amp;d",#N/A,FALSE,"p&amp;l_t&amp;D_01_02 (2)"}</definedName>
    <definedName name="Salesconfl" localSheetId="51" hidden="1">{"pl_t&amp;d",#N/A,FALSE,"p&amp;l_t&amp;D_01_02 (2)"}</definedName>
    <definedName name="Salesconfl" localSheetId="53" hidden="1">{"pl_t&amp;d",#N/A,FALSE,"p&amp;l_t&amp;D_01_02 (2)"}</definedName>
    <definedName name="Salesconfl" localSheetId="55" hidden="1">{"pl_t&amp;d",#N/A,FALSE,"p&amp;l_t&amp;D_01_02 (2)"}</definedName>
    <definedName name="Salesconfl" localSheetId="57" hidden="1">{"pl_t&amp;d",#N/A,FALSE,"p&amp;l_t&amp;D_01_02 (2)"}</definedName>
    <definedName name="Salesconfl" localSheetId="56" hidden="1">{"pl_t&amp;d",#N/A,FALSE,"p&amp;l_t&amp;D_01_02 (2)"}</definedName>
    <definedName name="Salesconfl" localSheetId="58" hidden="1">{"pl_t&amp;d",#N/A,FALSE,"p&amp;l_t&amp;D_01_02 (2)"}</definedName>
    <definedName name="Salesconfl" localSheetId="59" hidden="1">{"pl_t&amp;d",#N/A,FALSE,"p&amp;l_t&amp;D_01_02 (2)"}</definedName>
    <definedName name="Salesconfl" localSheetId="60" hidden="1">{"pl_t&amp;d",#N/A,FALSE,"p&amp;l_t&amp;D_01_02 (2)"}</definedName>
    <definedName name="Salesconfl" localSheetId="61" hidden="1">{"pl_t&amp;d",#N/A,FALSE,"p&amp;l_t&amp;D_01_02 (2)"}</definedName>
    <definedName name="Salesconfl" localSheetId="62" hidden="1">{"pl_t&amp;d",#N/A,FALSE,"p&amp;l_t&amp;D_01_02 (2)"}</definedName>
    <definedName name="Salesconfl" localSheetId="63" hidden="1">{"pl_t&amp;d",#N/A,FALSE,"p&amp;l_t&amp;D_01_02 (2)"}</definedName>
    <definedName name="Salesconfl" localSheetId="64" hidden="1">{"pl_t&amp;d",#N/A,FALSE,"p&amp;l_t&amp;D_01_02 (2)"}</definedName>
    <definedName name="Salesconfl" localSheetId="65" hidden="1">{"pl_t&amp;d",#N/A,FALSE,"p&amp;l_t&amp;D_01_02 (2)"}</definedName>
    <definedName name="Salesconfl" localSheetId="66" hidden="1">{"pl_t&amp;d",#N/A,FALSE,"p&amp;l_t&amp;D_01_02 (2)"}</definedName>
    <definedName name="Salesconfl" localSheetId="67" hidden="1">{"pl_t&amp;d",#N/A,FALSE,"p&amp;l_t&amp;D_01_02 (2)"}</definedName>
    <definedName name="Salesconfl" localSheetId="68" hidden="1">{"pl_t&amp;d",#N/A,FALSE,"p&amp;l_t&amp;D_01_02 (2)"}</definedName>
    <definedName name="Salesconfl" localSheetId="69" hidden="1">{"pl_t&amp;d",#N/A,FALSE,"p&amp;l_t&amp;D_01_02 (2)"}</definedName>
    <definedName name="Salesconfl" localSheetId="70" hidden="1">{"pl_t&amp;d",#N/A,FALSE,"p&amp;l_t&amp;D_01_02 (2)"}</definedName>
    <definedName name="Salesconfl" localSheetId="71" hidden="1">{"pl_t&amp;d",#N/A,FALSE,"p&amp;l_t&amp;D_01_02 (2)"}</definedName>
    <definedName name="Salesconfl" localSheetId="72" hidden="1">{"pl_t&amp;d",#N/A,FALSE,"p&amp;l_t&amp;D_01_02 (2)"}</definedName>
    <definedName name="Salesconfl" localSheetId="73" hidden="1">{"pl_t&amp;d",#N/A,FALSE,"p&amp;l_t&amp;D_01_02 (2)"}</definedName>
    <definedName name="Salesconfl" localSheetId="74" hidden="1">{"pl_t&amp;d",#N/A,FALSE,"p&amp;l_t&amp;D_01_02 (2)"}</definedName>
    <definedName name="Salesconfl" localSheetId="75" hidden="1">{"pl_t&amp;d",#N/A,FALSE,"p&amp;l_t&amp;D_01_02 (2)"}</definedName>
    <definedName name="Salesconfl" localSheetId="85" hidden="1">{"pl_t&amp;d",#N/A,FALSE,"p&amp;l_t&amp;D_01_02 (2)"}</definedName>
    <definedName name="Salesconfl" localSheetId="76" hidden="1">{"pl_t&amp;d",#N/A,FALSE,"p&amp;l_t&amp;D_01_02 (2)"}</definedName>
    <definedName name="Salesconfl" localSheetId="77" hidden="1">{"pl_t&amp;d",#N/A,FALSE,"p&amp;l_t&amp;D_01_02 (2)"}</definedName>
    <definedName name="Salesconfl" localSheetId="86" hidden="1">{"pl_t&amp;d",#N/A,FALSE,"p&amp;l_t&amp;D_01_02 (2)"}</definedName>
    <definedName name="Salesconfl" localSheetId="79" hidden="1">{"pl_t&amp;d",#N/A,FALSE,"p&amp;l_t&amp;D_01_02 (2)"}</definedName>
    <definedName name="Salesconfl" localSheetId="80" hidden="1">{"pl_t&amp;d",#N/A,FALSE,"p&amp;l_t&amp;D_01_02 (2)"}</definedName>
    <definedName name="Salesconfl" localSheetId="82" hidden="1">{"pl_t&amp;d",#N/A,FALSE,"p&amp;l_t&amp;D_01_02 (2)"}</definedName>
    <definedName name="Salesconfl" localSheetId="83" hidden="1">{"pl_t&amp;d",#N/A,FALSE,"p&amp;l_t&amp;D_01_02 (2)"}</definedName>
    <definedName name="Salesconfl" localSheetId="13" hidden="1">{"pl_t&amp;d",#N/A,FALSE,"p&amp;l_t&amp;D_01_02 (2)"}</definedName>
    <definedName name="Salesconfl" localSheetId="14" hidden="1">{"pl_t&amp;d",#N/A,FALSE,"p&amp;l_t&amp;D_01_02 (2)"}</definedName>
    <definedName name="Salesconfl" localSheetId="16" hidden="1">{"pl_t&amp;d",#N/A,FALSE,"p&amp;l_t&amp;D_01_02 (2)"}</definedName>
    <definedName name="Salesconfl" localSheetId="87" hidden="1">{"pl_t&amp;d",#N/A,FALSE,"p&amp;l_t&amp;D_01_02 (2)"}</definedName>
    <definedName name="Salesconfl" localSheetId="0" hidden="1">{"pl_t&amp;d",#N/A,FALSE,"p&amp;l_t&amp;D_01_02 (2)"}</definedName>
    <definedName name="Salesconfl" localSheetId="5" hidden="1">{"pl_t&amp;d",#N/A,FALSE,"p&amp;l_t&amp;D_01_02 (2)"}</definedName>
    <definedName name="Salesconfl" localSheetId="114" hidden="1">{"pl_t&amp;d",#N/A,FALSE,"p&amp;l_t&amp;D_01_02 (2)"}</definedName>
    <definedName name="Salesconfl" localSheetId="115" hidden="1">{"pl_t&amp;d",#N/A,FALSE,"p&amp;l_t&amp;D_01_02 (2)"}</definedName>
    <definedName name="Salesconfl" localSheetId="113" hidden="1">{"pl_t&amp;d",#N/A,FALSE,"p&amp;l_t&amp;D_01_02 (2)"}</definedName>
    <definedName name="Salesconfl" localSheetId="112" hidden="1">{"pl_t&amp;d",#N/A,FALSE,"p&amp;l_t&amp;D_01_02 (2)"}</definedName>
    <definedName name="Salesconfl" localSheetId="105" hidden="1">{"pl_t&amp;d",#N/A,FALSE,"p&amp;l_t&amp;D_01_02 (2)"}</definedName>
    <definedName name="Salesconfl" localSheetId="107" hidden="1">{"pl_t&amp;d",#N/A,FALSE,"p&amp;l_t&amp;D_01_02 (2)"}</definedName>
    <definedName name="Salesconfl" localSheetId="106" hidden="1">{"pl_t&amp;d",#N/A,FALSE,"p&amp;l_t&amp;D_01_02 (2)"}</definedName>
    <definedName name="Salesconfl" localSheetId="104" hidden="1">{"pl_t&amp;d",#N/A,FALSE,"p&amp;l_t&amp;D_01_02 (2)"}</definedName>
    <definedName name="Salesconfl" localSheetId="111" hidden="1">{"pl_t&amp;d",#N/A,FALSE,"p&amp;l_t&amp;D_01_02 (2)"}</definedName>
    <definedName name="Salesconfl" localSheetId="109" hidden="1">{"pl_t&amp;d",#N/A,FALSE,"p&amp;l_t&amp;D_01_02 (2)"}</definedName>
    <definedName name="Salesconfl" localSheetId="110" hidden="1">{"pl_t&amp;d",#N/A,FALSE,"p&amp;l_t&amp;D_01_02 (2)"}</definedName>
    <definedName name="Salesconfl" localSheetId="108" hidden="1">{"pl_t&amp;d",#N/A,FALSE,"p&amp;l_t&amp;D_01_02 (2)"}</definedName>
    <definedName name="Salesconfl" localSheetId="7" hidden="1">{"pl_t&amp;d",#N/A,FALSE,"p&amp;l_t&amp;D_01_02 (2)"}</definedName>
    <definedName name="Salesconfl" localSheetId="8" hidden="1">{"pl_t&amp;d",#N/A,FALSE,"p&amp;l_t&amp;D_01_02 (2)"}</definedName>
    <definedName name="Salesconfl" hidden="1">{"pl_t&amp;d",#N/A,FALSE,"p&amp;l_t&amp;D_01_02 (2)"}</definedName>
    <definedName name="Salesconflict" localSheetId="9" hidden="1">{"pl_t&amp;d",#N/A,FALSE,"p&amp;l_t&amp;D_01_02 (2)"}</definedName>
    <definedName name="Salesconflict" localSheetId="10" hidden="1">{"pl_t&amp;d",#N/A,FALSE,"p&amp;l_t&amp;D_01_02 (2)"}</definedName>
    <definedName name="Salesconflict" localSheetId="11" hidden="1">{"pl_t&amp;d",#N/A,FALSE,"p&amp;l_t&amp;D_01_02 (2)"}</definedName>
    <definedName name="Salesconflict" localSheetId="12" hidden="1">{"pl_t&amp;d",#N/A,FALSE,"p&amp;l_t&amp;D_01_02 (2)"}</definedName>
    <definedName name="Salesconflict" localSheetId="33" hidden="1">{"pl_t&amp;d",#N/A,FALSE,"p&amp;l_t&amp;D_01_02 (2)"}</definedName>
    <definedName name="Salesconflict" localSheetId="31" hidden="1">{"pl_t&amp;d",#N/A,FALSE,"p&amp;l_t&amp;D_01_02 (2)"}</definedName>
    <definedName name="Salesconflict" localSheetId="37" hidden="1">{"pl_t&amp;d",#N/A,FALSE,"p&amp;l_t&amp;D_01_02 (2)"}</definedName>
    <definedName name="Salesconflict" localSheetId="35" hidden="1">{"pl_t&amp;d",#N/A,FALSE,"p&amp;l_t&amp;D_01_02 (2)"}</definedName>
    <definedName name="Salesconflict" localSheetId="39" hidden="1">{"pl_t&amp;d",#N/A,FALSE,"p&amp;l_t&amp;D_01_02 (2)"}</definedName>
    <definedName name="Salesconflict" localSheetId="41" hidden="1">{"pl_t&amp;d",#N/A,FALSE,"p&amp;l_t&amp;D_01_02 (2)"}</definedName>
    <definedName name="Salesconflict" localSheetId="43" hidden="1">{"pl_t&amp;d",#N/A,FALSE,"p&amp;l_t&amp;D_01_02 (2)"}</definedName>
    <definedName name="Salesconflict" localSheetId="45" hidden="1">{"pl_t&amp;d",#N/A,FALSE,"p&amp;l_t&amp;D_01_02 (2)"}</definedName>
    <definedName name="Salesconflict" localSheetId="47" hidden="1">{"pl_t&amp;d",#N/A,FALSE,"p&amp;l_t&amp;D_01_02 (2)"}</definedName>
    <definedName name="Salesconflict" localSheetId="49" hidden="1">{"pl_t&amp;d",#N/A,FALSE,"p&amp;l_t&amp;D_01_02 (2)"}</definedName>
    <definedName name="Salesconflict" localSheetId="51" hidden="1">{"pl_t&amp;d",#N/A,FALSE,"p&amp;l_t&amp;D_01_02 (2)"}</definedName>
    <definedName name="Salesconflict" localSheetId="53" hidden="1">{"pl_t&amp;d",#N/A,FALSE,"p&amp;l_t&amp;D_01_02 (2)"}</definedName>
    <definedName name="Salesconflict" localSheetId="55" hidden="1">{"pl_t&amp;d",#N/A,FALSE,"p&amp;l_t&amp;D_01_02 (2)"}</definedName>
    <definedName name="Salesconflict" localSheetId="57" hidden="1">{"pl_t&amp;d",#N/A,FALSE,"p&amp;l_t&amp;D_01_02 (2)"}</definedName>
    <definedName name="Salesconflict" localSheetId="56" hidden="1">{"pl_t&amp;d",#N/A,FALSE,"p&amp;l_t&amp;D_01_02 (2)"}</definedName>
    <definedName name="Salesconflict" localSheetId="58" hidden="1">{"pl_t&amp;d",#N/A,FALSE,"p&amp;l_t&amp;D_01_02 (2)"}</definedName>
    <definedName name="Salesconflict" localSheetId="59" hidden="1">{"pl_t&amp;d",#N/A,FALSE,"p&amp;l_t&amp;D_01_02 (2)"}</definedName>
    <definedName name="Salesconflict" localSheetId="60" hidden="1">{"pl_t&amp;d",#N/A,FALSE,"p&amp;l_t&amp;D_01_02 (2)"}</definedName>
    <definedName name="Salesconflict" localSheetId="61" hidden="1">{"pl_t&amp;d",#N/A,FALSE,"p&amp;l_t&amp;D_01_02 (2)"}</definedName>
    <definedName name="Salesconflict" localSheetId="62" hidden="1">{"pl_t&amp;d",#N/A,FALSE,"p&amp;l_t&amp;D_01_02 (2)"}</definedName>
    <definedName name="Salesconflict" localSheetId="63" hidden="1">{"pl_t&amp;d",#N/A,FALSE,"p&amp;l_t&amp;D_01_02 (2)"}</definedName>
    <definedName name="Salesconflict" localSheetId="64" hidden="1">{"pl_t&amp;d",#N/A,FALSE,"p&amp;l_t&amp;D_01_02 (2)"}</definedName>
    <definedName name="Salesconflict" localSheetId="65" hidden="1">{"pl_t&amp;d",#N/A,FALSE,"p&amp;l_t&amp;D_01_02 (2)"}</definedName>
    <definedName name="Salesconflict" localSheetId="66" hidden="1">{"pl_t&amp;d",#N/A,FALSE,"p&amp;l_t&amp;D_01_02 (2)"}</definedName>
    <definedName name="Salesconflict" localSheetId="67" hidden="1">{"pl_t&amp;d",#N/A,FALSE,"p&amp;l_t&amp;D_01_02 (2)"}</definedName>
    <definedName name="Salesconflict" localSheetId="68" hidden="1">{"pl_t&amp;d",#N/A,FALSE,"p&amp;l_t&amp;D_01_02 (2)"}</definedName>
    <definedName name="Salesconflict" localSheetId="69" hidden="1">{"pl_t&amp;d",#N/A,FALSE,"p&amp;l_t&amp;D_01_02 (2)"}</definedName>
    <definedName name="Salesconflict" localSheetId="70" hidden="1">{"pl_t&amp;d",#N/A,FALSE,"p&amp;l_t&amp;D_01_02 (2)"}</definedName>
    <definedName name="Salesconflict" localSheetId="71" hidden="1">{"pl_t&amp;d",#N/A,FALSE,"p&amp;l_t&amp;D_01_02 (2)"}</definedName>
    <definedName name="Salesconflict" localSheetId="72" hidden="1">{"pl_t&amp;d",#N/A,FALSE,"p&amp;l_t&amp;D_01_02 (2)"}</definedName>
    <definedName name="Salesconflict" localSheetId="73" hidden="1">{"pl_t&amp;d",#N/A,FALSE,"p&amp;l_t&amp;D_01_02 (2)"}</definedName>
    <definedName name="Salesconflict" localSheetId="74" hidden="1">{"pl_t&amp;d",#N/A,FALSE,"p&amp;l_t&amp;D_01_02 (2)"}</definedName>
    <definedName name="Salesconflict" localSheetId="75" hidden="1">{"pl_t&amp;d",#N/A,FALSE,"p&amp;l_t&amp;D_01_02 (2)"}</definedName>
    <definedName name="Salesconflict" localSheetId="85" hidden="1">{"pl_t&amp;d",#N/A,FALSE,"p&amp;l_t&amp;D_01_02 (2)"}</definedName>
    <definedName name="Salesconflict" localSheetId="76" hidden="1">{"pl_t&amp;d",#N/A,FALSE,"p&amp;l_t&amp;D_01_02 (2)"}</definedName>
    <definedName name="Salesconflict" localSheetId="77" hidden="1">{"pl_t&amp;d",#N/A,FALSE,"p&amp;l_t&amp;D_01_02 (2)"}</definedName>
    <definedName name="Salesconflict" localSheetId="86" hidden="1">{"pl_t&amp;d",#N/A,FALSE,"p&amp;l_t&amp;D_01_02 (2)"}</definedName>
    <definedName name="Salesconflict" localSheetId="79" hidden="1">{"pl_t&amp;d",#N/A,FALSE,"p&amp;l_t&amp;D_01_02 (2)"}</definedName>
    <definedName name="Salesconflict" localSheetId="80" hidden="1">{"pl_t&amp;d",#N/A,FALSE,"p&amp;l_t&amp;D_01_02 (2)"}</definedName>
    <definedName name="Salesconflict" localSheetId="82" hidden="1">{"pl_t&amp;d",#N/A,FALSE,"p&amp;l_t&amp;D_01_02 (2)"}</definedName>
    <definedName name="Salesconflict" localSheetId="83" hidden="1">{"pl_t&amp;d",#N/A,FALSE,"p&amp;l_t&amp;D_01_02 (2)"}</definedName>
    <definedName name="Salesconflict" localSheetId="13" hidden="1">{"pl_t&amp;d",#N/A,FALSE,"p&amp;l_t&amp;D_01_02 (2)"}</definedName>
    <definedName name="Salesconflict" localSheetId="14" hidden="1">{"pl_t&amp;d",#N/A,FALSE,"p&amp;l_t&amp;D_01_02 (2)"}</definedName>
    <definedName name="Salesconflict" localSheetId="16" hidden="1">{"pl_t&amp;d",#N/A,FALSE,"p&amp;l_t&amp;D_01_02 (2)"}</definedName>
    <definedName name="Salesconflict" localSheetId="87" hidden="1">{"pl_t&amp;d",#N/A,FALSE,"p&amp;l_t&amp;D_01_02 (2)"}</definedName>
    <definedName name="Salesconflict" localSheetId="0" hidden="1">{"pl_t&amp;d",#N/A,FALSE,"p&amp;l_t&amp;D_01_02 (2)"}</definedName>
    <definedName name="Salesconflict" localSheetId="5" hidden="1">{"pl_t&amp;d",#N/A,FALSE,"p&amp;l_t&amp;D_01_02 (2)"}</definedName>
    <definedName name="Salesconflict" localSheetId="114" hidden="1">{"pl_t&amp;d",#N/A,FALSE,"p&amp;l_t&amp;D_01_02 (2)"}</definedName>
    <definedName name="Salesconflict" localSheetId="115" hidden="1">{"pl_t&amp;d",#N/A,FALSE,"p&amp;l_t&amp;D_01_02 (2)"}</definedName>
    <definedName name="Salesconflict" localSheetId="113" hidden="1">{"pl_t&amp;d",#N/A,FALSE,"p&amp;l_t&amp;D_01_02 (2)"}</definedName>
    <definedName name="Salesconflict" localSheetId="112" hidden="1">{"pl_t&amp;d",#N/A,FALSE,"p&amp;l_t&amp;D_01_02 (2)"}</definedName>
    <definedName name="Salesconflict" localSheetId="105" hidden="1">{"pl_t&amp;d",#N/A,FALSE,"p&amp;l_t&amp;D_01_02 (2)"}</definedName>
    <definedName name="Salesconflict" localSheetId="107" hidden="1">{"pl_t&amp;d",#N/A,FALSE,"p&amp;l_t&amp;D_01_02 (2)"}</definedName>
    <definedName name="Salesconflict" localSheetId="106" hidden="1">{"pl_t&amp;d",#N/A,FALSE,"p&amp;l_t&amp;D_01_02 (2)"}</definedName>
    <definedName name="Salesconflict" localSheetId="104" hidden="1">{"pl_t&amp;d",#N/A,FALSE,"p&amp;l_t&amp;D_01_02 (2)"}</definedName>
    <definedName name="Salesconflict" localSheetId="111" hidden="1">{"pl_t&amp;d",#N/A,FALSE,"p&amp;l_t&amp;D_01_02 (2)"}</definedName>
    <definedName name="Salesconflict" localSheetId="109" hidden="1">{"pl_t&amp;d",#N/A,FALSE,"p&amp;l_t&amp;D_01_02 (2)"}</definedName>
    <definedName name="Salesconflict" localSheetId="110" hidden="1">{"pl_t&amp;d",#N/A,FALSE,"p&amp;l_t&amp;D_01_02 (2)"}</definedName>
    <definedName name="Salesconflict" localSheetId="108" hidden="1">{"pl_t&amp;d",#N/A,FALSE,"p&amp;l_t&amp;D_01_02 (2)"}</definedName>
    <definedName name="Salesconflict" localSheetId="7" hidden="1">{"pl_t&amp;d",#N/A,FALSE,"p&amp;l_t&amp;D_01_02 (2)"}</definedName>
    <definedName name="Salesconflict" localSheetId="8" hidden="1">{"pl_t&amp;d",#N/A,FALSE,"p&amp;l_t&amp;D_01_02 (2)"}</definedName>
    <definedName name="Salesconflict" hidden="1">{"pl_t&amp;d",#N/A,FALSE,"p&amp;l_t&amp;D_01_02 (2)"}</definedName>
    <definedName name="SAMPLE" localSheetId="13" hidden="1">{"pl_t&amp;d",#N/A,FALSE,"p&amp;l_t&amp;D_01_02 (2)"}</definedName>
    <definedName name="SAMPLE" localSheetId="14" hidden="1">{"pl_t&amp;d",#N/A,FALSE,"p&amp;l_t&amp;D_01_02 (2)"}</definedName>
    <definedName name="SAMPLE" hidden="1">{"pl_t&amp;d",#N/A,FALSE,"p&amp;l_t&amp;D_01_02 (2)"}</definedName>
    <definedName name="SANKARDADA" localSheetId="13" hidden="1">{"pl_t&amp;d",#N/A,FALSE,"p&amp;l_t&amp;D_01_02 (2)"}</definedName>
    <definedName name="SANKARDADA" localSheetId="14" hidden="1">{"pl_t&amp;d",#N/A,FALSE,"p&amp;l_t&amp;D_01_02 (2)"}</definedName>
    <definedName name="SANKARDADA" hidden="1">{"pl_t&amp;d",#N/A,FALSE,"p&amp;l_t&amp;D_01_02 (2)"}</definedName>
    <definedName name="sbr" localSheetId="11">#REF!</definedName>
    <definedName name="sbr" localSheetId="12">#REF!</definedName>
    <definedName name="sbr" localSheetId="34">#REF!</definedName>
    <definedName name="sbr" localSheetId="33">#REF!</definedName>
    <definedName name="sbr" localSheetId="31">#REF!</definedName>
    <definedName name="sbr" localSheetId="32">#REF!</definedName>
    <definedName name="sbr" localSheetId="38">#REF!</definedName>
    <definedName name="sbr" localSheetId="36">#REF!</definedName>
    <definedName name="sbr" localSheetId="40">#REF!</definedName>
    <definedName name="sbr" localSheetId="42">#REF!</definedName>
    <definedName name="sbr" localSheetId="44">#REF!</definedName>
    <definedName name="sbr" localSheetId="46">#REF!</definedName>
    <definedName name="sbr" localSheetId="48">#REF!</definedName>
    <definedName name="sbr" localSheetId="50">#REF!</definedName>
    <definedName name="sbr" localSheetId="52">#REF!</definedName>
    <definedName name="sbr" localSheetId="54">#REF!</definedName>
    <definedName name="sbr" localSheetId="57">#REF!</definedName>
    <definedName name="sbr" localSheetId="56">#REF!</definedName>
    <definedName name="sbr" localSheetId="59">#REF!</definedName>
    <definedName name="sbr" localSheetId="60">#REF!</definedName>
    <definedName name="sbr" localSheetId="61">#REF!</definedName>
    <definedName name="sbr" localSheetId="68">#REF!</definedName>
    <definedName name="sbr" localSheetId="69">#REF!</definedName>
    <definedName name="sbr" localSheetId="70">#REF!</definedName>
    <definedName name="sbr" localSheetId="73">#REF!</definedName>
    <definedName name="sbr" localSheetId="74">#REF!</definedName>
    <definedName name="sbr" localSheetId="75">#REF!</definedName>
    <definedName name="sbr" localSheetId="87">#REF!</definedName>
    <definedName name="sbr" localSheetId="114">#REF!</definedName>
    <definedName name="sbr" localSheetId="115">#REF!</definedName>
    <definedName name="sbr" localSheetId="113">#REF!</definedName>
    <definedName name="sbr" localSheetId="112">#REF!</definedName>
    <definedName name="sbr" localSheetId="105">#REF!</definedName>
    <definedName name="sbr" localSheetId="107">#REF!</definedName>
    <definedName name="sbr" localSheetId="106">#REF!</definedName>
    <definedName name="sbr" localSheetId="104">#REF!</definedName>
    <definedName name="sbr" localSheetId="111">#REF!</definedName>
    <definedName name="sbr" localSheetId="109">#REF!</definedName>
    <definedName name="sbr" localSheetId="110">#REF!</definedName>
    <definedName name="sbr" localSheetId="108">#REF!</definedName>
    <definedName name="sbr" localSheetId="84">#REF!</definedName>
    <definedName name="sbr" localSheetId="81">#REF!</definedName>
    <definedName name="sbr" localSheetId="78">#REF!</definedName>
    <definedName name="sbr">#REF!</definedName>
    <definedName name="sbrhv" localSheetId="11">#REF!</definedName>
    <definedName name="sbrhv" localSheetId="12">#REF!</definedName>
    <definedName name="sbrhv" localSheetId="34">#REF!</definedName>
    <definedName name="sbrhv" localSheetId="33">#REF!</definedName>
    <definedName name="sbrhv" localSheetId="31">#REF!</definedName>
    <definedName name="sbrhv" localSheetId="32">#REF!</definedName>
    <definedName name="sbrhv" localSheetId="38">#REF!</definedName>
    <definedName name="sbrhv" localSheetId="36">#REF!</definedName>
    <definedName name="sbrhv" localSheetId="40">#REF!</definedName>
    <definedName name="sbrhv" localSheetId="42">#REF!</definedName>
    <definedName name="sbrhv" localSheetId="44">#REF!</definedName>
    <definedName name="sbrhv" localSheetId="46">#REF!</definedName>
    <definedName name="sbrhv" localSheetId="48">#REF!</definedName>
    <definedName name="sbrhv" localSheetId="50">#REF!</definedName>
    <definedName name="sbrhv" localSheetId="52">#REF!</definedName>
    <definedName name="sbrhv" localSheetId="54">#REF!</definedName>
    <definedName name="sbrhv" localSheetId="57">#REF!</definedName>
    <definedName name="sbrhv" localSheetId="56">#REF!</definedName>
    <definedName name="sbrhv" localSheetId="59">#REF!</definedName>
    <definedName name="sbrhv" localSheetId="60">#REF!</definedName>
    <definedName name="sbrhv" localSheetId="61">#REF!</definedName>
    <definedName name="sbrhv" localSheetId="68">#REF!</definedName>
    <definedName name="sbrhv" localSheetId="69">#REF!</definedName>
    <definedName name="sbrhv" localSheetId="70">#REF!</definedName>
    <definedName name="sbrhv" localSheetId="73">#REF!</definedName>
    <definedName name="sbrhv" localSheetId="74">#REF!</definedName>
    <definedName name="sbrhv" localSheetId="75">#REF!</definedName>
    <definedName name="sbrhv" localSheetId="87">#REF!</definedName>
    <definedName name="sbrhv" localSheetId="114">#REF!</definedName>
    <definedName name="sbrhv" localSheetId="115">#REF!</definedName>
    <definedName name="sbrhv" localSheetId="113">#REF!</definedName>
    <definedName name="sbrhv" localSheetId="112">#REF!</definedName>
    <definedName name="sbrhv" localSheetId="105">#REF!</definedName>
    <definedName name="sbrhv" localSheetId="107">#REF!</definedName>
    <definedName name="sbrhv" localSheetId="106">#REF!</definedName>
    <definedName name="sbrhv" localSheetId="104">#REF!</definedName>
    <definedName name="sbrhv" localSheetId="111">#REF!</definedName>
    <definedName name="sbrhv" localSheetId="109">#REF!</definedName>
    <definedName name="sbrhv" localSheetId="110">#REF!</definedName>
    <definedName name="sbrhv" localSheetId="108">#REF!</definedName>
    <definedName name="sbrhv" localSheetId="84">#REF!</definedName>
    <definedName name="sbrhv" localSheetId="81">#REF!</definedName>
    <definedName name="sbrhv" localSheetId="78">#REF!</definedName>
    <definedName name="sbrhv">#REF!</definedName>
    <definedName name="Scenario" localSheetId="11">#REF!</definedName>
    <definedName name="Scenario" localSheetId="12">#REF!</definedName>
    <definedName name="Scenario" localSheetId="34">#REF!</definedName>
    <definedName name="Scenario" localSheetId="33">#REF!</definedName>
    <definedName name="Scenario" localSheetId="31">#REF!</definedName>
    <definedName name="Scenario" localSheetId="32">#REF!</definedName>
    <definedName name="Scenario" localSheetId="38">#REF!</definedName>
    <definedName name="Scenario" localSheetId="36">#REF!</definedName>
    <definedName name="Scenario" localSheetId="40">#REF!</definedName>
    <definedName name="Scenario" localSheetId="42">#REF!</definedName>
    <definedName name="Scenario" localSheetId="44">#REF!</definedName>
    <definedName name="Scenario" localSheetId="46">#REF!</definedName>
    <definedName name="Scenario" localSheetId="48">#REF!</definedName>
    <definedName name="Scenario" localSheetId="50">#REF!</definedName>
    <definedName name="Scenario" localSheetId="52">#REF!</definedName>
    <definedName name="Scenario" localSheetId="54">#REF!</definedName>
    <definedName name="Scenario" localSheetId="57">#REF!</definedName>
    <definedName name="Scenario" localSheetId="56">#REF!</definedName>
    <definedName name="Scenario" localSheetId="59">#REF!</definedName>
    <definedName name="Scenario" localSheetId="60">#REF!</definedName>
    <definedName name="Scenario" localSheetId="61">#REF!</definedName>
    <definedName name="Scenario" localSheetId="68">#REF!</definedName>
    <definedName name="Scenario" localSheetId="69">#REF!</definedName>
    <definedName name="Scenario" localSheetId="70">#REF!</definedName>
    <definedName name="Scenario" localSheetId="73">#REF!</definedName>
    <definedName name="Scenario" localSheetId="74">#REF!</definedName>
    <definedName name="Scenario" localSheetId="75">#REF!</definedName>
    <definedName name="Scenario" localSheetId="13">#REF!</definedName>
    <definedName name="Scenario" localSheetId="14">#REF!</definedName>
    <definedName name="Scenario" localSheetId="87">#REF!</definedName>
    <definedName name="Scenario" localSheetId="114">#REF!</definedName>
    <definedName name="Scenario" localSheetId="115">#REF!</definedName>
    <definedName name="Scenario" localSheetId="113">#REF!</definedName>
    <definedName name="Scenario" localSheetId="112">#REF!</definedName>
    <definedName name="Scenario" localSheetId="105">#REF!</definedName>
    <definedName name="Scenario" localSheetId="107">#REF!</definedName>
    <definedName name="Scenario" localSheetId="106">#REF!</definedName>
    <definedName name="Scenario" localSheetId="104">#REF!</definedName>
    <definedName name="Scenario" localSheetId="111">#REF!</definedName>
    <definedName name="Scenario" localSheetId="109">#REF!</definedName>
    <definedName name="Scenario" localSheetId="110">#REF!</definedName>
    <definedName name="Scenario" localSheetId="108">#REF!</definedName>
    <definedName name="Scenario" localSheetId="84">#REF!</definedName>
    <definedName name="Scenario" localSheetId="81">#REF!</definedName>
    <definedName name="Scenario" localSheetId="78">#REF!</definedName>
    <definedName name="Scenario">#REF!</definedName>
    <definedName name="Scenario_Name" localSheetId="11">#REF!</definedName>
    <definedName name="Scenario_Name" localSheetId="12">#REF!</definedName>
    <definedName name="Scenario_Name" localSheetId="34">#REF!</definedName>
    <definedName name="Scenario_Name" localSheetId="33">#REF!</definedName>
    <definedName name="Scenario_Name" localSheetId="31">#REF!</definedName>
    <definedName name="Scenario_Name" localSheetId="32">#REF!</definedName>
    <definedName name="Scenario_Name" localSheetId="38">#REF!</definedName>
    <definedName name="Scenario_Name" localSheetId="36">#REF!</definedName>
    <definedName name="Scenario_Name" localSheetId="40">#REF!</definedName>
    <definedName name="Scenario_Name" localSheetId="42">#REF!</definedName>
    <definedName name="Scenario_Name" localSheetId="44">#REF!</definedName>
    <definedName name="Scenario_Name" localSheetId="46">#REF!</definedName>
    <definedName name="Scenario_Name" localSheetId="48">#REF!</definedName>
    <definedName name="Scenario_Name" localSheetId="50">#REF!</definedName>
    <definedName name="Scenario_Name" localSheetId="52">#REF!</definedName>
    <definedName name="Scenario_Name" localSheetId="54">#REF!</definedName>
    <definedName name="Scenario_Name" localSheetId="57">#REF!</definedName>
    <definedName name="Scenario_Name" localSheetId="56">#REF!</definedName>
    <definedName name="Scenario_Name" localSheetId="59">#REF!</definedName>
    <definedName name="Scenario_Name" localSheetId="60">#REF!</definedName>
    <definedName name="Scenario_Name" localSheetId="61">#REF!</definedName>
    <definedName name="Scenario_Name" localSheetId="68">#REF!</definedName>
    <definedName name="Scenario_Name" localSheetId="69">#REF!</definedName>
    <definedName name="Scenario_Name" localSheetId="70">#REF!</definedName>
    <definedName name="Scenario_Name" localSheetId="73">#REF!</definedName>
    <definedName name="Scenario_Name" localSheetId="74">#REF!</definedName>
    <definedName name="Scenario_Name" localSheetId="75">#REF!</definedName>
    <definedName name="Scenario_Name" localSheetId="13">#REF!</definedName>
    <definedName name="Scenario_Name" localSheetId="14">#REF!</definedName>
    <definedName name="Scenario_Name" localSheetId="87">#REF!</definedName>
    <definedName name="Scenario_Name" localSheetId="114">#REF!</definedName>
    <definedName name="Scenario_Name" localSheetId="115">#REF!</definedName>
    <definedName name="Scenario_Name" localSheetId="113">#REF!</definedName>
    <definedName name="Scenario_Name" localSheetId="112">#REF!</definedName>
    <definedName name="Scenario_Name" localSheetId="105">#REF!</definedName>
    <definedName name="Scenario_Name" localSheetId="107">#REF!</definedName>
    <definedName name="Scenario_Name" localSheetId="106">#REF!</definedName>
    <definedName name="Scenario_Name" localSheetId="104">#REF!</definedName>
    <definedName name="Scenario_Name" localSheetId="111">#REF!</definedName>
    <definedName name="Scenario_Name" localSheetId="109">#REF!</definedName>
    <definedName name="Scenario_Name" localSheetId="110">#REF!</definedName>
    <definedName name="Scenario_Name" localSheetId="108">#REF!</definedName>
    <definedName name="Scenario_Name" localSheetId="84">#REF!</definedName>
    <definedName name="Scenario_Name" localSheetId="81">#REF!</definedName>
    <definedName name="Scenario_Name" localSheetId="78">#REF!</definedName>
    <definedName name="Scenario_Name">#REF!</definedName>
    <definedName name="Scheme" localSheetId="11">#REF!,#REF!</definedName>
    <definedName name="Scheme" localSheetId="12">#REF!,#REF!</definedName>
    <definedName name="Scheme" localSheetId="34">#REF!,#REF!</definedName>
    <definedName name="Scheme" localSheetId="33">#REF!,#REF!</definedName>
    <definedName name="Scheme" localSheetId="31">#REF!,#REF!</definedName>
    <definedName name="Scheme" localSheetId="32">#REF!,#REF!</definedName>
    <definedName name="Scheme" localSheetId="38">#REF!,#REF!</definedName>
    <definedName name="Scheme" localSheetId="36">#REF!,#REF!</definedName>
    <definedName name="Scheme" localSheetId="40">#REF!,#REF!</definedName>
    <definedName name="Scheme" localSheetId="42">#REF!,#REF!</definedName>
    <definedName name="Scheme" localSheetId="44">#REF!,#REF!</definedName>
    <definedName name="Scheme" localSheetId="46">#REF!,#REF!</definedName>
    <definedName name="Scheme" localSheetId="48">#REF!,#REF!</definedName>
    <definedName name="Scheme" localSheetId="50">#REF!,#REF!</definedName>
    <definedName name="Scheme" localSheetId="52">#REF!,#REF!</definedName>
    <definedName name="Scheme" localSheetId="54">#REF!,#REF!</definedName>
    <definedName name="Scheme" localSheetId="57">#REF!,#REF!</definedName>
    <definedName name="Scheme" localSheetId="56">#REF!,#REF!</definedName>
    <definedName name="Scheme" localSheetId="59">#REF!,#REF!</definedName>
    <definedName name="Scheme" localSheetId="60">#REF!,#REF!</definedName>
    <definedName name="Scheme" localSheetId="61">#REF!,#REF!</definedName>
    <definedName name="Scheme" localSheetId="68">#REF!,#REF!</definedName>
    <definedName name="Scheme" localSheetId="69">#REF!,#REF!</definedName>
    <definedName name="Scheme" localSheetId="70">#REF!,#REF!</definedName>
    <definedName name="Scheme" localSheetId="73">#REF!,#REF!</definedName>
    <definedName name="Scheme" localSheetId="74">#REF!,#REF!</definedName>
    <definedName name="Scheme" localSheetId="75">#REF!,#REF!</definedName>
    <definedName name="Scheme" localSheetId="87">#REF!,#REF!</definedName>
    <definedName name="Scheme" localSheetId="114">#REF!,#REF!</definedName>
    <definedName name="Scheme" localSheetId="115">#REF!,#REF!</definedName>
    <definedName name="Scheme" localSheetId="113">#REF!,#REF!</definedName>
    <definedName name="Scheme" localSheetId="112">#REF!,#REF!</definedName>
    <definedName name="Scheme" localSheetId="105">#REF!,#REF!</definedName>
    <definedName name="Scheme" localSheetId="107">#REF!,#REF!</definedName>
    <definedName name="Scheme" localSheetId="106">#REF!,#REF!</definedName>
    <definedName name="Scheme" localSheetId="104">#REF!,#REF!</definedName>
    <definedName name="Scheme" localSheetId="111">#REF!,#REF!</definedName>
    <definedName name="Scheme" localSheetId="109">#REF!,#REF!</definedName>
    <definedName name="Scheme" localSheetId="110">#REF!,#REF!</definedName>
    <definedName name="Scheme" localSheetId="108">#REF!,#REF!</definedName>
    <definedName name="Scheme" localSheetId="84">#REF!,#REF!</definedName>
    <definedName name="Scheme" localSheetId="81">#REF!,#REF!</definedName>
    <definedName name="Scheme" localSheetId="78">#REF!,#REF!</definedName>
    <definedName name="Scheme">#REF!,#REF!</definedName>
    <definedName name="sd" localSheetId="9" hidden="1">{"pl_t&amp;d",#N/A,FALSE,"p&amp;l_t&amp;D_01_02 (2)"}</definedName>
    <definedName name="sd" localSheetId="10" hidden="1">{"pl_t&amp;d",#N/A,FALSE,"p&amp;l_t&amp;D_01_02 (2)"}</definedName>
    <definedName name="sd" localSheetId="11" hidden="1">{"pl_t&amp;d",#N/A,FALSE,"p&amp;l_t&amp;D_01_02 (2)"}</definedName>
    <definedName name="sd" localSheetId="12" hidden="1">{"pl_t&amp;d",#N/A,FALSE,"p&amp;l_t&amp;D_01_02 (2)"}</definedName>
    <definedName name="sd" localSheetId="33" hidden="1">{"pl_t&amp;d",#N/A,FALSE,"p&amp;l_t&amp;D_01_02 (2)"}</definedName>
    <definedName name="sd" localSheetId="31" hidden="1">{"pl_t&amp;d",#N/A,FALSE,"p&amp;l_t&amp;D_01_02 (2)"}</definedName>
    <definedName name="sd" localSheetId="37" hidden="1">{"pl_t&amp;d",#N/A,FALSE,"p&amp;l_t&amp;D_01_02 (2)"}</definedName>
    <definedName name="sd" localSheetId="35" hidden="1">{"pl_t&amp;d",#N/A,FALSE,"p&amp;l_t&amp;D_01_02 (2)"}</definedName>
    <definedName name="sd" localSheetId="39" hidden="1">{"pl_t&amp;d",#N/A,FALSE,"p&amp;l_t&amp;D_01_02 (2)"}</definedName>
    <definedName name="sd" localSheetId="41" hidden="1">{"pl_t&amp;d",#N/A,FALSE,"p&amp;l_t&amp;D_01_02 (2)"}</definedName>
    <definedName name="sd" localSheetId="43" hidden="1">{"pl_t&amp;d",#N/A,FALSE,"p&amp;l_t&amp;D_01_02 (2)"}</definedName>
    <definedName name="sd" localSheetId="45" hidden="1">{"pl_t&amp;d",#N/A,FALSE,"p&amp;l_t&amp;D_01_02 (2)"}</definedName>
    <definedName name="sd" localSheetId="47" hidden="1">{"pl_t&amp;d",#N/A,FALSE,"p&amp;l_t&amp;D_01_02 (2)"}</definedName>
    <definedName name="sd" localSheetId="49" hidden="1">{"pl_t&amp;d",#N/A,FALSE,"p&amp;l_t&amp;D_01_02 (2)"}</definedName>
    <definedName name="sd" localSheetId="51" hidden="1">{"pl_t&amp;d",#N/A,FALSE,"p&amp;l_t&amp;D_01_02 (2)"}</definedName>
    <definedName name="sd" localSheetId="53" hidden="1">{"pl_t&amp;d",#N/A,FALSE,"p&amp;l_t&amp;D_01_02 (2)"}</definedName>
    <definedName name="sd" localSheetId="55" hidden="1">{"pl_t&amp;d",#N/A,FALSE,"p&amp;l_t&amp;D_01_02 (2)"}</definedName>
    <definedName name="sd" localSheetId="57" hidden="1">{"pl_t&amp;d",#N/A,FALSE,"p&amp;l_t&amp;D_01_02 (2)"}</definedName>
    <definedName name="sd" localSheetId="56" hidden="1">{"pl_t&amp;d",#N/A,FALSE,"p&amp;l_t&amp;D_01_02 (2)"}</definedName>
    <definedName name="sd" localSheetId="58" hidden="1">{"pl_t&amp;d",#N/A,FALSE,"p&amp;l_t&amp;D_01_02 (2)"}</definedName>
    <definedName name="sd" localSheetId="59" hidden="1">{"pl_t&amp;d",#N/A,FALSE,"p&amp;l_t&amp;D_01_02 (2)"}</definedName>
    <definedName name="sd" localSheetId="60" hidden="1">{"pl_t&amp;d",#N/A,FALSE,"p&amp;l_t&amp;D_01_02 (2)"}</definedName>
    <definedName name="sd" localSheetId="61" hidden="1">{"pl_t&amp;d",#N/A,FALSE,"p&amp;l_t&amp;D_01_02 (2)"}</definedName>
    <definedName name="sd" localSheetId="62" hidden="1">{"pl_t&amp;d",#N/A,FALSE,"p&amp;l_t&amp;D_01_02 (2)"}</definedName>
    <definedName name="sd" localSheetId="63" hidden="1">{"pl_t&amp;d",#N/A,FALSE,"p&amp;l_t&amp;D_01_02 (2)"}</definedName>
    <definedName name="sd" localSheetId="64" hidden="1">{"pl_t&amp;d",#N/A,FALSE,"p&amp;l_t&amp;D_01_02 (2)"}</definedName>
    <definedName name="sd" localSheetId="65" hidden="1">{"pl_t&amp;d",#N/A,FALSE,"p&amp;l_t&amp;D_01_02 (2)"}</definedName>
    <definedName name="sd" localSheetId="66" hidden="1">{"pl_t&amp;d",#N/A,FALSE,"p&amp;l_t&amp;D_01_02 (2)"}</definedName>
    <definedName name="sd" localSheetId="67" hidden="1">{"pl_t&amp;d",#N/A,FALSE,"p&amp;l_t&amp;D_01_02 (2)"}</definedName>
    <definedName name="sd" localSheetId="68" hidden="1">{"pl_t&amp;d",#N/A,FALSE,"p&amp;l_t&amp;D_01_02 (2)"}</definedName>
    <definedName name="sd" localSheetId="69" hidden="1">{"pl_t&amp;d",#N/A,FALSE,"p&amp;l_t&amp;D_01_02 (2)"}</definedName>
    <definedName name="sd" localSheetId="70" hidden="1">{"pl_t&amp;d",#N/A,FALSE,"p&amp;l_t&amp;D_01_02 (2)"}</definedName>
    <definedName name="sd" localSheetId="71" hidden="1">{"pl_t&amp;d",#N/A,FALSE,"p&amp;l_t&amp;D_01_02 (2)"}</definedName>
    <definedName name="sd" localSheetId="72" hidden="1">{"pl_t&amp;d",#N/A,FALSE,"p&amp;l_t&amp;D_01_02 (2)"}</definedName>
    <definedName name="sd" localSheetId="73" hidden="1">{"pl_t&amp;d",#N/A,FALSE,"p&amp;l_t&amp;D_01_02 (2)"}</definedName>
    <definedName name="sd" localSheetId="74" hidden="1">{"pl_t&amp;d",#N/A,FALSE,"p&amp;l_t&amp;D_01_02 (2)"}</definedName>
    <definedName name="sd" localSheetId="75" hidden="1">{"pl_t&amp;d",#N/A,FALSE,"p&amp;l_t&amp;D_01_02 (2)"}</definedName>
    <definedName name="sd" localSheetId="85" hidden="1">{"pl_t&amp;d",#N/A,FALSE,"p&amp;l_t&amp;D_01_02 (2)"}</definedName>
    <definedName name="sd" localSheetId="76" hidden="1">{"pl_t&amp;d",#N/A,FALSE,"p&amp;l_t&amp;D_01_02 (2)"}</definedName>
    <definedName name="sd" localSheetId="77" hidden="1">{"pl_t&amp;d",#N/A,FALSE,"p&amp;l_t&amp;D_01_02 (2)"}</definedName>
    <definedName name="sd" localSheetId="86" hidden="1">{"pl_t&amp;d",#N/A,FALSE,"p&amp;l_t&amp;D_01_02 (2)"}</definedName>
    <definedName name="sd" localSheetId="79" hidden="1">{"pl_t&amp;d",#N/A,FALSE,"p&amp;l_t&amp;D_01_02 (2)"}</definedName>
    <definedName name="sd" localSheetId="80" hidden="1">{"pl_t&amp;d",#N/A,FALSE,"p&amp;l_t&amp;D_01_02 (2)"}</definedName>
    <definedName name="sd" localSheetId="82" hidden="1">{"pl_t&amp;d",#N/A,FALSE,"p&amp;l_t&amp;D_01_02 (2)"}</definedName>
    <definedName name="sd" localSheetId="83" hidden="1">{"pl_t&amp;d",#N/A,FALSE,"p&amp;l_t&amp;D_01_02 (2)"}</definedName>
    <definedName name="sd" localSheetId="13" hidden="1">{"pl_t&amp;d",#N/A,FALSE,"p&amp;l_t&amp;D_01_02 (2)"}</definedName>
    <definedName name="sd" localSheetId="14" hidden="1">{"pl_t&amp;d",#N/A,FALSE,"p&amp;l_t&amp;D_01_02 (2)"}</definedName>
    <definedName name="sd" localSheetId="16" hidden="1">{"pl_t&amp;d",#N/A,FALSE,"p&amp;l_t&amp;D_01_02 (2)"}</definedName>
    <definedName name="sd" localSheetId="87" hidden="1">{"pl_t&amp;d",#N/A,FALSE,"p&amp;l_t&amp;D_01_02 (2)"}</definedName>
    <definedName name="sd" localSheetId="0" hidden="1">{"pl_t&amp;d",#N/A,FALSE,"p&amp;l_t&amp;D_01_02 (2)"}</definedName>
    <definedName name="sd" localSheetId="5" hidden="1">{"pl_t&amp;d",#N/A,FALSE,"p&amp;l_t&amp;D_01_02 (2)"}</definedName>
    <definedName name="sd" localSheetId="114" hidden="1">{"pl_t&amp;d",#N/A,FALSE,"p&amp;l_t&amp;D_01_02 (2)"}</definedName>
    <definedName name="sd" localSheetId="115" hidden="1">{"pl_t&amp;d",#N/A,FALSE,"p&amp;l_t&amp;D_01_02 (2)"}</definedName>
    <definedName name="sd" localSheetId="113" hidden="1">{"pl_t&amp;d",#N/A,FALSE,"p&amp;l_t&amp;D_01_02 (2)"}</definedName>
    <definedName name="sd" localSheetId="112" hidden="1">{"pl_t&amp;d",#N/A,FALSE,"p&amp;l_t&amp;D_01_02 (2)"}</definedName>
    <definedName name="sd" localSheetId="105" hidden="1">{"pl_t&amp;d",#N/A,FALSE,"p&amp;l_t&amp;D_01_02 (2)"}</definedName>
    <definedName name="sd" localSheetId="107" hidden="1">{"pl_t&amp;d",#N/A,FALSE,"p&amp;l_t&amp;D_01_02 (2)"}</definedName>
    <definedName name="sd" localSheetId="106" hidden="1">{"pl_t&amp;d",#N/A,FALSE,"p&amp;l_t&amp;D_01_02 (2)"}</definedName>
    <definedName name="sd" localSheetId="104" hidden="1">{"pl_t&amp;d",#N/A,FALSE,"p&amp;l_t&amp;D_01_02 (2)"}</definedName>
    <definedName name="sd" localSheetId="111" hidden="1">{"pl_t&amp;d",#N/A,FALSE,"p&amp;l_t&amp;D_01_02 (2)"}</definedName>
    <definedName name="sd" localSheetId="109" hidden="1">{"pl_t&amp;d",#N/A,FALSE,"p&amp;l_t&amp;D_01_02 (2)"}</definedName>
    <definedName name="sd" localSheetId="110" hidden="1">{"pl_t&amp;d",#N/A,FALSE,"p&amp;l_t&amp;D_01_02 (2)"}</definedName>
    <definedName name="sd" localSheetId="108" hidden="1">{"pl_t&amp;d",#N/A,FALSE,"p&amp;l_t&amp;D_01_02 (2)"}</definedName>
    <definedName name="sd" localSheetId="7" hidden="1">{"pl_t&amp;d",#N/A,FALSE,"p&amp;l_t&amp;D_01_02 (2)"}</definedName>
    <definedName name="sd" localSheetId="8" hidden="1">{"pl_t&amp;d",#N/A,FALSE,"p&amp;l_t&amp;D_01_02 (2)"}</definedName>
    <definedName name="sd" hidden="1">{"pl_t&amp;d",#N/A,FALSE,"p&amp;l_t&amp;D_01_02 (2)"}</definedName>
    <definedName name="SDD" localSheetId="13" hidden="1">{"pl_t&amp;d",#N/A,FALSE,"p&amp;l_t&amp;D_01_02 (2)"}</definedName>
    <definedName name="SDD" localSheetId="14" hidden="1">{"pl_t&amp;d",#N/A,FALSE,"p&amp;l_t&amp;D_01_02 (2)"}</definedName>
    <definedName name="SDD" hidden="1">{"pl_t&amp;d",#N/A,FALSE,"p&amp;l_t&amp;D_01_02 (2)"}</definedName>
    <definedName name="sdds" localSheetId="9" hidden="1">{"pl_t&amp;d",#N/A,FALSE,"p&amp;l_t&amp;D_01_02 (2)"}</definedName>
    <definedName name="sdds" localSheetId="10" hidden="1">{"pl_t&amp;d",#N/A,FALSE,"p&amp;l_t&amp;D_01_02 (2)"}</definedName>
    <definedName name="sdds" localSheetId="11" hidden="1">{"pl_t&amp;d",#N/A,FALSE,"p&amp;l_t&amp;D_01_02 (2)"}</definedName>
    <definedName name="sdds" localSheetId="12" hidden="1">{"pl_t&amp;d",#N/A,FALSE,"p&amp;l_t&amp;D_01_02 (2)"}</definedName>
    <definedName name="sdds" localSheetId="33" hidden="1">{"pl_t&amp;d",#N/A,FALSE,"p&amp;l_t&amp;D_01_02 (2)"}</definedName>
    <definedName name="sdds" localSheetId="31" hidden="1">{"pl_t&amp;d",#N/A,FALSE,"p&amp;l_t&amp;D_01_02 (2)"}</definedName>
    <definedName name="sdds" localSheetId="37" hidden="1">{"pl_t&amp;d",#N/A,FALSE,"p&amp;l_t&amp;D_01_02 (2)"}</definedName>
    <definedName name="sdds" localSheetId="35" hidden="1">{"pl_t&amp;d",#N/A,FALSE,"p&amp;l_t&amp;D_01_02 (2)"}</definedName>
    <definedName name="sdds" localSheetId="39" hidden="1">{"pl_t&amp;d",#N/A,FALSE,"p&amp;l_t&amp;D_01_02 (2)"}</definedName>
    <definedName name="sdds" localSheetId="41" hidden="1">{"pl_t&amp;d",#N/A,FALSE,"p&amp;l_t&amp;D_01_02 (2)"}</definedName>
    <definedName name="sdds" localSheetId="43" hidden="1">{"pl_t&amp;d",#N/A,FALSE,"p&amp;l_t&amp;D_01_02 (2)"}</definedName>
    <definedName name="sdds" localSheetId="45" hidden="1">{"pl_t&amp;d",#N/A,FALSE,"p&amp;l_t&amp;D_01_02 (2)"}</definedName>
    <definedName name="sdds" localSheetId="47" hidden="1">{"pl_t&amp;d",#N/A,FALSE,"p&amp;l_t&amp;D_01_02 (2)"}</definedName>
    <definedName name="sdds" localSheetId="49" hidden="1">{"pl_t&amp;d",#N/A,FALSE,"p&amp;l_t&amp;D_01_02 (2)"}</definedName>
    <definedName name="sdds" localSheetId="51" hidden="1">{"pl_t&amp;d",#N/A,FALSE,"p&amp;l_t&amp;D_01_02 (2)"}</definedName>
    <definedName name="sdds" localSheetId="53" hidden="1">{"pl_t&amp;d",#N/A,FALSE,"p&amp;l_t&amp;D_01_02 (2)"}</definedName>
    <definedName name="sdds" localSheetId="55" hidden="1">{"pl_t&amp;d",#N/A,FALSE,"p&amp;l_t&amp;D_01_02 (2)"}</definedName>
    <definedName name="sdds" localSheetId="57" hidden="1">{"pl_t&amp;d",#N/A,FALSE,"p&amp;l_t&amp;D_01_02 (2)"}</definedName>
    <definedName name="sdds" localSheetId="56" hidden="1">{"pl_t&amp;d",#N/A,FALSE,"p&amp;l_t&amp;D_01_02 (2)"}</definedName>
    <definedName name="sdds" localSheetId="58" hidden="1">{"pl_t&amp;d",#N/A,FALSE,"p&amp;l_t&amp;D_01_02 (2)"}</definedName>
    <definedName name="sdds" localSheetId="59" hidden="1">{"pl_t&amp;d",#N/A,FALSE,"p&amp;l_t&amp;D_01_02 (2)"}</definedName>
    <definedName name="sdds" localSheetId="60" hidden="1">{"pl_t&amp;d",#N/A,FALSE,"p&amp;l_t&amp;D_01_02 (2)"}</definedName>
    <definedName name="sdds" localSheetId="61" hidden="1">{"pl_t&amp;d",#N/A,FALSE,"p&amp;l_t&amp;D_01_02 (2)"}</definedName>
    <definedName name="sdds" localSheetId="62" hidden="1">{"pl_t&amp;d",#N/A,FALSE,"p&amp;l_t&amp;D_01_02 (2)"}</definedName>
    <definedName name="sdds" localSheetId="63" hidden="1">{"pl_t&amp;d",#N/A,FALSE,"p&amp;l_t&amp;D_01_02 (2)"}</definedName>
    <definedName name="sdds" localSheetId="64" hidden="1">{"pl_t&amp;d",#N/A,FALSE,"p&amp;l_t&amp;D_01_02 (2)"}</definedName>
    <definedName name="sdds" localSheetId="65" hidden="1">{"pl_t&amp;d",#N/A,FALSE,"p&amp;l_t&amp;D_01_02 (2)"}</definedName>
    <definedName name="sdds" localSheetId="66" hidden="1">{"pl_t&amp;d",#N/A,FALSE,"p&amp;l_t&amp;D_01_02 (2)"}</definedName>
    <definedName name="sdds" localSheetId="67" hidden="1">{"pl_t&amp;d",#N/A,FALSE,"p&amp;l_t&amp;D_01_02 (2)"}</definedName>
    <definedName name="sdds" localSheetId="68" hidden="1">{"pl_t&amp;d",#N/A,FALSE,"p&amp;l_t&amp;D_01_02 (2)"}</definedName>
    <definedName name="sdds" localSheetId="69" hidden="1">{"pl_t&amp;d",#N/A,FALSE,"p&amp;l_t&amp;D_01_02 (2)"}</definedName>
    <definedName name="sdds" localSheetId="70" hidden="1">{"pl_t&amp;d",#N/A,FALSE,"p&amp;l_t&amp;D_01_02 (2)"}</definedName>
    <definedName name="sdds" localSheetId="71" hidden="1">{"pl_t&amp;d",#N/A,FALSE,"p&amp;l_t&amp;D_01_02 (2)"}</definedName>
    <definedName name="sdds" localSheetId="72" hidden="1">{"pl_t&amp;d",#N/A,FALSE,"p&amp;l_t&amp;D_01_02 (2)"}</definedName>
    <definedName name="sdds" localSheetId="73" hidden="1">{"pl_t&amp;d",#N/A,FALSE,"p&amp;l_t&amp;D_01_02 (2)"}</definedName>
    <definedName name="sdds" localSheetId="74" hidden="1">{"pl_t&amp;d",#N/A,FALSE,"p&amp;l_t&amp;D_01_02 (2)"}</definedName>
    <definedName name="sdds" localSheetId="75" hidden="1">{"pl_t&amp;d",#N/A,FALSE,"p&amp;l_t&amp;D_01_02 (2)"}</definedName>
    <definedName name="sdds" localSheetId="85" hidden="1">{"pl_t&amp;d",#N/A,FALSE,"p&amp;l_t&amp;D_01_02 (2)"}</definedName>
    <definedName name="sdds" localSheetId="76" hidden="1">{"pl_t&amp;d",#N/A,FALSE,"p&amp;l_t&amp;D_01_02 (2)"}</definedName>
    <definedName name="sdds" localSheetId="77" hidden="1">{"pl_t&amp;d",#N/A,FALSE,"p&amp;l_t&amp;D_01_02 (2)"}</definedName>
    <definedName name="sdds" localSheetId="86" hidden="1">{"pl_t&amp;d",#N/A,FALSE,"p&amp;l_t&amp;D_01_02 (2)"}</definedName>
    <definedName name="sdds" localSheetId="79" hidden="1">{"pl_t&amp;d",#N/A,FALSE,"p&amp;l_t&amp;D_01_02 (2)"}</definedName>
    <definedName name="sdds" localSheetId="80" hidden="1">{"pl_t&amp;d",#N/A,FALSE,"p&amp;l_t&amp;D_01_02 (2)"}</definedName>
    <definedName name="sdds" localSheetId="82" hidden="1">{"pl_t&amp;d",#N/A,FALSE,"p&amp;l_t&amp;D_01_02 (2)"}</definedName>
    <definedName name="sdds" localSheetId="83" hidden="1">{"pl_t&amp;d",#N/A,FALSE,"p&amp;l_t&amp;D_01_02 (2)"}</definedName>
    <definedName name="sdds" localSheetId="13" hidden="1">{"pl_t&amp;d",#N/A,FALSE,"p&amp;l_t&amp;D_01_02 (2)"}</definedName>
    <definedName name="sdds" localSheetId="14" hidden="1">{"pl_t&amp;d",#N/A,FALSE,"p&amp;l_t&amp;D_01_02 (2)"}</definedName>
    <definedName name="sdds" localSheetId="16" hidden="1">{"pl_t&amp;d",#N/A,FALSE,"p&amp;l_t&amp;D_01_02 (2)"}</definedName>
    <definedName name="sdds" localSheetId="87" hidden="1">{"pl_t&amp;d",#N/A,FALSE,"p&amp;l_t&amp;D_01_02 (2)"}</definedName>
    <definedName name="sdds" localSheetId="0" hidden="1">{"pl_t&amp;d",#N/A,FALSE,"p&amp;l_t&amp;D_01_02 (2)"}</definedName>
    <definedName name="sdds" localSheetId="5" hidden="1">{"pl_t&amp;d",#N/A,FALSE,"p&amp;l_t&amp;D_01_02 (2)"}</definedName>
    <definedName name="sdds" localSheetId="114" hidden="1">{"pl_t&amp;d",#N/A,FALSE,"p&amp;l_t&amp;D_01_02 (2)"}</definedName>
    <definedName name="sdds" localSheetId="115" hidden="1">{"pl_t&amp;d",#N/A,FALSE,"p&amp;l_t&amp;D_01_02 (2)"}</definedName>
    <definedName name="sdds" localSheetId="113" hidden="1">{"pl_t&amp;d",#N/A,FALSE,"p&amp;l_t&amp;D_01_02 (2)"}</definedName>
    <definedName name="sdds" localSheetId="112" hidden="1">{"pl_t&amp;d",#N/A,FALSE,"p&amp;l_t&amp;D_01_02 (2)"}</definedName>
    <definedName name="sdds" localSheetId="105" hidden="1">{"pl_t&amp;d",#N/A,FALSE,"p&amp;l_t&amp;D_01_02 (2)"}</definedName>
    <definedName name="sdds" localSheetId="107" hidden="1">{"pl_t&amp;d",#N/A,FALSE,"p&amp;l_t&amp;D_01_02 (2)"}</definedName>
    <definedName name="sdds" localSheetId="106" hidden="1">{"pl_t&amp;d",#N/A,FALSE,"p&amp;l_t&amp;D_01_02 (2)"}</definedName>
    <definedName name="sdds" localSheetId="104" hidden="1">{"pl_t&amp;d",#N/A,FALSE,"p&amp;l_t&amp;D_01_02 (2)"}</definedName>
    <definedName name="sdds" localSheetId="111" hidden="1">{"pl_t&amp;d",#N/A,FALSE,"p&amp;l_t&amp;D_01_02 (2)"}</definedName>
    <definedName name="sdds" localSheetId="109" hidden="1">{"pl_t&amp;d",#N/A,FALSE,"p&amp;l_t&amp;D_01_02 (2)"}</definedName>
    <definedName name="sdds" localSheetId="110" hidden="1">{"pl_t&amp;d",#N/A,FALSE,"p&amp;l_t&amp;D_01_02 (2)"}</definedName>
    <definedName name="sdds" localSheetId="108" hidden="1">{"pl_t&amp;d",#N/A,FALSE,"p&amp;l_t&amp;D_01_02 (2)"}</definedName>
    <definedName name="sdds" localSheetId="7" hidden="1">{"pl_t&amp;d",#N/A,FALSE,"p&amp;l_t&amp;D_01_02 (2)"}</definedName>
    <definedName name="sdds" localSheetId="8" hidden="1">{"pl_t&amp;d",#N/A,FALSE,"p&amp;l_t&amp;D_01_02 (2)"}</definedName>
    <definedName name="sdds" hidden="1">{"pl_t&amp;d",#N/A,FALSE,"p&amp;l_t&amp;D_01_02 (2)"}</definedName>
    <definedName name="sdsd" localSheetId="13" hidden="1">{"pl_t&amp;d",#N/A,FALSE,"p&amp;l_t&amp;D_01_02 (2)"}</definedName>
    <definedName name="sdsd" localSheetId="14" hidden="1">{"pl_t&amp;d",#N/A,FALSE,"p&amp;l_t&amp;D_01_02 (2)"}</definedName>
    <definedName name="sdsd" hidden="1">{"pl_t&amp;d",#N/A,FALSE,"p&amp;l_t&amp;D_01_02 (2)"}</definedName>
    <definedName name="Select_Horizontal" localSheetId="11">#REF!</definedName>
    <definedName name="Select_Horizontal" localSheetId="12">#REF!</definedName>
    <definedName name="Select_Horizontal" localSheetId="34">#REF!</definedName>
    <definedName name="Select_Horizontal" localSheetId="33">#REF!</definedName>
    <definedName name="Select_Horizontal" localSheetId="31">#REF!</definedName>
    <definedName name="Select_Horizontal" localSheetId="32">#REF!</definedName>
    <definedName name="Select_Horizontal" localSheetId="38">#REF!</definedName>
    <definedName name="Select_Horizontal" localSheetId="36">#REF!</definedName>
    <definedName name="Select_Horizontal" localSheetId="40">#REF!</definedName>
    <definedName name="Select_Horizontal" localSheetId="42">#REF!</definedName>
    <definedName name="Select_Horizontal" localSheetId="44">#REF!</definedName>
    <definedName name="Select_Horizontal" localSheetId="46">#REF!</definedName>
    <definedName name="Select_Horizontal" localSheetId="48">#REF!</definedName>
    <definedName name="Select_Horizontal" localSheetId="50">#REF!</definedName>
    <definedName name="Select_Horizontal" localSheetId="52">#REF!</definedName>
    <definedName name="Select_Horizontal" localSheetId="54">#REF!</definedName>
    <definedName name="Select_Horizontal" localSheetId="57">#REF!</definedName>
    <definedName name="Select_Horizontal" localSheetId="56">#REF!</definedName>
    <definedName name="Select_Horizontal" localSheetId="59">#REF!</definedName>
    <definedName name="Select_Horizontal" localSheetId="60">#REF!</definedName>
    <definedName name="Select_Horizontal" localSheetId="61">#REF!</definedName>
    <definedName name="Select_Horizontal" localSheetId="68">#REF!</definedName>
    <definedName name="Select_Horizontal" localSheetId="69">#REF!</definedName>
    <definedName name="Select_Horizontal" localSheetId="70">#REF!</definedName>
    <definedName name="Select_Horizontal" localSheetId="73">#REF!</definedName>
    <definedName name="Select_Horizontal" localSheetId="74">#REF!</definedName>
    <definedName name="Select_Horizontal" localSheetId="75">#REF!</definedName>
    <definedName name="Select_Horizontal" localSheetId="13">#REF!</definedName>
    <definedName name="Select_Horizontal" localSheetId="14">#REF!</definedName>
    <definedName name="Select_Horizontal" localSheetId="87">#REF!</definedName>
    <definedName name="Select_Horizontal" localSheetId="114">#REF!</definedName>
    <definedName name="Select_Horizontal" localSheetId="115">#REF!</definedName>
    <definedName name="Select_Horizontal" localSheetId="113">#REF!</definedName>
    <definedName name="Select_Horizontal" localSheetId="112">#REF!</definedName>
    <definedName name="Select_Horizontal" localSheetId="105">#REF!</definedName>
    <definedName name="Select_Horizontal" localSheetId="107">#REF!</definedName>
    <definedName name="Select_Horizontal" localSheetId="106">#REF!</definedName>
    <definedName name="Select_Horizontal" localSheetId="104">#REF!</definedName>
    <definedName name="Select_Horizontal" localSheetId="111">#REF!</definedName>
    <definedName name="Select_Horizontal" localSheetId="109">#REF!</definedName>
    <definedName name="Select_Horizontal" localSheetId="110">#REF!</definedName>
    <definedName name="Select_Horizontal" localSheetId="108">#REF!</definedName>
    <definedName name="Select_Horizontal" localSheetId="84">#REF!</definedName>
    <definedName name="Select_Horizontal" localSheetId="81">#REF!</definedName>
    <definedName name="Select_Horizontal" localSheetId="78">#REF!</definedName>
    <definedName name="Select_Horizontal">#REF!</definedName>
    <definedName name="Select_Vertical" localSheetId="11">#REF!</definedName>
    <definedName name="Select_Vertical" localSheetId="12">#REF!</definedName>
    <definedName name="Select_Vertical" localSheetId="34">#REF!</definedName>
    <definedName name="Select_Vertical" localSheetId="33">#REF!</definedName>
    <definedName name="Select_Vertical" localSheetId="31">#REF!</definedName>
    <definedName name="Select_Vertical" localSheetId="32">#REF!</definedName>
    <definedName name="Select_Vertical" localSheetId="38">#REF!</definedName>
    <definedName name="Select_Vertical" localSheetId="36">#REF!</definedName>
    <definedName name="Select_Vertical" localSheetId="40">#REF!</definedName>
    <definedName name="Select_Vertical" localSheetId="42">#REF!</definedName>
    <definedName name="Select_Vertical" localSheetId="44">#REF!</definedName>
    <definedName name="Select_Vertical" localSheetId="46">#REF!</definedName>
    <definedName name="Select_Vertical" localSheetId="48">#REF!</definedName>
    <definedName name="Select_Vertical" localSheetId="50">#REF!</definedName>
    <definedName name="Select_Vertical" localSheetId="52">#REF!</definedName>
    <definedName name="Select_Vertical" localSheetId="54">#REF!</definedName>
    <definedName name="Select_Vertical" localSheetId="57">#REF!</definedName>
    <definedName name="Select_Vertical" localSheetId="56">#REF!</definedName>
    <definedName name="Select_Vertical" localSheetId="59">#REF!</definedName>
    <definedName name="Select_Vertical" localSheetId="60">#REF!</definedName>
    <definedName name="Select_Vertical" localSheetId="61">#REF!</definedName>
    <definedName name="Select_Vertical" localSheetId="68">#REF!</definedName>
    <definedName name="Select_Vertical" localSheetId="69">#REF!</definedName>
    <definedName name="Select_Vertical" localSheetId="70">#REF!</definedName>
    <definedName name="Select_Vertical" localSheetId="73">#REF!</definedName>
    <definedName name="Select_Vertical" localSheetId="74">#REF!</definedName>
    <definedName name="Select_Vertical" localSheetId="75">#REF!</definedName>
    <definedName name="Select_Vertical" localSheetId="13">#REF!</definedName>
    <definedName name="Select_Vertical" localSheetId="14">#REF!</definedName>
    <definedName name="Select_Vertical" localSheetId="87">#REF!</definedName>
    <definedName name="Select_Vertical" localSheetId="114">#REF!</definedName>
    <definedName name="Select_Vertical" localSheetId="115">#REF!</definedName>
    <definedName name="Select_Vertical" localSheetId="113">#REF!</definedName>
    <definedName name="Select_Vertical" localSheetId="112">#REF!</definedName>
    <definedName name="Select_Vertical" localSheetId="105">#REF!</definedName>
    <definedName name="Select_Vertical" localSheetId="107">#REF!</definedName>
    <definedName name="Select_Vertical" localSheetId="106">#REF!</definedName>
    <definedName name="Select_Vertical" localSheetId="104">#REF!</definedName>
    <definedName name="Select_Vertical" localSheetId="111">#REF!</definedName>
    <definedName name="Select_Vertical" localSheetId="109">#REF!</definedName>
    <definedName name="Select_Vertical" localSheetId="110">#REF!</definedName>
    <definedName name="Select_Vertical" localSheetId="108">#REF!</definedName>
    <definedName name="Select_Vertical" localSheetId="84">#REF!</definedName>
    <definedName name="Select_Vertical" localSheetId="81">#REF!</definedName>
    <definedName name="Select_Vertical" localSheetId="78">#REF!</definedName>
    <definedName name="Select_Vertical">#REF!</definedName>
    <definedName name="sept" localSheetId="9" hidden="1">{"pl_t&amp;d",#N/A,FALSE,"p&amp;l_t&amp;D_01_02 (2)"}</definedName>
    <definedName name="sept" localSheetId="10" hidden="1">{"pl_t&amp;d",#N/A,FALSE,"p&amp;l_t&amp;D_01_02 (2)"}</definedName>
    <definedName name="sept" localSheetId="11" hidden="1">{"pl_t&amp;d",#N/A,FALSE,"p&amp;l_t&amp;D_01_02 (2)"}</definedName>
    <definedName name="sept" localSheetId="12" hidden="1">{"pl_t&amp;d",#N/A,FALSE,"p&amp;l_t&amp;D_01_02 (2)"}</definedName>
    <definedName name="sept" localSheetId="33" hidden="1">{"pl_t&amp;d",#N/A,FALSE,"p&amp;l_t&amp;D_01_02 (2)"}</definedName>
    <definedName name="sept" localSheetId="31" hidden="1">{"pl_t&amp;d",#N/A,FALSE,"p&amp;l_t&amp;D_01_02 (2)"}</definedName>
    <definedName name="sept" localSheetId="37" hidden="1">{"pl_t&amp;d",#N/A,FALSE,"p&amp;l_t&amp;D_01_02 (2)"}</definedName>
    <definedName name="sept" localSheetId="35" hidden="1">{"pl_t&amp;d",#N/A,FALSE,"p&amp;l_t&amp;D_01_02 (2)"}</definedName>
    <definedName name="sept" localSheetId="39" hidden="1">{"pl_t&amp;d",#N/A,FALSE,"p&amp;l_t&amp;D_01_02 (2)"}</definedName>
    <definedName name="sept" localSheetId="41" hidden="1">{"pl_t&amp;d",#N/A,FALSE,"p&amp;l_t&amp;D_01_02 (2)"}</definedName>
    <definedName name="sept" localSheetId="43" hidden="1">{"pl_t&amp;d",#N/A,FALSE,"p&amp;l_t&amp;D_01_02 (2)"}</definedName>
    <definedName name="sept" localSheetId="45" hidden="1">{"pl_t&amp;d",#N/A,FALSE,"p&amp;l_t&amp;D_01_02 (2)"}</definedName>
    <definedName name="sept" localSheetId="47" hidden="1">{"pl_t&amp;d",#N/A,FALSE,"p&amp;l_t&amp;D_01_02 (2)"}</definedName>
    <definedName name="sept" localSheetId="49" hidden="1">{"pl_t&amp;d",#N/A,FALSE,"p&amp;l_t&amp;D_01_02 (2)"}</definedName>
    <definedName name="sept" localSheetId="51" hidden="1">{"pl_t&amp;d",#N/A,FALSE,"p&amp;l_t&amp;D_01_02 (2)"}</definedName>
    <definedName name="sept" localSheetId="53" hidden="1">{"pl_t&amp;d",#N/A,FALSE,"p&amp;l_t&amp;D_01_02 (2)"}</definedName>
    <definedName name="sept" localSheetId="55" hidden="1">{"pl_t&amp;d",#N/A,FALSE,"p&amp;l_t&amp;D_01_02 (2)"}</definedName>
    <definedName name="sept" localSheetId="57" hidden="1">{"pl_t&amp;d",#N/A,FALSE,"p&amp;l_t&amp;D_01_02 (2)"}</definedName>
    <definedName name="sept" localSheetId="56" hidden="1">{"pl_t&amp;d",#N/A,FALSE,"p&amp;l_t&amp;D_01_02 (2)"}</definedName>
    <definedName name="sept" localSheetId="58" hidden="1">{"pl_t&amp;d",#N/A,FALSE,"p&amp;l_t&amp;D_01_02 (2)"}</definedName>
    <definedName name="sept" localSheetId="59" hidden="1">{"pl_t&amp;d",#N/A,FALSE,"p&amp;l_t&amp;D_01_02 (2)"}</definedName>
    <definedName name="sept" localSheetId="60" hidden="1">{"pl_t&amp;d",#N/A,FALSE,"p&amp;l_t&amp;D_01_02 (2)"}</definedName>
    <definedName name="sept" localSheetId="61" hidden="1">{"pl_t&amp;d",#N/A,FALSE,"p&amp;l_t&amp;D_01_02 (2)"}</definedName>
    <definedName name="sept" localSheetId="62" hidden="1">{"pl_t&amp;d",#N/A,FALSE,"p&amp;l_t&amp;D_01_02 (2)"}</definedName>
    <definedName name="sept" localSheetId="63" hidden="1">{"pl_t&amp;d",#N/A,FALSE,"p&amp;l_t&amp;D_01_02 (2)"}</definedName>
    <definedName name="sept" localSheetId="64" hidden="1">{"pl_t&amp;d",#N/A,FALSE,"p&amp;l_t&amp;D_01_02 (2)"}</definedName>
    <definedName name="sept" localSheetId="65" hidden="1">{"pl_t&amp;d",#N/A,FALSE,"p&amp;l_t&amp;D_01_02 (2)"}</definedName>
    <definedName name="sept" localSheetId="66" hidden="1">{"pl_t&amp;d",#N/A,FALSE,"p&amp;l_t&amp;D_01_02 (2)"}</definedName>
    <definedName name="sept" localSheetId="67" hidden="1">{"pl_t&amp;d",#N/A,FALSE,"p&amp;l_t&amp;D_01_02 (2)"}</definedName>
    <definedName name="sept" localSheetId="68" hidden="1">{"pl_t&amp;d",#N/A,FALSE,"p&amp;l_t&amp;D_01_02 (2)"}</definedName>
    <definedName name="sept" localSheetId="69" hidden="1">{"pl_t&amp;d",#N/A,FALSE,"p&amp;l_t&amp;D_01_02 (2)"}</definedName>
    <definedName name="sept" localSheetId="70" hidden="1">{"pl_t&amp;d",#N/A,FALSE,"p&amp;l_t&amp;D_01_02 (2)"}</definedName>
    <definedName name="sept" localSheetId="71" hidden="1">{"pl_t&amp;d",#N/A,FALSE,"p&amp;l_t&amp;D_01_02 (2)"}</definedName>
    <definedName name="sept" localSheetId="72" hidden="1">{"pl_t&amp;d",#N/A,FALSE,"p&amp;l_t&amp;D_01_02 (2)"}</definedName>
    <definedName name="sept" localSheetId="73" hidden="1">{"pl_t&amp;d",#N/A,FALSE,"p&amp;l_t&amp;D_01_02 (2)"}</definedName>
    <definedName name="sept" localSheetId="74" hidden="1">{"pl_t&amp;d",#N/A,FALSE,"p&amp;l_t&amp;D_01_02 (2)"}</definedName>
    <definedName name="sept" localSheetId="75" hidden="1">{"pl_t&amp;d",#N/A,FALSE,"p&amp;l_t&amp;D_01_02 (2)"}</definedName>
    <definedName name="sept" localSheetId="85" hidden="1">{"pl_t&amp;d",#N/A,FALSE,"p&amp;l_t&amp;D_01_02 (2)"}</definedName>
    <definedName name="sept" localSheetId="76" hidden="1">{"pl_t&amp;d",#N/A,FALSE,"p&amp;l_t&amp;D_01_02 (2)"}</definedName>
    <definedName name="sept" localSheetId="77" hidden="1">{"pl_t&amp;d",#N/A,FALSE,"p&amp;l_t&amp;D_01_02 (2)"}</definedName>
    <definedName name="sept" localSheetId="86" hidden="1">{"pl_t&amp;d",#N/A,FALSE,"p&amp;l_t&amp;D_01_02 (2)"}</definedName>
    <definedName name="sept" localSheetId="79" hidden="1">{"pl_t&amp;d",#N/A,FALSE,"p&amp;l_t&amp;D_01_02 (2)"}</definedName>
    <definedName name="sept" localSheetId="80" hidden="1">{"pl_t&amp;d",#N/A,FALSE,"p&amp;l_t&amp;D_01_02 (2)"}</definedName>
    <definedName name="sept" localSheetId="82" hidden="1">{"pl_t&amp;d",#N/A,FALSE,"p&amp;l_t&amp;D_01_02 (2)"}</definedName>
    <definedName name="sept" localSheetId="83" hidden="1">{"pl_t&amp;d",#N/A,FALSE,"p&amp;l_t&amp;D_01_02 (2)"}</definedName>
    <definedName name="sept" localSheetId="13" hidden="1">{"pl_t&amp;d",#N/A,FALSE,"p&amp;l_t&amp;D_01_02 (2)"}</definedName>
    <definedName name="sept" localSheetId="14" hidden="1">{"pl_t&amp;d",#N/A,FALSE,"p&amp;l_t&amp;D_01_02 (2)"}</definedName>
    <definedName name="sept" localSheetId="16" hidden="1">{"pl_t&amp;d",#N/A,FALSE,"p&amp;l_t&amp;D_01_02 (2)"}</definedName>
    <definedName name="sept" localSheetId="87" hidden="1">{"pl_t&amp;d",#N/A,FALSE,"p&amp;l_t&amp;D_01_02 (2)"}</definedName>
    <definedName name="sept" localSheetId="0" hidden="1">{"pl_t&amp;d",#N/A,FALSE,"p&amp;l_t&amp;D_01_02 (2)"}</definedName>
    <definedName name="sept" localSheetId="5" hidden="1">{"pl_t&amp;d",#N/A,FALSE,"p&amp;l_t&amp;D_01_02 (2)"}</definedName>
    <definedName name="sept" localSheetId="114" hidden="1">{"pl_t&amp;d",#N/A,FALSE,"p&amp;l_t&amp;D_01_02 (2)"}</definedName>
    <definedName name="sept" localSheetId="115" hidden="1">{"pl_t&amp;d",#N/A,FALSE,"p&amp;l_t&amp;D_01_02 (2)"}</definedName>
    <definedName name="sept" localSheetId="113" hidden="1">{"pl_t&amp;d",#N/A,FALSE,"p&amp;l_t&amp;D_01_02 (2)"}</definedName>
    <definedName name="sept" localSheetId="112" hidden="1">{"pl_t&amp;d",#N/A,FALSE,"p&amp;l_t&amp;D_01_02 (2)"}</definedName>
    <definedName name="sept" localSheetId="105" hidden="1">{"pl_t&amp;d",#N/A,FALSE,"p&amp;l_t&amp;D_01_02 (2)"}</definedName>
    <definedName name="sept" localSheetId="107" hidden="1">{"pl_t&amp;d",#N/A,FALSE,"p&amp;l_t&amp;D_01_02 (2)"}</definedName>
    <definedName name="sept" localSheetId="106" hidden="1">{"pl_t&amp;d",#N/A,FALSE,"p&amp;l_t&amp;D_01_02 (2)"}</definedName>
    <definedName name="sept" localSheetId="104" hidden="1">{"pl_t&amp;d",#N/A,FALSE,"p&amp;l_t&amp;D_01_02 (2)"}</definedName>
    <definedName name="sept" localSheetId="111" hidden="1">{"pl_t&amp;d",#N/A,FALSE,"p&amp;l_t&amp;D_01_02 (2)"}</definedName>
    <definedName name="sept" localSheetId="109" hidden="1">{"pl_t&amp;d",#N/A,FALSE,"p&amp;l_t&amp;D_01_02 (2)"}</definedName>
    <definedName name="sept" localSheetId="110" hidden="1">{"pl_t&amp;d",#N/A,FALSE,"p&amp;l_t&amp;D_01_02 (2)"}</definedName>
    <definedName name="sept" localSheetId="108" hidden="1">{"pl_t&amp;d",#N/A,FALSE,"p&amp;l_t&amp;D_01_02 (2)"}</definedName>
    <definedName name="sept" localSheetId="7" hidden="1">{"pl_t&amp;d",#N/A,FALSE,"p&amp;l_t&amp;D_01_02 (2)"}</definedName>
    <definedName name="sept" localSheetId="8" hidden="1">{"pl_t&amp;d",#N/A,FALSE,"p&amp;l_t&amp;D_01_02 (2)"}</definedName>
    <definedName name="sept" hidden="1">{"pl_t&amp;d",#N/A,FALSE,"p&amp;l_t&amp;D_01_02 (2)"}</definedName>
    <definedName name="sfs" localSheetId="9" hidden="1">{"pl_t&amp;d",#N/A,FALSE,"p&amp;l_t&amp;D_01_02 (2)"}</definedName>
    <definedName name="sfs" localSheetId="10" hidden="1">{"pl_t&amp;d",#N/A,FALSE,"p&amp;l_t&amp;D_01_02 (2)"}</definedName>
    <definedName name="sfs" localSheetId="11" hidden="1">{"pl_t&amp;d",#N/A,FALSE,"p&amp;l_t&amp;D_01_02 (2)"}</definedName>
    <definedName name="sfs" localSheetId="12" hidden="1">{"pl_t&amp;d",#N/A,FALSE,"p&amp;l_t&amp;D_01_02 (2)"}</definedName>
    <definedName name="sfs" localSheetId="33" hidden="1">{"pl_t&amp;d",#N/A,FALSE,"p&amp;l_t&amp;D_01_02 (2)"}</definedName>
    <definedName name="sfs" localSheetId="31" hidden="1">{"pl_t&amp;d",#N/A,FALSE,"p&amp;l_t&amp;D_01_02 (2)"}</definedName>
    <definedName name="sfs" localSheetId="37" hidden="1">{"pl_t&amp;d",#N/A,FALSE,"p&amp;l_t&amp;D_01_02 (2)"}</definedName>
    <definedName name="sfs" localSheetId="35" hidden="1">{"pl_t&amp;d",#N/A,FALSE,"p&amp;l_t&amp;D_01_02 (2)"}</definedName>
    <definedName name="sfs" localSheetId="39" hidden="1">{"pl_t&amp;d",#N/A,FALSE,"p&amp;l_t&amp;D_01_02 (2)"}</definedName>
    <definedName name="sfs" localSheetId="41" hidden="1">{"pl_t&amp;d",#N/A,FALSE,"p&amp;l_t&amp;D_01_02 (2)"}</definedName>
    <definedName name="sfs" localSheetId="43" hidden="1">{"pl_t&amp;d",#N/A,FALSE,"p&amp;l_t&amp;D_01_02 (2)"}</definedName>
    <definedName name="sfs" localSheetId="45" hidden="1">{"pl_t&amp;d",#N/A,FALSE,"p&amp;l_t&amp;D_01_02 (2)"}</definedName>
    <definedName name="sfs" localSheetId="47" hidden="1">{"pl_t&amp;d",#N/A,FALSE,"p&amp;l_t&amp;D_01_02 (2)"}</definedName>
    <definedName name="sfs" localSheetId="49" hidden="1">{"pl_t&amp;d",#N/A,FALSE,"p&amp;l_t&amp;D_01_02 (2)"}</definedName>
    <definedName name="sfs" localSheetId="51" hidden="1">{"pl_t&amp;d",#N/A,FALSE,"p&amp;l_t&amp;D_01_02 (2)"}</definedName>
    <definedName name="sfs" localSheetId="53" hidden="1">{"pl_t&amp;d",#N/A,FALSE,"p&amp;l_t&amp;D_01_02 (2)"}</definedName>
    <definedName name="sfs" localSheetId="55" hidden="1">{"pl_t&amp;d",#N/A,FALSE,"p&amp;l_t&amp;D_01_02 (2)"}</definedName>
    <definedName name="sfs" localSheetId="57" hidden="1">{"pl_t&amp;d",#N/A,FALSE,"p&amp;l_t&amp;D_01_02 (2)"}</definedName>
    <definedName name="sfs" localSheetId="56" hidden="1">{"pl_t&amp;d",#N/A,FALSE,"p&amp;l_t&amp;D_01_02 (2)"}</definedName>
    <definedName name="sfs" localSheetId="58" hidden="1">{"pl_t&amp;d",#N/A,FALSE,"p&amp;l_t&amp;D_01_02 (2)"}</definedName>
    <definedName name="sfs" localSheetId="59" hidden="1">{"pl_t&amp;d",#N/A,FALSE,"p&amp;l_t&amp;D_01_02 (2)"}</definedName>
    <definedName name="sfs" localSheetId="60" hidden="1">{"pl_t&amp;d",#N/A,FALSE,"p&amp;l_t&amp;D_01_02 (2)"}</definedName>
    <definedName name="sfs" localSheetId="61" hidden="1">{"pl_t&amp;d",#N/A,FALSE,"p&amp;l_t&amp;D_01_02 (2)"}</definedName>
    <definedName name="sfs" localSheetId="62" hidden="1">{"pl_t&amp;d",#N/A,FALSE,"p&amp;l_t&amp;D_01_02 (2)"}</definedName>
    <definedName name="sfs" localSheetId="63" hidden="1">{"pl_t&amp;d",#N/A,FALSE,"p&amp;l_t&amp;D_01_02 (2)"}</definedName>
    <definedName name="sfs" localSheetId="64" hidden="1">{"pl_t&amp;d",#N/A,FALSE,"p&amp;l_t&amp;D_01_02 (2)"}</definedName>
    <definedName name="sfs" localSheetId="65" hidden="1">{"pl_t&amp;d",#N/A,FALSE,"p&amp;l_t&amp;D_01_02 (2)"}</definedName>
    <definedName name="sfs" localSheetId="66" hidden="1">{"pl_t&amp;d",#N/A,FALSE,"p&amp;l_t&amp;D_01_02 (2)"}</definedName>
    <definedName name="sfs" localSheetId="67" hidden="1">{"pl_t&amp;d",#N/A,FALSE,"p&amp;l_t&amp;D_01_02 (2)"}</definedName>
    <definedName name="sfs" localSheetId="68" hidden="1">{"pl_t&amp;d",#N/A,FALSE,"p&amp;l_t&amp;D_01_02 (2)"}</definedName>
    <definedName name="sfs" localSheetId="69" hidden="1">{"pl_t&amp;d",#N/A,FALSE,"p&amp;l_t&amp;D_01_02 (2)"}</definedName>
    <definedName name="sfs" localSheetId="70" hidden="1">{"pl_t&amp;d",#N/A,FALSE,"p&amp;l_t&amp;D_01_02 (2)"}</definedName>
    <definedName name="sfs" localSheetId="71" hidden="1">{"pl_t&amp;d",#N/A,FALSE,"p&amp;l_t&amp;D_01_02 (2)"}</definedName>
    <definedName name="sfs" localSheetId="72" hidden="1">{"pl_t&amp;d",#N/A,FALSE,"p&amp;l_t&amp;D_01_02 (2)"}</definedName>
    <definedName name="sfs" localSheetId="73" hidden="1">{"pl_t&amp;d",#N/A,FALSE,"p&amp;l_t&amp;D_01_02 (2)"}</definedName>
    <definedName name="sfs" localSheetId="74" hidden="1">{"pl_t&amp;d",#N/A,FALSE,"p&amp;l_t&amp;D_01_02 (2)"}</definedName>
    <definedName name="sfs" localSheetId="75" hidden="1">{"pl_t&amp;d",#N/A,FALSE,"p&amp;l_t&amp;D_01_02 (2)"}</definedName>
    <definedName name="sfs" localSheetId="85" hidden="1">{"pl_t&amp;d",#N/A,FALSE,"p&amp;l_t&amp;D_01_02 (2)"}</definedName>
    <definedName name="sfs" localSheetId="76" hidden="1">{"pl_t&amp;d",#N/A,FALSE,"p&amp;l_t&amp;D_01_02 (2)"}</definedName>
    <definedName name="sfs" localSheetId="77" hidden="1">{"pl_t&amp;d",#N/A,FALSE,"p&amp;l_t&amp;D_01_02 (2)"}</definedName>
    <definedName name="sfs" localSheetId="86" hidden="1">{"pl_t&amp;d",#N/A,FALSE,"p&amp;l_t&amp;D_01_02 (2)"}</definedName>
    <definedName name="sfs" localSheetId="79" hidden="1">{"pl_t&amp;d",#N/A,FALSE,"p&amp;l_t&amp;D_01_02 (2)"}</definedName>
    <definedName name="sfs" localSheetId="80" hidden="1">{"pl_t&amp;d",#N/A,FALSE,"p&amp;l_t&amp;D_01_02 (2)"}</definedName>
    <definedName name="sfs" localSheetId="82" hidden="1">{"pl_t&amp;d",#N/A,FALSE,"p&amp;l_t&amp;D_01_02 (2)"}</definedName>
    <definedName name="sfs" localSheetId="83" hidden="1">{"pl_t&amp;d",#N/A,FALSE,"p&amp;l_t&amp;D_01_02 (2)"}</definedName>
    <definedName name="sfs" localSheetId="13" hidden="1">{"pl_t&amp;d",#N/A,FALSE,"p&amp;l_t&amp;D_01_02 (2)"}</definedName>
    <definedName name="sfs" localSheetId="14" hidden="1">{"pl_t&amp;d",#N/A,FALSE,"p&amp;l_t&amp;D_01_02 (2)"}</definedName>
    <definedName name="sfs" localSheetId="16" hidden="1">{"pl_t&amp;d",#N/A,FALSE,"p&amp;l_t&amp;D_01_02 (2)"}</definedName>
    <definedName name="sfs" localSheetId="87" hidden="1">{"pl_t&amp;d",#N/A,FALSE,"p&amp;l_t&amp;D_01_02 (2)"}</definedName>
    <definedName name="sfs" localSheetId="0" hidden="1">{"pl_t&amp;d",#N/A,FALSE,"p&amp;l_t&amp;D_01_02 (2)"}</definedName>
    <definedName name="sfs" localSheetId="5" hidden="1">{"pl_t&amp;d",#N/A,FALSE,"p&amp;l_t&amp;D_01_02 (2)"}</definedName>
    <definedName name="sfs" localSheetId="114" hidden="1">{"pl_t&amp;d",#N/A,FALSE,"p&amp;l_t&amp;D_01_02 (2)"}</definedName>
    <definedName name="sfs" localSheetId="115" hidden="1">{"pl_t&amp;d",#N/A,FALSE,"p&amp;l_t&amp;D_01_02 (2)"}</definedName>
    <definedName name="sfs" localSheetId="113" hidden="1">{"pl_t&amp;d",#N/A,FALSE,"p&amp;l_t&amp;D_01_02 (2)"}</definedName>
    <definedName name="sfs" localSheetId="112" hidden="1">{"pl_t&amp;d",#N/A,FALSE,"p&amp;l_t&amp;D_01_02 (2)"}</definedName>
    <definedName name="sfs" localSheetId="105" hidden="1">{"pl_t&amp;d",#N/A,FALSE,"p&amp;l_t&amp;D_01_02 (2)"}</definedName>
    <definedName name="sfs" localSheetId="107" hidden="1">{"pl_t&amp;d",#N/A,FALSE,"p&amp;l_t&amp;D_01_02 (2)"}</definedName>
    <definedName name="sfs" localSheetId="106" hidden="1">{"pl_t&amp;d",#N/A,FALSE,"p&amp;l_t&amp;D_01_02 (2)"}</definedName>
    <definedName name="sfs" localSheetId="104" hidden="1">{"pl_t&amp;d",#N/A,FALSE,"p&amp;l_t&amp;D_01_02 (2)"}</definedName>
    <definedName name="sfs" localSheetId="111" hidden="1">{"pl_t&amp;d",#N/A,FALSE,"p&amp;l_t&amp;D_01_02 (2)"}</definedName>
    <definedName name="sfs" localSheetId="109" hidden="1">{"pl_t&amp;d",#N/A,FALSE,"p&amp;l_t&amp;D_01_02 (2)"}</definedName>
    <definedName name="sfs" localSheetId="110" hidden="1">{"pl_t&amp;d",#N/A,FALSE,"p&amp;l_t&amp;D_01_02 (2)"}</definedName>
    <definedName name="sfs" localSheetId="108" hidden="1">{"pl_t&amp;d",#N/A,FALSE,"p&amp;l_t&amp;D_01_02 (2)"}</definedName>
    <definedName name="sfs" hidden="1">{"pl_t&amp;d",#N/A,FALSE,"p&amp;l_t&amp;D_01_02 (2)"}</definedName>
    <definedName name="sheet" localSheetId="9" hidden="1">{"pl_t&amp;d",#N/A,FALSE,"p&amp;l_t&amp;D_01_02 (2)"}</definedName>
    <definedName name="sheet" localSheetId="10" hidden="1">{"pl_t&amp;d",#N/A,FALSE,"p&amp;l_t&amp;D_01_02 (2)"}</definedName>
    <definedName name="sheet" localSheetId="11" hidden="1">{"pl_t&amp;d",#N/A,FALSE,"p&amp;l_t&amp;D_01_02 (2)"}</definedName>
    <definedName name="sheet" localSheetId="12" hidden="1">{"pl_t&amp;d",#N/A,FALSE,"p&amp;l_t&amp;D_01_02 (2)"}</definedName>
    <definedName name="sheet" localSheetId="33" hidden="1">{"pl_t&amp;d",#N/A,FALSE,"p&amp;l_t&amp;D_01_02 (2)"}</definedName>
    <definedName name="sheet" localSheetId="31" hidden="1">{"pl_t&amp;d",#N/A,FALSE,"p&amp;l_t&amp;D_01_02 (2)"}</definedName>
    <definedName name="sheet" localSheetId="37" hidden="1">{"pl_t&amp;d",#N/A,FALSE,"p&amp;l_t&amp;D_01_02 (2)"}</definedName>
    <definedName name="sheet" localSheetId="35" hidden="1">{"pl_t&amp;d",#N/A,FALSE,"p&amp;l_t&amp;D_01_02 (2)"}</definedName>
    <definedName name="sheet" localSheetId="39" hidden="1">{"pl_t&amp;d",#N/A,FALSE,"p&amp;l_t&amp;D_01_02 (2)"}</definedName>
    <definedName name="sheet" localSheetId="41" hidden="1">{"pl_t&amp;d",#N/A,FALSE,"p&amp;l_t&amp;D_01_02 (2)"}</definedName>
    <definedName name="sheet" localSheetId="43" hidden="1">{"pl_t&amp;d",#N/A,FALSE,"p&amp;l_t&amp;D_01_02 (2)"}</definedName>
    <definedName name="sheet" localSheetId="45" hidden="1">{"pl_t&amp;d",#N/A,FALSE,"p&amp;l_t&amp;D_01_02 (2)"}</definedName>
    <definedName name="sheet" localSheetId="47" hidden="1">{"pl_t&amp;d",#N/A,FALSE,"p&amp;l_t&amp;D_01_02 (2)"}</definedName>
    <definedName name="sheet" localSheetId="49" hidden="1">{"pl_t&amp;d",#N/A,FALSE,"p&amp;l_t&amp;D_01_02 (2)"}</definedName>
    <definedName name="sheet" localSheetId="51" hidden="1">{"pl_t&amp;d",#N/A,FALSE,"p&amp;l_t&amp;D_01_02 (2)"}</definedName>
    <definedName name="sheet" localSheetId="53" hidden="1">{"pl_t&amp;d",#N/A,FALSE,"p&amp;l_t&amp;D_01_02 (2)"}</definedName>
    <definedName name="sheet" localSheetId="55" hidden="1">{"pl_t&amp;d",#N/A,FALSE,"p&amp;l_t&amp;D_01_02 (2)"}</definedName>
    <definedName name="sheet" localSheetId="57" hidden="1">{"pl_t&amp;d",#N/A,FALSE,"p&amp;l_t&amp;D_01_02 (2)"}</definedName>
    <definedName name="sheet" localSheetId="56" hidden="1">{"pl_t&amp;d",#N/A,FALSE,"p&amp;l_t&amp;D_01_02 (2)"}</definedName>
    <definedName name="sheet" localSheetId="58" hidden="1">{"pl_t&amp;d",#N/A,FALSE,"p&amp;l_t&amp;D_01_02 (2)"}</definedName>
    <definedName name="sheet" localSheetId="59" hidden="1">{"pl_t&amp;d",#N/A,FALSE,"p&amp;l_t&amp;D_01_02 (2)"}</definedName>
    <definedName name="sheet" localSheetId="60" hidden="1">{"pl_t&amp;d",#N/A,FALSE,"p&amp;l_t&amp;D_01_02 (2)"}</definedName>
    <definedName name="sheet" localSheetId="61" hidden="1">{"pl_t&amp;d",#N/A,FALSE,"p&amp;l_t&amp;D_01_02 (2)"}</definedName>
    <definedName name="sheet" localSheetId="62" hidden="1">{"pl_t&amp;d",#N/A,FALSE,"p&amp;l_t&amp;D_01_02 (2)"}</definedName>
    <definedName name="sheet" localSheetId="63" hidden="1">{"pl_t&amp;d",#N/A,FALSE,"p&amp;l_t&amp;D_01_02 (2)"}</definedName>
    <definedName name="sheet" localSheetId="64" hidden="1">{"pl_t&amp;d",#N/A,FALSE,"p&amp;l_t&amp;D_01_02 (2)"}</definedName>
    <definedName name="sheet" localSheetId="65" hidden="1">{"pl_t&amp;d",#N/A,FALSE,"p&amp;l_t&amp;D_01_02 (2)"}</definedName>
    <definedName name="sheet" localSheetId="66" hidden="1">{"pl_t&amp;d",#N/A,FALSE,"p&amp;l_t&amp;D_01_02 (2)"}</definedName>
    <definedName name="sheet" localSheetId="67" hidden="1">{"pl_t&amp;d",#N/A,FALSE,"p&amp;l_t&amp;D_01_02 (2)"}</definedName>
    <definedName name="sheet" localSheetId="68" hidden="1">{"pl_t&amp;d",#N/A,FALSE,"p&amp;l_t&amp;D_01_02 (2)"}</definedName>
    <definedName name="sheet" localSheetId="69" hidden="1">{"pl_t&amp;d",#N/A,FALSE,"p&amp;l_t&amp;D_01_02 (2)"}</definedName>
    <definedName name="sheet" localSheetId="70" hidden="1">{"pl_t&amp;d",#N/A,FALSE,"p&amp;l_t&amp;D_01_02 (2)"}</definedName>
    <definedName name="sheet" localSheetId="71" hidden="1">{"pl_t&amp;d",#N/A,FALSE,"p&amp;l_t&amp;D_01_02 (2)"}</definedName>
    <definedName name="sheet" localSheetId="72" hidden="1">{"pl_t&amp;d",#N/A,FALSE,"p&amp;l_t&amp;D_01_02 (2)"}</definedName>
    <definedName name="sheet" localSheetId="73" hidden="1">{"pl_t&amp;d",#N/A,FALSE,"p&amp;l_t&amp;D_01_02 (2)"}</definedName>
    <definedName name="sheet" localSheetId="74" hidden="1">{"pl_t&amp;d",#N/A,FALSE,"p&amp;l_t&amp;D_01_02 (2)"}</definedName>
    <definedName name="sheet" localSheetId="75" hidden="1">{"pl_t&amp;d",#N/A,FALSE,"p&amp;l_t&amp;D_01_02 (2)"}</definedName>
    <definedName name="sheet" localSheetId="85" hidden="1">{"pl_t&amp;d",#N/A,FALSE,"p&amp;l_t&amp;D_01_02 (2)"}</definedName>
    <definedName name="sheet" localSheetId="76" hidden="1">{"pl_t&amp;d",#N/A,FALSE,"p&amp;l_t&amp;D_01_02 (2)"}</definedName>
    <definedName name="sheet" localSheetId="77" hidden="1">{"pl_t&amp;d",#N/A,FALSE,"p&amp;l_t&amp;D_01_02 (2)"}</definedName>
    <definedName name="sheet" localSheetId="86" hidden="1">{"pl_t&amp;d",#N/A,FALSE,"p&amp;l_t&amp;D_01_02 (2)"}</definedName>
    <definedName name="sheet" localSheetId="79" hidden="1">{"pl_t&amp;d",#N/A,FALSE,"p&amp;l_t&amp;D_01_02 (2)"}</definedName>
    <definedName name="sheet" localSheetId="80" hidden="1">{"pl_t&amp;d",#N/A,FALSE,"p&amp;l_t&amp;D_01_02 (2)"}</definedName>
    <definedName name="sheet" localSheetId="82" hidden="1">{"pl_t&amp;d",#N/A,FALSE,"p&amp;l_t&amp;D_01_02 (2)"}</definedName>
    <definedName name="sheet" localSheetId="83" hidden="1">{"pl_t&amp;d",#N/A,FALSE,"p&amp;l_t&amp;D_01_02 (2)"}</definedName>
    <definedName name="sheet" localSheetId="13" hidden="1">{"pl_t&amp;d",#N/A,FALSE,"p&amp;l_t&amp;D_01_02 (2)"}</definedName>
    <definedName name="sheet" localSheetId="14" hidden="1">{"pl_t&amp;d",#N/A,FALSE,"p&amp;l_t&amp;D_01_02 (2)"}</definedName>
    <definedName name="sheet" localSheetId="16" hidden="1">{"pl_t&amp;d",#N/A,FALSE,"p&amp;l_t&amp;D_01_02 (2)"}</definedName>
    <definedName name="sheet" localSheetId="87" hidden="1">{"pl_t&amp;d",#N/A,FALSE,"p&amp;l_t&amp;D_01_02 (2)"}</definedName>
    <definedName name="sheet" localSheetId="0" hidden="1">{"pl_t&amp;d",#N/A,FALSE,"p&amp;l_t&amp;D_01_02 (2)"}</definedName>
    <definedName name="sheet" localSheetId="5" hidden="1">{"pl_t&amp;d",#N/A,FALSE,"p&amp;l_t&amp;D_01_02 (2)"}</definedName>
    <definedName name="sheet" localSheetId="114" hidden="1">{"pl_t&amp;d",#N/A,FALSE,"p&amp;l_t&amp;D_01_02 (2)"}</definedName>
    <definedName name="sheet" localSheetId="115" hidden="1">{"pl_t&amp;d",#N/A,FALSE,"p&amp;l_t&amp;D_01_02 (2)"}</definedName>
    <definedName name="sheet" localSheetId="113" hidden="1">{"pl_t&amp;d",#N/A,FALSE,"p&amp;l_t&amp;D_01_02 (2)"}</definedName>
    <definedName name="sheet" localSheetId="112" hidden="1">{"pl_t&amp;d",#N/A,FALSE,"p&amp;l_t&amp;D_01_02 (2)"}</definedName>
    <definedName name="sheet" localSheetId="105" hidden="1">{"pl_t&amp;d",#N/A,FALSE,"p&amp;l_t&amp;D_01_02 (2)"}</definedName>
    <definedName name="sheet" localSheetId="107" hidden="1">{"pl_t&amp;d",#N/A,FALSE,"p&amp;l_t&amp;D_01_02 (2)"}</definedName>
    <definedName name="sheet" localSheetId="106" hidden="1">{"pl_t&amp;d",#N/A,FALSE,"p&amp;l_t&amp;D_01_02 (2)"}</definedName>
    <definedName name="sheet" localSheetId="104" hidden="1">{"pl_t&amp;d",#N/A,FALSE,"p&amp;l_t&amp;D_01_02 (2)"}</definedName>
    <definedName name="sheet" localSheetId="111" hidden="1">{"pl_t&amp;d",#N/A,FALSE,"p&amp;l_t&amp;D_01_02 (2)"}</definedName>
    <definedName name="sheet" localSheetId="109" hidden="1">{"pl_t&amp;d",#N/A,FALSE,"p&amp;l_t&amp;D_01_02 (2)"}</definedName>
    <definedName name="sheet" localSheetId="110" hidden="1">{"pl_t&amp;d",#N/A,FALSE,"p&amp;l_t&amp;D_01_02 (2)"}</definedName>
    <definedName name="sheet" localSheetId="108" hidden="1">{"pl_t&amp;d",#N/A,FALSE,"p&amp;l_t&amp;D_01_02 (2)"}</definedName>
    <definedName name="sheet" localSheetId="7" hidden="1">{"pl_t&amp;d",#N/A,FALSE,"p&amp;l_t&amp;D_01_02 (2)"}</definedName>
    <definedName name="sheet" localSheetId="8" hidden="1">{"pl_t&amp;d",#N/A,FALSE,"p&amp;l_t&amp;D_01_02 (2)"}</definedName>
    <definedName name="sheet" hidden="1">{"pl_t&amp;d",#N/A,FALSE,"p&amp;l_t&amp;D_01_02 (2)"}</definedName>
    <definedName name="sheet3" localSheetId="9" hidden="1">{"pl_t&amp;d",#N/A,FALSE,"p&amp;l_t&amp;D_01_02 (2)"}</definedName>
    <definedName name="sheet3" localSheetId="10" hidden="1">{"pl_t&amp;d",#N/A,FALSE,"p&amp;l_t&amp;D_01_02 (2)"}</definedName>
    <definedName name="sheet3" localSheetId="11" hidden="1">{"pl_t&amp;d",#N/A,FALSE,"p&amp;l_t&amp;D_01_02 (2)"}</definedName>
    <definedName name="sheet3" localSheetId="12" hidden="1">{"pl_t&amp;d",#N/A,FALSE,"p&amp;l_t&amp;D_01_02 (2)"}</definedName>
    <definedName name="sheet3" localSheetId="33" hidden="1">{"pl_t&amp;d",#N/A,FALSE,"p&amp;l_t&amp;D_01_02 (2)"}</definedName>
    <definedName name="sheet3" localSheetId="31" hidden="1">{"pl_t&amp;d",#N/A,FALSE,"p&amp;l_t&amp;D_01_02 (2)"}</definedName>
    <definedName name="sheet3" localSheetId="37" hidden="1">{"pl_t&amp;d",#N/A,FALSE,"p&amp;l_t&amp;D_01_02 (2)"}</definedName>
    <definedName name="sheet3" localSheetId="35" hidden="1">{"pl_t&amp;d",#N/A,FALSE,"p&amp;l_t&amp;D_01_02 (2)"}</definedName>
    <definedName name="sheet3" localSheetId="39" hidden="1">{"pl_t&amp;d",#N/A,FALSE,"p&amp;l_t&amp;D_01_02 (2)"}</definedName>
    <definedName name="sheet3" localSheetId="41" hidden="1">{"pl_t&amp;d",#N/A,FALSE,"p&amp;l_t&amp;D_01_02 (2)"}</definedName>
    <definedName name="sheet3" localSheetId="43" hidden="1">{"pl_t&amp;d",#N/A,FALSE,"p&amp;l_t&amp;D_01_02 (2)"}</definedName>
    <definedName name="sheet3" localSheetId="45" hidden="1">{"pl_t&amp;d",#N/A,FALSE,"p&amp;l_t&amp;D_01_02 (2)"}</definedName>
    <definedName name="sheet3" localSheetId="47" hidden="1">{"pl_t&amp;d",#N/A,FALSE,"p&amp;l_t&amp;D_01_02 (2)"}</definedName>
    <definedName name="sheet3" localSheetId="49" hidden="1">{"pl_t&amp;d",#N/A,FALSE,"p&amp;l_t&amp;D_01_02 (2)"}</definedName>
    <definedName name="sheet3" localSheetId="51" hidden="1">{"pl_t&amp;d",#N/A,FALSE,"p&amp;l_t&amp;D_01_02 (2)"}</definedName>
    <definedName name="sheet3" localSheetId="53" hidden="1">{"pl_t&amp;d",#N/A,FALSE,"p&amp;l_t&amp;D_01_02 (2)"}</definedName>
    <definedName name="sheet3" localSheetId="55" hidden="1">{"pl_t&amp;d",#N/A,FALSE,"p&amp;l_t&amp;D_01_02 (2)"}</definedName>
    <definedName name="sheet3" localSheetId="57" hidden="1">{"pl_t&amp;d",#N/A,FALSE,"p&amp;l_t&amp;D_01_02 (2)"}</definedName>
    <definedName name="sheet3" localSheetId="56" hidden="1">{"pl_t&amp;d",#N/A,FALSE,"p&amp;l_t&amp;D_01_02 (2)"}</definedName>
    <definedName name="sheet3" localSheetId="58" hidden="1">{"pl_t&amp;d",#N/A,FALSE,"p&amp;l_t&amp;D_01_02 (2)"}</definedName>
    <definedName name="sheet3" localSheetId="59" hidden="1">{"pl_t&amp;d",#N/A,FALSE,"p&amp;l_t&amp;D_01_02 (2)"}</definedName>
    <definedName name="sheet3" localSheetId="60" hidden="1">{"pl_t&amp;d",#N/A,FALSE,"p&amp;l_t&amp;D_01_02 (2)"}</definedName>
    <definedName name="sheet3" localSheetId="61" hidden="1">{"pl_t&amp;d",#N/A,FALSE,"p&amp;l_t&amp;D_01_02 (2)"}</definedName>
    <definedName name="sheet3" localSheetId="62" hidden="1">{"pl_t&amp;d",#N/A,FALSE,"p&amp;l_t&amp;D_01_02 (2)"}</definedName>
    <definedName name="sheet3" localSheetId="63" hidden="1">{"pl_t&amp;d",#N/A,FALSE,"p&amp;l_t&amp;D_01_02 (2)"}</definedName>
    <definedName name="sheet3" localSheetId="64" hidden="1">{"pl_t&amp;d",#N/A,FALSE,"p&amp;l_t&amp;D_01_02 (2)"}</definedName>
    <definedName name="sheet3" localSheetId="65" hidden="1">{"pl_t&amp;d",#N/A,FALSE,"p&amp;l_t&amp;D_01_02 (2)"}</definedName>
    <definedName name="sheet3" localSheetId="66" hidden="1">{"pl_t&amp;d",#N/A,FALSE,"p&amp;l_t&amp;D_01_02 (2)"}</definedName>
    <definedName name="sheet3" localSheetId="67" hidden="1">{"pl_t&amp;d",#N/A,FALSE,"p&amp;l_t&amp;D_01_02 (2)"}</definedName>
    <definedName name="sheet3" localSheetId="68" hidden="1">{"pl_t&amp;d",#N/A,FALSE,"p&amp;l_t&amp;D_01_02 (2)"}</definedName>
    <definedName name="sheet3" localSheetId="69" hidden="1">{"pl_t&amp;d",#N/A,FALSE,"p&amp;l_t&amp;D_01_02 (2)"}</definedName>
    <definedName name="sheet3" localSheetId="70" hidden="1">{"pl_t&amp;d",#N/A,FALSE,"p&amp;l_t&amp;D_01_02 (2)"}</definedName>
    <definedName name="sheet3" localSheetId="71" hidden="1">{"pl_t&amp;d",#N/A,FALSE,"p&amp;l_t&amp;D_01_02 (2)"}</definedName>
    <definedName name="sheet3" localSheetId="72" hidden="1">{"pl_t&amp;d",#N/A,FALSE,"p&amp;l_t&amp;D_01_02 (2)"}</definedName>
    <definedName name="sheet3" localSheetId="73" hidden="1">{"pl_t&amp;d",#N/A,FALSE,"p&amp;l_t&amp;D_01_02 (2)"}</definedName>
    <definedName name="sheet3" localSheetId="74" hidden="1">{"pl_t&amp;d",#N/A,FALSE,"p&amp;l_t&amp;D_01_02 (2)"}</definedName>
    <definedName name="sheet3" localSheetId="75" hidden="1">{"pl_t&amp;d",#N/A,FALSE,"p&amp;l_t&amp;D_01_02 (2)"}</definedName>
    <definedName name="sheet3" localSheetId="85" hidden="1">{"pl_t&amp;d",#N/A,FALSE,"p&amp;l_t&amp;D_01_02 (2)"}</definedName>
    <definedName name="sheet3" localSheetId="76" hidden="1">{"pl_t&amp;d",#N/A,FALSE,"p&amp;l_t&amp;D_01_02 (2)"}</definedName>
    <definedName name="sheet3" localSheetId="77" hidden="1">{"pl_t&amp;d",#N/A,FALSE,"p&amp;l_t&amp;D_01_02 (2)"}</definedName>
    <definedName name="sheet3" localSheetId="86" hidden="1">{"pl_t&amp;d",#N/A,FALSE,"p&amp;l_t&amp;D_01_02 (2)"}</definedName>
    <definedName name="sheet3" localSheetId="79" hidden="1">{"pl_t&amp;d",#N/A,FALSE,"p&amp;l_t&amp;D_01_02 (2)"}</definedName>
    <definedName name="sheet3" localSheetId="80" hidden="1">{"pl_t&amp;d",#N/A,FALSE,"p&amp;l_t&amp;D_01_02 (2)"}</definedName>
    <definedName name="sheet3" localSheetId="82" hidden="1">{"pl_t&amp;d",#N/A,FALSE,"p&amp;l_t&amp;D_01_02 (2)"}</definedName>
    <definedName name="sheet3" localSheetId="83" hidden="1">{"pl_t&amp;d",#N/A,FALSE,"p&amp;l_t&amp;D_01_02 (2)"}</definedName>
    <definedName name="sheet3" localSheetId="13" hidden="1">{"pl_t&amp;d",#N/A,FALSE,"p&amp;l_t&amp;D_01_02 (2)"}</definedName>
    <definedName name="sheet3" localSheetId="14" hidden="1">{"pl_t&amp;d",#N/A,FALSE,"p&amp;l_t&amp;D_01_02 (2)"}</definedName>
    <definedName name="sheet3" localSheetId="16" hidden="1">{"pl_t&amp;d",#N/A,FALSE,"p&amp;l_t&amp;D_01_02 (2)"}</definedName>
    <definedName name="sheet3" localSheetId="87" hidden="1">{"pl_t&amp;d",#N/A,FALSE,"p&amp;l_t&amp;D_01_02 (2)"}</definedName>
    <definedName name="sheet3" localSheetId="0" hidden="1">{"pl_t&amp;d",#N/A,FALSE,"p&amp;l_t&amp;D_01_02 (2)"}</definedName>
    <definedName name="sheet3" localSheetId="5" hidden="1">{"pl_t&amp;d",#N/A,FALSE,"p&amp;l_t&amp;D_01_02 (2)"}</definedName>
    <definedName name="sheet3" localSheetId="114" hidden="1">{"pl_t&amp;d",#N/A,FALSE,"p&amp;l_t&amp;D_01_02 (2)"}</definedName>
    <definedName name="sheet3" localSheetId="115" hidden="1">{"pl_t&amp;d",#N/A,FALSE,"p&amp;l_t&amp;D_01_02 (2)"}</definedName>
    <definedName name="sheet3" localSheetId="113" hidden="1">{"pl_t&amp;d",#N/A,FALSE,"p&amp;l_t&amp;D_01_02 (2)"}</definedName>
    <definedName name="sheet3" localSheetId="112" hidden="1">{"pl_t&amp;d",#N/A,FALSE,"p&amp;l_t&amp;D_01_02 (2)"}</definedName>
    <definedName name="sheet3" localSheetId="105" hidden="1">{"pl_t&amp;d",#N/A,FALSE,"p&amp;l_t&amp;D_01_02 (2)"}</definedName>
    <definedName name="sheet3" localSheetId="107" hidden="1">{"pl_t&amp;d",#N/A,FALSE,"p&amp;l_t&amp;D_01_02 (2)"}</definedName>
    <definedName name="sheet3" localSheetId="106" hidden="1">{"pl_t&amp;d",#N/A,FALSE,"p&amp;l_t&amp;D_01_02 (2)"}</definedName>
    <definedName name="sheet3" localSheetId="104" hidden="1">{"pl_t&amp;d",#N/A,FALSE,"p&amp;l_t&amp;D_01_02 (2)"}</definedName>
    <definedName name="sheet3" localSheetId="111" hidden="1">{"pl_t&amp;d",#N/A,FALSE,"p&amp;l_t&amp;D_01_02 (2)"}</definedName>
    <definedName name="sheet3" localSheetId="109" hidden="1">{"pl_t&amp;d",#N/A,FALSE,"p&amp;l_t&amp;D_01_02 (2)"}</definedName>
    <definedName name="sheet3" localSheetId="110" hidden="1">{"pl_t&amp;d",#N/A,FALSE,"p&amp;l_t&amp;D_01_02 (2)"}</definedName>
    <definedName name="sheet3" localSheetId="108" hidden="1">{"pl_t&amp;d",#N/A,FALSE,"p&amp;l_t&amp;D_01_02 (2)"}</definedName>
    <definedName name="sheet3" localSheetId="7" hidden="1">{"pl_t&amp;d",#N/A,FALSE,"p&amp;l_t&amp;D_01_02 (2)"}</definedName>
    <definedName name="sheet3" localSheetId="8" hidden="1">{"pl_t&amp;d",#N/A,FALSE,"p&amp;l_t&amp;D_01_02 (2)"}</definedName>
    <definedName name="sheet3" hidden="1">{"pl_t&amp;d",#N/A,FALSE,"p&amp;l_t&amp;D_01_02 (2)"}</definedName>
    <definedName name="Sheet8" localSheetId="9" hidden="1">{"pl_t&amp;d",#N/A,FALSE,"p&amp;l_t&amp;D_01_02 (2)"}</definedName>
    <definedName name="Sheet8" localSheetId="10" hidden="1">{"pl_t&amp;d",#N/A,FALSE,"p&amp;l_t&amp;D_01_02 (2)"}</definedName>
    <definedName name="Sheet8" localSheetId="11" hidden="1">{"pl_t&amp;d",#N/A,FALSE,"p&amp;l_t&amp;D_01_02 (2)"}</definedName>
    <definedName name="Sheet8" localSheetId="12" hidden="1">{"pl_t&amp;d",#N/A,FALSE,"p&amp;l_t&amp;D_01_02 (2)"}</definedName>
    <definedName name="Sheet8" localSheetId="33" hidden="1">{"pl_t&amp;d",#N/A,FALSE,"p&amp;l_t&amp;D_01_02 (2)"}</definedName>
    <definedName name="Sheet8" localSheetId="31" hidden="1">{"pl_t&amp;d",#N/A,FALSE,"p&amp;l_t&amp;D_01_02 (2)"}</definedName>
    <definedName name="Sheet8" localSheetId="37" hidden="1">{"pl_t&amp;d",#N/A,FALSE,"p&amp;l_t&amp;D_01_02 (2)"}</definedName>
    <definedName name="Sheet8" localSheetId="35" hidden="1">{"pl_t&amp;d",#N/A,FALSE,"p&amp;l_t&amp;D_01_02 (2)"}</definedName>
    <definedName name="Sheet8" localSheetId="39" hidden="1">{"pl_t&amp;d",#N/A,FALSE,"p&amp;l_t&amp;D_01_02 (2)"}</definedName>
    <definedName name="Sheet8" localSheetId="41" hidden="1">{"pl_t&amp;d",#N/A,FALSE,"p&amp;l_t&amp;D_01_02 (2)"}</definedName>
    <definedName name="Sheet8" localSheetId="43" hidden="1">{"pl_t&amp;d",#N/A,FALSE,"p&amp;l_t&amp;D_01_02 (2)"}</definedName>
    <definedName name="Sheet8" localSheetId="45" hidden="1">{"pl_t&amp;d",#N/A,FALSE,"p&amp;l_t&amp;D_01_02 (2)"}</definedName>
    <definedName name="Sheet8" localSheetId="47" hidden="1">{"pl_t&amp;d",#N/A,FALSE,"p&amp;l_t&amp;D_01_02 (2)"}</definedName>
    <definedName name="Sheet8" localSheetId="49" hidden="1">{"pl_t&amp;d",#N/A,FALSE,"p&amp;l_t&amp;D_01_02 (2)"}</definedName>
    <definedName name="Sheet8" localSheetId="51" hidden="1">{"pl_t&amp;d",#N/A,FALSE,"p&amp;l_t&amp;D_01_02 (2)"}</definedName>
    <definedName name="Sheet8" localSheetId="53" hidden="1">{"pl_t&amp;d",#N/A,FALSE,"p&amp;l_t&amp;D_01_02 (2)"}</definedName>
    <definedName name="Sheet8" localSheetId="55" hidden="1">{"pl_t&amp;d",#N/A,FALSE,"p&amp;l_t&amp;D_01_02 (2)"}</definedName>
    <definedName name="Sheet8" localSheetId="57" hidden="1">{"pl_t&amp;d",#N/A,FALSE,"p&amp;l_t&amp;D_01_02 (2)"}</definedName>
    <definedName name="Sheet8" localSheetId="56" hidden="1">{"pl_t&amp;d",#N/A,FALSE,"p&amp;l_t&amp;D_01_02 (2)"}</definedName>
    <definedName name="Sheet8" localSheetId="58" hidden="1">{"pl_t&amp;d",#N/A,FALSE,"p&amp;l_t&amp;D_01_02 (2)"}</definedName>
    <definedName name="Sheet8" localSheetId="59" hidden="1">{"pl_t&amp;d",#N/A,FALSE,"p&amp;l_t&amp;D_01_02 (2)"}</definedName>
    <definedName name="Sheet8" localSheetId="60" hidden="1">{"pl_t&amp;d",#N/A,FALSE,"p&amp;l_t&amp;D_01_02 (2)"}</definedName>
    <definedName name="Sheet8" localSheetId="61" hidden="1">{"pl_t&amp;d",#N/A,FALSE,"p&amp;l_t&amp;D_01_02 (2)"}</definedName>
    <definedName name="Sheet8" localSheetId="62" hidden="1">{"pl_t&amp;d",#N/A,FALSE,"p&amp;l_t&amp;D_01_02 (2)"}</definedName>
    <definedName name="Sheet8" localSheetId="63" hidden="1">{"pl_t&amp;d",#N/A,FALSE,"p&amp;l_t&amp;D_01_02 (2)"}</definedName>
    <definedName name="Sheet8" localSheetId="64" hidden="1">{"pl_t&amp;d",#N/A,FALSE,"p&amp;l_t&amp;D_01_02 (2)"}</definedName>
    <definedName name="Sheet8" localSheetId="65" hidden="1">{"pl_t&amp;d",#N/A,FALSE,"p&amp;l_t&amp;D_01_02 (2)"}</definedName>
    <definedName name="Sheet8" localSheetId="66" hidden="1">{"pl_t&amp;d",#N/A,FALSE,"p&amp;l_t&amp;D_01_02 (2)"}</definedName>
    <definedName name="Sheet8" localSheetId="67" hidden="1">{"pl_t&amp;d",#N/A,FALSE,"p&amp;l_t&amp;D_01_02 (2)"}</definedName>
    <definedName name="Sheet8" localSheetId="68" hidden="1">{"pl_t&amp;d",#N/A,FALSE,"p&amp;l_t&amp;D_01_02 (2)"}</definedName>
    <definedName name="Sheet8" localSheetId="69" hidden="1">{"pl_t&amp;d",#N/A,FALSE,"p&amp;l_t&amp;D_01_02 (2)"}</definedName>
    <definedName name="Sheet8" localSheetId="70" hidden="1">{"pl_t&amp;d",#N/A,FALSE,"p&amp;l_t&amp;D_01_02 (2)"}</definedName>
    <definedName name="Sheet8" localSheetId="71" hidden="1">{"pl_t&amp;d",#N/A,FALSE,"p&amp;l_t&amp;D_01_02 (2)"}</definedName>
    <definedName name="Sheet8" localSheetId="72" hidden="1">{"pl_t&amp;d",#N/A,FALSE,"p&amp;l_t&amp;D_01_02 (2)"}</definedName>
    <definedName name="Sheet8" localSheetId="73" hidden="1">{"pl_t&amp;d",#N/A,FALSE,"p&amp;l_t&amp;D_01_02 (2)"}</definedName>
    <definedName name="Sheet8" localSheetId="74" hidden="1">{"pl_t&amp;d",#N/A,FALSE,"p&amp;l_t&amp;D_01_02 (2)"}</definedName>
    <definedName name="Sheet8" localSheetId="75" hidden="1">{"pl_t&amp;d",#N/A,FALSE,"p&amp;l_t&amp;D_01_02 (2)"}</definedName>
    <definedName name="Sheet8" localSheetId="85" hidden="1">{"pl_t&amp;d",#N/A,FALSE,"p&amp;l_t&amp;D_01_02 (2)"}</definedName>
    <definedName name="Sheet8" localSheetId="76" hidden="1">{"pl_t&amp;d",#N/A,FALSE,"p&amp;l_t&amp;D_01_02 (2)"}</definedName>
    <definedName name="Sheet8" localSheetId="77" hidden="1">{"pl_t&amp;d",#N/A,FALSE,"p&amp;l_t&amp;D_01_02 (2)"}</definedName>
    <definedName name="Sheet8" localSheetId="86" hidden="1">{"pl_t&amp;d",#N/A,FALSE,"p&amp;l_t&amp;D_01_02 (2)"}</definedName>
    <definedName name="Sheet8" localSheetId="79" hidden="1">{"pl_t&amp;d",#N/A,FALSE,"p&amp;l_t&amp;D_01_02 (2)"}</definedName>
    <definedName name="Sheet8" localSheetId="80" hidden="1">{"pl_t&amp;d",#N/A,FALSE,"p&amp;l_t&amp;D_01_02 (2)"}</definedName>
    <definedName name="Sheet8" localSheetId="82" hidden="1">{"pl_t&amp;d",#N/A,FALSE,"p&amp;l_t&amp;D_01_02 (2)"}</definedName>
    <definedName name="Sheet8" localSheetId="83" hidden="1">{"pl_t&amp;d",#N/A,FALSE,"p&amp;l_t&amp;D_01_02 (2)"}</definedName>
    <definedName name="Sheet8" localSheetId="13" hidden="1">{"pl_t&amp;d",#N/A,FALSE,"p&amp;l_t&amp;D_01_02 (2)"}</definedName>
    <definedName name="Sheet8" localSheetId="14" hidden="1">{"pl_t&amp;d",#N/A,FALSE,"p&amp;l_t&amp;D_01_02 (2)"}</definedName>
    <definedName name="Sheet8" localSheetId="16" hidden="1">{"pl_t&amp;d",#N/A,FALSE,"p&amp;l_t&amp;D_01_02 (2)"}</definedName>
    <definedName name="Sheet8" localSheetId="87" hidden="1">{"pl_t&amp;d",#N/A,FALSE,"p&amp;l_t&amp;D_01_02 (2)"}</definedName>
    <definedName name="Sheet8" localSheetId="0" hidden="1">{"pl_t&amp;d",#N/A,FALSE,"p&amp;l_t&amp;D_01_02 (2)"}</definedName>
    <definedName name="Sheet8" localSheetId="5" hidden="1">{"pl_t&amp;d",#N/A,FALSE,"p&amp;l_t&amp;D_01_02 (2)"}</definedName>
    <definedName name="Sheet8" localSheetId="114" hidden="1">{"pl_t&amp;d",#N/A,FALSE,"p&amp;l_t&amp;D_01_02 (2)"}</definedName>
    <definedName name="Sheet8" localSheetId="115" hidden="1">{"pl_t&amp;d",#N/A,FALSE,"p&amp;l_t&amp;D_01_02 (2)"}</definedName>
    <definedName name="Sheet8" localSheetId="113" hidden="1">{"pl_t&amp;d",#N/A,FALSE,"p&amp;l_t&amp;D_01_02 (2)"}</definedName>
    <definedName name="Sheet8" localSheetId="112" hidden="1">{"pl_t&amp;d",#N/A,FALSE,"p&amp;l_t&amp;D_01_02 (2)"}</definedName>
    <definedName name="Sheet8" localSheetId="105" hidden="1">{"pl_t&amp;d",#N/A,FALSE,"p&amp;l_t&amp;D_01_02 (2)"}</definedName>
    <definedName name="Sheet8" localSheetId="107" hidden="1">{"pl_t&amp;d",#N/A,FALSE,"p&amp;l_t&amp;D_01_02 (2)"}</definedName>
    <definedName name="Sheet8" localSheetId="106" hidden="1">{"pl_t&amp;d",#N/A,FALSE,"p&amp;l_t&amp;D_01_02 (2)"}</definedName>
    <definedName name="Sheet8" localSheetId="104" hidden="1">{"pl_t&amp;d",#N/A,FALSE,"p&amp;l_t&amp;D_01_02 (2)"}</definedName>
    <definedName name="Sheet8" localSheetId="111" hidden="1">{"pl_t&amp;d",#N/A,FALSE,"p&amp;l_t&amp;D_01_02 (2)"}</definedName>
    <definedName name="Sheet8" localSheetId="109" hidden="1">{"pl_t&amp;d",#N/A,FALSE,"p&amp;l_t&amp;D_01_02 (2)"}</definedName>
    <definedName name="Sheet8" localSheetId="110" hidden="1">{"pl_t&amp;d",#N/A,FALSE,"p&amp;l_t&amp;D_01_02 (2)"}</definedName>
    <definedName name="Sheet8" localSheetId="108" hidden="1">{"pl_t&amp;d",#N/A,FALSE,"p&amp;l_t&amp;D_01_02 (2)"}</definedName>
    <definedName name="Sheet8" hidden="1">{"pl_t&amp;d",#N/A,FALSE,"p&amp;l_t&amp;D_01_02 (2)"}</definedName>
    <definedName name="SIVA" localSheetId="13" hidden="1">{"pl_t&amp;d",#N/A,FALSE,"p&amp;l_t&amp;D_01_02 (2)"}</definedName>
    <definedName name="SIVA" localSheetId="14" hidden="1">{"pl_t&amp;d",#N/A,FALSE,"p&amp;l_t&amp;D_01_02 (2)"}</definedName>
    <definedName name="SIVA" hidden="1">{"pl_t&amp;d",#N/A,FALSE,"p&amp;l_t&amp;D_01_02 (2)"}</definedName>
    <definedName name="SIVASANKAR" localSheetId="13" hidden="1">{"pl_t&amp;d",#N/A,FALSE,"p&amp;l_t&amp;D_01_02 (2)"}</definedName>
    <definedName name="SIVASANKAR" localSheetId="14" hidden="1">{"pl_t&amp;d",#N/A,FALSE,"p&amp;l_t&amp;D_01_02 (2)"}</definedName>
    <definedName name="SIVASANKAR" hidden="1">{"pl_t&amp;d",#N/A,FALSE,"p&amp;l_t&amp;D_01_02 (2)"}</definedName>
    <definedName name="smu" localSheetId="13" hidden="1">{"pl_t&amp;d",#N/A,FALSE,"p&amp;l_t&amp;D_01_02 (2)"}</definedName>
    <definedName name="smu" localSheetId="14" hidden="1">{"pl_t&amp;d",#N/A,FALSE,"p&amp;l_t&amp;D_01_02 (2)"}</definedName>
    <definedName name="smu" hidden="1">{"pl_t&amp;d",#N/A,FALSE,"p&amp;l_t&amp;D_01_02 (2)"}</definedName>
    <definedName name="Spc.Nov" localSheetId="9" hidden="1">{#N/A,#N/A,FALSE,"1.1";#N/A,#N/A,FALSE,"1.1a";#N/A,#N/A,FALSE,"1.1b";#N/A,#N/A,FALSE,"1.1c";#N/A,#N/A,FALSE,"1.1e";#N/A,#N/A,FALSE,"1.1f";#N/A,#N/A,FALSE,"1.1g";#N/A,#N/A,FALSE,"1.1h_T";#N/A,#N/A,FALSE,"1.1h_D";#N/A,#N/A,FALSE,"1.2";#N/A,#N/A,FALSE,"1.3";#N/A,#N/A,FALSE,"1.3b";#N/A,#N/A,FALSE,"1.4";#N/A,#N/A,FALSE,"1.5";#N/A,#N/A,FALSE,"1.6";#N/A,#N/A,FALSE,"2.1";#N/A,#N/A,FALSE,"SOD";#N/A,#N/A,FALSE,"OL";#N/A,#N/A,FALSE,"CF"}</definedName>
    <definedName name="Spc.Nov" localSheetId="10" hidden="1">{#N/A,#N/A,FALSE,"1.1";#N/A,#N/A,FALSE,"1.1a";#N/A,#N/A,FALSE,"1.1b";#N/A,#N/A,FALSE,"1.1c";#N/A,#N/A,FALSE,"1.1e";#N/A,#N/A,FALSE,"1.1f";#N/A,#N/A,FALSE,"1.1g";#N/A,#N/A,FALSE,"1.1h_T";#N/A,#N/A,FALSE,"1.1h_D";#N/A,#N/A,FALSE,"1.2";#N/A,#N/A,FALSE,"1.3";#N/A,#N/A,FALSE,"1.3b";#N/A,#N/A,FALSE,"1.4";#N/A,#N/A,FALSE,"1.5";#N/A,#N/A,FALSE,"1.6";#N/A,#N/A,FALSE,"2.1";#N/A,#N/A,FALSE,"SOD";#N/A,#N/A,FALSE,"OL";#N/A,#N/A,FALSE,"CF"}</definedName>
    <definedName name="Spc.Nov" localSheetId="11" hidden="1">{#N/A,#N/A,FALSE,"1.1";#N/A,#N/A,FALSE,"1.1a";#N/A,#N/A,FALSE,"1.1b";#N/A,#N/A,FALSE,"1.1c";#N/A,#N/A,FALSE,"1.1e";#N/A,#N/A,FALSE,"1.1f";#N/A,#N/A,FALSE,"1.1g";#N/A,#N/A,FALSE,"1.1h_T";#N/A,#N/A,FALSE,"1.1h_D";#N/A,#N/A,FALSE,"1.2";#N/A,#N/A,FALSE,"1.3";#N/A,#N/A,FALSE,"1.3b";#N/A,#N/A,FALSE,"1.4";#N/A,#N/A,FALSE,"1.5";#N/A,#N/A,FALSE,"1.6";#N/A,#N/A,FALSE,"2.1";#N/A,#N/A,FALSE,"SOD";#N/A,#N/A,FALSE,"OL";#N/A,#N/A,FALSE,"CF"}</definedName>
    <definedName name="Spc.Nov" localSheetId="12" hidden="1">{#N/A,#N/A,FALSE,"1.1";#N/A,#N/A,FALSE,"1.1a";#N/A,#N/A,FALSE,"1.1b";#N/A,#N/A,FALSE,"1.1c";#N/A,#N/A,FALSE,"1.1e";#N/A,#N/A,FALSE,"1.1f";#N/A,#N/A,FALSE,"1.1g";#N/A,#N/A,FALSE,"1.1h_T";#N/A,#N/A,FALSE,"1.1h_D";#N/A,#N/A,FALSE,"1.2";#N/A,#N/A,FALSE,"1.3";#N/A,#N/A,FALSE,"1.3b";#N/A,#N/A,FALSE,"1.4";#N/A,#N/A,FALSE,"1.5";#N/A,#N/A,FALSE,"1.6";#N/A,#N/A,FALSE,"2.1";#N/A,#N/A,FALSE,"SOD";#N/A,#N/A,FALSE,"OL";#N/A,#N/A,FALSE,"CF"}</definedName>
    <definedName name="Spc.Nov" localSheetId="33" hidden="1">{#N/A,#N/A,FALSE,"1.1";#N/A,#N/A,FALSE,"1.1a";#N/A,#N/A,FALSE,"1.1b";#N/A,#N/A,FALSE,"1.1c";#N/A,#N/A,FALSE,"1.1e";#N/A,#N/A,FALSE,"1.1f";#N/A,#N/A,FALSE,"1.1g";#N/A,#N/A,FALSE,"1.1h_T";#N/A,#N/A,FALSE,"1.1h_D";#N/A,#N/A,FALSE,"1.2";#N/A,#N/A,FALSE,"1.3";#N/A,#N/A,FALSE,"1.3b";#N/A,#N/A,FALSE,"1.4";#N/A,#N/A,FALSE,"1.5";#N/A,#N/A,FALSE,"1.6";#N/A,#N/A,FALSE,"2.1";#N/A,#N/A,FALSE,"SOD";#N/A,#N/A,FALSE,"OL";#N/A,#N/A,FALSE,"CF"}</definedName>
    <definedName name="Spc.Nov" localSheetId="31" hidden="1">{#N/A,#N/A,FALSE,"1.1";#N/A,#N/A,FALSE,"1.1a";#N/A,#N/A,FALSE,"1.1b";#N/A,#N/A,FALSE,"1.1c";#N/A,#N/A,FALSE,"1.1e";#N/A,#N/A,FALSE,"1.1f";#N/A,#N/A,FALSE,"1.1g";#N/A,#N/A,FALSE,"1.1h_T";#N/A,#N/A,FALSE,"1.1h_D";#N/A,#N/A,FALSE,"1.2";#N/A,#N/A,FALSE,"1.3";#N/A,#N/A,FALSE,"1.3b";#N/A,#N/A,FALSE,"1.4";#N/A,#N/A,FALSE,"1.5";#N/A,#N/A,FALSE,"1.6";#N/A,#N/A,FALSE,"2.1";#N/A,#N/A,FALSE,"SOD";#N/A,#N/A,FALSE,"OL";#N/A,#N/A,FALSE,"CF"}</definedName>
    <definedName name="Spc.Nov" localSheetId="37" hidden="1">{#N/A,#N/A,FALSE,"1.1";#N/A,#N/A,FALSE,"1.1a";#N/A,#N/A,FALSE,"1.1b";#N/A,#N/A,FALSE,"1.1c";#N/A,#N/A,FALSE,"1.1e";#N/A,#N/A,FALSE,"1.1f";#N/A,#N/A,FALSE,"1.1g";#N/A,#N/A,FALSE,"1.1h_T";#N/A,#N/A,FALSE,"1.1h_D";#N/A,#N/A,FALSE,"1.2";#N/A,#N/A,FALSE,"1.3";#N/A,#N/A,FALSE,"1.3b";#N/A,#N/A,FALSE,"1.4";#N/A,#N/A,FALSE,"1.5";#N/A,#N/A,FALSE,"1.6";#N/A,#N/A,FALSE,"2.1";#N/A,#N/A,FALSE,"SOD";#N/A,#N/A,FALSE,"OL";#N/A,#N/A,FALSE,"CF"}</definedName>
    <definedName name="Spc.Nov" localSheetId="35" hidden="1">{#N/A,#N/A,FALSE,"1.1";#N/A,#N/A,FALSE,"1.1a";#N/A,#N/A,FALSE,"1.1b";#N/A,#N/A,FALSE,"1.1c";#N/A,#N/A,FALSE,"1.1e";#N/A,#N/A,FALSE,"1.1f";#N/A,#N/A,FALSE,"1.1g";#N/A,#N/A,FALSE,"1.1h_T";#N/A,#N/A,FALSE,"1.1h_D";#N/A,#N/A,FALSE,"1.2";#N/A,#N/A,FALSE,"1.3";#N/A,#N/A,FALSE,"1.3b";#N/A,#N/A,FALSE,"1.4";#N/A,#N/A,FALSE,"1.5";#N/A,#N/A,FALSE,"1.6";#N/A,#N/A,FALSE,"2.1";#N/A,#N/A,FALSE,"SOD";#N/A,#N/A,FALSE,"OL";#N/A,#N/A,FALSE,"CF"}</definedName>
    <definedName name="Spc.Nov" localSheetId="39" hidden="1">{#N/A,#N/A,FALSE,"1.1";#N/A,#N/A,FALSE,"1.1a";#N/A,#N/A,FALSE,"1.1b";#N/A,#N/A,FALSE,"1.1c";#N/A,#N/A,FALSE,"1.1e";#N/A,#N/A,FALSE,"1.1f";#N/A,#N/A,FALSE,"1.1g";#N/A,#N/A,FALSE,"1.1h_T";#N/A,#N/A,FALSE,"1.1h_D";#N/A,#N/A,FALSE,"1.2";#N/A,#N/A,FALSE,"1.3";#N/A,#N/A,FALSE,"1.3b";#N/A,#N/A,FALSE,"1.4";#N/A,#N/A,FALSE,"1.5";#N/A,#N/A,FALSE,"1.6";#N/A,#N/A,FALSE,"2.1";#N/A,#N/A,FALSE,"SOD";#N/A,#N/A,FALSE,"OL";#N/A,#N/A,FALSE,"CF"}</definedName>
    <definedName name="Spc.Nov" localSheetId="41" hidden="1">{#N/A,#N/A,FALSE,"1.1";#N/A,#N/A,FALSE,"1.1a";#N/A,#N/A,FALSE,"1.1b";#N/A,#N/A,FALSE,"1.1c";#N/A,#N/A,FALSE,"1.1e";#N/A,#N/A,FALSE,"1.1f";#N/A,#N/A,FALSE,"1.1g";#N/A,#N/A,FALSE,"1.1h_T";#N/A,#N/A,FALSE,"1.1h_D";#N/A,#N/A,FALSE,"1.2";#N/A,#N/A,FALSE,"1.3";#N/A,#N/A,FALSE,"1.3b";#N/A,#N/A,FALSE,"1.4";#N/A,#N/A,FALSE,"1.5";#N/A,#N/A,FALSE,"1.6";#N/A,#N/A,FALSE,"2.1";#N/A,#N/A,FALSE,"SOD";#N/A,#N/A,FALSE,"OL";#N/A,#N/A,FALSE,"CF"}</definedName>
    <definedName name="Spc.Nov" localSheetId="43" hidden="1">{#N/A,#N/A,FALSE,"1.1";#N/A,#N/A,FALSE,"1.1a";#N/A,#N/A,FALSE,"1.1b";#N/A,#N/A,FALSE,"1.1c";#N/A,#N/A,FALSE,"1.1e";#N/A,#N/A,FALSE,"1.1f";#N/A,#N/A,FALSE,"1.1g";#N/A,#N/A,FALSE,"1.1h_T";#N/A,#N/A,FALSE,"1.1h_D";#N/A,#N/A,FALSE,"1.2";#N/A,#N/A,FALSE,"1.3";#N/A,#N/A,FALSE,"1.3b";#N/A,#N/A,FALSE,"1.4";#N/A,#N/A,FALSE,"1.5";#N/A,#N/A,FALSE,"1.6";#N/A,#N/A,FALSE,"2.1";#N/A,#N/A,FALSE,"SOD";#N/A,#N/A,FALSE,"OL";#N/A,#N/A,FALSE,"CF"}</definedName>
    <definedName name="Spc.Nov" localSheetId="45" hidden="1">{#N/A,#N/A,FALSE,"1.1";#N/A,#N/A,FALSE,"1.1a";#N/A,#N/A,FALSE,"1.1b";#N/A,#N/A,FALSE,"1.1c";#N/A,#N/A,FALSE,"1.1e";#N/A,#N/A,FALSE,"1.1f";#N/A,#N/A,FALSE,"1.1g";#N/A,#N/A,FALSE,"1.1h_T";#N/A,#N/A,FALSE,"1.1h_D";#N/A,#N/A,FALSE,"1.2";#N/A,#N/A,FALSE,"1.3";#N/A,#N/A,FALSE,"1.3b";#N/A,#N/A,FALSE,"1.4";#N/A,#N/A,FALSE,"1.5";#N/A,#N/A,FALSE,"1.6";#N/A,#N/A,FALSE,"2.1";#N/A,#N/A,FALSE,"SOD";#N/A,#N/A,FALSE,"OL";#N/A,#N/A,FALSE,"CF"}</definedName>
    <definedName name="Spc.Nov" localSheetId="47" hidden="1">{#N/A,#N/A,FALSE,"1.1";#N/A,#N/A,FALSE,"1.1a";#N/A,#N/A,FALSE,"1.1b";#N/A,#N/A,FALSE,"1.1c";#N/A,#N/A,FALSE,"1.1e";#N/A,#N/A,FALSE,"1.1f";#N/A,#N/A,FALSE,"1.1g";#N/A,#N/A,FALSE,"1.1h_T";#N/A,#N/A,FALSE,"1.1h_D";#N/A,#N/A,FALSE,"1.2";#N/A,#N/A,FALSE,"1.3";#N/A,#N/A,FALSE,"1.3b";#N/A,#N/A,FALSE,"1.4";#N/A,#N/A,FALSE,"1.5";#N/A,#N/A,FALSE,"1.6";#N/A,#N/A,FALSE,"2.1";#N/A,#N/A,FALSE,"SOD";#N/A,#N/A,FALSE,"OL";#N/A,#N/A,FALSE,"CF"}</definedName>
    <definedName name="Spc.Nov" localSheetId="49" hidden="1">{#N/A,#N/A,FALSE,"1.1";#N/A,#N/A,FALSE,"1.1a";#N/A,#N/A,FALSE,"1.1b";#N/A,#N/A,FALSE,"1.1c";#N/A,#N/A,FALSE,"1.1e";#N/A,#N/A,FALSE,"1.1f";#N/A,#N/A,FALSE,"1.1g";#N/A,#N/A,FALSE,"1.1h_T";#N/A,#N/A,FALSE,"1.1h_D";#N/A,#N/A,FALSE,"1.2";#N/A,#N/A,FALSE,"1.3";#N/A,#N/A,FALSE,"1.3b";#N/A,#N/A,FALSE,"1.4";#N/A,#N/A,FALSE,"1.5";#N/A,#N/A,FALSE,"1.6";#N/A,#N/A,FALSE,"2.1";#N/A,#N/A,FALSE,"SOD";#N/A,#N/A,FALSE,"OL";#N/A,#N/A,FALSE,"CF"}</definedName>
    <definedName name="Spc.Nov" localSheetId="51" hidden="1">{#N/A,#N/A,FALSE,"1.1";#N/A,#N/A,FALSE,"1.1a";#N/A,#N/A,FALSE,"1.1b";#N/A,#N/A,FALSE,"1.1c";#N/A,#N/A,FALSE,"1.1e";#N/A,#N/A,FALSE,"1.1f";#N/A,#N/A,FALSE,"1.1g";#N/A,#N/A,FALSE,"1.1h_T";#N/A,#N/A,FALSE,"1.1h_D";#N/A,#N/A,FALSE,"1.2";#N/A,#N/A,FALSE,"1.3";#N/A,#N/A,FALSE,"1.3b";#N/A,#N/A,FALSE,"1.4";#N/A,#N/A,FALSE,"1.5";#N/A,#N/A,FALSE,"1.6";#N/A,#N/A,FALSE,"2.1";#N/A,#N/A,FALSE,"SOD";#N/A,#N/A,FALSE,"OL";#N/A,#N/A,FALSE,"CF"}</definedName>
    <definedName name="Spc.Nov" localSheetId="53" hidden="1">{#N/A,#N/A,FALSE,"1.1";#N/A,#N/A,FALSE,"1.1a";#N/A,#N/A,FALSE,"1.1b";#N/A,#N/A,FALSE,"1.1c";#N/A,#N/A,FALSE,"1.1e";#N/A,#N/A,FALSE,"1.1f";#N/A,#N/A,FALSE,"1.1g";#N/A,#N/A,FALSE,"1.1h_T";#N/A,#N/A,FALSE,"1.1h_D";#N/A,#N/A,FALSE,"1.2";#N/A,#N/A,FALSE,"1.3";#N/A,#N/A,FALSE,"1.3b";#N/A,#N/A,FALSE,"1.4";#N/A,#N/A,FALSE,"1.5";#N/A,#N/A,FALSE,"1.6";#N/A,#N/A,FALSE,"2.1";#N/A,#N/A,FALSE,"SOD";#N/A,#N/A,FALSE,"OL";#N/A,#N/A,FALSE,"CF"}</definedName>
    <definedName name="Spc.Nov" localSheetId="55" hidden="1">{#N/A,#N/A,FALSE,"1.1";#N/A,#N/A,FALSE,"1.1a";#N/A,#N/A,FALSE,"1.1b";#N/A,#N/A,FALSE,"1.1c";#N/A,#N/A,FALSE,"1.1e";#N/A,#N/A,FALSE,"1.1f";#N/A,#N/A,FALSE,"1.1g";#N/A,#N/A,FALSE,"1.1h_T";#N/A,#N/A,FALSE,"1.1h_D";#N/A,#N/A,FALSE,"1.2";#N/A,#N/A,FALSE,"1.3";#N/A,#N/A,FALSE,"1.3b";#N/A,#N/A,FALSE,"1.4";#N/A,#N/A,FALSE,"1.5";#N/A,#N/A,FALSE,"1.6";#N/A,#N/A,FALSE,"2.1";#N/A,#N/A,FALSE,"SOD";#N/A,#N/A,FALSE,"OL";#N/A,#N/A,FALSE,"CF"}</definedName>
    <definedName name="Spc.Nov" localSheetId="57" hidden="1">{#N/A,#N/A,FALSE,"1.1";#N/A,#N/A,FALSE,"1.1a";#N/A,#N/A,FALSE,"1.1b";#N/A,#N/A,FALSE,"1.1c";#N/A,#N/A,FALSE,"1.1e";#N/A,#N/A,FALSE,"1.1f";#N/A,#N/A,FALSE,"1.1g";#N/A,#N/A,FALSE,"1.1h_T";#N/A,#N/A,FALSE,"1.1h_D";#N/A,#N/A,FALSE,"1.2";#N/A,#N/A,FALSE,"1.3";#N/A,#N/A,FALSE,"1.3b";#N/A,#N/A,FALSE,"1.4";#N/A,#N/A,FALSE,"1.5";#N/A,#N/A,FALSE,"1.6";#N/A,#N/A,FALSE,"2.1";#N/A,#N/A,FALSE,"SOD";#N/A,#N/A,FALSE,"OL";#N/A,#N/A,FALSE,"CF"}</definedName>
    <definedName name="Spc.Nov" localSheetId="56" hidden="1">{#N/A,#N/A,FALSE,"1.1";#N/A,#N/A,FALSE,"1.1a";#N/A,#N/A,FALSE,"1.1b";#N/A,#N/A,FALSE,"1.1c";#N/A,#N/A,FALSE,"1.1e";#N/A,#N/A,FALSE,"1.1f";#N/A,#N/A,FALSE,"1.1g";#N/A,#N/A,FALSE,"1.1h_T";#N/A,#N/A,FALSE,"1.1h_D";#N/A,#N/A,FALSE,"1.2";#N/A,#N/A,FALSE,"1.3";#N/A,#N/A,FALSE,"1.3b";#N/A,#N/A,FALSE,"1.4";#N/A,#N/A,FALSE,"1.5";#N/A,#N/A,FALSE,"1.6";#N/A,#N/A,FALSE,"2.1";#N/A,#N/A,FALSE,"SOD";#N/A,#N/A,FALSE,"OL";#N/A,#N/A,FALSE,"CF"}</definedName>
    <definedName name="Spc.Nov" localSheetId="58" hidden="1">{#N/A,#N/A,FALSE,"1.1";#N/A,#N/A,FALSE,"1.1a";#N/A,#N/A,FALSE,"1.1b";#N/A,#N/A,FALSE,"1.1c";#N/A,#N/A,FALSE,"1.1e";#N/A,#N/A,FALSE,"1.1f";#N/A,#N/A,FALSE,"1.1g";#N/A,#N/A,FALSE,"1.1h_T";#N/A,#N/A,FALSE,"1.1h_D";#N/A,#N/A,FALSE,"1.2";#N/A,#N/A,FALSE,"1.3";#N/A,#N/A,FALSE,"1.3b";#N/A,#N/A,FALSE,"1.4";#N/A,#N/A,FALSE,"1.5";#N/A,#N/A,FALSE,"1.6";#N/A,#N/A,FALSE,"2.1";#N/A,#N/A,FALSE,"SOD";#N/A,#N/A,FALSE,"OL";#N/A,#N/A,FALSE,"CF"}</definedName>
    <definedName name="Spc.Nov" localSheetId="59" hidden="1">{#N/A,#N/A,FALSE,"1.1";#N/A,#N/A,FALSE,"1.1a";#N/A,#N/A,FALSE,"1.1b";#N/A,#N/A,FALSE,"1.1c";#N/A,#N/A,FALSE,"1.1e";#N/A,#N/A,FALSE,"1.1f";#N/A,#N/A,FALSE,"1.1g";#N/A,#N/A,FALSE,"1.1h_T";#N/A,#N/A,FALSE,"1.1h_D";#N/A,#N/A,FALSE,"1.2";#N/A,#N/A,FALSE,"1.3";#N/A,#N/A,FALSE,"1.3b";#N/A,#N/A,FALSE,"1.4";#N/A,#N/A,FALSE,"1.5";#N/A,#N/A,FALSE,"1.6";#N/A,#N/A,FALSE,"2.1";#N/A,#N/A,FALSE,"SOD";#N/A,#N/A,FALSE,"OL";#N/A,#N/A,FALSE,"CF"}</definedName>
    <definedName name="Spc.Nov" localSheetId="60" hidden="1">{#N/A,#N/A,FALSE,"1.1";#N/A,#N/A,FALSE,"1.1a";#N/A,#N/A,FALSE,"1.1b";#N/A,#N/A,FALSE,"1.1c";#N/A,#N/A,FALSE,"1.1e";#N/A,#N/A,FALSE,"1.1f";#N/A,#N/A,FALSE,"1.1g";#N/A,#N/A,FALSE,"1.1h_T";#N/A,#N/A,FALSE,"1.1h_D";#N/A,#N/A,FALSE,"1.2";#N/A,#N/A,FALSE,"1.3";#N/A,#N/A,FALSE,"1.3b";#N/A,#N/A,FALSE,"1.4";#N/A,#N/A,FALSE,"1.5";#N/A,#N/A,FALSE,"1.6";#N/A,#N/A,FALSE,"2.1";#N/A,#N/A,FALSE,"SOD";#N/A,#N/A,FALSE,"OL";#N/A,#N/A,FALSE,"CF"}</definedName>
    <definedName name="Spc.Nov" localSheetId="61" hidden="1">{#N/A,#N/A,FALSE,"1.1";#N/A,#N/A,FALSE,"1.1a";#N/A,#N/A,FALSE,"1.1b";#N/A,#N/A,FALSE,"1.1c";#N/A,#N/A,FALSE,"1.1e";#N/A,#N/A,FALSE,"1.1f";#N/A,#N/A,FALSE,"1.1g";#N/A,#N/A,FALSE,"1.1h_T";#N/A,#N/A,FALSE,"1.1h_D";#N/A,#N/A,FALSE,"1.2";#N/A,#N/A,FALSE,"1.3";#N/A,#N/A,FALSE,"1.3b";#N/A,#N/A,FALSE,"1.4";#N/A,#N/A,FALSE,"1.5";#N/A,#N/A,FALSE,"1.6";#N/A,#N/A,FALSE,"2.1";#N/A,#N/A,FALSE,"SOD";#N/A,#N/A,FALSE,"OL";#N/A,#N/A,FALSE,"CF"}</definedName>
    <definedName name="Spc.Nov" localSheetId="62" hidden="1">{#N/A,#N/A,FALSE,"1.1";#N/A,#N/A,FALSE,"1.1a";#N/A,#N/A,FALSE,"1.1b";#N/A,#N/A,FALSE,"1.1c";#N/A,#N/A,FALSE,"1.1e";#N/A,#N/A,FALSE,"1.1f";#N/A,#N/A,FALSE,"1.1g";#N/A,#N/A,FALSE,"1.1h_T";#N/A,#N/A,FALSE,"1.1h_D";#N/A,#N/A,FALSE,"1.2";#N/A,#N/A,FALSE,"1.3";#N/A,#N/A,FALSE,"1.3b";#N/A,#N/A,FALSE,"1.4";#N/A,#N/A,FALSE,"1.5";#N/A,#N/A,FALSE,"1.6";#N/A,#N/A,FALSE,"2.1";#N/A,#N/A,FALSE,"SOD";#N/A,#N/A,FALSE,"OL";#N/A,#N/A,FALSE,"CF"}</definedName>
    <definedName name="Spc.Nov" localSheetId="63" hidden="1">{#N/A,#N/A,FALSE,"1.1";#N/A,#N/A,FALSE,"1.1a";#N/A,#N/A,FALSE,"1.1b";#N/A,#N/A,FALSE,"1.1c";#N/A,#N/A,FALSE,"1.1e";#N/A,#N/A,FALSE,"1.1f";#N/A,#N/A,FALSE,"1.1g";#N/A,#N/A,FALSE,"1.1h_T";#N/A,#N/A,FALSE,"1.1h_D";#N/A,#N/A,FALSE,"1.2";#N/A,#N/A,FALSE,"1.3";#N/A,#N/A,FALSE,"1.3b";#N/A,#N/A,FALSE,"1.4";#N/A,#N/A,FALSE,"1.5";#N/A,#N/A,FALSE,"1.6";#N/A,#N/A,FALSE,"2.1";#N/A,#N/A,FALSE,"SOD";#N/A,#N/A,FALSE,"OL";#N/A,#N/A,FALSE,"CF"}</definedName>
    <definedName name="Spc.Nov" localSheetId="64" hidden="1">{#N/A,#N/A,FALSE,"1.1";#N/A,#N/A,FALSE,"1.1a";#N/A,#N/A,FALSE,"1.1b";#N/A,#N/A,FALSE,"1.1c";#N/A,#N/A,FALSE,"1.1e";#N/A,#N/A,FALSE,"1.1f";#N/A,#N/A,FALSE,"1.1g";#N/A,#N/A,FALSE,"1.1h_T";#N/A,#N/A,FALSE,"1.1h_D";#N/A,#N/A,FALSE,"1.2";#N/A,#N/A,FALSE,"1.3";#N/A,#N/A,FALSE,"1.3b";#N/A,#N/A,FALSE,"1.4";#N/A,#N/A,FALSE,"1.5";#N/A,#N/A,FALSE,"1.6";#N/A,#N/A,FALSE,"2.1";#N/A,#N/A,FALSE,"SOD";#N/A,#N/A,FALSE,"OL";#N/A,#N/A,FALSE,"CF"}</definedName>
    <definedName name="Spc.Nov" localSheetId="65" hidden="1">{#N/A,#N/A,FALSE,"1.1";#N/A,#N/A,FALSE,"1.1a";#N/A,#N/A,FALSE,"1.1b";#N/A,#N/A,FALSE,"1.1c";#N/A,#N/A,FALSE,"1.1e";#N/A,#N/A,FALSE,"1.1f";#N/A,#N/A,FALSE,"1.1g";#N/A,#N/A,FALSE,"1.1h_T";#N/A,#N/A,FALSE,"1.1h_D";#N/A,#N/A,FALSE,"1.2";#N/A,#N/A,FALSE,"1.3";#N/A,#N/A,FALSE,"1.3b";#N/A,#N/A,FALSE,"1.4";#N/A,#N/A,FALSE,"1.5";#N/A,#N/A,FALSE,"1.6";#N/A,#N/A,FALSE,"2.1";#N/A,#N/A,FALSE,"SOD";#N/A,#N/A,FALSE,"OL";#N/A,#N/A,FALSE,"CF"}</definedName>
    <definedName name="Spc.Nov" localSheetId="66" hidden="1">{#N/A,#N/A,FALSE,"1.1";#N/A,#N/A,FALSE,"1.1a";#N/A,#N/A,FALSE,"1.1b";#N/A,#N/A,FALSE,"1.1c";#N/A,#N/A,FALSE,"1.1e";#N/A,#N/A,FALSE,"1.1f";#N/A,#N/A,FALSE,"1.1g";#N/A,#N/A,FALSE,"1.1h_T";#N/A,#N/A,FALSE,"1.1h_D";#N/A,#N/A,FALSE,"1.2";#N/A,#N/A,FALSE,"1.3";#N/A,#N/A,FALSE,"1.3b";#N/A,#N/A,FALSE,"1.4";#N/A,#N/A,FALSE,"1.5";#N/A,#N/A,FALSE,"1.6";#N/A,#N/A,FALSE,"2.1";#N/A,#N/A,FALSE,"SOD";#N/A,#N/A,FALSE,"OL";#N/A,#N/A,FALSE,"CF"}</definedName>
    <definedName name="Spc.Nov" localSheetId="67" hidden="1">{#N/A,#N/A,FALSE,"1.1";#N/A,#N/A,FALSE,"1.1a";#N/A,#N/A,FALSE,"1.1b";#N/A,#N/A,FALSE,"1.1c";#N/A,#N/A,FALSE,"1.1e";#N/A,#N/A,FALSE,"1.1f";#N/A,#N/A,FALSE,"1.1g";#N/A,#N/A,FALSE,"1.1h_T";#N/A,#N/A,FALSE,"1.1h_D";#N/A,#N/A,FALSE,"1.2";#N/A,#N/A,FALSE,"1.3";#N/A,#N/A,FALSE,"1.3b";#N/A,#N/A,FALSE,"1.4";#N/A,#N/A,FALSE,"1.5";#N/A,#N/A,FALSE,"1.6";#N/A,#N/A,FALSE,"2.1";#N/A,#N/A,FALSE,"SOD";#N/A,#N/A,FALSE,"OL";#N/A,#N/A,FALSE,"CF"}</definedName>
    <definedName name="Spc.Nov" localSheetId="68" hidden="1">{#N/A,#N/A,FALSE,"1.1";#N/A,#N/A,FALSE,"1.1a";#N/A,#N/A,FALSE,"1.1b";#N/A,#N/A,FALSE,"1.1c";#N/A,#N/A,FALSE,"1.1e";#N/A,#N/A,FALSE,"1.1f";#N/A,#N/A,FALSE,"1.1g";#N/A,#N/A,FALSE,"1.1h_T";#N/A,#N/A,FALSE,"1.1h_D";#N/A,#N/A,FALSE,"1.2";#N/A,#N/A,FALSE,"1.3";#N/A,#N/A,FALSE,"1.3b";#N/A,#N/A,FALSE,"1.4";#N/A,#N/A,FALSE,"1.5";#N/A,#N/A,FALSE,"1.6";#N/A,#N/A,FALSE,"2.1";#N/A,#N/A,FALSE,"SOD";#N/A,#N/A,FALSE,"OL";#N/A,#N/A,FALSE,"CF"}</definedName>
    <definedName name="Spc.Nov" localSheetId="69" hidden="1">{#N/A,#N/A,FALSE,"1.1";#N/A,#N/A,FALSE,"1.1a";#N/A,#N/A,FALSE,"1.1b";#N/A,#N/A,FALSE,"1.1c";#N/A,#N/A,FALSE,"1.1e";#N/A,#N/A,FALSE,"1.1f";#N/A,#N/A,FALSE,"1.1g";#N/A,#N/A,FALSE,"1.1h_T";#N/A,#N/A,FALSE,"1.1h_D";#N/A,#N/A,FALSE,"1.2";#N/A,#N/A,FALSE,"1.3";#N/A,#N/A,FALSE,"1.3b";#N/A,#N/A,FALSE,"1.4";#N/A,#N/A,FALSE,"1.5";#N/A,#N/A,FALSE,"1.6";#N/A,#N/A,FALSE,"2.1";#N/A,#N/A,FALSE,"SOD";#N/A,#N/A,FALSE,"OL";#N/A,#N/A,FALSE,"CF"}</definedName>
    <definedName name="Spc.Nov" localSheetId="70" hidden="1">{#N/A,#N/A,FALSE,"1.1";#N/A,#N/A,FALSE,"1.1a";#N/A,#N/A,FALSE,"1.1b";#N/A,#N/A,FALSE,"1.1c";#N/A,#N/A,FALSE,"1.1e";#N/A,#N/A,FALSE,"1.1f";#N/A,#N/A,FALSE,"1.1g";#N/A,#N/A,FALSE,"1.1h_T";#N/A,#N/A,FALSE,"1.1h_D";#N/A,#N/A,FALSE,"1.2";#N/A,#N/A,FALSE,"1.3";#N/A,#N/A,FALSE,"1.3b";#N/A,#N/A,FALSE,"1.4";#N/A,#N/A,FALSE,"1.5";#N/A,#N/A,FALSE,"1.6";#N/A,#N/A,FALSE,"2.1";#N/A,#N/A,FALSE,"SOD";#N/A,#N/A,FALSE,"OL";#N/A,#N/A,FALSE,"CF"}</definedName>
    <definedName name="Spc.Nov" localSheetId="71" hidden="1">{#N/A,#N/A,FALSE,"1.1";#N/A,#N/A,FALSE,"1.1a";#N/A,#N/A,FALSE,"1.1b";#N/A,#N/A,FALSE,"1.1c";#N/A,#N/A,FALSE,"1.1e";#N/A,#N/A,FALSE,"1.1f";#N/A,#N/A,FALSE,"1.1g";#N/A,#N/A,FALSE,"1.1h_T";#N/A,#N/A,FALSE,"1.1h_D";#N/A,#N/A,FALSE,"1.2";#N/A,#N/A,FALSE,"1.3";#N/A,#N/A,FALSE,"1.3b";#N/A,#N/A,FALSE,"1.4";#N/A,#N/A,FALSE,"1.5";#N/A,#N/A,FALSE,"1.6";#N/A,#N/A,FALSE,"2.1";#N/A,#N/A,FALSE,"SOD";#N/A,#N/A,FALSE,"OL";#N/A,#N/A,FALSE,"CF"}</definedName>
    <definedName name="Spc.Nov" localSheetId="72" hidden="1">{#N/A,#N/A,FALSE,"1.1";#N/A,#N/A,FALSE,"1.1a";#N/A,#N/A,FALSE,"1.1b";#N/A,#N/A,FALSE,"1.1c";#N/A,#N/A,FALSE,"1.1e";#N/A,#N/A,FALSE,"1.1f";#N/A,#N/A,FALSE,"1.1g";#N/A,#N/A,FALSE,"1.1h_T";#N/A,#N/A,FALSE,"1.1h_D";#N/A,#N/A,FALSE,"1.2";#N/A,#N/A,FALSE,"1.3";#N/A,#N/A,FALSE,"1.3b";#N/A,#N/A,FALSE,"1.4";#N/A,#N/A,FALSE,"1.5";#N/A,#N/A,FALSE,"1.6";#N/A,#N/A,FALSE,"2.1";#N/A,#N/A,FALSE,"SOD";#N/A,#N/A,FALSE,"OL";#N/A,#N/A,FALSE,"CF"}</definedName>
    <definedName name="Spc.Nov" localSheetId="73" hidden="1">{#N/A,#N/A,FALSE,"1.1";#N/A,#N/A,FALSE,"1.1a";#N/A,#N/A,FALSE,"1.1b";#N/A,#N/A,FALSE,"1.1c";#N/A,#N/A,FALSE,"1.1e";#N/A,#N/A,FALSE,"1.1f";#N/A,#N/A,FALSE,"1.1g";#N/A,#N/A,FALSE,"1.1h_T";#N/A,#N/A,FALSE,"1.1h_D";#N/A,#N/A,FALSE,"1.2";#N/A,#N/A,FALSE,"1.3";#N/A,#N/A,FALSE,"1.3b";#N/A,#N/A,FALSE,"1.4";#N/A,#N/A,FALSE,"1.5";#N/A,#N/A,FALSE,"1.6";#N/A,#N/A,FALSE,"2.1";#N/A,#N/A,FALSE,"SOD";#N/A,#N/A,FALSE,"OL";#N/A,#N/A,FALSE,"CF"}</definedName>
    <definedName name="Spc.Nov" localSheetId="74" hidden="1">{#N/A,#N/A,FALSE,"1.1";#N/A,#N/A,FALSE,"1.1a";#N/A,#N/A,FALSE,"1.1b";#N/A,#N/A,FALSE,"1.1c";#N/A,#N/A,FALSE,"1.1e";#N/A,#N/A,FALSE,"1.1f";#N/A,#N/A,FALSE,"1.1g";#N/A,#N/A,FALSE,"1.1h_T";#N/A,#N/A,FALSE,"1.1h_D";#N/A,#N/A,FALSE,"1.2";#N/A,#N/A,FALSE,"1.3";#N/A,#N/A,FALSE,"1.3b";#N/A,#N/A,FALSE,"1.4";#N/A,#N/A,FALSE,"1.5";#N/A,#N/A,FALSE,"1.6";#N/A,#N/A,FALSE,"2.1";#N/A,#N/A,FALSE,"SOD";#N/A,#N/A,FALSE,"OL";#N/A,#N/A,FALSE,"CF"}</definedName>
    <definedName name="Spc.Nov" localSheetId="75" hidden="1">{#N/A,#N/A,FALSE,"1.1";#N/A,#N/A,FALSE,"1.1a";#N/A,#N/A,FALSE,"1.1b";#N/A,#N/A,FALSE,"1.1c";#N/A,#N/A,FALSE,"1.1e";#N/A,#N/A,FALSE,"1.1f";#N/A,#N/A,FALSE,"1.1g";#N/A,#N/A,FALSE,"1.1h_T";#N/A,#N/A,FALSE,"1.1h_D";#N/A,#N/A,FALSE,"1.2";#N/A,#N/A,FALSE,"1.3";#N/A,#N/A,FALSE,"1.3b";#N/A,#N/A,FALSE,"1.4";#N/A,#N/A,FALSE,"1.5";#N/A,#N/A,FALSE,"1.6";#N/A,#N/A,FALSE,"2.1";#N/A,#N/A,FALSE,"SOD";#N/A,#N/A,FALSE,"OL";#N/A,#N/A,FALSE,"CF"}</definedName>
    <definedName name="Spc.Nov" localSheetId="85" hidden="1">{#N/A,#N/A,FALSE,"1.1";#N/A,#N/A,FALSE,"1.1a";#N/A,#N/A,FALSE,"1.1b";#N/A,#N/A,FALSE,"1.1c";#N/A,#N/A,FALSE,"1.1e";#N/A,#N/A,FALSE,"1.1f";#N/A,#N/A,FALSE,"1.1g";#N/A,#N/A,FALSE,"1.1h_T";#N/A,#N/A,FALSE,"1.1h_D";#N/A,#N/A,FALSE,"1.2";#N/A,#N/A,FALSE,"1.3";#N/A,#N/A,FALSE,"1.3b";#N/A,#N/A,FALSE,"1.4";#N/A,#N/A,FALSE,"1.5";#N/A,#N/A,FALSE,"1.6";#N/A,#N/A,FALSE,"2.1";#N/A,#N/A,FALSE,"SOD";#N/A,#N/A,FALSE,"OL";#N/A,#N/A,FALSE,"CF"}</definedName>
    <definedName name="Spc.Nov" localSheetId="76" hidden="1">{#N/A,#N/A,FALSE,"1.1";#N/A,#N/A,FALSE,"1.1a";#N/A,#N/A,FALSE,"1.1b";#N/A,#N/A,FALSE,"1.1c";#N/A,#N/A,FALSE,"1.1e";#N/A,#N/A,FALSE,"1.1f";#N/A,#N/A,FALSE,"1.1g";#N/A,#N/A,FALSE,"1.1h_T";#N/A,#N/A,FALSE,"1.1h_D";#N/A,#N/A,FALSE,"1.2";#N/A,#N/A,FALSE,"1.3";#N/A,#N/A,FALSE,"1.3b";#N/A,#N/A,FALSE,"1.4";#N/A,#N/A,FALSE,"1.5";#N/A,#N/A,FALSE,"1.6";#N/A,#N/A,FALSE,"2.1";#N/A,#N/A,FALSE,"SOD";#N/A,#N/A,FALSE,"OL";#N/A,#N/A,FALSE,"CF"}</definedName>
    <definedName name="Spc.Nov" localSheetId="77" hidden="1">{#N/A,#N/A,FALSE,"1.1";#N/A,#N/A,FALSE,"1.1a";#N/A,#N/A,FALSE,"1.1b";#N/A,#N/A,FALSE,"1.1c";#N/A,#N/A,FALSE,"1.1e";#N/A,#N/A,FALSE,"1.1f";#N/A,#N/A,FALSE,"1.1g";#N/A,#N/A,FALSE,"1.1h_T";#N/A,#N/A,FALSE,"1.1h_D";#N/A,#N/A,FALSE,"1.2";#N/A,#N/A,FALSE,"1.3";#N/A,#N/A,FALSE,"1.3b";#N/A,#N/A,FALSE,"1.4";#N/A,#N/A,FALSE,"1.5";#N/A,#N/A,FALSE,"1.6";#N/A,#N/A,FALSE,"2.1";#N/A,#N/A,FALSE,"SOD";#N/A,#N/A,FALSE,"OL";#N/A,#N/A,FALSE,"CF"}</definedName>
    <definedName name="Spc.Nov" localSheetId="86" hidden="1">{#N/A,#N/A,FALSE,"1.1";#N/A,#N/A,FALSE,"1.1a";#N/A,#N/A,FALSE,"1.1b";#N/A,#N/A,FALSE,"1.1c";#N/A,#N/A,FALSE,"1.1e";#N/A,#N/A,FALSE,"1.1f";#N/A,#N/A,FALSE,"1.1g";#N/A,#N/A,FALSE,"1.1h_T";#N/A,#N/A,FALSE,"1.1h_D";#N/A,#N/A,FALSE,"1.2";#N/A,#N/A,FALSE,"1.3";#N/A,#N/A,FALSE,"1.3b";#N/A,#N/A,FALSE,"1.4";#N/A,#N/A,FALSE,"1.5";#N/A,#N/A,FALSE,"1.6";#N/A,#N/A,FALSE,"2.1";#N/A,#N/A,FALSE,"SOD";#N/A,#N/A,FALSE,"OL";#N/A,#N/A,FALSE,"CF"}</definedName>
    <definedName name="Spc.Nov" localSheetId="79" hidden="1">{#N/A,#N/A,FALSE,"1.1";#N/A,#N/A,FALSE,"1.1a";#N/A,#N/A,FALSE,"1.1b";#N/A,#N/A,FALSE,"1.1c";#N/A,#N/A,FALSE,"1.1e";#N/A,#N/A,FALSE,"1.1f";#N/A,#N/A,FALSE,"1.1g";#N/A,#N/A,FALSE,"1.1h_T";#N/A,#N/A,FALSE,"1.1h_D";#N/A,#N/A,FALSE,"1.2";#N/A,#N/A,FALSE,"1.3";#N/A,#N/A,FALSE,"1.3b";#N/A,#N/A,FALSE,"1.4";#N/A,#N/A,FALSE,"1.5";#N/A,#N/A,FALSE,"1.6";#N/A,#N/A,FALSE,"2.1";#N/A,#N/A,FALSE,"SOD";#N/A,#N/A,FALSE,"OL";#N/A,#N/A,FALSE,"CF"}</definedName>
    <definedName name="Spc.Nov" localSheetId="80" hidden="1">{#N/A,#N/A,FALSE,"1.1";#N/A,#N/A,FALSE,"1.1a";#N/A,#N/A,FALSE,"1.1b";#N/A,#N/A,FALSE,"1.1c";#N/A,#N/A,FALSE,"1.1e";#N/A,#N/A,FALSE,"1.1f";#N/A,#N/A,FALSE,"1.1g";#N/A,#N/A,FALSE,"1.1h_T";#N/A,#N/A,FALSE,"1.1h_D";#N/A,#N/A,FALSE,"1.2";#N/A,#N/A,FALSE,"1.3";#N/A,#N/A,FALSE,"1.3b";#N/A,#N/A,FALSE,"1.4";#N/A,#N/A,FALSE,"1.5";#N/A,#N/A,FALSE,"1.6";#N/A,#N/A,FALSE,"2.1";#N/A,#N/A,FALSE,"SOD";#N/A,#N/A,FALSE,"OL";#N/A,#N/A,FALSE,"CF"}</definedName>
    <definedName name="Spc.Nov" localSheetId="82" hidden="1">{#N/A,#N/A,FALSE,"1.1";#N/A,#N/A,FALSE,"1.1a";#N/A,#N/A,FALSE,"1.1b";#N/A,#N/A,FALSE,"1.1c";#N/A,#N/A,FALSE,"1.1e";#N/A,#N/A,FALSE,"1.1f";#N/A,#N/A,FALSE,"1.1g";#N/A,#N/A,FALSE,"1.1h_T";#N/A,#N/A,FALSE,"1.1h_D";#N/A,#N/A,FALSE,"1.2";#N/A,#N/A,FALSE,"1.3";#N/A,#N/A,FALSE,"1.3b";#N/A,#N/A,FALSE,"1.4";#N/A,#N/A,FALSE,"1.5";#N/A,#N/A,FALSE,"1.6";#N/A,#N/A,FALSE,"2.1";#N/A,#N/A,FALSE,"SOD";#N/A,#N/A,FALSE,"OL";#N/A,#N/A,FALSE,"CF"}</definedName>
    <definedName name="Spc.Nov" localSheetId="83" hidden="1">{#N/A,#N/A,FALSE,"1.1";#N/A,#N/A,FALSE,"1.1a";#N/A,#N/A,FALSE,"1.1b";#N/A,#N/A,FALSE,"1.1c";#N/A,#N/A,FALSE,"1.1e";#N/A,#N/A,FALSE,"1.1f";#N/A,#N/A,FALSE,"1.1g";#N/A,#N/A,FALSE,"1.1h_T";#N/A,#N/A,FALSE,"1.1h_D";#N/A,#N/A,FALSE,"1.2";#N/A,#N/A,FALSE,"1.3";#N/A,#N/A,FALSE,"1.3b";#N/A,#N/A,FALSE,"1.4";#N/A,#N/A,FALSE,"1.5";#N/A,#N/A,FALSE,"1.6";#N/A,#N/A,FALSE,"2.1";#N/A,#N/A,FALSE,"SOD";#N/A,#N/A,FALSE,"OL";#N/A,#N/A,FALSE,"CF"}</definedName>
    <definedName name="Spc.Nov" localSheetId="13" hidden="1">{#N/A,#N/A,FALSE,"1.1";#N/A,#N/A,FALSE,"1.1a";#N/A,#N/A,FALSE,"1.1b";#N/A,#N/A,FALSE,"1.1c";#N/A,#N/A,FALSE,"1.1e";#N/A,#N/A,FALSE,"1.1f";#N/A,#N/A,FALSE,"1.1g";#N/A,#N/A,FALSE,"1.1h_T";#N/A,#N/A,FALSE,"1.1h_D";#N/A,#N/A,FALSE,"1.2";#N/A,#N/A,FALSE,"1.3";#N/A,#N/A,FALSE,"1.3b";#N/A,#N/A,FALSE,"1.4";#N/A,#N/A,FALSE,"1.5";#N/A,#N/A,FALSE,"1.6";#N/A,#N/A,FALSE,"2.1";#N/A,#N/A,FALSE,"SOD";#N/A,#N/A,FALSE,"OL";#N/A,#N/A,FALSE,"CF"}</definedName>
    <definedName name="Spc.Nov" localSheetId="14" hidden="1">{#N/A,#N/A,FALSE,"1.1";#N/A,#N/A,FALSE,"1.1a";#N/A,#N/A,FALSE,"1.1b";#N/A,#N/A,FALSE,"1.1c";#N/A,#N/A,FALSE,"1.1e";#N/A,#N/A,FALSE,"1.1f";#N/A,#N/A,FALSE,"1.1g";#N/A,#N/A,FALSE,"1.1h_T";#N/A,#N/A,FALSE,"1.1h_D";#N/A,#N/A,FALSE,"1.2";#N/A,#N/A,FALSE,"1.3";#N/A,#N/A,FALSE,"1.3b";#N/A,#N/A,FALSE,"1.4";#N/A,#N/A,FALSE,"1.5";#N/A,#N/A,FALSE,"1.6";#N/A,#N/A,FALSE,"2.1";#N/A,#N/A,FALSE,"SOD";#N/A,#N/A,FALSE,"OL";#N/A,#N/A,FALSE,"CF"}</definedName>
    <definedName name="Spc.Nov" localSheetId="16" hidden="1">{#N/A,#N/A,FALSE,"1.1";#N/A,#N/A,FALSE,"1.1a";#N/A,#N/A,FALSE,"1.1b";#N/A,#N/A,FALSE,"1.1c";#N/A,#N/A,FALSE,"1.1e";#N/A,#N/A,FALSE,"1.1f";#N/A,#N/A,FALSE,"1.1g";#N/A,#N/A,FALSE,"1.1h_T";#N/A,#N/A,FALSE,"1.1h_D";#N/A,#N/A,FALSE,"1.2";#N/A,#N/A,FALSE,"1.3";#N/A,#N/A,FALSE,"1.3b";#N/A,#N/A,FALSE,"1.4";#N/A,#N/A,FALSE,"1.5";#N/A,#N/A,FALSE,"1.6";#N/A,#N/A,FALSE,"2.1";#N/A,#N/A,FALSE,"SOD";#N/A,#N/A,FALSE,"OL";#N/A,#N/A,FALSE,"CF"}</definedName>
    <definedName name="Spc.Nov" localSheetId="87" hidden="1">{#N/A,#N/A,FALSE,"1.1";#N/A,#N/A,FALSE,"1.1a";#N/A,#N/A,FALSE,"1.1b";#N/A,#N/A,FALSE,"1.1c";#N/A,#N/A,FALSE,"1.1e";#N/A,#N/A,FALSE,"1.1f";#N/A,#N/A,FALSE,"1.1g";#N/A,#N/A,FALSE,"1.1h_T";#N/A,#N/A,FALSE,"1.1h_D";#N/A,#N/A,FALSE,"1.2";#N/A,#N/A,FALSE,"1.3";#N/A,#N/A,FALSE,"1.3b";#N/A,#N/A,FALSE,"1.4";#N/A,#N/A,FALSE,"1.5";#N/A,#N/A,FALSE,"1.6";#N/A,#N/A,FALSE,"2.1";#N/A,#N/A,FALSE,"SOD";#N/A,#N/A,FALSE,"OL";#N/A,#N/A,FALSE,"CF"}</definedName>
    <definedName name="Spc.Nov" localSheetId="0" hidden="1">{#N/A,#N/A,FALSE,"1.1";#N/A,#N/A,FALSE,"1.1a";#N/A,#N/A,FALSE,"1.1b";#N/A,#N/A,FALSE,"1.1c";#N/A,#N/A,FALSE,"1.1e";#N/A,#N/A,FALSE,"1.1f";#N/A,#N/A,FALSE,"1.1g";#N/A,#N/A,FALSE,"1.1h_T";#N/A,#N/A,FALSE,"1.1h_D";#N/A,#N/A,FALSE,"1.2";#N/A,#N/A,FALSE,"1.3";#N/A,#N/A,FALSE,"1.3b";#N/A,#N/A,FALSE,"1.4";#N/A,#N/A,FALSE,"1.5";#N/A,#N/A,FALSE,"1.6";#N/A,#N/A,FALSE,"2.1";#N/A,#N/A,FALSE,"SOD";#N/A,#N/A,FALSE,"OL";#N/A,#N/A,FALSE,"CF"}</definedName>
    <definedName name="Spc.Nov" localSheetId="5" hidden="1">{#N/A,#N/A,FALSE,"1.1";#N/A,#N/A,FALSE,"1.1a";#N/A,#N/A,FALSE,"1.1b";#N/A,#N/A,FALSE,"1.1c";#N/A,#N/A,FALSE,"1.1e";#N/A,#N/A,FALSE,"1.1f";#N/A,#N/A,FALSE,"1.1g";#N/A,#N/A,FALSE,"1.1h_T";#N/A,#N/A,FALSE,"1.1h_D";#N/A,#N/A,FALSE,"1.2";#N/A,#N/A,FALSE,"1.3";#N/A,#N/A,FALSE,"1.3b";#N/A,#N/A,FALSE,"1.4";#N/A,#N/A,FALSE,"1.5";#N/A,#N/A,FALSE,"1.6";#N/A,#N/A,FALSE,"2.1";#N/A,#N/A,FALSE,"SOD";#N/A,#N/A,FALSE,"OL";#N/A,#N/A,FALSE,"CF"}</definedName>
    <definedName name="Spc.Nov" localSheetId="114" hidden="1">{#N/A,#N/A,FALSE,"1.1";#N/A,#N/A,FALSE,"1.1a";#N/A,#N/A,FALSE,"1.1b";#N/A,#N/A,FALSE,"1.1c";#N/A,#N/A,FALSE,"1.1e";#N/A,#N/A,FALSE,"1.1f";#N/A,#N/A,FALSE,"1.1g";#N/A,#N/A,FALSE,"1.1h_T";#N/A,#N/A,FALSE,"1.1h_D";#N/A,#N/A,FALSE,"1.2";#N/A,#N/A,FALSE,"1.3";#N/A,#N/A,FALSE,"1.3b";#N/A,#N/A,FALSE,"1.4";#N/A,#N/A,FALSE,"1.5";#N/A,#N/A,FALSE,"1.6";#N/A,#N/A,FALSE,"2.1";#N/A,#N/A,FALSE,"SOD";#N/A,#N/A,FALSE,"OL";#N/A,#N/A,FALSE,"CF"}</definedName>
    <definedName name="Spc.Nov" localSheetId="115" hidden="1">{#N/A,#N/A,FALSE,"1.1";#N/A,#N/A,FALSE,"1.1a";#N/A,#N/A,FALSE,"1.1b";#N/A,#N/A,FALSE,"1.1c";#N/A,#N/A,FALSE,"1.1e";#N/A,#N/A,FALSE,"1.1f";#N/A,#N/A,FALSE,"1.1g";#N/A,#N/A,FALSE,"1.1h_T";#N/A,#N/A,FALSE,"1.1h_D";#N/A,#N/A,FALSE,"1.2";#N/A,#N/A,FALSE,"1.3";#N/A,#N/A,FALSE,"1.3b";#N/A,#N/A,FALSE,"1.4";#N/A,#N/A,FALSE,"1.5";#N/A,#N/A,FALSE,"1.6";#N/A,#N/A,FALSE,"2.1";#N/A,#N/A,FALSE,"SOD";#N/A,#N/A,FALSE,"OL";#N/A,#N/A,FALSE,"CF"}</definedName>
    <definedName name="Spc.Nov" localSheetId="113" hidden="1">{#N/A,#N/A,FALSE,"1.1";#N/A,#N/A,FALSE,"1.1a";#N/A,#N/A,FALSE,"1.1b";#N/A,#N/A,FALSE,"1.1c";#N/A,#N/A,FALSE,"1.1e";#N/A,#N/A,FALSE,"1.1f";#N/A,#N/A,FALSE,"1.1g";#N/A,#N/A,FALSE,"1.1h_T";#N/A,#N/A,FALSE,"1.1h_D";#N/A,#N/A,FALSE,"1.2";#N/A,#N/A,FALSE,"1.3";#N/A,#N/A,FALSE,"1.3b";#N/A,#N/A,FALSE,"1.4";#N/A,#N/A,FALSE,"1.5";#N/A,#N/A,FALSE,"1.6";#N/A,#N/A,FALSE,"2.1";#N/A,#N/A,FALSE,"SOD";#N/A,#N/A,FALSE,"OL";#N/A,#N/A,FALSE,"CF"}</definedName>
    <definedName name="Spc.Nov" localSheetId="112" hidden="1">{#N/A,#N/A,FALSE,"1.1";#N/A,#N/A,FALSE,"1.1a";#N/A,#N/A,FALSE,"1.1b";#N/A,#N/A,FALSE,"1.1c";#N/A,#N/A,FALSE,"1.1e";#N/A,#N/A,FALSE,"1.1f";#N/A,#N/A,FALSE,"1.1g";#N/A,#N/A,FALSE,"1.1h_T";#N/A,#N/A,FALSE,"1.1h_D";#N/A,#N/A,FALSE,"1.2";#N/A,#N/A,FALSE,"1.3";#N/A,#N/A,FALSE,"1.3b";#N/A,#N/A,FALSE,"1.4";#N/A,#N/A,FALSE,"1.5";#N/A,#N/A,FALSE,"1.6";#N/A,#N/A,FALSE,"2.1";#N/A,#N/A,FALSE,"SOD";#N/A,#N/A,FALSE,"OL";#N/A,#N/A,FALSE,"CF"}</definedName>
    <definedName name="Spc.Nov" localSheetId="105" hidden="1">{#N/A,#N/A,FALSE,"1.1";#N/A,#N/A,FALSE,"1.1a";#N/A,#N/A,FALSE,"1.1b";#N/A,#N/A,FALSE,"1.1c";#N/A,#N/A,FALSE,"1.1e";#N/A,#N/A,FALSE,"1.1f";#N/A,#N/A,FALSE,"1.1g";#N/A,#N/A,FALSE,"1.1h_T";#N/A,#N/A,FALSE,"1.1h_D";#N/A,#N/A,FALSE,"1.2";#N/A,#N/A,FALSE,"1.3";#N/A,#N/A,FALSE,"1.3b";#N/A,#N/A,FALSE,"1.4";#N/A,#N/A,FALSE,"1.5";#N/A,#N/A,FALSE,"1.6";#N/A,#N/A,FALSE,"2.1";#N/A,#N/A,FALSE,"SOD";#N/A,#N/A,FALSE,"OL";#N/A,#N/A,FALSE,"CF"}</definedName>
    <definedName name="Spc.Nov" localSheetId="107" hidden="1">{#N/A,#N/A,FALSE,"1.1";#N/A,#N/A,FALSE,"1.1a";#N/A,#N/A,FALSE,"1.1b";#N/A,#N/A,FALSE,"1.1c";#N/A,#N/A,FALSE,"1.1e";#N/A,#N/A,FALSE,"1.1f";#N/A,#N/A,FALSE,"1.1g";#N/A,#N/A,FALSE,"1.1h_T";#N/A,#N/A,FALSE,"1.1h_D";#N/A,#N/A,FALSE,"1.2";#N/A,#N/A,FALSE,"1.3";#N/A,#N/A,FALSE,"1.3b";#N/A,#N/A,FALSE,"1.4";#N/A,#N/A,FALSE,"1.5";#N/A,#N/A,FALSE,"1.6";#N/A,#N/A,FALSE,"2.1";#N/A,#N/A,FALSE,"SOD";#N/A,#N/A,FALSE,"OL";#N/A,#N/A,FALSE,"CF"}</definedName>
    <definedName name="Spc.Nov" localSheetId="106" hidden="1">{#N/A,#N/A,FALSE,"1.1";#N/A,#N/A,FALSE,"1.1a";#N/A,#N/A,FALSE,"1.1b";#N/A,#N/A,FALSE,"1.1c";#N/A,#N/A,FALSE,"1.1e";#N/A,#N/A,FALSE,"1.1f";#N/A,#N/A,FALSE,"1.1g";#N/A,#N/A,FALSE,"1.1h_T";#N/A,#N/A,FALSE,"1.1h_D";#N/A,#N/A,FALSE,"1.2";#N/A,#N/A,FALSE,"1.3";#N/A,#N/A,FALSE,"1.3b";#N/A,#N/A,FALSE,"1.4";#N/A,#N/A,FALSE,"1.5";#N/A,#N/A,FALSE,"1.6";#N/A,#N/A,FALSE,"2.1";#N/A,#N/A,FALSE,"SOD";#N/A,#N/A,FALSE,"OL";#N/A,#N/A,FALSE,"CF"}</definedName>
    <definedName name="Spc.Nov" localSheetId="104" hidden="1">{#N/A,#N/A,FALSE,"1.1";#N/A,#N/A,FALSE,"1.1a";#N/A,#N/A,FALSE,"1.1b";#N/A,#N/A,FALSE,"1.1c";#N/A,#N/A,FALSE,"1.1e";#N/A,#N/A,FALSE,"1.1f";#N/A,#N/A,FALSE,"1.1g";#N/A,#N/A,FALSE,"1.1h_T";#N/A,#N/A,FALSE,"1.1h_D";#N/A,#N/A,FALSE,"1.2";#N/A,#N/A,FALSE,"1.3";#N/A,#N/A,FALSE,"1.3b";#N/A,#N/A,FALSE,"1.4";#N/A,#N/A,FALSE,"1.5";#N/A,#N/A,FALSE,"1.6";#N/A,#N/A,FALSE,"2.1";#N/A,#N/A,FALSE,"SOD";#N/A,#N/A,FALSE,"OL";#N/A,#N/A,FALSE,"CF"}</definedName>
    <definedName name="Spc.Nov" localSheetId="111" hidden="1">{#N/A,#N/A,FALSE,"1.1";#N/A,#N/A,FALSE,"1.1a";#N/A,#N/A,FALSE,"1.1b";#N/A,#N/A,FALSE,"1.1c";#N/A,#N/A,FALSE,"1.1e";#N/A,#N/A,FALSE,"1.1f";#N/A,#N/A,FALSE,"1.1g";#N/A,#N/A,FALSE,"1.1h_T";#N/A,#N/A,FALSE,"1.1h_D";#N/A,#N/A,FALSE,"1.2";#N/A,#N/A,FALSE,"1.3";#N/A,#N/A,FALSE,"1.3b";#N/A,#N/A,FALSE,"1.4";#N/A,#N/A,FALSE,"1.5";#N/A,#N/A,FALSE,"1.6";#N/A,#N/A,FALSE,"2.1";#N/A,#N/A,FALSE,"SOD";#N/A,#N/A,FALSE,"OL";#N/A,#N/A,FALSE,"CF"}</definedName>
    <definedName name="Spc.Nov" localSheetId="109" hidden="1">{#N/A,#N/A,FALSE,"1.1";#N/A,#N/A,FALSE,"1.1a";#N/A,#N/A,FALSE,"1.1b";#N/A,#N/A,FALSE,"1.1c";#N/A,#N/A,FALSE,"1.1e";#N/A,#N/A,FALSE,"1.1f";#N/A,#N/A,FALSE,"1.1g";#N/A,#N/A,FALSE,"1.1h_T";#N/A,#N/A,FALSE,"1.1h_D";#N/A,#N/A,FALSE,"1.2";#N/A,#N/A,FALSE,"1.3";#N/A,#N/A,FALSE,"1.3b";#N/A,#N/A,FALSE,"1.4";#N/A,#N/A,FALSE,"1.5";#N/A,#N/A,FALSE,"1.6";#N/A,#N/A,FALSE,"2.1";#N/A,#N/A,FALSE,"SOD";#N/A,#N/A,FALSE,"OL";#N/A,#N/A,FALSE,"CF"}</definedName>
    <definedName name="Spc.Nov" localSheetId="110" hidden="1">{#N/A,#N/A,FALSE,"1.1";#N/A,#N/A,FALSE,"1.1a";#N/A,#N/A,FALSE,"1.1b";#N/A,#N/A,FALSE,"1.1c";#N/A,#N/A,FALSE,"1.1e";#N/A,#N/A,FALSE,"1.1f";#N/A,#N/A,FALSE,"1.1g";#N/A,#N/A,FALSE,"1.1h_T";#N/A,#N/A,FALSE,"1.1h_D";#N/A,#N/A,FALSE,"1.2";#N/A,#N/A,FALSE,"1.3";#N/A,#N/A,FALSE,"1.3b";#N/A,#N/A,FALSE,"1.4";#N/A,#N/A,FALSE,"1.5";#N/A,#N/A,FALSE,"1.6";#N/A,#N/A,FALSE,"2.1";#N/A,#N/A,FALSE,"SOD";#N/A,#N/A,FALSE,"OL";#N/A,#N/A,FALSE,"CF"}</definedName>
    <definedName name="Spc.Nov" localSheetId="108" hidden="1">{#N/A,#N/A,FALSE,"1.1";#N/A,#N/A,FALSE,"1.1a";#N/A,#N/A,FALSE,"1.1b";#N/A,#N/A,FALSE,"1.1c";#N/A,#N/A,FALSE,"1.1e";#N/A,#N/A,FALSE,"1.1f";#N/A,#N/A,FALSE,"1.1g";#N/A,#N/A,FALSE,"1.1h_T";#N/A,#N/A,FALSE,"1.1h_D";#N/A,#N/A,FALSE,"1.2";#N/A,#N/A,FALSE,"1.3";#N/A,#N/A,FALSE,"1.3b";#N/A,#N/A,FALSE,"1.4";#N/A,#N/A,FALSE,"1.5";#N/A,#N/A,FALSE,"1.6";#N/A,#N/A,FALSE,"2.1";#N/A,#N/A,FALSE,"SOD";#N/A,#N/A,FALSE,"OL";#N/A,#N/A,FALSE,"CF"}</definedName>
    <definedName name="Spc.Nov" hidden="1">{#N/A,#N/A,FALSE,"1.1";#N/A,#N/A,FALSE,"1.1a";#N/A,#N/A,FALSE,"1.1b";#N/A,#N/A,FALSE,"1.1c";#N/A,#N/A,FALSE,"1.1e";#N/A,#N/A,FALSE,"1.1f";#N/A,#N/A,FALSE,"1.1g";#N/A,#N/A,FALSE,"1.1h_T";#N/A,#N/A,FALSE,"1.1h_D";#N/A,#N/A,FALSE,"1.2";#N/A,#N/A,FALSE,"1.3";#N/A,#N/A,FALSE,"1.3b";#N/A,#N/A,FALSE,"1.4";#N/A,#N/A,FALSE,"1.5";#N/A,#N/A,FALSE,"1.6";#N/A,#N/A,FALSE,"2.1";#N/A,#N/A,FALSE,"SOD";#N/A,#N/A,FALSE,"OL";#N/A,#N/A,FALSE,"CF"}</definedName>
    <definedName name="Specific_Consumption" localSheetId="11">#REF!</definedName>
    <definedName name="Specific_Consumption" localSheetId="12">#REF!</definedName>
    <definedName name="Specific_Consumption" localSheetId="34">#REF!</definedName>
    <definedName name="Specific_Consumption" localSheetId="33">#REF!</definedName>
    <definedName name="Specific_Consumption" localSheetId="31">#REF!</definedName>
    <definedName name="Specific_Consumption" localSheetId="32">#REF!</definedName>
    <definedName name="Specific_Consumption" localSheetId="38">#REF!</definedName>
    <definedName name="Specific_Consumption" localSheetId="36">#REF!</definedName>
    <definedName name="Specific_Consumption" localSheetId="40">#REF!</definedName>
    <definedName name="Specific_Consumption" localSheetId="42">#REF!</definedName>
    <definedName name="Specific_Consumption" localSheetId="44">#REF!</definedName>
    <definedName name="Specific_Consumption" localSheetId="46">#REF!</definedName>
    <definedName name="Specific_Consumption" localSheetId="48">#REF!</definedName>
    <definedName name="Specific_Consumption" localSheetId="50">#REF!</definedName>
    <definedName name="Specific_Consumption" localSheetId="52">#REF!</definedName>
    <definedName name="Specific_Consumption" localSheetId="54">#REF!</definedName>
    <definedName name="Specific_Consumption" localSheetId="57">#REF!</definedName>
    <definedName name="Specific_Consumption" localSheetId="56">#REF!</definedName>
    <definedName name="Specific_Consumption" localSheetId="59">#REF!</definedName>
    <definedName name="Specific_Consumption" localSheetId="60">#REF!</definedName>
    <definedName name="Specific_Consumption" localSheetId="61">#REF!</definedName>
    <definedName name="Specific_Consumption" localSheetId="68">#REF!</definedName>
    <definedName name="Specific_Consumption" localSheetId="69">#REF!</definedName>
    <definedName name="Specific_Consumption" localSheetId="70">#REF!</definedName>
    <definedName name="Specific_Consumption" localSheetId="73">#REF!</definedName>
    <definedName name="Specific_Consumption" localSheetId="74">#REF!</definedName>
    <definedName name="Specific_Consumption" localSheetId="75">#REF!</definedName>
    <definedName name="Specific_Consumption" localSheetId="87">#REF!</definedName>
    <definedName name="Specific_Consumption" localSheetId="114">#REF!</definedName>
    <definedName name="Specific_Consumption" localSheetId="115">#REF!</definedName>
    <definedName name="Specific_Consumption" localSheetId="113">#REF!</definedName>
    <definedName name="Specific_Consumption" localSheetId="112">#REF!</definedName>
    <definedName name="Specific_Consumption" localSheetId="105">#REF!</definedName>
    <definedName name="Specific_Consumption" localSheetId="107">#REF!</definedName>
    <definedName name="Specific_Consumption" localSheetId="106">#REF!</definedName>
    <definedName name="Specific_Consumption" localSheetId="104">#REF!</definedName>
    <definedName name="Specific_Consumption" localSheetId="111">#REF!</definedName>
    <definedName name="Specific_Consumption" localSheetId="109">#REF!</definedName>
    <definedName name="Specific_Consumption" localSheetId="110">#REF!</definedName>
    <definedName name="Specific_Consumption" localSheetId="108">#REF!</definedName>
    <definedName name="Specific_Consumption" localSheetId="84">#REF!</definedName>
    <definedName name="Specific_Consumption" localSheetId="81">#REF!</definedName>
    <definedName name="Specific_Consumption" localSheetId="78">#REF!</definedName>
    <definedName name="Specific_Consumption">#REF!</definedName>
    <definedName name="sprev" localSheetId="9" hidden="1">{"pl_t&amp;d",#N/A,FALSE,"p&amp;l_t&amp;D_01_02 (2)"}</definedName>
    <definedName name="sprev" localSheetId="10" hidden="1">{"pl_t&amp;d",#N/A,FALSE,"p&amp;l_t&amp;D_01_02 (2)"}</definedName>
    <definedName name="sprev" localSheetId="11" hidden="1">{"pl_t&amp;d",#N/A,FALSE,"p&amp;l_t&amp;D_01_02 (2)"}</definedName>
    <definedName name="sprev" localSheetId="12" hidden="1">{"pl_t&amp;d",#N/A,FALSE,"p&amp;l_t&amp;D_01_02 (2)"}</definedName>
    <definedName name="sprev" localSheetId="117" hidden="1">{"pl_t&amp;d",#N/A,FALSE,"p&amp;l_t&amp;D_01_02 (2)"}</definedName>
    <definedName name="sprev" localSheetId="19" hidden="1">{"pl_t&amp;d",#N/A,FALSE,"p&amp;l_t&amp;D_01_02 (2)"}</definedName>
    <definedName name="sprev" localSheetId="17" hidden="1">{"pl_t&amp;d",#N/A,FALSE,"p&amp;l_t&amp;D_01_02 (2)"}</definedName>
    <definedName name="sprev" localSheetId="21" hidden="1">{"pl_t&amp;d",#N/A,FALSE,"p&amp;l_t&amp;D_01_02 (2)"}</definedName>
    <definedName name="sprev" localSheetId="23" hidden="1">{"pl_t&amp;d",#N/A,FALSE,"p&amp;l_t&amp;D_01_02 (2)"}</definedName>
    <definedName name="sprev" localSheetId="25" hidden="1">{"pl_t&amp;d",#N/A,FALSE,"p&amp;l_t&amp;D_01_02 (2)"}</definedName>
    <definedName name="sprev" localSheetId="27" hidden="1">{"pl_t&amp;d",#N/A,FALSE,"p&amp;l_t&amp;D_01_02 (2)"}</definedName>
    <definedName name="sprev" localSheetId="29" hidden="1">{"pl_t&amp;d",#N/A,FALSE,"p&amp;l_t&amp;D_01_02 (2)"}</definedName>
    <definedName name="sprev" localSheetId="33" hidden="1">{"pl_t&amp;d",#N/A,FALSE,"p&amp;l_t&amp;D_01_02 (2)"}</definedName>
    <definedName name="sprev" localSheetId="31" hidden="1">{"pl_t&amp;d",#N/A,FALSE,"p&amp;l_t&amp;D_01_02 (2)"}</definedName>
    <definedName name="sprev" localSheetId="37" hidden="1">{"pl_t&amp;d",#N/A,FALSE,"p&amp;l_t&amp;D_01_02 (2)"}</definedName>
    <definedName name="sprev" localSheetId="35" hidden="1">{"pl_t&amp;d",#N/A,FALSE,"p&amp;l_t&amp;D_01_02 (2)"}</definedName>
    <definedName name="sprev" localSheetId="39" hidden="1">{"pl_t&amp;d",#N/A,FALSE,"p&amp;l_t&amp;D_01_02 (2)"}</definedName>
    <definedName name="sprev" localSheetId="41" hidden="1">{"pl_t&amp;d",#N/A,FALSE,"p&amp;l_t&amp;D_01_02 (2)"}</definedName>
    <definedName name="sprev" localSheetId="43" hidden="1">{"pl_t&amp;d",#N/A,FALSE,"p&amp;l_t&amp;D_01_02 (2)"}</definedName>
    <definedName name="sprev" localSheetId="45" hidden="1">{"pl_t&amp;d",#N/A,FALSE,"p&amp;l_t&amp;D_01_02 (2)"}</definedName>
    <definedName name="sprev" localSheetId="47" hidden="1">{"pl_t&amp;d",#N/A,FALSE,"p&amp;l_t&amp;D_01_02 (2)"}</definedName>
    <definedName name="sprev" localSheetId="49" hidden="1">{"pl_t&amp;d",#N/A,FALSE,"p&amp;l_t&amp;D_01_02 (2)"}</definedName>
    <definedName name="sprev" localSheetId="51" hidden="1">{"pl_t&amp;d",#N/A,FALSE,"p&amp;l_t&amp;D_01_02 (2)"}</definedName>
    <definedName name="sprev" localSheetId="53" hidden="1">{"pl_t&amp;d",#N/A,FALSE,"p&amp;l_t&amp;D_01_02 (2)"}</definedName>
    <definedName name="sprev" localSheetId="55" hidden="1">{"pl_t&amp;d",#N/A,FALSE,"p&amp;l_t&amp;D_01_02 (2)"}</definedName>
    <definedName name="sprev" localSheetId="57" hidden="1">{"pl_t&amp;d",#N/A,FALSE,"p&amp;l_t&amp;D_01_02 (2)"}</definedName>
    <definedName name="sprev" localSheetId="56" hidden="1">{"pl_t&amp;d",#N/A,FALSE,"p&amp;l_t&amp;D_01_02 (2)"}</definedName>
    <definedName name="sprev" localSheetId="58" hidden="1">{"pl_t&amp;d",#N/A,FALSE,"p&amp;l_t&amp;D_01_02 (2)"}</definedName>
    <definedName name="sprev" localSheetId="59" hidden="1">{"pl_t&amp;d",#N/A,FALSE,"p&amp;l_t&amp;D_01_02 (2)"}</definedName>
    <definedName name="sprev" localSheetId="60" hidden="1">{"pl_t&amp;d",#N/A,FALSE,"p&amp;l_t&amp;D_01_02 (2)"}</definedName>
    <definedName name="sprev" localSheetId="61" hidden="1">{"pl_t&amp;d",#N/A,FALSE,"p&amp;l_t&amp;D_01_02 (2)"}</definedName>
    <definedName name="sprev" localSheetId="62" hidden="1">{"pl_t&amp;d",#N/A,FALSE,"p&amp;l_t&amp;D_01_02 (2)"}</definedName>
    <definedName name="sprev" localSheetId="63" hidden="1">{"pl_t&amp;d",#N/A,FALSE,"p&amp;l_t&amp;D_01_02 (2)"}</definedName>
    <definedName name="sprev" localSheetId="64" hidden="1">{"pl_t&amp;d",#N/A,FALSE,"p&amp;l_t&amp;D_01_02 (2)"}</definedName>
    <definedName name="sprev" localSheetId="65" hidden="1">{"pl_t&amp;d",#N/A,FALSE,"p&amp;l_t&amp;D_01_02 (2)"}</definedName>
    <definedName name="sprev" localSheetId="66" hidden="1">{"pl_t&amp;d",#N/A,FALSE,"p&amp;l_t&amp;D_01_02 (2)"}</definedName>
    <definedName name="sprev" localSheetId="67" hidden="1">{"pl_t&amp;d",#N/A,FALSE,"p&amp;l_t&amp;D_01_02 (2)"}</definedName>
    <definedName name="sprev" localSheetId="68" hidden="1">{"pl_t&amp;d",#N/A,FALSE,"p&amp;l_t&amp;D_01_02 (2)"}</definedName>
    <definedName name="sprev" localSheetId="69" hidden="1">{"pl_t&amp;d",#N/A,FALSE,"p&amp;l_t&amp;D_01_02 (2)"}</definedName>
    <definedName name="sprev" localSheetId="70" hidden="1">{"pl_t&amp;d",#N/A,FALSE,"p&amp;l_t&amp;D_01_02 (2)"}</definedName>
    <definedName name="sprev" localSheetId="71" hidden="1">{"pl_t&amp;d",#N/A,FALSE,"p&amp;l_t&amp;D_01_02 (2)"}</definedName>
    <definedName name="sprev" localSheetId="72" hidden="1">{"pl_t&amp;d",#N/A,FALSE,"p&amp;l_t&amp;D_01_02 (2)"}</definedName>
    <definedName name="sprev" localSheetId="73" hidden="1">{"pl_t&amp;d",#N/A,FALSE,"p&amp;l_t&amp;D_01_02 (2)"}</definedName>
    <definedName name="sprev" localSheetId="74" hidden="1">{"pl_t&amp;d",#N/A,FALSE,"p&amp;l_t&amp;D_01_02 (2)"}</definedName>
    <definedName name="sprev" localSheetId="75" hidden="1">{"pl_t&amp;d",#N/A,FALSE,"p&amp;l_t&amp;D_01_02 (2)"}</definedName>
    <definedName name="sprev" localSheetId="85" hidden="1">{"pl_t&amp;d",#N/A,FALSE,"p&amp;l_t&amp;D_01_02 (2)"}</definedName>
    <definedName name="sprev" localSheetId="76" hidden="1">{"pl_t&amp;d",#N/A,FALSE,"p&amp;l_t&amp;D_01_02 (2)"}</definedName>
    <definedName name="sprev" localSheetId="77" hidden="1">{"pl_t&amp;d",#N/A,FALSE,"p&amp;l_t&amp;D_01_02 (2)"}</definedName>
    <definedName name="sprev" localSheetId="86" hidden="1">{"pl_t&amp;d",#N/A,FALSE,"p&amp;l_t&amp;D_01_02 (2)"}</definedName>
    <definedName name="sprev" localSheetId="79" hidden="1">{"pl_t&amp;d",#N/A,FALSE,"p&amp;l_t&amp;D_01_02 (2)"}</definedName>
    <definedName name="sprev" localSheetId="80" hidden="1">{"pl_t&amp;d",#N/A,FALSE,"p&amp;l_t&amp;D_01_02 (2)"}</definedName>
    <definedName name="sprev" localSheetId="82" hidden="1">{"pl_t&amp;d",#N/A,FALSE,"p&amp;l_t&amp;D_01_02 (2)"}</definedName>
    <definedName name="sprev" localSheetId="83" hidden="1">{"pl_t&amp;d",#N/A,FALSE,"p&amp;l_t&amp;D_01_02 (2)"}</definedName>
    <definedName name="sprev" localSheetId="13" hidden="1">{"pl_t&amp;d",#N/A,FALSE,"p&amp;l_t&amp;D_01_02 (2)"}</definedName>
    <definedName name="sprev" localSheetId="14" hidden="1">{"pl_t&amp;d",#N/A,FALSE,"p&amp;l_t&amp;D_01_02 (2)"}</definedName>
    <definedName name="sprev" localSheetId="16" hidden="1">{"pl_t&amp;d",#N/A,FALSE,"p&amp;l_t&amp;D_01_02 (2)"}</definedName>
    <definedName name="sprev" localSheetId="87" hidden="1">{"pl_t&amp;d",#N/A,FALSE,"p&amp;l_t&amp;D_01_02 (2)"}</definedName>
    <definedName name="sprev" localSheetId="0" hidden="1">{"pl_t&amp;d",#N/A,FALSE,"p&amp;l_t&amp;D_01_02 (2)"}</definedName>
    <definedName name="sprev" localSheetId="1" hidden="1">{"pl_t&amp;d",#N/A,FALSE,"p&amp;l_t&amp;D_01_02 (2)"}</definedName>
    <definedName name="sprev" localSheetId="5" hidden="1">{"pl_t&amp;d",#N/A,FALSE,"p&amp;l_t&amp;D_01_02 (2)"}</definedName>
    <definedName name="sprev" localSheetId="114" hidden="1">{"pl_t&amp;d",#N/A,FALSE,"p&amp;l_t&amp;D_01_02 (2)"}</definedName>
    <definedName name="sprev" localSheetId="115" hidden="1">{"pl_t&amp;d",#N/A,FALSE,"p&amp;l_t&amp;D_01_02 (2)"}</definedName>
    <definedName name="sprev" localSheetId="113" hidden="1">{"pl_t&amp;d",#N/A,FALSE,"p&amp;l_t&amp;D_01_02 (2)"}</definedName>
    <definedName name="sprev" localSheetId="112" hidden="1">{"pl_t&amp;d",#N/A,FALSE,"p&amp;l_t&amp;D_01_02 (2)"}</definedName>
    <definedName name="sprev" localSheetId="105" hidden="1">{"pl_t&amp;d",#N/A,FALSE,"p&amp;l_t&amp;D_01_02 (2)"}</definedName>
    <definedName name="sprev" localSheetId="107" hidden="1">{"pl_t&amp;d",#N/A,FALSE,"p&amp;l_t&amp;D_01_02 (2)"}</definedName>
    <definedName name="sprev" localSheetId="106" hidden="1">{"pl_t&amp;d",#N/A,FALSE,"p&amp;l_t&amp;D_01_02 (2)"}</definedName>
    <definedName name="sprev" localSheetId="104" hidden="1">{"pl_t&amp;d",#N/A,FALSE,"p&amp;l_t&amp;D_01_02 (2)"}</definedName>
    <definedName name="sprev" localSheetId="111" hidden="1">{"pl_t&amp;d",#N/A,FALSE,"p&amp;l_t&amp;D_01_02 (2)"}</definedName>
    <definedName name="sprev" localSheetId="109" hidden="1">{"pl_t&amp;d",#N/A,FALSE,"p&amp;l_t&amp;D_01_02 (2)"}</definedName>
    <definedName name="sprev" localSheetId="110" hidden="1">{"pl_t&amp;d",#N/A,FALSE,"p&amp;l_t&amp;D_01_02 (2)"}</definedName>
    <definedName name="sprev" localSheetId="108" hidden="1">{"pl_t&amp;d",#N/A,FALSE,"p&amp;l_t&amp;D_01_02 (2)"}</definedName>
    <definedName name="sprev" hidden="1">{"pl_t&amp;d",#N/A,FALSE,"p&amp;l_t&amp;D_01_02 (2)"}</definedName>
    <definedName name="ss" localSheetId="9" hidden="1">{"pl_t&amp;d",#N/A,FALSE,"p&amp;l_t&amp;D_01_02 (2)"}</definedName>
    <definedName name="ss" localSheetId="10" hidden="1">{"pl_t&amp;d",#N/A,FALSE,"p&amp;l_t&amp;D_01_02 (2)"}</definedName>
    <definedName name="ss" localSheetId="11" hidden="1">{"pl_t&amp;d",#N/A,FALSE,"p&amp;l_t&amp;D_01_02 (2)"}</definedName>
    <definedName name="ss" localSheetId="12" hidden="1">{"pl_t&amp;d",#N/A,FALSE,"p&amp;l_t&amp;D_01_02 (2)"}</definedName>
    <definedName name="ss" localSheetId="33" hidden="1">{"pl_t&amp;d",#N/A,FALSE,"p&amp;l_t&amp;D_01_02 (2)"}</definedName>
    <definedName name="ss" localSheetId="31" hidden="1">{"pl_t&amp;d",#N/A,FALSE,"p&amp;l_t&amp;D_01_02 (2)"}</definedName>
    <definedName name="ss" localSheetId="37" hidden="1">{"pl_t&amp;d",#N/A,FALSE,"p&amp;l_t&amp;D_01_02 (2)"}</definedName>
    <definedName name="ss" localSheetId="35" hidden="1">{"pl_t&amp;d",#N/A,FALSE,"p&amp;l_t&amp;D_01_02 (2)"}</definedName>
    <definedName name="ss" localSheetId="39" hidden="1">{"pl_t&amp;d",#N/A,FALSE,"p&amp;l_t&amp;D_01_02 (2)"}</definedName>
    <definedName name="ss" localSheetId="41" hidden="1">{"pl_t&amp;d",#N/A,FALSE,"p&amp;l_t&amp;D_01_02 (2)"}</definedName>
    <definedName name="ss" localSheetId="43" hidden="1">{"pl_t&amp;d",#N/A,FALSE,"p&amp;l_t&amp;D_01_02 (2)"}</definedName>
    <definedName name="ss" localSheetId="45" hidden="1">{"pl_t&amp;d",#N/A,FALSE,"p&amp;l_t&amp;D_01_02 (2)"}</definedName>
    <definedName name="ss" localSheetId="47" hidden="1">{"pl_t&amp;d",#N/A,FALSE,"p&amp;l_t&amp;D_01_02 (2)"}</definedName>
    <definedName name="ss" localSheetId="49" hidden="1">{"pl_t&amp;d",#N/A,FALSE,"p&amp;l_t&amp;D_01_02 (2)"}</definedName>
    <definedName name="ss" localSheetId="51" hidden="1">{"pl_t&amp;d",#N/A,FALSE,"p&amp;l_t&amp;D_01_02 (2)"}</definedName>
    <definedName name="ss" localSheetId="53" hidden="1">{"pl_t&amp;d",#N/A,FALSE,"p&amp;l_t&amp;D_01_02 (2)"}</definedName>
    <definedName name="ss" localSheetId="55" hidden="1">{"pl_t&amp;d",#N/A,FALSE,"p&amp;l_t&amp;D_01_02 (2)"}</definedName>
    <definedName name="ss" localSheetId="57" hidden="1">{"pl_t&amp;d",#N/A,FALSE,"p&amp;l_t&amp;D_01_02 (2)"}</definedName>
    <definedName name="ss" localSheetId="56" hidden="1">{"pl_t&amp;d",#N/A,FALSE,"p&amp;l_t&amp;D_01_02 (2)"}</definedName>
    <definedName name="ss" localSheetId="58" hidden="1">{"pl_t&amp;d",#N/A,FALSE,"p&amp;l_t&amp;D_01_02 (2)"}</definedName>
    <definedName name="ss" localSheetId="59" hidden="1">{"pl_t&amp;d",#N/A,FALSE,"p&amp;l_t&amp;D_01_02 (2)"}</definedName>
    <definedName name="ss" localSheetId="60" hidden="1">{"pl_t&amp;d",#N/A,FALSE,"p&amp;l_t&amp;D_01_02 (2)"}</definedName>
    <definedName name="ss" localSheetId="61" hidden="1">{"pl_t&amp;d",#N/A,FALSE,"p&amp;l_t&amp;D_01_02 (2)"}</definedName>
    <definedName name="ss" localSheetId="62" hidden="1">{"pl_t&amp;d",#N/A,FALSE,"p&amp;l_t&amp;D_01_02 (2)"}</definedName>
    <definedName name="ss" localSheetId="63" hidden="1">{"pl_t&amp;d",#N/A,FALSE,"p&amp;l_t&amp;D_01_02 (2)"}</definedName>
    <definedName name="ss" localSheetId="64" hidden="1">{"pl_t&amp;d",#N/A,FALSE,"p&amp;l_t&amp;D_01_02 (2)"}</definedName>
    <definedName name="ss" localSheetId="65" hidden="1">{"pl_t&amp;d",#N/A,FALSE,"p&amp;l_t&amp;D_01_02 (2)"}</definedName>
    <definedName name="ss" localSheetId="66" hidden="1">{"pl_t&amp;d",#N/A,FALSE,"p&amp;l_t&amp;D_01_02 (2)"}</definedName>
    <definedName name="ss" localSheetId="67" hidden="1">{"pl_t&amp;d",#N/A,FALSE,"p&amp;l_t&amp;D_01_02 (2)"}</definedName>
    <definedName name="ss" localSheetId="68" hidden="1">{"pl_t&amp;d",#N/A,FALSE,"p&amp;l_t&amp;D_01_02 (2)"}</definedName>
    <definedName name="ss" localSheetId="69" hidden="1">{"pl_t&amp;d",#N/A,FALSE,"p&amp;l_t&amp;D_01_02 (2)"}</definedName>
    <definedName name="ss" localSheetId="70" hidden="1">{"pl_t&amp;d",#N/A,FALSE,"p&amp;l_t&amp;D_01_02 (2)"}</definedName>
    <definedName name="ss" localSheetId="71" hidden="1">{"pl_t&amp;d",#N/A,FALSE,"p&amp;l_t&amp;D_01_02 (2)"}</definedName>
    <definedName name="ss" localSheetId="72" hidden="1">{"pl_t&amp;d",#N/A,FALSE,"p&amp;l_t&amp;D_01_02 (2)"}</definedName>
    <definedName name="ss" localSheetId="73" hidden="1">{"pl_t&amp;d",#N/A,FALSE,"p&amp;l_t&amp;D_01_02 (2)"}</definedName>
    <definedName name="ss" localSheetId="74" hidden="1">{"pl_t&amp;d",#N/A,FALSE,"p&amp;l_t&amp;D_01_02 (2)"}</definedName>
    <definedName name="ss" localSheetId="75" hidden="1">{"pl_t&amp;d",#N/A,FALSE,"p&amp;l_t&amp;D_01_02 (2)"}</definedName>
    <definedName name="ss" localSheetId="85" hidden="1">{"pl_t&amp;d",#N/A,FALSE,"p&amp;l_t&amp;D_01_02 (2)"}</definedName>
    <definedName name="ss" localSheetId="76" hidden="1">{"pl_t&amp;d",#N/A,FALSE,"p&amp;l_t&amp;D_01_02 (2)"}</definedName>
    <definedName name="ss" localSheetId="77" hidden="1">{"pl_t&amp;d",#N/A,FALSE,"p&amp;l_t&amp;D_01_02 (2)"}</definedName>
    <definedName name="ss" localSheetId="86" hidden="1">{"pl_t&amp;d",#N/A,FALSE,"p&amp;l_t&amp;D_01_02 (2)"}</definedName>
    <definedName name="ss" localSheetId="79" hidden="1">{"pl_t&amp;d",#N/A,FALSE,"p&amp;l_t&amp;D_01_02 (2)"}</definedName>
    <definedName name="ss" localSheetId="80" hidden="1">{"pl_t&amp;d",#N/A,FALSE,"p&amp;l_t&amp;D_01_02 (2)"}</definedName>
    <definedName name="ss" localSheetId="82" hidden="1">{"pl_t&amp;d",#N/A,FALSE,"p&amp;l_t&amp;D_01_02 (2)"}</definedName>
    <definedName name="ss" localSheetId="83" hidden="1">{"pl_t&amp;d",#N/A,FALSE,"p&amp;l_t&amp;D_01_02 (2)"}</definedName>
    <definedName name="ss" localSheetId="13" hidden="1">{"pl_t&amp;d",#N/A,FALSE,"p&amp;l_t&amp;D_01_02 (2)"}</definedName>
    <definedName name="ss" localSheetId="14" hidden="1">{"pl_t&amp;d",#N/A,FALSE,"p&amp;l_t&amp;D_01_02 (2)"}</definedName>
    <definedName name="ss" localSheetId="16" hidden="1">{"pl_t&amp;d",#N/A,FALSE,"p&amp;l_t&amp;D_01_02 (2)"}</definedName>
    <definedName name="ss" localSheetId="87" hidden="1">{"pl_t&amp;d",#N/A,FALSE,"p&amp;l_t&amp;D_01_02 (2)"}</definedName>
    <definedName name="ss" localSheetId="0" hidden="1">{"pl_t&amp;d",#N/A,FALSE,"p&amp;l_t&amp;D_01_02 (2)"}</definedName>
    <definedName name="ss" localSheetId="5" hidden="1">{"pl_t&amp;d",#N/A,FALSE,"p&amp;l_t&amp;D_01_02 (2)"}</definedName>
    <definedName name="ss" localSheetId="114" hidden="1">{"pl_t&amp;d",#N/A,FALSE,"p&amp;l_t&amp;D_01_02 (2)"}</definedName>
    <definedName name="ss" localSheetId="115" hidden="1">{"pl_t&amp;d",#N/A,FALSE,"p&amp;l_t&amp;D_01_02 (2)"}</definedName>
    <definedName name="ss" localSheetId="113" hidden="1">{"pl_t&amp;d",#N/A,FALSE,"p&amp;l_t&amp;D_01_02 (2)"}</definedName>
    <definedName name="ss" localSheetId="112" hidden="1">{"pl_t&amp;d",#N/A,FALSE,"p&amp;l_t&amp;D_01_02 (2)"}</definedName>
    <definedName name="ss" localSheetId="105" hidden="1">{"pl_t&amp;d",#N/A,FALSE,"p&amp;l_t&amp;D_01_02 (2)"}</definedName>
    <definedName name="ss" localSheetId="107" hidden="1">{"pl_t&amp;d",#N/A,FALSE,"p&amp;l_t&amp;D_01_02 (2)"}</definedName>
    <definedName name="ss" localSheetId="106" hidden="1">{"pl_t&amp;d",#N/A,FALSE,"p&amp;l_t&amp;D_01_02 (2)"}</definedName>
    <definedName name="ss" localSheetId="104" hidden="1">{"pl_t&amp;d",#N/A,FALSE,"p&amp;l_t&amp;D_01_02 (2)"}</definedName>
    <definedName name="ss" localSheetId="111" hidden="1">{"pl_t&amp;d",#N/A,FALSE,"p&amp;l_t&amp;D_01_02 (2)"}</definedName>
    <definedName name="ss" localSheetId="109" hidden="1">{"pl_t&amp;d",#N/A,FALSE,"p&amp;l_t&amp;D_01_02 (2)"}</definedName>
    <definedName name="ss" localSheetId="110" hidden="1">{"pl_t&amp;d",#N/A,FALSE,"p&amp;l_t&amp;D_01_02 (2)"}</definedName>
    <definedName name="ss" localSheetId="108" hidden="1">{"pl_t&amp;d",#N/A,FALSE,"p&amp;l_t&amp;D_01_02 (2)"}</definedName>
    <definedName name="ss" localSheetId="7" hidden="1">{"pl_t&amp;d",#N/A,FALSE,"p&amp;l_t&amp;D_01_02 (2)"}</definedName>
    <definedName name="ss" localSheetId="8" hidden="1">{"pl_t&amp;d",#N/A,FALSE,"p&amp;l_t&amp;D_01_02 (2)"}</definedName>
    <definedName name="ss" hidden="1">{"pl_t&amp;d",#N/A,FALSE,"p&amp;l_t&amp;D_01_02 (2)"}</definedName>
    <definedName name="ssasa" localSheetId="9" hidden="1">{"pl_t&amp;d",#N/A,FALSE,"p&amp;l_t&amp;D_01_02 (2)"}</definedName>
    <definedName name="ssasa" localSheetId="10" hidden="1">{"pl_t&amp;d",#N/A,FALSE,"p&amp;l_t&amp;D_01_02 (2)"}</definedName>
    <definedName name="ssasa" localSheetId="11" hidden="1">{"pl_t&amp;d",#N/A,FALSE,"p&amp;l_t&amp;D_01_02 (2)"}</definedName>
    <definedName name="ssasa" localSheetId="12" hidden="1">{"pl_t&amp;d",#N/A,FALSE,"p&amp;l_t&amp;D_01_02 (2)"}</definedName>
    <definedName name="ssasa" localSheetId="33" hidden="1">{"pl_t&amp;d",#N/A,FALSE,"p&amp;l_t&amp;D_01_02 (2)"}</definedName>
    <definedName name="ssasa" localSheetId="31" hidden="1">{"pl_t&amp;d",#N/A,FALSE,"p&amp;l_t&amp;D_01_02 (2)"}</definedName>
    <definedName name="ssasa" localSheetId="37" hidden="1">{"pl_t&amp;d",#N/A,FALSE,"p&amp;l_t&amp;D_01_02 (2)"}</definedName>
    <definedName name="ssasa" localSheetId="35" hidden="1">{"pl_t&amp;d",#N/A,FALSE,"p&amp;l_t&amp;D_01_02 (2)"}</definedName>
    <definedName name="ssasa" localSheetId="39" hidden="1">{"pl_t&amp;d",#N/A,FALSE,"p&amp;l_t&amp;D_01_02 (2)"}</definedName>
    <definedName name="ssasa" localSheetId="41" hidden="1">{"pl_t&amp;d",#N/A,FALSE,"p&amp;l_t&amp;D_01_02 (2)"}</definedName>
    <definedName name="ssasa" localSheetId="43" hidden="1">{"pl_t&amp;d",#N/A,FALSE,"p&amp;l_t&amp;D_01_02 (2)"}</definedName>
    <definedName name="ssasa" localSheetId="45" hidden="1">{"pl_t&amp;d",#N/A,FALSE,"p&amp;l_t&amp;D_01_02 (2)"}</definedName>
    <definedName name="ssasa" localSheetId="47" hidden="1">{"pl_t&amp;d",#N/A,FALSE,"p&amp;l_t&amp;D_01_02 (2)"}</definedName>
    <definedName name="ssasa" localSheetId="49" hidden="1">{"pl_t&amp;d",#N/A,FALSE,"p&amp;l_t&amp;D_01_02 (2)"}</definedName>
    <definedName name="ssasa" localSheetId="51" hidden="1">{"pl_t&amp;d",#N/A,FALSE,"p&amp;l_t&amp;D_01_02 (2)"}</definedName>
    <definedName name="ssasa" localSheetId="53" hidden="1">{"pl_t&amp;d",#N/A,FALSE,"p&amp;l_t&amp;D_01_02 (2)"}</definedName>
    <definedName name="ssasa" localSheetId="55" hidden="1">{"pl_t&amp;d",#N/A,FALSE,"p&amp;l_t&amp;D_01_02 (2)"}</definedName>
    <definedName name="ssasa" localSheetId="57" hidden="1">{"pl_t&amp;d",#N/A,FALSE,"p&amp;l_t&amp;D_01_02 (2)"}</definedName>
    <definedName name="ssasa" localSheetId="56" hidden="1">{"pl_t&amp;d",#N/A,FALSE,"p&amp;l_t&amp;D_01_02 (2)"}</definedName>
    <definedName name="ssasa" localSheetId="58" hidden="1">{"pl_t&amp;d",#N/A,FALSE,"p&amp;l_t&amp;D_01_02 (2)"}</definedName>
    <definedName name="ssasa" localSheetId="59" hidden="1">{"pl_t&amp;d",#N/A,FALSE,"p&amp;l_t&amp;D_01_02 (2)"}</definedName>
    <definedName name="ssasa" localSheetId="60" hidden="1">{"pl_t&amp;d",#N/A,FALSE,"p&amp;l_t&amp;D_01_02 (2)"}</definedName>
    <definedName name="ssasa" localSheetId="61" hidden="1">{"pl_t&amp;d",#N/A,FALSE,"p&amp;l_t&amp;D_01_02 (2)"}</definedName>
    <definedName name="ssasa" localSheetId="62" hidden="1">{"pl_t&amp;d",#N/A,FALSE,"p&amp;l_t&amp;D_01_02 (2)"}</definedName>
    <definedName name="ssasa" localSheetId="63" hidden="1">{"pl_t&amp;d",#N/A,FALSE,"p&amp;l_t&amp;D_01_02 (2)"}</definedName>
    <definedName name="ssasa" localSheetId="64" hidden="1">{"pl_t&amp;d",#N/A,FALSE,"p&amp;l_t&amp;D_01_02 (2)"}</definedName>
    <definedName name="ssasa" localSheetId="65" hidden="1">{"pl_t&amp;d",#N/A,FALSE,"p&amp;l_t&amp;D_01_02 (2)"}</definedName>
    <definedName name="ssasa" localSheetId="66" hidden="1">{"pl_t&amp;d",#N/A,FALSE,"p&amp;l_t&amp;D_01_02 (2)"}</definedName>
    <definedName name="ssasa" localSheetId="67" hidden="1">{"pl_t&amp;d",#N/A,FALSE,"p&amp;l_t&amp;D_01_02 (2)"}</definedName>
    <definedName name="ssasa" localSheetId="68" hidden="1">{"pl_t&amp;d",#N/A,FALSE,"p&amp;l_t&amp;D_01_02 (2)"}</definedName>
    <definedName name="ssasa" localSheetId="69" hidden="1">{"pl_t&amp;d",#N/A,FALSE,"p&amp;l_t&amp;D_01_02 (2)"}</definedName>
    <definedName name="ssasa" localSheetId="70" hidden="1">{"pl_t&amp;d",#N/A,FALSE,"p&amp;l_t&amp;D_01_02 (2)"}</definedName>
    <definedName name="ssasa" localSheetId="71" hidden="1">{"pl_t&amp;d",#N/A,FALSE,"p&amp;l_t&amp;D_01_02 (2)"}</definedName>
    <definedName name="ssasa" localSheetId="72" hidden="1">{"pl_t&amp;d",#N/A,FALSE,"p&amp;l_t&amp;D_01_02 (2)"}</definedName>
    <definedName name="ssasa" localSheetId="73" hidden="1">{"pl_t&amp;d",#N/A,FALSE,"p&amp;l_t&amp;D_01_02 (2)"}</definedName>
    <definedName name="ssasa" localSheetId="74" hidden="1">{"pl_t&amp;d",#N/A,FALSE,"p&amp;l_t&amp;D_01_02 (2)"}</definedName>
    <definedName name="ssasa" localSheetId="75" hidden="1">{"pl_t&amp;d",#N/A,FALSE,"p&amp;l_t&amp;D_01_02 (2)"}</definedName>
    <definedName name="ssasa" localSheetId="85" hidden="1">{"pl_t&amp;d",#N/A,FALSE,"p&amp;l_t&amp;D_01_02 (2)"}</definedName>
    <definedName name="ssasa" localSheetId="76" hidden="1">{"pl_t&amp;d",#N/A,FALSE,"p&amp;l_t&amp;D_01_02 (2)"}</definedName>
    <definedName name="ssasa" localSheetId="77" hidden="1">{"pl_t&amp;d",#N/A,FALSE,"p&amp;l_t&amp;D_01_02 (2)"}</definedName>
    <definedName name="ssasa" localSheetId="86" hidden="1">{"pl_t&amp;d",#N/A,FALSE,"p&amp;l_t&amp;D_01_02 (2)"}</definedName>
    <definedName name="ssasa" localSheetId="79" hidden="1">{"pl_t&amp;d",#N/A,FALSE,"p&amp;l_t&amp;D_01_02 (2)"}</definedName>
    <definedName name="ssasa" localSheetId="80" hidden="1">{"pl_t&amp;d",#N/A,FALSE,"p&amp;l_t&amp;D_01_02 (2)"}</definedName>
    <definedName name="ssasa" localSheetId="82" hidden="1">{"pl_t&amp;d",#N/A,FALSE,"p&amp;l_t&amp;D_01_02 (2)"}</definedName>
    <definedName name="ssasa" localSheetId="83" hidden="1">{"pl_t&amp;d",#N/A,FALSE,"p&amp;l_t&amp;D_01_02 (2)"}</definedName>
    <definedName name="ssasa" localSheetId="13" hidden="1">{"pl_t&amp;d",#N/A,FALSE,"p&amp;l_t&amp;D_01_02 (2)"}</definedName>
    <definedName name="ssasa" localSheetId="14" hidden="1">{"pl_t&amp;d",#N/A,FALSE,"p&amp;l_t&amp;D_01_02 (2)"}</definedName>
    <definedName name="ssasa" localSheetId="16" hidden="1">{"pl_t&amp;d",#N/A,FALSE,"p&amp;l_t&amp;D_01_02 (2)"}</definedName>
    <definedName name="ssasa" localSheetId="87" hidden="1">{"pl_t&amp;d",#N/A,FALSE,"p&amp;l_t&amp;D_01_02 (2)"}</definedName>
    <definedName name="ssasa" localSheetId="0" hidden="1">{"pl_t&amp;d",#N/A,FALSE,"p&amp;l_t&amp;D_01_02 (2)"}</definedName>
    <definedName name="ssasa" localSheetId="5" hidden="1">{"pl_t&amp;d",#N/A,FALSE,"p&amp;l_t&amp;D_01_02 (2)"}</definedName>
    <definedName name="ssasa" localSheetId="114" hidden="1">{"pl_t&amp;d",#N/A,FALSE,"p&amp;l_t&amp;D_01_02 (2)"}</definedName>
    <definedName name="ssasa" localSheetId="115" hidden="1">{"pl_t&amp;d",#N/A,FALSE,"p&amp;l_t&amp;D_01_02 (2)"}</definedName>
    <definedName name="ssasa" localSheetId="113" hidden="1">{"pl_t&amp;d",#N/A,FALSE,"p&amp;l_t&amp;D_01_02 (2)"}</definedName>
    <definedName name="ssasa" localSheetId="112" hidden="1">{"pl_t&amp;d",#N/A,FALSE,"p&amp;l_t&amp;D_01_02 (2)"}</definedName>
    <definedName name="ssasa" localSheetId="105" hidden="1">{"pl_t&amp;d",#N/A,FALSE,"p&amp;l_t&amp;D_01_02 (2)"}</definedName>
    <definedName name="ssasa" localSheetId="107" hidden="1">{"pl_t&amp;d",#N/A,FALSE,"p&amp;l_t&amp;D_01_02 (2)"}</definedName>
    <definedName name="ssasa" localSheetId="106" hidden="1">{"pl_t&amp;d",#N/A,FALSE,"p&amp;l_t&amp;D_01_02 (2)"}</definedName>
    <definedName name="ssasa" localSheetId="104" hidden="1">{"pl_t&amp;d",#N/A,FALSE,"p&amp;l_t&amp;D_01_02 (2)"}</definedName>
    <definedName name="ssasa" localSheetId="111" hidden="1">{"pl_t&amp;d",#N/A,FALSE,"p&amp;l_t&amp;D_01_02 (2)"}</definedName>
    <definedName name="ssasa" localSheetId="109" hidden="1">{"pl_t&amp;d",#N/A,FALSE,"p&amp;l_t&amp;D_01_02 (2)"}</definedName>
    <definedName name="ssasa" localSheetId="110" hidden="1">{"pl_t&amp;d",#N/A,FALSE,"p&amp;l_t&amp;D_01_02 (2)"}</definedName>
    <definedName name="ssasa" localSheetId="108" hidden="1">{"pl_t&amp;d",#N/A,FALSE,"p&amp;l_t&amp;D_01_02 (2)"}</definedName>
    <definedName name="ssasa" hidden="1">{"pl_t&amp;d",#N/A,FALSE,"p&amp;l_t&amp;D_01_02 (2)"}</definedName>
    <definedName name="sss" localSheetId="9" hidden="1">{"pl_t&amp;d",#N/A,FALSE,"p&amp;l_t&amp;D_01_02 (2)"}</definedName>
    <definedName name="sss" localSheetId="10" hidden="1">{"pl_t&amp;d",#N/A,FALSE,"p&amp;l_t&amp;D_01_02 (2)"}</definedName>
    <definedName name="sss" localSheetId="11" hidden="1">{"pl_t&amp;d",#N/A,FALSE,"p&amp;l_t&amp;D_01_02 (2)"}</definedName>
    <definedName name="sss" localSheetId="12" hidden="1">{"pl_t&amp;d",#N/A,FALSE,"p&amp;l_t&amp;D_01_02 (2)"}</definedName>
    <definedName name="sss" localSheetId="117" hidden="1">{"pl_t&amp;d",#N/A,FALSE,"p&amp;l_t&amp;D_01_02 (2)"}</definedName>
    <definedName name="sss" localSheetId="19" hidden="1">{"pl_t&amp;d",#N/A,FALSE,"p&amp;l_t&amp;D_01_02 (2)"}</definedName>
    <definedName name="sss" localSheetId="17" hidden="1">{"pl_t&amp;d",#N/A,FALSE,"p&amp;l_t&amp;D_01_02 (2)"}</definedName>
    <definedName name="sss" localSheetId="21" hidden="1">{"pl_t&amp;d",#N/A,FALSE,"p&amp;l_t&amp;D_01_02 (2)"}</definedName>
    <definedName name="sss" localSheetId="23" hidden="1">{"pl_t&amp;d",#N/A,FALSE,"p&amp;l_t&amp;D_01_02 (2)"}</definedName>
    <definedName name="sss" localSheetId="25" hidden="1">{"pl_t&amp;d",#N/A,FALSE,"p&amp;l_t&amp;D_01_02 (2)"}</definedName>
    <definedName name="sss" localSheetId="27" hidden="1">{"pl_t&amp;d",#N/A,FALSE,"p&amp;l_t&amp;D_01_02 (2)"}</definedName>
    <definedName name="sss" localSheetId="29" hidden="1">{"pl_t&amp;d",#N/A,FALSE,"p&amp;l_t&amp;D_01_02 (2)"}</definedName>
    <definedName name="sss" localSheetId="33" hidden="1">{"pl_t&amp;d",#N/A,FALSE,"p&amp;l_t&amp;D_01_02 (2)"}</definedName>
    <definedName name="sss" localSheetId="31" hidden="1">{"pl_t&amp;d",#N/A,FALSE,"p&amp;l_t&amp;D_01_02 (2)"}</definedName>
    <definedName name="sss" localSheetId="37" hidden="1">{"pl_t&amp;d",#N/A,FALSE,"p&amp;l_t&amp;D_01_02 (2)"}</definedName>
    <definedName name="sss" localSheetId="35" hidden="1">{"pl_t&amp;d",#N/A,FALSE,"p&amp;l_t&amp;D_01_02 (2)"}</definedName>
    <definedName name="sss" localSheetId="39" hidden="1">{"pl_t&amp;d",#N/A,FALSE,"p&amp;l_t&amp;D_01_02 (2)"}</definedName>
    <definedName name="sss" localSheetId="41" hidden="1">{"pl_t&amp;d",#N/A,FALSE,"p&amp;l_t&amp;D_01_02 (2)"}</definedName>
    <definedName name="sss" localSheetId="43" hidden="1">{"pl_t&amp;d",#N/A,FALSE,"p&amp;l_t&amp;D_01_02 (2)"}</definedName>
    <definedName name="sss" localSheetId="45" hidden="1">{"pl_t&amp;d",#N/A,FALSE,"p&amp;l_t&amp;D_01_02 (2)"}</definedName>
    <definedName name="sss" localSheetId="47" hidden="1">{"pl_t&amp;d",#N/A,FALSE,"p&amp;l_t&amp;D_01_02 (2)"}</definedName>
    <definedName name="sss" localSheetId="49" hidden="1">{"pl_t&amp;d",#N/A,FALSE,"p&amp;l_t&amp;D_01_02 (2)"}</definedName>
    <definedName name="sss" localSheetId="51" hidden="1">{"pl_t&amp;d",#N/A,FALSE,"p&amp;l_t&amp;D_01_02 (2)"}</definedName>
    <definedName name="sss" localSheetId="53" hidden="1">{"pl_t&amp;d",#N/A,FALSE,"p&amp;l_t&amp;D_01_02 (2)"}</definedName>
    <definedName name="sss" localSheetId="55" hidden="1">{"pl_t&amp;d",#N/A,FALSE,"p&amp;l_t&amp;D_01_02 (2)"}</definedName>
    <definedName name="sss" localSheetId="57" hidden="1">{"pl_t&amp;d",#N/A,FALSE,"p&amp;l_t&amp;D_01_02 (2)"}</definedName>
    <definedName name="sss" localSheetId="56" hidden="1">{"pl_t&amp;d",#N/A,FALSE,"p&amp;l_t&amp;D_01_02 (2)"}</definedName>
    <definedName name="sss" localSheetId="58" hidden="1">{"pl_t&amp;d",#N/A,FALSE,"p&amp;l_t&amp;D_01_02 (2)"}</definedName>
    <definedName name="sss" localSheetId="59" hidden="1">{"pl_t&amp;d",#N/A,FALSE,"p&amp;l_t&amp;D_01_02 (2)"}</definedName>
    <definedName name="sss" localSheetId="60" hidden="1">{"pl_t&amp;d",#N/A,FALSE,"p&amp;l_t&amp;D_01_02 (2)"}</definedName>
    <definedName name="sss" localSheetId="61" hidden="1">{"pl_t&amp;d",#N/A,FALSE,"p&amp;l_t&amp;D_01_02 (2)"}</definedName>
    <definedName name="sss" localSheetId="62" hidden="1">{"pl_t&amp;d",#N/A,FALSE,"p&amp;l_t&amp;D_01_02 (2)"}</definedName>
    <definedName name="sss" localSheetId="63" hidden="1">{"pl_t&amp;d",#N/A,FALSE,"p&amp;l_t&amp;D_01_02 (2)"}</definedName>
    <definedName name="sss" localSheetId="64" hidden="1">{"pl_t&amp;d",#N/A,FALSE,"p&amp;l_t&amp;D_01_02 (2)"}</definedName>
    <definedName name="sss" localSheetId="65" hidden="1">{"pl_t&amp;d",#N/A,FALSE,"p&amp;l_t&amp;D_01_02 (2)"}</definedName>
    <definedName name="sss" localSheetId="66" hidden="1">{"pl_t&amp;d",#N/A,FALSE,"p&amp;l_t&amp;D_01_02 (2)"}</definedName>
    <definedName name="sss" localSheetId="67" hidden="1">{"pl_t&amp;d",#N/A,FALSE,"p&amp;l_t&amp;D_01_02 (2)"}</definedName>
    <definedName name="sss" localSheetId="68" hidden="1">{"pl_t&amp;d",#N/A,FALSE,"p&amp;l_t&amp;D_01_02 (2)"}</definedName>
    <definedName name="sss" localSheetId="69" hidden="1">{"pl_t&amp;d",#N/A,FALSE,"p&amp;l_t&amp;D_01_02 (2)"}</definedName>
    <definedName name="sss" localSheetId="70" hidden="1">{"pl_t&amp;d",#N/A,FALSE,"p&amp;l_t&amp;D_01_02 (2)"}</definedName>
    <definedName name="sss" localSheetId="71" hidden="1">{"pl_t&amp;d",#N/A,FALSE,"p&amp;l_t&amp;D_01_02 (2)"}</definedName>
    <definedName name="sss" localSheetId="72" hidden="1">{"pl_t&amp;d",#N/A,FALSE,"p&amp;l_t&amp;D_01_02 (2)"}</definedName>
    <definedName name="sss" localSheetId="73" hidden="1">{"pl_t&amp;d",#N/A,FALSE,"p&amp;l_t&amp;D_01_02 (2)"}</definedName>
    <definedName name="sss" localSheetId="74" hidden="1">{"pl_t&amp;d",#N/A,FALSE,"p&amp;l_t&amp;D_01_02 (2)"}</definedName>
    <definedName name="sss" localSheetId="75" hidden="1">{"pl_t&amp;d",#N/A,FALSE,"p&amp;l_t&amp;D_01_02 (2)"}</definedName>
    <definedName name="sss" localSheetId="85" hidden="1">{"pl_t&amp;d",#N/A,FALSE,"p&amp;l_t&amp;D_01_02 (2)"}</definedName>
    <definedName name="sss" localSheetId="76" hidden="1">{"pl_t&amp;d",#N/A,FALSE,"p&amp;l_t&amp;D_01_02 (2)"}</definedName>
    <definedName name="sss" localSheetId="77" hidden="1">{"pl_t&amp;d",#N/A,FALSE,"p&amp;l_t&amp;D_01_02 (2)"}</definedName>
    <definedName name="sss" localSheetId="86" hidden="1">{"pl_t&amp;d",#N/A,FALSE,"p&amp;l_t&amp;D_01_02 (2)"}</definedName>
    <definedName name="sss" localSheetId="79" hidden="1">{"pl_t&amp;d",#N/A,FALSE,"p&amp;l_t&amp;D_01_02 (2)"}</definedName>
    <definedName name="sss" localSheetId="80" hidden="1">{"pl_t&amp;d",#N/A,FALSE,"p&amp;l_t&amp;D_01_02 (2)"}</definedName>
    <definedName name="sss" localSheetId="82" hidden="1">{"pl_t&amp;d",#N/A,FALSE,"p&amp;l_t&amp;D_01_02 (2)"}</definedName>
    <definedName name="sss" localSheetId="83" hidden="1">{"pl_t&amp;d",#N/A,FALSE,"p&amp;l_t&amp;D_01_02 (2)"}</definedName>
    <definedName name="sss" localSheetId="13" hidden="1">{"pl_t&amp;d",#N/A,FALSE,"p&amp;l_t&amp;D_01_02 (2)"}</definedName>
    <definedName name="sss" localSheetId="14" hidden="1">{"pl_t&amp;d",#N/A,FALSE,"p&amp;l_t&amp;D_01_02 (2)"}</definedName>
    <definedName name="sss" localSheetId="16" hidden="1">{"pl_t&amp;d",#N/A,FALSE,"p&amp;l_t&amp;D_01_02 (2)"}</definedName>
    <definedName name="sss" localSheetId="87" hidden="1">{"pl_t&amp;d",#N/A,FALSE,"p&amp;l_t&amp;D_01_02 (2)"}</definedName>
    <definedName name="sss" localSheetId="0" hidden="1">{"pl_t&amp;d",#N/A,FALSE,"p&amp;l_t&amp;D_01_02 (2)"}</definedName>
    <definedName name="sss" localSheetId="1" hidden="1">{"pl_t&amp;d",#N/A,FALSE,"p&amp;l_t&amp;D_01_02 (2)"}</definedName>
    <definedName name="sss" localSheetId="5" hidden="1">{"pl_t&amp;d",#N/A,FALSE,"p&amp;l_t&amp;D_01_02 (2)"}</definedName>
    <definedName name="sss" localSheetId="114" hidden="1">{"pl_t&amp;d",#N/A,FALSE,"p&amp;l_t&amp;D_01_02 (2)"}</definedName>
    <definedName name="sss" localSheetId="115" hidden="1">{"pl_t&amp;d",#N/A,FALSE,"p&amp;l_t&amp;D_01_02 (2)"}</definedName>
    <definedName name="sss" localSheetId="113" hidden="1">{"pl_t&amp;d",#N/A,FALSE,"p&amp;l_t&amp;D_01_02 (2)"}</definedName>
    <definedName name="sss" localSheetId="112" hidden="1">{"pl_t&amp;d",#N/A,FALSE,"p&amp;l_t&amp;D_01_02 (2)"}</definedName>
    <definedName name="sss" localSheetId="105" hidden="1">{"pl_t&amp;d",#N/A,FALSE,"p&amp;l_t&amp;D_01_02 (2)"}</definedName>
    <definedName name="sss" localSheetId="107" hidden="1">{"pl_t&amp;d",#N/A,FALSE,"p&amp;l_t&amp;D_01_02 (2)"}</definedName>
    <definedName name="sss" localSheetId="106" hidden="1">{"pl_t&amp;d",#N/A,FALSE,"p&amp;l_t&amp;D_01_02 (2)"}</definedName>
    <definedName name="sss" localSheetId="104" hidden="1">{"pl_t&amp;d",#N/A,FALSE,"p&amp;l_t&amp;D_01_02 (2)"}</definedName>
    <definedName name="sss" localSheetId="111" hidden="1">{"pl_t&amp;d",#N/A,FALSE,"p&amp;l_t&amp;D_01_02 (2)"}</definedName>
    <definedName name="sss" localSheetId="109" hidden="1">{"pl_t&amp;d",#N/A,FALSE,"p&amp;l_t&amp;D_01_02 (2)"}</definedName>
    <definedName name="sss" localSheetId="110" hidden="1">{"pl_t&amp;d",#N/A,FALSE,"p&amp;l_t&amp;D_01_02 (2)"}</definedName>
    <definedName name="sss" localSheetId="108" hidden="1">{"pl_t&amp;d",#N/A,FALSE,"p&amp;l_t&amp;D_01_02 (2)"}</definedName>
    <definedName name="sss" localSheetId="7" hidden="1">{"pl_t&amp;d",#N/A,FALSE,"p&amp;l_t&amp;D_01_02 (2)"}</definedName>
    <definedName name="sss" localSheetId="8" hidden="1">{"pl_t&amp;d",#N/A,FALSE,"p&amp;l_t&amp;D_01_02 (2)"}</definedName>
    <definedName name="sss" hidden="1">{"pl_t&amp;d",#N/A,FALSE,"p&amp;l_t&amp;D_01_02 (2)"}</definedName>
    <definedName name="ssss" localSheetId="9" hidden="1">{"pl_t&amp;d",#N/A,FALSE,"p&amp;l_t&amp;D_01_02 (2)"}</definedName>
    <definedName name="ssss" localSheetId="10" hidden="1">{"pl_t&amp;d",#N/A,FALSE,"p&amp;l_t&amp;D_01_02 (2)"}</definedName>
    <definedName name="ssss" localSheetId="11" hidden="1">{"pl_t&amp;d",#N/A,FALSE,"p&amp;l_t&amp;D_01_02 (2)"}</definedName>
    <definedName name="ssss" localSheetId="12" hidden="1">{"pl_t&amp;d",#N/A,FALSE,"p&amp;l_t&amp;D_01_02 (2)"}</definedName>
    <definedName name="ssss" localSheetId="117" hidden="1">{"pl_t&amp;d",#N/A,FALSE,"p&amp;l_t&amp;D_01_02 (2)"}</definedName>
    <definedName name="ssss" localSheetId="19" hidden="1">{"pl_t&amp;d",#N/A,FALSE,"p&amp;l_t&amp;D_01_02 (2)"}</definedName>
    <definedName name="ssss" localSheetId="17" hidden="1">{"pl_t&amp;d",#N/A,FALSE,"p&amp;l_t&amp;D_01_02 (2)"}</definedName>
    <definedName name="ssss" localSheetId="21" hidden="1">{"pl_t&amp;d",#N/A,FALSE,"p&amp;l_t&amp;D_01_02 (2)"}</definedName>
    <definedName name="ssss" localSheetId="23" hidden="1">{"pl_t&amp;d",#N/A,FALSE,"p&amp;l_t&amp;D_01_02 (2)"}</definedName>
    <definedName name="ssss" localSheetId="25" hidden="1">{"pl_t&amp;d",#N/A,FALSE,"p&amp;l_t&amp;D_01_02 (2)"}</definedName>
    <definedName name="ssss" localSheetId="27" hidden="1">{"pl_t&amp;d",#N/A,FALSE,"p&amp;l_t&amp;D_01_02 (2)"}</definedName>
    <definedName name="ssss" localSheetId="29" hidden="1">{"pl_t&amp;d",#N/A,FALSE,"p&amp;l_t&amp;D_01_02 (2)"}</definedName>
    <definedName name="ssss" localSheetId="33" hidden="1">{"pl_t&amp;d",#N/A,FALSE,"p&amp;l_t&amp;D_01_02 (2)"}</definedName>
    <definedName name="ssss" localSheetId="31" hidden="1">{"pl_t&amp;d",#N/A,FALSE,"p&amp;l_t&amp;D_01_02 (2)"}</definedName>
    <definedName name="ssss" localSheetId="37" hidden="1">{"pl_t&amp;d",#N/A,FALSE,"p&amp;l_t&amp;D_01_02 (2)"}</definedName>
    <definedName name="ssss" localSheetId="35" hidden="1">{"pl_t&amp;d",#N/A,FALSE,"p&amp;l_t&amp;D_01_02 (2)"}</definedName>
    <definedName name="ssss" localSheetId="39" hidden="1">{"pl_t&amp;d",#N/A,FALSE,"p&amp;l_t&amp;D_01_02 (2)"}</definedName>
    <definedName name="ssss" localSheetId="41" hidden="1">{"pl_t&amp;d",#N/A,FALSE,"p&amp;l_t&amp;D_01_02 (2)"}</definedName>
    <definedName name="ssss" localSheetId="43" hidden="1">{"pl_t&amp;d",#N/A,FALSE,"p&amp;l_t&amp;D_01_02 (2)"}</definedName>
    <definedName name="ssss" localSheetId="45" hidden="1">{"pl_t&amp;d",#N/A,FALSE,"p&amp;l_t&amp;D_01_02 (2)"}</definedName>
    <definedName name="ssss" localSheetId="47" hidden="1">{"pl_t&amp;d",#N/A,FALSE,"p&amp;l_t&amp;D_01_02 (2)"}</definedName>
    <definedName name="ssss" localSheetId="49" hidden="1">{"pl_t&amp;d",#N/A,FALSE,"p&amp;l_t&amp;D_01_02 (2)"}</definedName>
    <definedName name="ssss" localSheetId="51" hidden="1">{"pl_t&amp;d",#N/A,FALSE,"p&amp;l_t&amp;D_01_02 (2)"}</definedName>
    <definedName name="ssss" localSheetId="53" hidden="1">{"pl_t&amp;d",#N/A,FALSE,"p&amp;l_t&amp;D_01_02 (2)"}</definedName>
    <definedName name="ssss" localSheetId="55" hidden="1">{"pl_t&amp;d",#N/A,FALSE,"p&amp;l_t&amp;D_01_02 (2)"}</definedName>
    <definedName name="ssss" localSheetId="57" hidden="1">{"pl_t&amp;d",#N/A,FALSE,"p&amp;l_t&amp;D_01_02 (2)"}</definedName>
    <definedName name="ssss" localSheetId="56" hidden="1">{"pl_t&amp;d",#N/A,FALSE,"p&amp;l_t&amp;D_01_02 (2)"}</definedName>
    <definedName name="ssss" localSheetId="58" hidden="1">{"pl_t&amp;d",#N/A,FALSE,"p&amp;l_t&amp;D_01_02 (2)"}</definedName>
    <definedName name="ssss" localSheetId="59" hidden="1">{"pl_t&amp;d",#N/A,FALSE,"p&amp;l_t&amp;D_01_02 (2)"}</definedName>
    <definedName name="ssss" localSheetId="60" hidden="1">{"pl_t&amp;d",#N/A,FALSE,"p&amp;l_t&amp;D_01_02 (2)"}</definedName>
    <definedName name="ssss" localSheetId="61" hidden="1">{"pl_t&amp;d",#N/A,FALSE,"p&amp;l_t&amp;D_01_02 (2)"}</definedName>
    <definedName name="ssss" localSheetId="62" hidden="1">{"pl_t&amp;d",#N/A,FALSE,"p&amp;l_t&amp;D_01_02 (2)"}</definedName>
    <definedName name="ssss" localSheetId="63" hidden="1">{"pl_t&amp;d",#N/A,FALSE,"p&amp;l_t&amp;D_01_02 (2)"}</definedName>
    <definedName name="ssss" localSheetId="64" hidden="1">{"pl_t&amp;d",#N/A,FALSE,"p&amp;l_t&amp;D_01_02 (2)"}</definedName>
    <definedName name="ssss" localSheetId="65" hidden="1">{"pl_t&amp;d",#N/A,FALSE,"p&amp;l_t&amp;D_01_02 (2)"}</definedName>
    <definedName name="ssss" localSheetId="66" hidden="1">{"pl_t&amp;d",#N/A,FALSE,"p&amp;l_t&amp;D_01_02 (2)"}</definedName>
    <definedName name="ssss" localSheetId="67" hidden="1">{"pl_t&amp;d",#N/A,FALSE,"p&amp;l_t&amp;D_01_02 (2)"}</definedName>
    <definedName name="ssss" localSheetId="68" hidden="1">{"pl_t&amp;d",#N/A,FALSE,"p&amp;l_t&amp;D_01_02 (2)"}</definedName>
    <definedName name="ssss" localSheetId="69" hidden="1">{"pl_t&amp;d",#N/A,FALSE,"p&amp;l_t&amp;D_01_02 (2)"}</definedName>
    <definedName name="ssss" localSheetId="70" hidden="1">{"pl_t&amp;d",#N/A,FALSE,"p&amp;l_t&amp;D_01_02 (2)"}</definedName>
    <definedName name="ssss" localSheetId="71" hidden="1">{"pl_t&amp;d",#N/A,FALSE,"p&amp;l_t&amp;D_01_02 (2)"}</definedName>
    <definedName name="ssss" localSheetId="72" hidden="1">{"pl_t&amp;d",#N/A,FALSE,"p&amp;l_t&amp;D_01_02 (2)"}</definedName>
    <definedName name="ssss" localSheetId="73" hidden="1">{"pl_t&amp;d",#N/A,FALSE,"p&amp;l_t&amp;D_01_02 (2)"}</definedName>
    <definedName name="ssss" localSheetId="74" hidden="1">{"pl_t&amp;d",#N/A,FALSE,"p&amp;l_t&amp;D_01_02 (2)"}</definedName>
    <definedName name="ssss" localSheetId="75" hidden="1">{"pl_t&amp;d",#N/A,FALSE,"p&amp;l_t&amp;D_01_02 (2)"}</definedName>
    <definedName name="ssss" localSheetId="85" hidden="1">{"pl_t&amp;d",#N/A,FALSE,"p&amp;l_t&amp;D_01_02 (2)"}</definedName>
    <definedName name="ssss" localSheetId="76" hidden="1">{"pl_t&amp;d",#N/A,FALSE,"p&amp;l_t&amp;D_01_02 (2)"}</definedName>
    <definedName name="ssss" localSheetId="77" hidden="1">{"pl_t&amp;d",#N/A,FALSE,"p&amp;l_t&amp;D_01_02 (2)"}</definedName>
    <definedName name="ssss" localSheetId="86" hidden="1">{"pl_t&amp;d",#N/A,FALSE,"p&amp;l_t&amp;D_01_02 (2)"}</definedName>
    <definedName name="ssss" localSheetId="79" hidden="1">{"pl_t&amp;d",#N/A,FALSE,"p&amp;l_t&amp;D_01_02 (2)"}</definedName>
    <definedName name="ssss" localSheetId="80" hidden="1">{"pl_t&amp;d",#N/A,FALSE,"p&amp;l_t&amp;D_01_02 (2)"}</definedName>
    <definedName name="ssss" localSheetId="82" hidden="1">{"pl_t&amp;d",#N/A,FALSE,"p&amp;l_t&amp;D_01_02 (2)"}</definedName>
    <definedName name="ssss" localSheetId="83" hidden="1">{"pl_t&amp;d",#N/A,FALSE,"p&amp;l_t&amp;D_01_02 (2)"}</definedName>
    <definedName name="ssss" localSheetId="13" hidden="1">{"pl_t&amp;d",#N/A,FALSE,"p&amp;l_t&amp;D_01_02 (2)"}</definedName>
    <definedName name="ssss" localSheetId="14" hidden="1">{"pl_t&amp;d",#N/A,FALSE,"p&amp;l_t&amp;D_01_02 (2)"}</definedName>
    <definedName name="ssss" localSheetId="16" hidden="1">{"pl_t&amp;d",#N/A,FALSE,"p&amp;l_t&amp;D_01_02 (2)"}</definedName>
    <definedName name="ssss" localSheetId="87" hidden="1">{"pl_t&amp;d",#N/A,FALSE,"p&amp;l_t&amp;D_01_02 (2)"}</definedName>
    <definedName name="ssss" localSheetId="0" hidden="1">{"pl_t&amp;d",#N/A,FALSE,"p&amp;l_t&amp;D_01_02 (2)"}</definedName>
    <definedName name="ssss" localSheetId="1" hidden="1">{"pl_t&amp;d",#N/A,FALSE,"p&amp;l_t&amp;D_01_02 (2)"}</definedName>
    <definedName name="ssss" localSheetId="5" hidden="1">{"pl_t&amp;d",#N/A,FALSE,"p&amp;l_t&amp;D_01_02 (2)"}</definedName>
    <definedName name="ssss" localSheetId="114" hidden="1">{"pl_t&amp;d",#N/A,FALSE,"p&amp;l_t&amp;D_01_02 (2)"}</definedName>
    <definedName name="ssss" localSheetId="115" hidden="1">{"pl_t&amp;d",#N/A,FALSE,"p&amp;l_t&amp;D_01_02 (2)"}</definedName>
    <definedName name="ssss" localSheetId="113" hidden="1">{"pl_t&amp;d",#N/A,FALSE,"p&amp;l_t&amp;D_01_02 (2)"}</definedName>
    <definedName name="ssss" localSheetId="112" hidden="1">{"pl_t&amp;d",#N/A,FALSE,"p&amp;l_t&amp;D_01_02 (2)"}</definedName>
    <definedName name="ssss" localSheetId="105" hidden="1">{"pl_t&amp;d",#N/A,FALSE,"p&amp;l_t&amp;D_01_02 (2)"}</definedName>
    <definedName name="ssss" localSheetId="107" hidden="1">{"pl_t&amp;d",#N/A,FALSE,"p&amp;l_t&amp;D_01_02 (2)"}</definedName>
    <definedName name="ssss" localSheetId="106" hidden="1">{"pl_t&amp;d",#N/A,FALSE,"p&amp;l_t&amp;D_01_02 (2)"}</definedName>
    <definedName name="ssss" localSheetId="104" hidden="1">{"pl_t&amp;d",#N/A,FALSE,"p&amp;l_t&amp;D_01_02 (2)"}</definedName>
    <definedName name="ssss" localSheetId="111" hidden="1">{"pl_t&amp;d",#N/A,FALSE,"p&amp;l_t&amp;D_01_02 (2)"}</definedName>
    <definedName name="ssss" localSheetId="109" hidden="1">{"pl_t&amp;d",#N/A,FALSE,"p&amp;l_t&amp;D_01_02 (2)"}</definedName>
    <definedName name="ssss" localSheetId="110" hidden="1">{"pl_t&amp;d",#N/A,FALSE,"p&amp;l_t&amp;D_01_02 (2)"}</definedName>
    <definedName name="ssss" localSheetId="108" hidden="1">{"pl_t&amp;d",#N/A,FALSE,"p&amp;l_t&amp;D_01_02 (2)"}</definedName>
    <definedName name="ssss" hidden="1">{"pl_t&amp;d",#N/A,FALSE,"p&amp;l_t&amp;D_01_02 (2)"}</definedName>
    <definedName name="sssss" localSheetId="9" hidden="1">{"pl_t&amp;d",#N/A,FALSE,"p&amp;l_t&amp;D_01_02 (2)"}</definedName>
    <definedName name="sssss" localSheetId="10" hidden="1">{"pl_t&amp;d",#N/A,FALSE,"p&amp;l_t&amp;D_01_02 (2)"}</definedName>
    <definedName name="sssss" localSheetId="11" hidden="1">{"pl_t&amp;d",#N/A,FALSE,"p&amp;l_t&amp;D_01_02 (2)"}</definedName>
    <definedName name="sssss" localSheetId="12" hidden="1">{"pl_t&amp;d",#N/A,FALSE,"p&amp;l_t&amp;D_01_02 (2)"}</definedName>
    <definedName name="sssss" localSheetId="33" hidden="1">{"pl_t&amp;d",#N/A,FALSE,"p&amp;l_t&amp;D_01_02 (2)"}</definedName>
    <definedName name="sssss" localSheetId="31" hidden="1">{"pl_t&amp;d",#N/A,FALSE,"p&amp;l_t&amp;D_01_02 (2)"}</definedName>
    <definedName name="sssss" localSheetId="37" hidden="1">{"pl_t&amp;d",#N/A,FALSE,"p&amp;l_t&amp;D_01_02 (2)"}</definedName>
    <definedName name="sssss" localSheetId="35" hidden="1">{"pl_t&amp;d",#N/A,FALSE,"p&amp;l_t&amp;D_01_02 (2)"}</definedName>
    <definedName name="sssss" localSheetId="39" hidden="1">{"pl_t&amp;d",#N/A,FALSE,"p&amp;l_t&amp;D_01_02 (2)"}</definedName>
    <definedName name="sssss" localSheetId="41" hidden="1">{"pl_t&amp;d",#N/A,FALSE,"p&amp;l_t&amp;D_01_02 (2)"}</definedName>
    <definedName name="sssss" localSheetId="43" hidden="1">{"pl_t&amp;d",#N/A,FALSE,"p&amp;l_t&amp;D_01_02 (2)"}</definedName>
    <definedName name="sssss" localSheetId="45" hidden="1">{"pl_t&amp;d",#N/A,FALSE,"p&amp;l_t&amp;D_01_02 (2)"}</definedName>
    <definedName name="sssss" localSheetId="47" hidden="1">{"pl_t&amp;d",#N/A,FALSE,"p&amp;l_t&amp;D_01_02 (2)"}</definedName>
    <definedName name="sssss" localSheetId="49" hidden="1">{"pl_t&amp;d",#N/A,FALSE,"p&amp;l_t&amp;D_01_02 (2)"}</definedName>
    <definedName name="sssss" localSheetId="51" hidden="1">{"pl_t&amp;d",#N/A,FALSE,"p&amp;l_t&amp;D_01_02 (2)"}</definedName>
    <definedName name="sssss" localSheetId="53" hidden="1">{"pl_t&amp;d",#N/A,FALSE,"p&amp;l_t&amp;D_01_02 (2)"}</definedName>
    <definedName name="sssss" localSheetId="55" hidden="1">{"pl_t&amp;d",#N/A,FALSE,"p&amp;l_t&amp;D_01_02 (2)"}</definedName>
    <definedName name="sssss" localSheetId="57" hidden="1">{"pl_t&amp;d",#N/A,FALSE,"p&amp;l_t&amp;D_01_02 (2)"}</definedName>
    <definedName name="sssss" localSheetId="56" hidden="1">{"pl_t&amp;d",#N/A,FALSE,"p&amp;l_t&amp;D_01_02 (2)"}</definedName>
    <definedName name="sssss" localSheetId="58" hidden="1">{"pl_t&amp;d",#N/A,FALSE,"p&amp;l_t&amp;D_01_02 (2)"}</definedName>
    <definedName name="sssss" localSheetId="59" hidden="1">{"pl_t&amp;d",#N/A,FALSE,"p&amp;l_t&amp;D_01_02 (2)"}</definedName>
    <definedName name="sssss" localSheetId="60" hidden="1">{"pl_t&amp;d",#N/A,FALSE,"p&amp;l_t&amp;D_01_02 (2)"}</definedName>
    <definedName name="sssss" localSheetId="61" hidden="1">{"pl_t&amp;d",#N/A,FALSE,"p&amp;l_t&amp;D_01_02 (2)"}</definedName>
    <definedName name="sssss" localSheetId="62" hidden="1">{"pl_t&amp;d",#N/A,FALSE,"p&amp;l_t&amp;D_01_02 (2)"}</definedName>
    <definedName name="sssss" localSheetId="63" hidden="1">{"pl_t&amp;d",#N/A,FALSE,"p&amp;l_t&amp;D_01_02 (2)"}</definedName>
    <definedName name="sssss" localSheetId="64" hidden="1">{"pl_t&amp;d",#N/A,FALSE,"p&amp;l_t&amp;D_01_02 (2)"}</definedName>
    <definedName name="sssss" localSheetId="65" hidden="1">{"pl_t&amp;d",#N/A,FALSE,"p&amp;l_t&amp;D_01_02 (2)"}</definedName>
    <definedName name="sssss" localSheetId="66" hidden="1">{"pl_t&amp;d",#N/A,FALSE,"p&amp;l_t&amp;D_01_02 (2)"}</definedName>
    <definedName name="sssss" localSheetId="67" hidden="1">{"pl_t&amp;d",#N/A,FALSE,"p&amp;l_t&amp;D_01_02 (2)"}</definedName>
    <definedName name="sssss" localSheetId="68" hidden="1">{"pl_t&amp;d",#N/A,FALSE,"p&amp;l_t&amp;D_01_02 (2)"}</definedName>
    <definedName name="sssss" localSheetId="69" hidden="1">{"pl_t&amp;d",#N/A,FALSE,"p&amp;l_t&amp;D_01_02 (2)"}</definedName>
    <definedName name="sssss" localSheetId="70" hidden="1">{"pl_t&amp;d",#N/A,FALSE,"p&amp;l_t&amp;D_01_02 (2)"}</definedName>
    <definedName name="sssss" localSheetId="71" hidden="1">{"pl_t&amp;d",#N/A,FALSE,"p&amp;l_t&amp;D_01_02 (2)"}</definedName>
    <definedName name="sssss" localSheetId="72" hidden="1">{"pl_t&amp;d",#N/A,FALSE,"p&amp;l_t&amp;D_01_02 (2)"}</definedName>
    <definedName name="sssss" localSheetId="73" hidden="1">{"pl_t&amp;d",#N/A,FALSE,"p&amp;l_t&amp;D_01_02 (2)"}</definedName>
    <definedName name="sssss" localSheetId="74" hidden="1">{"pl_t&amp;d",#N/A,FALSE,"p&amp;l_t&amp;D_01_02 (2)"}</definedName>
    <definedName name="sssss" localSheetId="75" hidden="1">{"pl_t&amp;d",#N/A,FALSE,"p&amp;l_t&amp;D_01_02 (2)"}</definedName>
    <definedName name="sssss" localSheetId="85" hidden="1">{"pl_t&amp;d",#N/A,FALSE,"p&amp;l_t&amp;D_01_02 (2)"}</definedName>
    <definedName name="sssss" localSheetId="76" hidden="1">{"pl_t&amp;d",#N/A,FALSE,"p&amp;l_t&amp;D_01_02 (2)"}</definedName>
    <definedName name="sssss" localSheetId="77" hidden="1">{"pl_t&amp;d",#N/A,FALSE,"p&amp;l_t&amp;D_01_02 (2)"}</definedName>
    <definedName name="sssss" localSheetId="86" hidden="1">{"pl_t&amp;d",#N/A,FALSE,"p&amp;l_t&amp;D_01_02 (2)"}</definedName>
    <definedName name="sssss" localSheetId="79" hidden="1">{"pl_t&amp;d",#N/A,FALSE,"p&amp;l_t&amp;D_01_02 (2)"}</definedName>
    <definedName name="sssss" localSheetId="80" hidden="1">{"pl_t&amp;d",#N/A,FALSE,"p&amp;l_t&amp;D_01_02 (2)"}</definedName>
    <definedName name="sssss" localSheetId="82" hidden="1">{"pl_t&amp;d",#N/A,FALSE,"p&amp;l_t&amp;D_01_02 (2)"}</definedName>
    <definedName name="sssss" localSheetId="83" hidden="1">{"pl_t&amp;d",#N/A,FALSE,"p&amp;l_t&amp;D_01_02 (2)"}</definedName>
    <definedName name="sssss" localSheetId="13" hidden="1">{"pl_t&amp;d",#N/A,FALSE,"p&amp;l_t&amp;D_01_02 (2)"}</definedName>
    <definedName name="sssss" localSheetId="14" hidden="1">{"pl_t&amp;d",#N/A,FALSE,"p&amp;l_t&amp;D_01_02 (2)"}</definedName>
    <definedName name="sssss" localSheetId="16" hidden="1">{"pl_t&amp;d",#N/A,FALSE,"p&amp;l_t&amp;D_01_02 (2)"}</definedName>
    <definedName name="sssss" localSheetId="87" hidden="1">{"pl_t&amp;d",#N/A,FALSE,"p&amp;l_t&amp;D_01_02 (2)"}</definedName>
    <definedName name="sssss" localSheetId="0" hidden="1">{"pl_t&amp;d",#N/A,FALSE,"p&amp;l_t&amp;D_01_02 (2)"}</definedName>
    <definedName name="sssss" localSheetId="5" hidden="1">{"pl_t&amp;d",#N/A,FALSE,"p&amp;l_t&amp;D_01_02 (2)"}</definedName>
    <definedName name="sssss" localSheetId="114" hidden="1">{"pl_t&amp;d",#N/A,FALSE,"p&amp;l_t&amp;D_01_02 (2)"}</definedName>
    <definedName name="sssss" localSheetId="115" hidden="1">{"pl_t&amp;d",#N/A,FALSE,"p&amp;l_t&amp;D_01_02 (2)"}</definedName>
    <definedName name="sssss" localSheetId="113" hidden="1">{"pl_t&amp;d",#N/A,FALSE,"p&amp;l_t&amp;D_01_02 (2)"}</definedName>
    <definedName name="sssss" localSheetId="112" hidden="1">{"pl_t&amp;d",#N/A,FALSE,"p&amp;l_t&amp;D_01_02 (2)"}</definedName>
    <definedName name="sssss" localSheetId="105" hidden="1">{"pl_t&amp;d",#N/A,FALSE,"p&amp;l_t&amp;D_01_02 (2)"}</definedName>
    <definedName name="sssss" localSheetId="107" hidden="1">{"pl_t&amp;d",#N/A,FALSE,"p&amp;l_t&amp;D_01_02 (2)"}</definedName>
    <definedName name="sssss" localSheetId="106" hidden="1">{"pl_t&amp;d",#N/A,FALSE,"p&amp;l_t&amp;D_01_02 (2)"}</definedName>
    <definedName name="sssss" localSheetId="104" hidden="1">{"pl_t&amp;d",#N/A,FALSE,"p&amp;l_t&amp;D_01_02 (2)"}</definedName>
    <definedName name="sssss" localSheetId="111" hidden="1">{"pl_t&amp;d",#N/A,FALSE,"p&amp;l_t&amp;D_01_02 (2)"}</definedName>
    <definedName name="sssss" localSheetId="109" hidden="1">{"pl_t&amp;d",#N/A,FALSE,"p&amp;l_t&amp;D_01_02 (2)"}</definedName>
    <definedName name="sssss" localSheetId="110" hidden="1">{"pl_t&amp;d",#N/A,FALSE,"p&amp;l_t&amp;D_01_02 (2)"}</definedName>
    <definedName name="sssss" localSheetId="108" hidden="1">{"pl_t&amp;d",#N/A,FALSE,"p&amp;l_t&amp;D_01_02 (2)"}</definedName>
    <definedName name="sssss" localSheetId="7" hidden="1">{"pl_t&amp;d",#N/A,FALSE,"p&amp;l_t&amp;D_01_02 (2)"}</definedName>
    <definedName name="sssss" localSheetId="8" hidden="1">{"pl_t&amp;d",#N/A,FALSE,"p&amp;l_t&amp;D_01_02 (2)"}</definedName>
    <definedName name="sssss" hidden="1">{"pl_t&amp;d",#N/A,FALSE,"p&amp;l_t&amp;D_01_02 (2)"}</definedName>
    <definedName name="sssssssss" localSheetId="9" hidden="1">{"pl_t&amp;d",#N/A,FALSE,"p&amp;l_t&amp;D_01_02 (2)"}</definedName>
    <definedName name="sssssssss" localSheetId="10" hidden="1">{"pl_t&amp;d",#N/A,FALSE,"p&amp;l_t&amp;D_01_02 (2)"}</definedName>
    <definedName name="sssssssss" localSheetId="11" hidden="1">{"pl_t&amp;d",#N/A,FALSE,"p&amp;l_t&amp;D_01_02 (2)"}</definedName>
    <definedName name="sssssssss" localSheetId="12" hidden="1">{"pl_t&amp;d",#N/A,FALSE,"p&amp;l_t&amp;D_01_02 (2)"}</definedName>
    <definedName name="sssssssss" localSheetId="33" hidden="1">{"pl_t&amp;d",#N/A,FALSE,"p&amp;l_t&amp;D_01_02 (2)"}</definedName>
    <definedName name="sssssssss" localSheetId="31" hidden="1">{"pl_t&amp;d",#N/A,FALSE,"p&amp;l_t&amp;D_01_02 (2)"}</definedName>
    <definedName name="sssssssss" localSheetId="37" hidden="1">{"pl_t&amp;d",#N/A,FALSE,"p&amp;l_t&amp;D_01_02 (2)"}</definedName>
    <definedName name="sssssssss" localSheetId="35" hidden="1">{"pl_t&amp;d",#N/A,FALSE,"p&amp;l_t&amp;D_01_02 (2)"}</definedName>
    <definedName name="sssssssss" localSheetId="39" hidden="1">{"pl_t&amp;d",#N/A,FALSE,"p&amp;l_t&amp;D_01_02 (2)"}</definedName>
    <definedName name="sssssssss" localSheetId="41" hidden="1">{"pl_t&amp;d",#N/A,FALSE,"p&amp;l_t&amp;D_01_02 (2)"}</definedName>
    <definedName name="sssssssss" localSheetId="43" hidden="1">{"pl_t&amp;d",#N/A,FALSE,"p&amp;l_t&amp;D_01_02 (2)"}</definedName>
    <definedName name="sssssssss" localSheetId="45" hidden="1">{"pl_t&amp;d",#N/A,FALSE,"p&amp;l_t&amp;D_01_02 (2)"}</definedName>
    <definedName name="sssssssss" localSheetId="47" hidden="1">{"pl_t&amp;d",#N/A,FALSE,"p&amp;l_t&amp;D_01_02 (2)"}</definedName>
    <definedName name="sssssssss" localSheetId="49" hidden="1">{"pl_t&amp;d",#N/A,FALSE,"p&amp;l_t&amp;D_01_02 (2)"}</definedName>
    <definedName name="sssssssss" localSheetId="51" hidden="1">{"pl_t&amp;d",#N/A,FALSE,"p&amp;l_t&amp;D_01_02 (2)"}</definedName>
    <definedName name="sssssssss" localSheetId="53" hidden="1">{"pl_t&amp;d",#N/A,FALSE,"p&amp;l_t&amp;D_01_02 (2)"}</definedName>
    <definedName name="sssssssss" localSheetId="55" hidden="1">{"pl_t&amp;d",#N/A,FALSE,"p&amp;l_t&amp;D_01_02 (2)"}</definedName>
    <definedName name="sssssssss" localSheetId="57" hidden="1">{"pl_t&amp;d",#N/A,FALSE,"p&amp;l_t&amp;D_01_02 (2)"}</definedName>
    <definedName name="sssssssss" localSheetId="56" hidden="1">{"pl_t&amp;d",#N/A,FALSE,"p&amp;l_t&amp;D_01_02 (2)"}</definedName>
    <definedName name="sssssssss" localSheetId="58" hidden="1">{"pl_t&amp;d",#N/A,FALSE,"p&amp;l_t&amp;D_01_02 (2)"}</definedName>
    <definedName name="sssssssss" localSheetId="59" hidden="1">{"pl_t&amp;d",#N/A,FALSE,"p&amp;l_t&amp;D_01_02 (2)"}</definedName>
    <definedName name="sssssssss" localSheetId="60" hidden="1">{"pl_t&amp;d",#N/A,FALSE,"p&amp;l_t&amp;D_01_02 (2)"}</definedName>
    <definedName name="sssssssss" localSheetId="61" hidden="1">{"pl_t&amp;d",#N/A,FALSE,"p&amp;l_t&amp;D_01_02 (2)"}</definedName>
    <definedName name="sssssssss" localSheetId="62" hidden="1">{"pl_t&amp;d",#N/A,FALSE,"p&amp;l_t&amp;D_01_02 (2)"}</definedName>
    <definedName name="sssssssss" localSheetId="63" hidden="1">{"pl_t&amp;d",#N/A,FALSE,"p&amp;l_t&amp;D_01_02 (2)"}</definedName>
    <definedName name="sssssssss" localSheetId="64" hidden="1">{"pl_t&amp;d",#N/A,FALSE,"p&amp;l_t&amp;D_01_02 (2)"}</definedName>
    <definedName name="sssssssss" localSheetId="65" hidden="1">{"pl_t&amp;d",#N/A,FALSE,"p&amp;l_t&amp;D_01_02 (2)"}</definedName>
    <definedName name="sssssssss" localSheetId="66" hidden="1">{"pl_t&amp;d",#N/A,FALSE,"p&amp;l_t&amp;D_01_02 (2)"}</definedName>
    <definedName name="sssssssss" localSheetId="67" hidden="1">{"pl_t&amp;d",#N/A,FALSE,"p&amp;l_t&amp;D_01_02 (2)"}</definedName>
    <definedName name="sssssssss" localSheetId="68" hidden="1">{"pl_t&amp;d",#N/A,FALSE,"p&amp;l_t&amp;D_01_02 (2)"}</definedName>
    <definedName name="sssssssss" localSheetId="69" hidden="1">{"pl_t&amp;d",#N/A,FALSE,"p&amp;l_t&amp;D_01_02 (2)"}</definedName>
    <definedName name="sssssssss" localSheetId="70" hidden="1">{"pl_t&amp;d",#N/A,FALSE,"p&amp;l_t&amp;D_01_02 (2)"}</definedName>
    <definedName name="sssssssss" localSheetId="71" hidden="1">{"pl_t&amp;d",#N/A,FALSE,"p&amp;l_t&amp;D_01_02 (2)"}</definedName>
    <definedName name="sssssssss" localSheetId="72" hidden="1">{"pl_t&amp;d",#N/A,FALSE,"p&amp;l_t&amp;D_01_02 (2)"}</definedName>
    <definedName name="sssssssss" localSheetId="73" hidden="1">{"pl_t&amp;d",#N/A,FALSE,"p&amp;l_t&amp;D_01_02 (2)"}</definedName>
    <definedName name="sssssssss" localSheetId="74" hidden="1">{"pl_t&amp;d",#N/A,FALSE,"p&amp;l_t&amp;D_01_02 (2)"}</definedName>
    <definedName name="sssssssss" localSheetId="75" hidden="1">{"pl_t&amp;d",#N/A,FALSE,"p&amp;l_t&amp;D_01_02 (2)"}</definedName>
    <definedName name="sssssssss" localSheetId="85" hidden="1">{"pl_t&amp;d",#N/A,FALSE,"p&amp;l_t&amp;D_01_02 (2)"}</definedName>
    <definedName name="sssssssss" localSheetId="76" hidden="1">{"pl_t&amp;d",#N/A,FALSE,"p&amp;l_t&amp;D_01_02 (2)"}</definedName>
    <definedName name="sssssssss" localSheetId="77" hidden="1">{"pl_t&amp;d",#N/A,FALSE,"p&amp;l_t&amp;D_01_02 (2)"}</definedName>
    <definedName name="sssssssss" localSheetId="86" hidden="1">{"pl_t&amp;d",#N/A,FALSE,"p&amp;l_t&amp;D_01_02 (2)"}</definedName>
    <definedName name="sssssssss" localSheetId="79" hidden="1">{"pl_t&amp;d",#N/A,FALSE,"p&amp;l_t&amp;D_01_02 (2)"}</definedName>
    <definedName name="sssssssss" localSheetId="80" hidden="1">{"pl_t&amp;d",#N/A,FALSE,"p&amp;l_t&amp;D_01_02 (2)"}</definedName>
    <definedName name="sssssssss" localSheetId="82" hidden="1">{"pl_t&amp;d",#N/A,FALSE,"p&amp;l_t&amp;D_01_02 (2)"}</definedName>
    <definedName name="sssssssss" localSheetId="83" hidden="1">{"pl_t&amp;d",#N/A,FALSE,"p&amp;l_t&amp;D_01_02 (2)"}</definedName>
    <definedName name="sssssssss" localSheetId="13" hidden="1">{"pl_t&amp;d",#N/A,FALSE,"p&amp;l_t&amp;D_01_02 (2)"}</definedName>
    <definedName name="sssssssss" localSheetId="14" hidden="1">{"pl_t&amp;d",#N/A,FALSE,"p&amp;l_t&amp;D_01_02 (2)"}</definedName>
    <definedName name="sssssssss" localSheetId="16" hidden="1">{"pl_t&amp;d",#N/A,FALSE,"p&amp;l_t&amp;D_01_02 (2)"}</definedName>
    <definedName name="sssssssss" localSheetId="87" hidden="1">{"pl_t&amp;d",#N/A,FALSE,"p&amp;l_t&amp;D_01_02 (2)"}</definedName>
    <definedName name="sssssssss" localSheetId="0" hidden="1">{"pl_t&amp;d",#N/A,FALSE,"p&amp;l_t&amp;D_01_02 (2)"}</definedName>
    <definedName name="sssssssss" localSheetId="5" hidden="1">{"pl_t&amp;d",#N/A,FALSE,"p&amp;l_t&amp;D_01_02 (2)"}</definedName>
    <definedName name="sssssssss" localSheetId="114" hidden="1">{"pl_t&amp;d",#N/A,FALSE,"p&amp;l_t&amp;D_01_02 (2)"}</definedName>
    <definedName name="sssssssss" localSheetId="115" hidden="1">{"pl_t&amp;d",#N/A,FALSE,"p&amp;l_t&amp;D_01_02 (2)"}</definedName>
    <definedName name="sssssssss" localSheetId="113" hidden="1">{"pl_t&amp;d",#N/A,FALSE,"p&amp;l_t&amp;D_01_02 (2)"}</definedName>
    <definedName name="sssssssss" localSheetId="112" hidden="1">{"pl_t&amp;d",#N/A,FALSE,"p&amp;l_t&amp;D_01_02 (2)"}</definedName>
    <definedName name="sssssssss" localSheetId="105" hidden="1">{"pl_t&amp;d",#N/A,FALSE,"p&amp;l_t&amp;D_01_02 (2)"}</definedName>
    <definedName name="sssssssss" localSheetId="107" hidden="1">{"pl_t&amp;d",#N/A,FALSE,"p&amp;l_t&amp;D_01_02 (2)"}</definedName>
    <definedName name="sssssssss" localSheetId="106" hidden="1">{"pl_t&amp;d",#N/A,FALSE,"p&amp;l_t&amp;D_01_02 (2)"}</definedName>
    <definedName name="sssssssss" localSheetId="104" hidden="1">{"pl_t&amp;d",#N/A,FALSE,"p&amp;l_t&amp;D_01_02 (2)"}</definedName>
    <definedName name="sssssssss" localSheetId="111" hidden="1">{"pl_t&amp;d",#N/A,FALSE,"p&amp;l_t&amp;D_01_02 (2)"}</definedName>
    <definedName name="sssssssss" localSheetId="109" hidden="1">{"pl_t&amp;d",#N/A,FALSE,"p&amp;l_t&amp;D_01_02 (2)"}</definedName>
    <definedName name="sssssssss" localSheetId="110" hidden="1">{"pl_t&amp;d",#N/A,FALSE,"p&amp;l_t&amp;D_01_02 (2)"}</definedName>
    <definedName name="sssssssss" localSheetId="108" hidden="1">{"pl_t&amp;d",#N/A,FALSE,"p&amp;l_t&amp;D_01_02 (2)"}</definedName>
    <definedName name="sssssssss" hidden="1">{"pl_t&amp;d",#N/A,FALSE,"p&amp;l_t&amp;D_01_02 (2)"}</definedName>
    <definedName name="ST" localSheetId="13" hidden="1">{"pl_t&amp;d",#N/A,FALSE,"p&amp;l_t&amp;D_01_02 (2)"}</definedName>
    <definedName name="ST" localSheetId="14" hidden="1">{"pl_t&amp;d",#N/A,FALSE,"p&amp;l_t&amp;D_01_02 (2)"}</definedName>
    <definedName name="ST" hidden="1">{"pl_t&amp;d",#N/A,FALSE,"p&amp;l_t&amp;D_01_02 (2)"}</definedName>
    <definedName name="STPI" localSheetId="11">#REF!</definedName>
    <definedName name="STPI" localSheetId="12">#REF!</definedName>
    <definedName name="STPI" localSheetId="34">#REF!</definedName>
    <definedName name="STPI" localSheetId="33">#REF!</definedName>
    <definedName name="STPI" localSheetId="31">#REF!</definedName>
    <definedName name="STPI" localSheetId="32">#REF!</definedName>
    <definedName name="STPI" localSheetId="38">#REF!</definedName>
    <definedName name="STPI" localSheetId="36">#REF!</definedName>
    <definedName name="STPI" localSheetId="40">#REF!</definedName>
    <definedName name="STPI" localSheetId="42">#REF!</definedName>
    <definedName name="STPI" localSheetId="44">#REF!</definedName>
    <definedName name="STPI" localSheetId="46">#REF!</definedName>
    <definedName name="STPI" localSheetId="48">#REF!</definedName>
    <definedName name="STPI" localSheetId="50">#REF!</definedName>
    <definedName name="STPI" localSheetId="52">#REF!</definedName>
    <definedName name="STPI" localSheetId="54">#REF!</definedName>
    <definedName name="STPI" localSheetId="57">#REF!</definedName>
    <definedName name="STPI" localSheetId="56">#REF!</definedName>
    <definedName name="STPI" localSheetId="59">#REF!</definedName>
    <definedName name="STPI" localSheetId="60">#REF!</definedName>
    <definedName name="STPI" localSheetId="61">#REF!</definedName>
    <definedName name="STPI" localSheetId="68">#REF!</definedName>
    <definedName name="STPI" localSheetId="69">#REF!</definedName>
    <definedName name="STPI" localSheetId="70">#REF!</definedName>
    <definedName name="STPI" localSheetId="73">#REF!</definedName>
    <definedName name="STPI" localSheetId="74">#REF!</definedName>
    <definedName name="STPI" localSheetId="75">#REF!</definedName>
    <definedName name="STPI" localSheetId="13">#REF!</definedName>
    <definedName name="STPI" localSheetId="14">#REF!</definedName>
    <definedName name="STPI" localSheetId="87">#REF!</definedName>
    <definedName name="STPI" localSheetId="114">#REF!</definedName>
    <definedName name="STPI" localSheetId="115">#REF!</definedName>
    <definedName name="STPI" localSheetId="113">#REF!</definedName>
    <definedName name="STPI" localSheetId="112">#REF!</definedName>
    <definedName name="STPI" localSheetId="105">#REF!</definedName>
    <definedName name="STPI" localSheetId="107">#REF!</definedName>
    <definedName name="STPI" localSheetId="106">#REF!</definedName>
    <definedName name="STPI" localSheetId="104">#REF!</definedName>
    <definedName name="STPI" localSheetId="111">#REF!</definedName>
    <definedName name="STPI" localSheetId="109">#REF!</definedName>
    <definedName name="STPI" localSheetId="110">#REF!</definedName>
    <definedName name="STPI" localSheetId="108">#REF!</definedName>
    <definedName name="STPI" localSheetId="84">#REF!</definedName>
    <definedName name="STPI" localSheetId="81">#REF!</definedName>
    <definedName name="STPI" localSheetId="78">#REF!</definedName>
    <definedName name="STPI">#REF!</definedName>
    <definedName name="STRUCK" localSheetId="9" hidden="1">{"pl_t&amp;d",#N/A,FALSE,"p&amp;l_t&amp;D_01_02 (2)"}</definedName>
    <definedName name="STRUCK" localSheetId="10" hidden="1">{"pl_t&amp;d",#N/A,FALSE,"p&amp;l_t&amp;D_01_02 (2)"}</definedName>
    <definedName name="STRUCK" localSheetId="11" hidden="1">{"pl_t&amp;d",#N/A,FALSE,"p&amp;l_t&amp;D_01_02 (2)"}</definedName>
    <definedName name="STRUCK" localSheetId="12" hidden="1">{"pl_t&amp;d",#N/A,FALSE,"p&amp;l_t&amp;D_01_02 (2)"}</definedName>
    <definedName name="STRUCK" localSheetId="33" hidden="1">{"pl_t&amp;d",#N/A,FALSE,"p&amp;l_t&amp;D_01_02 (2)"}</definedName>
    <definedName name="STRUCK" localSheetId="31" hidden="1">{"pl_t&amp;d",#N/A,FALSE,"p&amp;l_t&amp;D_01_02 (2)"}</definedName>
    <definedName name="STRUCK" localSheetId="37" hidden="1">{"pl_t&amp;d",#N/A,FALSE,"p&amp;l_t&amp;D_01_02 (2)"}</definedName>
    <definedName name="STRUCK" localSheetId="35" hidden="1">{"pl_t&amp;d",#N/A,FALSE,"p&amp;l_t&amp;D_01_02 (2)"}</definedName>
    <definedName name="STRUCK" localSheetId="39" hidden="1">{"pl_t&amp;d",#N/A,FALSE,"p&amp;l_t&amp;D_01_02 (2)"}</definedName>
    <definedName name="STRUCK" localSheetId="41" hidden="1">{"pl_t&amp;d",#N/A,FALSE,"p&amp;l_t&amp;D_01_02 (2)"}</definedName>
    <definedName name="STRUCK" localSheetId="43" hidden="1">{"pl_t&amp;d",#N/A,FALSE,"p&amp;l_t&amp;D_01_02 (2)"}</definedName>
    <definedName name="STRUCK" localSheetId="45" hidden="1">{"pl_t&amp;d",#N/A,FALSE,"p&amp;l_t&amp;D_01_02 (2)"}</definedName>
    <definedName name="STRUCK" localSheetId="47" hidden="1">{"pl_t&amp;d",#N/A,FALSE,"p&amp;l_t&amp;D_01_02 (2)"}</definedName>
    <definedName name="STRUCK" localSheetId="49" hidden="1">{"pl_t&amp;d",#N/A,FALSE,"p&amp;l_t&amp;D_01_02 (2)"}</definedName>
    <definedName name="STRUCK" localSheetId="51" hidden="1">{"pl_t&amp;d",#N/A,FALSE,"p&amp;l_t&amp;D_01_02 (2)"}</definedName>
    <definedName name="STRUCK" localSheetId="53" hidden="1">{"pl_t&amp;d",#N/A,FALSE,"p&amp;l_t&amp;D_01_02 (2)"}</definedName>
    <definedName name="STRUCK" localSheetId="55" hidden="1">{"pl_t&amp;d",#N/A,FALSE,"p&amp;l_t&amp;D_01_02 (2)"}</definedName>
    <definedName name="STRUCK" localSheetId="57" hidden="1">{"pl_t&amp;d",#N/A,FALSE,"p&amp;l_t&amp;D_01_02 (2)"}</definedName>
    <definedName name="STRUCK" localSheetId="56" hidden="1">{"pl_t&amp;d",#N/A,FALSE,"p&amp;l_t&amp;D_01_02 (2)"}</definedName>
    <definedName name="STRUCK" localSheetId="58" hidden="1">{"pl_t&amp;d",#N/A,FALSE,"p&amp;l_t&amp;D_01_02 (2)"}</definedName>
    <definedName name="STRUCK" localSheetId="59" hidden="1">{"pl_t&amp;d",#N/A,FALSE,"p&amp;l_t&amp;D_01_02 (2)"}</definedName>
    <definedName name="STRUCK" localSheetId="60" hidden="1">{"pl_t&amp;d",#N/A,FALSE,"p&amp;l_t&amp;D_01_02 (2)"}</definedName>
    <definedName name="STRUCK" localSheetId="61" hidden="1">{"pl_t&amp;d",#N/A,FALSE,"p&amp;l_t&amp;D_01_02 (2)"}</definedName>
    <definedName name="STRUCK" localSheetId="62" hidden="1">{"pl_t&amp;d",#N/A,FALSE,"p&amp;l_t&amp;D_01_02 (2)"}</definedName>
    <definedName name="STRUCK" localSheetId="63" hidden="1">{"pl_t&amp;d",#N/A,FALSE,"p&amp;l_t&amp;D_01_02 (2)"}</definedName>
    <definedName name="STRUCK" localSheetId="64" hidden="1">{"pl_t&amp;d",#N/A,FALSE,"p&amp;l_t&amp;D_01_02 (2)"}</definedName>
    <definedName name="STRUCK" localSheetId="65" hidden="1">{"pl_t&amp;d",#N/A,FALSE,"p&amp;l_t&amp;D_01_02 (2)"}</definedName>
    <definedName name="STRUCK" localSheetId="66" hidden="1">{"pl_t&amp;d",#N/A,FALSE,"p&amp;l_t&amp;D_01_02 (2)"}</definedName>
    <definedName name="STRUCK" localSheetId="67" hidden="1">{"pl_t&amp;d",#N/A,FALSE,"p&amp;l_t&amp;D_01_02 (2)"}</definedName>
    <definedName name="STRUCK" localSheetId="68" hidden="1">{"pl_t&amp;d",#N/A,FALSE,"p&amp;l_t&amp;D_01_02 (2)"}</definedName>
    <definedName name="STRUCK" localSheetId="69" hidden="1">{"pl_t&amp;d",#N/A,FALSE,"p&amp;l_t&amp;D_01_02 (2)"}</definedName>
    <definedName name="STRUCK" localSheetId="70" hidden="1">{"pl_t&amp;d",#N/A,FALSE,"p&amp;l_t&amp;D_01_02 (2)"}</definedName>
    <definedName name="STRUCK" localSheetId="71" hidden="1">{"pl_t&amp;d",#N/A,FALSE,"p&amp;l_t&amp;D_01_02 (2)"}</definedName>
    <definedName name="STRUCK" localSheetId="72" hidden="1">{"pl_t&amp;d",#N/A,FALSE,"p&amp;l_t&amp;D_01_02 (2)"}</definedName>
    <definedName name="STRUCK" localSheetId="73" hidden="1">{"pl_t&amp;d",#N/A,FALSE,"p&amp;l_t&amp;D_01_02 (2)"}</definedName>
    <definedName name="STRUCK" localSheetId="74" hidden="1">{"pl_t&amp;d",#N/A,FALSE,"p&amp;l_t&amp;D_01_02 (2)"}</definedName>
    <definedName name="STRUCK" localSheetId="75" hidden="1">{"pl_t&amp;d",#N/A,FALSE,"p&amp;l_t&amp;D_01_02 (2)"}</definedName>
    <definedName name="STRUCK" localSheetId="85" hidden="1">{"pl_t&amp;d",#N/A,FALSE,"p&amp;l_t&amp;D_01_02 (2)"}</definedName>
    <definedName name="STRUCK" localSheetId="76" hidden="1">{"pl_t&amp;d",#N/A,FALSE,"p&amp;l_t&amp;D_01_02 (2)"}</definedName>
    <definedName name="STRUCK" localSheetId="77" hidden="1">{"pl_t&amp;d",#N/A,FALSE,"p&amp;l_t&amp;D_01_02 (2)"}</definedName>
    <definedName name="STRUCK" localSheetId="86" hidden="1">{"pl_t&amp;d",#N/A,FALSE,"p&amp;l_t&amp;D_01_02 (2)"}</definedName>
    <definedName name="STRUCK" localSheetId="79" hidden="1">{"pl_t&amp;d",#N/A,FALSE,"p&amp;l_t&amp;D_01_02 (2)"}</definedName>
    <definedName name="STRUCK" localSheetId="80" hidden="1">{"pl_t&amp;d",#N/A,FALSE,"p&amp;l_t&amp;D_01_02 (2)"}</definedName>
    <definedName name="STRUCK" localSheetId="82" hidden="1">{"pl_t&amp;d",#N/A,FALSE,"p&amp;l_t&amp;D_01_02 (2)"}</definedName>
    <definedName name="STRUCK" localSheetId="83" hidden="1">{"pl_t&amp;d",#N/A,FALSE,"p&amp;l_t&amp;D_01_02 (2)"}</definedName>
    <definedName name="STRUCK" localSheetId="13" hidden="1">{"pl_t&amp;d",#N/A,FALSE,"p&amp;l_t&amp;D_01_02 (2)"}</definedName>
    <definedName name="STRUCK" localSheetId="14" hidden="1">{"pl_t&amp;d",#N/A,FALSE,"p&amp;l_t&amp;D_01_02 (2)"}</definedName>
    <definedName name="STRUCK" localSheetId="16" hidden="1">{"pl_t&amp;d",#N/A,FALSE,"p&amp;l_t&amp;D_01_02 (2)"}</definedName>
    <definedName name="STRUCK" localSheetId="87" hidden="1">{"pl_t&amp;d",#N/A,FALSE,"p&amp;l_t&amp;D_01_02 (2)"}</definedName>
    <definedName name="STRUCK" localSheetId="0" hidden="1">{"pl_t&amp;d",#N/A,FALSE,"p&amp;l_t&amp;D_01_02 (2)"}</definedName>
    <definedName name="STRUCK" localSheetId="5" hidden="1">{"pl_t&amp;d",#N/A,FALSE,"p&amp;l_t&amp;D_01_02 (2)"}</definedName>
    <definedName name="STRUCK" localSheetId="114" hidden="1">{"pl_t&amp;d",#N/A,FALSE,"p&amp;l_t&amp;D_01_02 (2)"}</definedName>
    <definedName name="STRUCK" localSheetId="115" hidden="1">{"pl_t&amp;d",#N/A,FALSE,"p&amp;l_t&amp;D_01_02 (2)"}</definedName>
    <definedName name="STRUCK" localSheetId="113" hidden="1">{"pl_t&amp;d",#N/A,FALSE,"p&amp;l_t&amp;D_01_02 (2)"}</definedName>
    <definedName name="STRUCK" localSheetId="112" hidden="1">{"pl_t&amp;d",#N/A,FALSE,"p&amp;l_t&amp;D_01_02 (2)"}</definedName>
    <definedName name="STRUCK" localSheetId="105" hidden="1">{"pl_t&amp;d",#N/A,FALSE,"p&amp;l_t&amp;D_01_02 (2)"}</definedName>
    <definedName name="STRUCK" localSheetId="107" hidden="1">{"pl_t&amp;d",#N/A,FALSE,"p&amp;l_t&amp;D_01_02 (2)"}</definedName>
    <definedName name="STRUCK" localSheetId="106" hidden="1">{"pl_t&amp;d",#N/A,FALSE,"p&amp;l_t&amp;D_01_02 (2)"}</definedName>
    <definedName name="STRUCK" localSheetId="104" hidden="1">{"pl_t&amp;d",#N/A,FALSE,"p&amp;l_t&amp;D_01_02 (2)"}</definedName>
    <definedName name="STRUCK" localSheetId="111" hidden="1">{"pl_t&amp;d",#N/A,FALSE,"p&amp;l_t&amp;D_01_02 (2)"}</definedName>
    <definedName name="STRUCK" localSheetId="109" hidden="1">{"pl_t&amp;d",#N/A,FALSE,"p&amp;l_t&amp;D_01_02 (2)"}</definedName>
    <definedName name="STRUCK" localSheetId="110" hidden="1">{"pl_t&amp;d",#N/A,FALSE,"p&amp;l_t&amp;D_01_02 (2)"}</definedName>
    <definedName name="STRUCK" localSheetId="108" hidden="1">{"pl_t&amp;d",#N/A,FALSE,"p&amp;l_t&amp;D_01_02 (2)"}</definedName>
    <definedName name="STRUCK" hidden="1">{"pl_t&amp;d",#N/A,FALSE,"p&amp;l_t&amp;D_01_02 (2)"}</definedName>
    <definedName name="Styles" localSheetId="11">#REF!</definedName>
    <definedName name="Styles" localSheetId="12">#REF!</definedName>
    <definedName name="Styles" localSheetId="34">#REF!</definedName>
    <definedName name="Styles" localSheetId="33">#REF!</definedName>
    <definedName name="Styles" localSheetId="31">#REF!</definedName>
    <definedName name="Styles" localSheetId="32">#REF!</definedName>
    <definedName name="Styles" localSheetId="38">#REF!</definedName>
    <definedName name="Styles" localSheetId="36">#REF!</definedName>
    <definedName name="Styles" localSheetId="40">#REF!</definedName>
    <definedName name="Styles" localSheetId="42">#REF!</definedName>
    <definedName name="Styles" localSheetId="44">#REF!</definedName>
    <definedName name="Styles" localSheetId="46">#REF!</definedName>
    <definedName name="Styles" localSheetId="48">#REF!</definedName>
    <definedName name="Styles" localSheetId="50">#REF!</definedName>
    <definedName name="Styles" localSheetId="52">#REF!</definedName>
    <definedName name="Styles" localSheetId="54">#REF!</definedName>
    <definedName name="Styles" localSheetId="57">#REF!</definedName>
    <definedName name="Styles" localSheetId="56">#REF!</definedName>
    <definedName name="Styles" localSheetId="59">#REF!</definedName>
    <definedName name="Styles" localSheetId="60">#REF!</definedName>
    <definedName name="Styles" localSheetId="61">#REF!</definedName>
    <definedName name="Styles" localSheetId="68">#REF!</definedName>
    <definedName name="Styles" localSheetId="69">#REF!</definedName>
    <definedName name="Styles" localSheetId="70">#REF!</definedName>
    <definedName name="Styles" localSheetId="73">#REF!</definedName>
    <definedName name="Styles" localSheetId="74">#REF!</definedName>
    <definedName name="Styles" localSheetId="75">#REF!</definedName>
    <definedName name="Styles" localSheetId="13">#REF!</definedName>
    <definedName name="Styles" localSheetId="14">#REF!</definedName>
    <definedName name="Styles" localSheetId="87">#REF!</definedName>
    <definedName name="Styles" localSheetId="114">#REF!</definedName>
    <definedName name="Styles" localSheetId="115">#REF!</definedName>
    <definedName name="Styles" localSheetId="113">#REF!</definedName>
    <definedName name="Styles" localSheetId="112">#REF!</definedName>
    <definedName name="Styles" localSheetId="105">#REF!</definedName>
    <definedName name="Styles" localSheetId="107">#REF!</definedName>
    <definedName name="Styles" localSheetId="106">#REF!</definedName>
    <definedName name="Styles" localSheetId="104">#REF!</definedName>
    <definedName name="Styles" localSheetId="111">#REF!</definedName>
    <definedName name="Styles" localSheetId="109">#REF!</definedName>
    <definedName name="Styles" localSheetId="110">#REF!</definedName>
    <definedName name="Styles" localSheetId="108">#REF!</definedName>
    <definedName name="Styles" localSheetId="84">#REF!</definedName>
    <definedName name="Styles" localSheetId="81">#REF!</definedName>
    <definedName name="Styles" localSheetId="78">#REF!</definedName>
    <definedName name="Styles">#REF!</definedName>
    <definedName name="su" localSheetId="13" hidden="1">{"pl_t&amp;d",#N/A,FALSE,"p&amp;l_t&amp;D_01_02 (2)"}</definedName>
    <definedName name="su" localSheetId="14" hidden="1">{"pl_t&amp;d",#N/A,FALSE,"p&amp;l_t&amp;D_01_02 (2)"}</definedName>
    <definedName name="su" hidden="1">{"pl_t&amp;d",#N/A,FALSE,"p&amp;l_t&amp;D_01_02 (2)"}</definedName>
    <definedName name="subbu" localSheetId="13" hidden="1">{"pl_td_01_02",#N/A,FALSE,"p&amp;l_t&amp;D_01_02 (2)"}</definedName>
    <definedName name="subbu" localSheetId="14" hidden="1">{"pl_td_01_02",#N/A,FALSE,"p&amp;l_t&amp;D_01_02 (2)"}</definedName>
    <definedName name="subbu" hidden="1">{"pl_td_01_02",#N/A,FALSE,"p&amp;l_t&amp;D_01_02 (2)"}</definedName>
    <definedName name="SUDHA" localSheetId="13" hidden="1">{"pl_t&amp;d",#N/A,FALSE,"p&amp;l_t&amp;D_01_02 (2)"}</definedName>
    <definedName name="SUDHA" localSheetId="14" hidden="1">{"pl_t&amp;d",#N/A,FALSE,"p&amp;l_t&amp;D_01_02 (2)"}</definedName>
    <definedName name="SUDHA" hidden="1">{"pl_t&amp;d",#N/A,FALSE,"p&amp;l_t&amp;D_01_02 (2)"}</definedName>
    <definedName name="Sup" localSheetId="11">#REF!</definedName>
    <definedName name="Sup" localSheetId="12">#REF!</definedName>
    <definedName name="Sup" localSheetId="34">#REF!</definedName>
    <definedName name="Sup" localSheetId="33">#REF!</definedName>
    <definedName name="Sup" localSheetId="31">#REF!</definedName>
    <definedName name="Sup" localSheetId="32">#REF!</definedName>
    <definedName name="Sup" localSheetId="38">#REF!</definedName>
    <definedName name="Sup" localSheetId="36">#REF!</definedName>
    <definedName name="Sup" localSheetId="40">#REF!</definedName>
    <definedName name="Sup" localSheetId="42">#REF!</definedName>
    <definedName name="Sup" localSheetId="44">#REF!</definedName>
    <definedName name="Sup" localSheetId="46">#REF!</definedName>
    <definedName name="Sup" localSheetId="48">#REF!</definedName>
    <definedName name="Sup" localSheetId="50">#REF!</definedName>
    <definedName name="Sup" localSheetId="52">#REF!</definedName>
    <definedName name="Sup" localSheetId="54">#REF!</definedName>
    <definedName name="Sup" localSheetId="57">#REF!</definedName>
    <definedName name="Sup" localSheetId="56">#REF!</definedName>
    <definedName name="Sup" localSheetId="59">#REF!</definedName>
    <definedName name="Sup" localSheetId="60">#REF!</definedName>
    <definedName name="Sup" localSheetId="61">#REF!</definedName>
    <definedName name="Sup" localSheetId="68">#REF!</definedName>
    <definedName name="Sup" localSheetId="69">#REF!</definedName>
    <definedName name="Sup" localSheetId="70">#REF!</definedName>
    <definedName name="Sup" localSheetId="73">#REF!</definedName>
    <definedName name="Sup" localSheetId="74">#REF!</definedName>
    <definedName name="Sup" localSheetId="75">#REF!</definedName>
    <definedName name="Sup" localSheetId="87">#REF!</definedName>
    <definedName name="Sup" localSheetId="114">#REF!</definedName>
    <definedName name="Sup" localSheetId="115">#REF!</definedName>
    <definedName name="Sup" localSheetId="113">#REF!</definedName>
    <definedName name="Sup" localSheetId="112">#REF!</definedName>
    <definedName name="Sup" localSheetId="105">#REF!</definedName>
    <definedName name="Sup" localSheetId="107">#REF!</definedName>
    <definedName name="Sup" localSheetId="106">#REF!</definedName>
    <definedName name="Sup" localSheetId="104">#REF!</definedName>
    <definedName name="Sup" localSheetId="111">#REF!</definedName>
    <definedName name="Sup" localSheetId="109">#REF!</definedName>
    <definedName name="Sup" localSheetId="110">#REF!</definedName>
    <definedName name="Sup" localSheetId="108">#REF!</definedName>
    <definedName name="Sup" localSheetId="84">#REF!</definedName>
    <definedName name="Sup" localSheetId="81">#REF!</definedName>
    <definedName name="Sup" localSheetId="78">#REF!</definedName>
    <definedName name="Sup">#REF!</definedName>
    <definedName name="Supp" localSheetId="11">#REF!</definedName>
    <definedName name="Supp" localSheetId="12">#REF!</definedName>
    <definedName name="Supp" localSheetId="34">#REF!</definedName>
    <definedName name="Supp" localSheetId="33">#REF!</definedName>
    <definedName name="Supp" localSheetId="31">#REF!</definedName>
    <definedName name="Supp" localSheetId="32">#REF!</definedName>
    <definedName name="Supp" localSheetId="38">#REF!</definedName>
    <definedName name="Supp" localSheetId="36">#REF!</definedName>
    <definedName name="Supp" localSheetId="40">#REF!</definedName>
    <definedName name="Supp" localSheetId="42">#REF!</definedName>
    <definedName name="Supp" localSheetId="44">#REF!</definedName>
    <definedName name="Supp" localSheetId="46">#REF!</definedName>
    <definedName name="Supp" localSheetId="48">#REF!</definedName>
    <definedName name="Supp" localSheetId="50">#REF!</definedName>
    <definedName name="Supp" localSheetId="52">#REF!</definedName>
    <definedName name="Supp" localSheetId="54">#REF!</definedName>
    <definedName name="Supp" localSheetId="57">#REF!</definedName>
    <definedName name="Supp" localSheetId="56">#REF!</definedName>
    <definedName name="Supp" localSheetId="59">#REF!</definedName>
    <definedName name="Supp" localSheetId="60">#REF!</definedName>
    <definedName name="Supp" localSheetId="61">#REF!</definedName>
    <definedName name="Supp" localSheetId="68">#REF!</definedName>
    <definedName name="Supp" localSheetId="69">#REF!</definedName>
    <definedName name="Supp" localSheetId="70">#REF!</definedName>
    <definedName name="Supp" localSheetId="73">#REF!</definedName>
    <definedName name="Supp" localSheetId="74">#REF!</definedName>
    <definedName name="Supp" localSheetId="75">#REF!</definedName>
    <definedName name="Supp" localSheetId="87">#REF!</definedName>
    <definedName name="Supp" localSheetId="114">#REF!</definedName>
    <definedName name="Supp" localSheetId="115">#REF!</definedName>
    <definedName name="Supp" localSheetId="113">#REF!</definedName>
    <definedName name="Supp" localSheetId="112">#REF!</definedName>
    <definedName name="Supp" localSheetId="105">#REF!</definedName>
    <definedName name="Supp" localSheetId="107">#REF!</definedName>
    <definedName name="Supp" localSheetId="106">#REF!</definedName>
    <definedName name="Supp" localSheetId="104">#REF!</definedName>
    <definedName name="Supp" localSheetId="111">#REF!</definedName>
    <definedName name="Supp" localSheetId="109">#REF!</definedName>
    <definedName name="Supp" localSheetId="110">#REF!</definedName>
    <definedName name="Supp" localSheetId="108">#REF!</definedName>
    <definedName name="Supp" localSheetId="84">#REF!</definedName>
    <definedName name="Supp" localSheetId="81">#REF!</definedName>
    <definedName name="Supp" localSheetId="78">#REF!</definedName>
    <definedName name="Supp">#REF!</definedName>
    <definedName name="svs" localSheetId="9" hidden="1">{"pl_t&amp;d",#N/A,FALSE,"p&amp;l_t&amp;D_01_02 (2)"}</definedName>
    <definedName name="svs" localSheetId="10" hidden="1">{"pl_t&amp;d",#N/A,FALSE,"p&amp;l_t&amp;D_01_02 (2)"}</definedName>
    <definedName name="svs" localSheetId="11" hidden="1">{"pl_t&amp;d",#N/A,FALSE,"p&amp;l_t&amp;D_01_02 (2)"}</definedName>
    <definedName name="svs" localSheetId="12" hidden="1">{"pl_t&amp;d",#N/A,FALSE,"p&amp;l_t&amp;D_01_02 (2)"}</definedName>
    <definedName name="svs" localSheetId="33" hidden="1">{"pl_t&amp;d",#N/A,FALSE,"p&amp;l_t&amp;D_01_02 (2)"}</definedName>
    <definedName name="svs" localSheetId="31" hidden="1">{"pl_t&amp;d",#N/A,FALSE,"p&amp;l_t&amp;D_01_02 (2)"}</definedName>
    <definedName name="svs" localSheetId="37" hidden="1">{"pl_t&amp;d",#N/A,FALSE,"p&amp;l_t&amp;D_01_02 (2)"}</definedName>
    <definedName name="svs" localSheetId="35" hidden="1">{"pl_t&amp;d",#N/A,FALSE,"p&amp;l_t&amp;D_01_02 (2)"}</definedName>
    <definedName name="svs" localSheetId="39" hidden="1">{"pl_t&amp;d",#N/A,FALSE,"p&amp;l_t&amp;D_01_02 (2)"}</definedName>
    <definedName name="svs" localSheetId="41" hidden="1">{"pl_t&amp;d",#N/A,FALSE,"p&amp;l_t&amp;D_01_02 (2)"}</definedName>
    <definedName name="svs" localSheetId="43" hidden="1">{"pl_t&amp;d",#N/A,FALSE,"p&amp;l_t&amp;D_01_02 (2)"}</definedName>
    <definedName name="svs" localSheetId="45" hidden="1">{"pl_t&amp;d",#N/A,FALSE,"p&amp;l_t&amp;D_01_02 (2)"}</definedName>
    <definedName name="svs" localSheetId="47" hidden="1">{"pl_t&amp;d",#N/A,FALSE,"p&amp;l_t&amp;D_01_02 (2)"}</definedName>
    <definedName name="svs" localSheetId="49" hidden="1">{"pl_t&amp;d",#N/A,FALSE,"p&amp;l_t&amp;D_01_02 (2)"}</definedName>
    <definedName name="svs" localSheetId="51" hidden="1">{"pl_t&amp;d",#N/A,FALSE,"p&amp;l_t&amp;D_01_02 (2)"}</definedName>
    <definedName name="svs" localSheetId="53" hidden="1">{"pl_t&amp;d",#N/A,FALSE,"p&amp;l_t&amp;D_01_02 (2)"}</definedName>
    <definedName name="svs" localSheetId="55" hidden="1">{"pl_t&amp;d",#N/A,FALSE,"p&amp;l_t&amp;D_01_02 (2)"}</definedName>
    <definedName name="svs" localSheetId="57" hidden="1">{"pl_t&amp;d",#N/A,FALSE,"p&amp;l_t&amp;D_01_02 (2)"}</definedName>
    <definedName name="svs" localSheetId="56" hidden="1">{"pl_t&amp;d",#N/A,FALSE,"p&amp;l_t&amp;D_01_02 (2)"}</definedName>
    <definedName name="svs" localSheetId="58" hidden="1">{"pl_t&amp;d",#N/A,FALSE,"p&amp;l_t&amp;D_01_02 (2)"}</definedName>
    <definedName name="svs" localSheetId="59" hidden="1">{"pl_t&amp;d",#N/A,FALSE,"p&amp;l_t&amp;D_01_02 (2)"}</definedName>
    <definedName name="svs" localSheetId="60" hidden="1">{"pl_t&amp;d",#N/A,FALSE,"p&amp;l_t&amp;D_01_02 (2)"}</definedName>
    <definedName name="svs" localSheetId="61" hidden="1">{"pl_t&amp;d",#N/A,FALSE,"p&amp;l_t&amp;D_01_02 (2)"}</definedName>
    <definedName name="svs" localSheetId="62" hidden="1">{"pl_t&amp;d",#N/A,FALSE,"p&amp;l_t&amp;D_01_02 (2)"}</definedName>
    <definedName name="svs" localSheetId="63" hidden="1">{"pl_t&amp;d",#N/A,FALSE,"p&amp;l_t&amp;D_01_02 (2)"}</definedName>
    <definedName name="svs" localSheetId="64" hidden="1">{"pl_t&amp;d",#N/A,FALSE,"p&amp;l_t&amp;D_01_02 (2)"}</definedName>
    <definedName name="svs" localSheetId="65" hidden="1">{"pl_t&amp;d",#N/A,FALSE,"p&amp;l_t&amp;D_01_02 (2)"}</definedName>
    <definedName name="svs" localSheetId="66" hidden="1">{"pl_t&amp;d",#N/A,FALSE,"p&amp;l_t&amp;D_01_02 (2)"}</definedName>
    <definedName name="svs" localSheetId="67" hidden="1">{"pl_t&amp;d",#N/A,FALSE,"p&amp;l_t&amp;D_01_02 (2)"}</definedName>
    <definedName name="svs" localSheetId="68" hidden="1">{"pl_t&amp;d",#N/A,FALSE,"p&amp;l_t&amp;D_01_02 (2)"}</definedName>
    <definedName name="svs" localSheetId="69" hidden="1">{"pl_t&amp;d",#N/A,FALSE,"p&amp;l_t&amp;D_01_02 (2)"}</definedName>
    <definedName name="svs" localSheetId="70" hidden="1">{"pl_t&amp;d",#N/A,FALSE,"p&amp;l_t&amp;D_01_02 (2)"}</definedName>
    <definedName name="svs" localSheetId="71" hidden="1">{"pl_t&amp;d",#N/A,FALSE,"p&amp;l_t&amp;D_01_02 (2)"}</definedName>
    <definedName name="svs" localSheetId="72" hidden="1">{"pl_t&amp;d",#N/A,FALSE,"p&amp;l_t&amp;D_01_02 (2)"}</definedName>
    <definedName name="svs" localSheetId="73" hidden="1">{"pl_t&amp;d",#N/A,FALSE,"p&amp;l_t&amp;D_01_02 (2)"}</definedName>
    <definedName name="svs" localSheetId="74" hidden="1">{"pl_t&amp;d",#N/A,FALSE,"p&amp;l_t&amp;D_01_02 (2)"}</definedName>
    <definedName name="svs" localSheetId="75" hidden="1">{"pl_t&amp;d",#N/A,FALSE,"p&amp;l_t&amp;D_01_02 (2)"}</definedName>
    <definedName name="svs" localSheetId="85" hidden="1">{"pl_t&amp;d",#N/A,FALSE,"p&amp;l_t&amp;D_01_02 (2)"}</definedName>
    <definedName name="svs" localSheetId="76" hidden="1">{"pl_t&amp;d",#N/A,FALSE,"p&amp;l_t&amp;D_01_02 (2)"}</definedName>
    <definedName name="svs" localSheetId="77" hidden="1">{"pl_t&amp;d",#N/A,FALSE,"p&amp;l_t&amp;D_01_02 (2)"}</definedName>
    <definedName name="svs" localSheetId="86" hidden="1">{"pl_t&amp;d",#N/A,FALSE,"p&amp;l_t&amp;D_01_02 (2)"}</definedName>
    <definedName name="svs" localSheetId="79" hidden="1">{"pl_t&amp;d",#N/A,FALSE,"p&amp;l_t&amp;D_01_02 (2)"}</definedName>
    <definedName name="svs" localSheetId="80" hidden="1">{"pl_t&amp;d",#N/A,FALSE,"p&amp;l_t&amp;D_01_02 (2)"}</definedName>
    <definedName name="svs" localSheetId="82" hidden="1">{"pl_t&amp;d",#N/A,FALSE,"p&amp;l_t&amp;D_01_02 (2)"}</definedName>
    <definedName name="svs" localSheetId="83" hidden="1">{"pl_t&amp;d",#N/A,FALSE,"p&amp;l_t&amp;D_01_02 (2)"}</definedName>
    <definedName name="svs" localSheetId="13" hidden="1">{"pl_t&amp;d",#N/A,FALSE,"p&amp;l_t&amp;D_01_02 (2)"}</definedName>
    <definedName name="svs" localSheetId="14" hidden="1">{"pl_t&amp;d",#N/A,FALSE,"p&amp;l_t&amp;D_01_02 (2)"}</definedName>
    <definedName name="svs" localSheetId="16" hidden="1">{"pl_t&amp;d",#N/A,FALSE,"p&amp;l_t&amp;D_01_02 (2)"}</definedName>
    <definedName name="svs" localSheetId="87" hidden="1">{"pl_t&amp;d",#N/A,FALSE,"p&amp;l_t&amp;D_01_02 (2)"}</definedName>
    <definedName name="svs" localSheetId="0" hidden="1">{"pl_t&amp;d",#N/A,FALSE,"p&amp;l_t&amp;D_01_02 (2)"}</definedName>
    <definedName name="svs" localSheetId="5" hidden="1">{"pl_t&amp;d",#N/A,FALSE,"p&amp;l_t&amp;D_01_02 (2)"}</definedName>
    <definedName name="svs" localSheetId="114" hidden="1">{"pl_t&amp;d",#N/A,FALSE,"p&amp;l_t&amp;D_01_02 (2)"}</definedName>
    <definedName name="svs" localSheetId="115" hidden="1">{"pl_t&amp;d",#N/A,FALSE,"p&amp;l_t&amp;D_01_02 (2)"}</definedName>
    <definedName name="svs" localSheetId="113" hidden="1">{"pl_t&amp;d",#N/A,FALSE,"p&amp;l_t&amp;D_01_02 (2)"}</definedName>
    <definedName name="svs" localSheetId="112" hidden="1">{"pl_t&amp;d",#N/A,FALSE,"p&amp;l_t&amp;D_01_02 (2)"}</definedName>
    <definedName name="svs" localSheetId="105" hidden="1">{"pl_t&amp;d",#N/A,FALSE,"p&amp;l_t&amp;D_01_02 (2)"}</definedName>
    <definedName name="svs" localSheetId="107" hidden="1">{"pl_t&amp;d",#N/A,FALSE,"p&amp;l_t&amp;D_01_02 (2)"}</definedName>
    <definedName name="svs" localSheetId="106" hidden="1">{"pl_t&amp;d",#N/A,FALSE,"p&amp;l_t&amp;D_01_02 (2)"}</definedName>
    <definedName name="svs" localSheetId="104" hidden="1">{"pl_t&amp;d",#N/A,FALSE,"p&amp;l_t&amp;D_01_02 (2)"}</definedName>
    <definedName name="svs" localSheetId="111" hidden="1">{"pl_t&amp;d",#N/A,FALSE,"p&amp;l_t&amp;D_01_02 (2)"}</definedName>
    <definedName name="svs" localSheetId="109" hidden="1">{"pl_t&amp;d",#N/A,FALSE,"p&amp;l_t&amp;D_01_02 (2)"}</definedName>
    <definedName name="svs" localSheetId="110" hidden="1">{"pl_t&amp;d",#N/A,FALSE,"p&amp;l_t&amp;D_01_02 (2)"}</definedName>
    <definedName name="svs" localSheetId="108" hidden="1">{"pl_t&amp;d",#N/A,FALSE,"p&amp;l_t&amp;D_01_02 (2)"}</definedName>
    <definedName name="svs" localSheetId="7" hidden="1">{"pl_t&amp;d",#N/A,FALSE,"p&amp;l_t&amp;D_01_02 (2)"}</definedName>
    <definedName name="svs" localSheetId="8" hidden="1">{"pl_t&amp;d",#N/A,FALSE,"p&amp;l_t&amp;D_01_02 (2)"}</definedName>
    <definedName name="svs" hidden="1">{"pl_t&amp;d",#N/A,FALSE,"p&amp;l_t&amp;D_01_02 (2)"}</definedName>
    <definedName name="SW" localSheetId="9" hidden="1">{"pl_t&amp;d",#N/A,FALSE,"p&amp;l_t&amp;D_01_02 (2)"}</definedName>
    <definedName name="SW" localSheetId="10" hidden="1">{"pl_t&amp;d",#N/A,FALSE,"p&amp;l_t&amp;D_01_02 (2)"}</definedName>
    <definedName name="SW" localSheetId="11" hidden="1">{"pl_t&amp;d",#N/A,FALSE,"p&amp;l_t&amp;D_01_02 (2)"}</definedName>
    <definedName name="SW" localSheetId="12" hidden="1">{"pl_t&amp;d",#N/A,FALSE,"p&amp;l_t&amp;D_01_02 (2)"}</definedName>
    <definedName name="SW" localSheetId="33" hidden="1">{"pl_t&amp;d",#N/A,FALSE,"p&amp;l_t&amp;D_01_02 (2)"}</definedName>
    <definedName name="SW" localSheetId="31" hidden="1">{"pl_t&amp;d",#N/A,FALSE,"p&amp;l_t&amp;D_01_02 (2)"}</definedName>
    <definedName name="SW" localSheetId="37" hidden="1">{"pl_t&amp;d",#N/A,FALSE,"p&amp;l_t&amp;D_01_02 (2)"}</definedName>
    <definedName name="SW" localSheetId="35" hidden="1">{"pl_t&amp;d",#N/A,FALSE,"p&amp;l_t&amp;D_01_02 (2)"}</definedName>
    <definedName name="SW" localSheetId="39" hidden="1">{"pl_t&amp;d",#N/A,FALSE,"p&amp;l_t&amp;D_01_02 (2)"}</definedName>
    <definedName name="SW" localSheetId="41" hidden="1">{"pl_t&amp;d",#N/A,FALSE,"p&amp;l_t&amp;D_01_02 (2)"}</definedName>
    <definedName name="SW" localSheetId="43" hidden="1">{"pl_t&amp;d",#N/A,FALSE,"p&amp;l_t&amp;D_01_02 (2)"}</definedName>
    <definedName name="SW" localSheetId="45" hidden="1">{"pl_t&amp;d",#N/A,FALSE,"p&amp;l_t&amp;D_01_02 (2)"}</definedName>
    <definedName name="SW" localSheetId="47" hidden="1">{"pl_t&amp;d",#N/A,FALSE,"p&amp;l_t&amp;D_01_02 (2)"}</definedName>
    <definedName name="SW" localSheetId="49" hidden="1">{"pl_t&amp;d",#N/A,FALSE,"p&amp;l_t&amp;D_01_02 (2)"}</definedName>
    <definedName name="SW" localSheetId="51" hidden="1">{"pl_t&amp;d",#N/A,FALSE,"p&amp;l_t&amp;D_01_02 (2)"}</definedName>
    <definedName name="SW" localSheetId="53" hidden="1">{"pl_t&amp;d",#N/A,FALSE,"p&amp;l_t&amp;D_01_02 (2)"}</definedName>
    <definedName name="SW" localSheetId="55" hidden="1">{"pl_t&amp;d",#N/A,FALSE,"p&amp;l_t&amp;D_01_02 (2)"}</definedName>
    <definedName name="SW" localSheetId="57" hidden="1">{"pl_t&amp;d",#N/A,FALSE,"p&amp;l_t&amp;D_01_02 (2)"}</definedName>
    <definedName name="SW" localSheetId="56" hidden="1">{"pl_t&amp;d",#N/A,FALSE,"p&amp;l_t&amp;D_01_02 (2)"}</definedName>
    <definedName name="SW" localSheetId="58" hidden="1">{"pl_t&amp;d",#N/A,FALSE,"p&amp;l_t&amp;D_01_02 (2)"}</definedName>
    <definedName name="SW" localSheetId="59" hidden="1">{"pl_t&amp;d",#N/A,FALSE,"p&amp;l_t&amp;D_01_02 (2)"}</definedName>
    <definedName name="SW" localSheetId="60" hidden="1">{"pl_t&amp;d",#N/A,FALSE,"p&amp;l_t&amp;D_01_02 (2)"}</definedName>
    <definedName name="SW" localSheetId="61" hidden="1">{"pl_t&amp;d",#N/A,FALSE,"p&amp;l_t&amp;D_01_02 (2)"}</definedName>
    <definedName name="SW" localSheetId="62" hidden="1">{"pl_t&amp;d",#N/A,FALSE,"p&amp;l_t&amp;D_01_02 (2)"}</definedName>
    <definedName name="SW" localSheetId="63" hidden="1">{"pl_t&amp;d",#N/A,FALSE,"p&amp;l_t&amp;D_01_02 (2)"}</definedName>
    <definedName name="SW" localSheetId="64" hidden="1">{"pl_t&amp;d",#N/A,FALSE,"p&amp;l_t&amp;D_01_02 (2)"}</definedName>
    <definedName name="SW" localSheetId="65" hidden="1">{"pl_t&amp;d",#N/A,FALSE,"p&amp;l_t&amp;D_01_02 (2)"}</definedName>
    <definedName name="SW" localSheetId="66" hidden="1">{"pl_t&amp;d",#N/A,FALSE,"p&amp;l_t&amp;D_01_02 (2)"}</definedName>
    <definedName name="SW" localSheetId="67" hidden="1">{"pl_t&amp;d",#N/A,FALSE,"p&amp;l_t&amp;D_01_02 (2)"}</definedName>
    <definedName name="SW" localSheetId="68" hidden="1">{"pl_t&amp;d",#N/A,FALSE,"p&amp;l_t&amp;D_01_02 (2)"}</definedName>
    <definedName name="SW" localSheetId="69" hidden="1">{"pl_t&amp;d",#N/A,FALSE,"p&amp;l_t&amp;D_01_02 (2)"}</definedName>
    <definedName name="SW" localSheetId="70" hidden="1">{"pl_t&amp;d",#N/A,FALSE,"p&amp;l_t&amp;D_01_02 (2)"}</definedName>
    <definedName name="SW" localSheetId="71" hidden="1">{"pl_t&amp;d",#N/A,FALSE,"p&amp;l_t&amp;D_01_02 (2)"}</definedName>
    <definedName name="SW" localSheetId="72" hidden="1">{"pl_t&amp;d",#N/A,FALSE,"p&amp;l_t&amp;D_01_02 (2)"}</definedName>
    <definedName name="SW" localSheetId="73" hidden="1">{"pl_t&amp;d",#N/A,FALSE,"p&amp;l_t&amp;D_01_02 (2)"}</definedName>
    <definedName name="SW" localSheetId="74" hidden="1">{"pl_t&amp;d",#N/A,FALSE,"p&amp;l_t&amp;D_01_02 (2)"}</definedName>
    <definedName name="SW" localSheetId="75" hidden="1">{"pl_t&amp;d",#N/A,FALSE,"p&amp;l_t&amp;D_01_02 (2)"}</definedName>
    <definedName name="SW" localSheetId="85" hidden="1">{"pl_t&amp;d",#N/A,FALSE,"p&amp;l_t&amp;D_01_02 (2)"}</definedName>
    <definedName name="SW" localSheetId="76" hidden="1">{"pl_t&amp;d",#N/A,FALSE,"p&amp;l_t&amp;D_01_02 (2)"}</definedName>
    <definedName name="SW" localSheetId="77" hidden="1">{"pl_t&amp;d",#N/A,FALSE,"p&amp;l_t&amp;D_01_02 (2)"}</definedName>
    <definedName name="SW" localSheetId="86" hidden="1">{"pl_t&amp;d",#N/A,FALSE,"p&amp;l_t&amp;D_01_02 (2)"}</definedName>
    <definedName name="SW" localSheetId="79" hidden="1">{"pl_t&amp;d",#N/A,FALSE,"p&amp;l_t&amp;D_01_02 (2)"}</definedName>
    <definedName name="SW" localSheetId="80" hidden="1">{"pl_t&amp;d",#N/A,FALSE,"p&amp;l_t&amp;D_01_02 (2)"}</definedName>
    <definedName name="SW" localSheetId="82" hidden="1">{"pl_t&amp;d",#N/A,FALSE,"p&amp;l_t&amp;D_01_02 (2)"}</definedName>
    <definedName name="SW" localSheetId="83" hidden="1">{"pl_t&amp;d",#N/A,FALSE,"p&amp;l_t&amp;D_01_02 (2)"}</definedName>
    <definedName name="SW" localSheetId="13" hidden="1">{"pl_t&amp;d",#N/A,FALSE,"p&amp;l_t&amp;D_01_02 (2)"}</definedName>
    <definedName name="SW" localSheetId="14" hidden="1">{"pl_t&amp;d",#N/A,FALSE,"p&amp;l_t&amp;D_01_02 (2)"}</definedName>
    <definedName name="SW" localSheetId="16" hidden="1">{"pl_t&amp;d",#N/A,FALSE,"p&amp;l_t&amp;D_01_02 (2)"}</definedName>
    <definedName name="SW" localSheetId="87" hidden="1">{"pl_t&amp;d",#N/A,FALSE,"p&amp;l_t&amp;D_01_02 (2)"}</definedName>
    <definedName name="SW" localSheetId="0" hidden="1">{"pl_t&amp;d",#N/A,FALSE,"p&amp;l_t&amp;D_01_02 (2)"}</definedName>
    <definedName name="SW" localSheetId="5" hidden="1">{"pl_t&amp;d",#N/A,FALSE,"p&amp;l_t&amp;D_01_02 (2)"}</definedName>
    <definedName name="SW" localSheetId="114" hidden="1">{"pl_t&amp;d",#N/A,FALSE,"p&amp;l_t&amp;D_01_02 (2)"}</definedName>
    <definedName name="SW" localSheetId="115" hidden="1">{"pl_t&amp;d",#N/A,FALSE,"p&amp;l_t&amp;D_01_02 (2)"}</definedName>
    <definedName name="SW" localSheetId="113" hidden="1">{"pl_t&amp;d",#N/A,FALSE,"p&amp;l_t&amp;D_01_02 (2)"}</definedName>
    <definedName name="SW" localSheetId="112" hidden="1">{"pl_t&amp;d",#N/A,FALSE,"p&amp;l_t&amp;D_01_02 (2)"}</definedName>
    <definedName name="SW" localSheetId="105" hidden="1">{"pl_t&amp;d",#N/A,FALSE,"p&amp;l_t&amp;D_01_02 (2)"}</definedName>
    <definedName name="SW" localSheetId="107" hidden="1">{"pl_t&amp;d",#N/A,FALSE,"p&amp;l_t&amp;D_01_02 (2)"}</definedName>
    <definedName name="SW" localSheetId="106" hidden="1">{"pl_t&amp;d",#N/A,FALSE,"p&amp;l_t&amp;D_01_02 (2)"}</definedName>
    <definedName name="SW" localSheetId="104" hidden="1">{"pl_t&amp;d",#N/A,FALSE,"p&amp;l_t&amp;D_01_02 (2)"}</definedName>
    <definedName name="SW" localSheetId="111" hidden="1">{"pl_t&amp;d",#N/A,FALSE,"p&amp;l_t&amp;D_01_02 (2)"}</definedName>
    <definedName name="SW" localSheetId="109" hidden="1">{"pl_t&amp;d",#N/A,FALSE,"p&amp;l_t&amp;D_01_02 (2)"}</definedName>
    <definedName name="SW" localSheetId="110" hidden="1">{"pl_t&amp;d",#N/A,FALSE,"p&amp;l_t&amp;D_01_02 (2)"}</definedName>
    <definedName name="SW" localSheetId="108" hidden="1">{"pl_t&amp;d",#N/A,FALSE,"p&amp;l_t&amp;D_01_02 (2)"}</definedName>
    <definedName name="SW" hidden="1">{"pl_t&amp;d",#N/A,FALSE,"p&amp;l_t&amp;D_01_02 (2)"}</definedName>
    <definedName name="sx" localSheetId="9" hidden="1">{"pl_t&amp;d",#N/A,FALSE,"p&amp;l_t&amp;D_01_02 (2)"}</definedName>
    <definedName name="sx" localSheetId="10" hidden="1">{"pl_t&amp;d",#N/A,FALSE,"p&amp;l_t&amp;D_01_02 (2)"}</definedName>
    <definedName name="sx" localSheetId="11" hidden="1">{"pl_t&amp;d",#N/A,FALSE,"p&amp;l_t&amp;D_01_02 (2)"}</definedName>
    <definedName name="sx" localSheetId="12" hidden="1">{"pl_t&amp;d",#N/A,FALSE,"p&amp;l_t&amp;D_01_02 (2)"}</definedName>
    <definedName name="sx" localSheetId="33" hidden="1">{"pl_t&amp;d",#N/A,FALSE,"p&amp;l_t&amp;D_01_02 (2)"}</definedName>
    <definedName name="sx" localSheetId="31" hidden="1">{"pl_t&amp;d",#N/A,FALSE,"p&amp;l_t&amp;D_01_02 (2)"}</definedName>
    <definedName name="sx" localSheetId="37" hidden="1">{"pl_t&amp;d",#N/A,FALSE,"p&amp;l_t&amp;D_01_02 (2)"}</definedName>
    <definedName name="sx" localSheetId="35" hidden="1">{"pl_t&amp;d",#N/A,FALSE,"p&amp;l_t&amp;D_01_02 (2)"}</definedName>
    <definedName name="sx" localSheetId="39" hidden="1">{"pl_t&amp;d",#N/A,FALSE,"p&amp;l_t&amp;D_01_02 (2)"}</definedName>
    <definedName name="sx" localSheetId="41" hidden="1">{"pl_t&amp;d",#N/A,FALSE,"p&amp;l_t&amp;D_01_02 (2)"}</definedName>
    <definedName name="sx" localSheetId="43" hidden="1">{"pl_t&amp;d",#N/A,FALSE,"p&amp;l_t&amp;D_01_02 (2)"}</definedName>
    <definedName name="sx" localSheetId="45" hidden="1">{"pl_t&amp;d",#N/A,FALSE,"p&amp;l_t&amp;D_01_02 (2)"}</definedName>
    <definedName name="sx" localSheetId="47" hidden="1">{"pl_t&amp;d",#N/A,FALSE,"p&amp;l_t&amp;D_01_02 (2)"}</definedName>
    <definedName name="sx" localSheetId="49" hidden="1">{"pl_t&amp;d",#N/A,FALSE,"p&amp;l_t&amp;D_01_02 (2)"}</definedName>
    <definedName name="sx" localSheetId="51" hidden="1">{"pl_t&amp;d",#N/A,FALSE,"p&amp;l_t&amp;D_01_02 (2)"}</definedName>
    <definedName name="sx" localSheetId="53" hidden="1">{"pl_t&amp;d",#N/A,FALSE,"p&amp;l_t&amp;D_01_02 (2)"}</definedName>
    <definedName name="sx" localSheetId="55" hidden="1">{"pl_t&amp;d",#N/A,FALSE,"p&amp;l_t&amp;D_01_02 (2)"}</definedName>
    <definedName name="sx" localSheetId="57" hidden="1">{"pl_t&amp;d",#N/A,FALSE,"p&amp;l_t&amp;D_01_02 (2)"}</definedName>
    <definedName name="sx" localSheetId="56" hidden="1">{"pl_t&amp;d",#N/A,FALSE,"p&amp;l_t&amp;D_01_02 (2)"}</definedName>
    <definedName name="sx" localSheetId="58" hidden="1">{"pl_t&amp;d",#N/A,FALSE,"p&amp;l_t&amp;D_01_02 (2)"}</definedName>
    <definedName name="sx" localSheetId="59" hidden="1">{"pl_t&amp;d",#N/A,FALSE,"p&amp;l_t&amp;D_01_02 (2)"}</definedName>
    <definedName name="sx" localSheetId="60" hidden="1">{"pl_t&amp;d",#N/A,FALSE,"p&amp;l_t&amp;D_01_02 (2)"}</definedName>
    <definedName name="sx" localSheetId="61" hidden="1">{"pl_t&amp;d",#N/A,FALSE,"p&amp;l_t&amp;D_01_02 (2)"}</definedName>
    <definedName name="sx" localSheetId="62" hidden="1">{"pl_t&amp;d",#N/A,FALSE,"p&amp;l_t&amp;D_01_02 (2)"}</definedName>
    <definedName name="sx" localSheetId="63" hidden="1">{"pl_t&amp;d",#N/A,FALSE,"p&amp;l_t&amp;D_01_02 (2)"}</definedName>
    <definedName name="sx" localSheetId="64" hidden="1">{"pl_t&amp;d",#N/A,FALSE,"p&amp;l_t&amp;D_01_02 (2)"}</definedName>
    <definedName name="sx" localSheetId="65" hidden="1">{"pl_t&amp;d",#N/A,FALSE,"p&amp;l_t&amp;D_01_02 (2)"}</definedName>
    <definedName name="sx" localSheetId="66" hidden="1">{"pl_t&amp;d",#N/A,FALSE,"p&amp;l_t&amp;D_01_02 (2)"}</definedName>
    <definedName name="sx" localSheetId="67" hidden="1">{"pl_t&amp;d",#N/A,FALSE,"p&amp;l_t&amp;D_01_02 (2)"}</definedName>
    <definedName name="sx" localSheetId="68" hidden="1">{"pl_t&amp;d",#N/A,FALSE,"p&amp;l_t&amp;D_01_02 (2)"}</definedName>
    <definedName name="sx" localSheetId="69" hidden="1">{"pl_t&amp;d",#N/A,FALSE,"p&amp;l_t&amp;D_01_02 (2)"}</definedName>
    <definedName name="sx" localSheetId="70" hidden="1">{"pl_t&amp;d",#N/A,FALSE,"p&amp;l_t&amp;D_01_02 (2)"}</definedName>
    <definedName name="sx" localSheetId="71" hidden="1">{"pl_t&amp;d",#N/A,FALSE,"p&amp;l_t&amp;D_01_02 (2)"}</definedName>
    <definedName name="sx" localSheetId="72" hidden="1">{"pl_t&amp;d",#N/A,FALSE,"p&amp;l_t&amp;D_01_02 (2)"}</definedName>
    <definedName name="sx" localSheetId="73" hidden="1">{"pl_t&amp;d",#N/A,FALSE,"p&amp;l_t&amp;D_01_02 (2)"}</definedName>
    <definedName name="sx" localSheetId="74" hidden="1">{"pl_t&amp;d",#N/A,FALSE,"p&amp;l_t&amp;D_01_02 (2)"}</definedName>
    <definedName name="sx" localSheetId="75" hidden="1">{"pl_t&amp;d",#N/A,FALSE,"p&amp;l_t&amp;D_01_02 (2)"}</definedName>
    <definedName name="sx" localSheetId="85" hidden="1">{"pl_t&amp;d",#N/A,FALSE,"p&amp;l_t&amp;D_01_02 (2)"}</definedName>
    <definedName name="sx" localSheetId="76" hidden="1">{"pl_t&amp;d",#N/A,FALSE,"p&amp;l_t&amp;D_01_02 (2)"}</definedName>
    <definedName name="sx" localSheetId="77" hidden="1">{"pl_t&amp;d",#N/A,FALSE,"p&amp;l_t&amp;D_01_02 (2)"}</definedName>
    <definedName name="sx" localSheetId="86" hidden="1">{"pl_t&amp;d",#N/A,FALSE,"p&amp;l_t&amp;D_01_02 (2)"}</definedName>
    <definedName name="sx" localSheetId="79" hidden="1">{"pl_t&amp;d",#N/A,FALSE,"p&amp;l_t&amp;D_01_02 (2)"}</definedName>
    <definedName name="sx" localSheetId="80" hidden="1">{"pl_t&amp;d",#N/A,FALSE,"p&amp;l_t&amp;D_01_02 (2)"}</definedName>
    <definedName name="sx" localSheetId="82" hidden="1">{"pl_t&amp;d",#N/A,FALSE,"p&amp;l_t&amp;D_01_02 (2)"}</definedName>
    <definedName name="sx" localSheetId="83" hidden="1">{"pl_t&amp;d",#N/A,FALSE,"p&amp;l_t&amp;D_01_02 (2)"}</definedName>
    <definedName name="sx" localSheetId="13" hidden="1">{"pl_t&amp;d",#N/A,FALSE,"p&amp;l_t&amp;D_01_02 (2)"}</definedName>
    <definedName name="sx" localSheetId="14" hidden="1">{"pl_t&amp;d",#N/A,FALSE,"p&amp;l_t&amp;D_01_02 (2)"}</definedName>
    <definedName name="sx" localSheetId="16" hidden="1">{"pl_t&amp;d",#N/A,FALSE,"p&amp;l_t&amp;D_01_02 (2)"}</definedName>
    <definedName name="sx" localSheetId="87" hidden="1">{"pl_t&amp;d",#N/A,FALSE,"p&amp;l_t&amp;D_01_02 (2)"}</definedName>
    <definedName name="sx" localSheetId="0" hidden="1">{"pl_t&amp;d",#N/A,FALSE,"p&amp;l_t&amp;D_01_02 (2)"}</definedName>
    <definedName name="sx" localSheetId="5" hidden="1">{"pl_t&amp;d",#N/A,FALSE,"p&amp;l_t&amp;D_01_02 (2)"}</definedName>
    <definedName name="sx" localSheetId="114" hidden="1">{"pl_t&amp;d",#N/A,FALSE,"p&amp;l_t&amp;D_01_02 (2)"}</definedName>
    <definedName name="sx" localSheetId="115" hidden="1">{"pl_t&amp;d",#N/A,FALSE,"p&amp;l_t&amp;D_01_02 (2)"}</definedName>
    <definedName name="sx" localSheetId="113" hidden="1">{"pl_t&amp;d",#N/A,FALSE,"p&amp;l_t&amp;D_01_02 (2)"}</definedName>
    <definedName name="sx" localSheetId="112" hidden="1">{"pl_t&amp;d",#N/A,FALSE,"p&amp;l_t&amp;D_01_02 (2)"}</definedName>
    <definedName name="sx" localSheetId="105" hidden="1">{"pl_t&amp;d",#N/A,FALSE,"p&amp;l_t&amp;D_01_02 (2)"}</definedName>
    <definedName name="sx" localSheetId="107" hidden="1">{"pl_t&amp;d",#N/A,FALSE,"p&amp;l_t&amp;D_01_02 (2)"}</definedName>
    <definedName name="sx" localSheetId="106" hidden="1">{"pl_t&amp;d",#N/A,FALSE,"p&amp;l_t&amp;D_01_02 (2)"}</definedName>
    <definedName name="sx" localSheetId="104" hidden="1">{"pl_t&amp;d",#N/A,FALSE,"p&amp;l_t&amp;D_01_02 (2)"}</definedName>
    <definedName name="sx" localSheetId="111" hidden="1">{"pl_t&amp;d",#N/A,FALSE,"p&amp;l_t&amp;D_01_02 (2)"}</definedName>
    <definedName name="sx" localSheetId="109" hidden="1">{"pl_t&amp;d",#N/A,FALSE,"p&amp;l_t&amp;D_01_02 (2)"}</definedName>
    <definedName name="sx" localSheetId="110" hidden="1">{"pl_t&amp;d",#N/A,FALSE,"p&amp;l_t&amp;D_01_02 (2)"}</definedName>
    <definedName name="sx" localSheetId="108" hidden="1">{"pl_t&amp;d",#N/A,FALSE,"p&amp;l_t&amp;D_01_02 (2)"}</definedName>
    <definedName name="sx" localSheetId="7" hidden="1">{"pl_t&amp;d",#N/A,FALSE,"p&amp;l_t&amp;D_01_02 (2)"}</definedName>
    <definedName name="sx" localSheetId="8" hidden="1">{"pl_t&amp;d",#N/A,FALSE,"p&amp;l_t&amp;D_01_02 (2)"}</definedName>
    <definedName name="sx" hidden="1">{"pl_t&amp;d",#N/A,FALSE,"p&amp;l_t&amp;D_01_02 (2)"}</definedName>
    <definedName name="t" localSheetId="9" hidden="1">{"pl_t&amp;d",#N/A,FALSE,"p&amp;l_t&amp;D_01_02 (2)"}</definedName>
    <definedName name="t" localSheetId="10" hidden="1">{"pl_t&amp;d",#N/A,FALSE,"p&amp;l_t&amp;D_01_02 (2)"}</definedName>
    <definedName name="t" localSheetId="11" hidden="1">{"pl_t&amp;d",#N/A,FALSE,"p&amp;l_t&amp;D_01_02 (2)"}</definedName>
    <definedName name="t" localSheetId="12" hidden="1">{"pl_t&amp;d",#N/A,FALSE,"p&amp;l_t&amp;D_01_02 (2)"}</definedName>
    <definedName name="t" localSheetId="33" hidden="1">{"pl_t&amp;d",#N/A,FALSE,"p&amp;l_t&amp;D_01_02 (2)"}</definedName>
    <definedName name="t" localSheetId="31" hidden="1">{"pl_t&amp;d",#N/A,FALSE,"p&amp;l_t&amp;D_01_02 (2)"}</definedName>
    <definedName name="t" localSheetId="37" hidden="1">{"pl_t&amp;d",#N/A,FALSE,"p&amp;l_t&amp;D_01_02 (2)"}</definedName>
    <definedName name="t" localSheetId="35" hidden="1">{"pl_t&amp;d",#N/A,FALSE,"p&amp;l_t&amp;D_01_02 (2)"}</definedName>
    <definedName name="t" localSheetId="39" hidden="1">{"pl_t&amp;d",#N/A,FALSE,"p&amp;l_t&amp;D_01_02 (2)"}</definedName>
    <definedName name="t" localSheetId="41" hidden="1">{"pl_t&amp;d",#N/A,FALSE,"p&amp;l_t&amp;D_01_02 (2)"}</definedName>
    <definedName name="t" localSheetId="43" hidden="1">{"pl_t&amp;d",#N/A,FALSE,"p&amp;l_t&amp;D_01_02 (2)"}</definedName>
    <definedName name="t" localSheetId="45" hidden="1">{"pl_t&amp;d",#N/A,FALSE,"p&amp;l_t&amp;D_01_02 (2)"}</definedName>
    <definedName name="t" localSheetId="47" hidden="1">{"pl_t&amp;d",#N/A,FALSE,"p&amp;l_t&amp;D_01_02 (2)"}</definedName>
    <definedName name="t" localSheetId="49" hidden="1">{"pl_t&amp;d",#N/A,FALSE,"p&amp;l_t&amp;D_01_02 (2)"}</definedName>
    <definedName name="t" localSheetId="51" hidden="1">{"pl_t&amp;d",#N/A,FALSE,"p&amp;l_t&amp;D_01_02 (2)"}</definedName>
    <definedName name="t" localSheetId="53" hidden="1">{"pl_t&amp;d",#N/A,FALSE,"p&amp;l_t&amp;D_01_02 (2)"}</definedName>
    <definedName name="t" localSheetId="55" hidden="1">{"pl_t&amp;d",#N/A,FALSE,"p&amp;l_t&amp;D_01_02 (2)"}</definedName>
    <definedName name="t" localSheetId="57" hidden="1">{"pl_t&amp;d",#N/A,FALSE,"p&amp;l_t&amp;D_01_02 (2)"}</definedName>
    <definedName name="t" localSheetId="56" hidden="1">{"pl_t&amp;d",#N/A,FALSE,"p&amp;l_t&amp;D_01_02 (2)"}</definedName>
    <definedName name="t" localSheetId="58" hidden="1">{"pl_t&amp;d",#N/A,FALSE,"p&amp;l_t&amp;D_01_02 (2)"}</definedName>
    <definedName name="t" localSheetId="59" hidden="1">{"pl_t&amp;d",#N/A,FALSE,"p&amp;l_t&amp;D_01_02 (2)"}</definedName>
    <definedName name="t" localSheetId="60" hidden="1">{"pl_t&amp;d",#N/A,FALSE,"p&amp;l_t&amp;D_01_02 (2)"}</definedName>
    <definedName name="t" localSheetId="61" hidden="1">{"pl_t&amp;d",#N/A,FALSE,"p&amp;l_t&amp;D_01_02 (2)"}</definedName>
    <definedName name="t" localSheetId="62" hidden="1">{"pl_t&amp;d",#N/A,FALSE,"p&amp;l_t&amp;D_01_02 (2)"}</definedName>
    <definedName name="t" localSheetId="63" hidden="1">{"pl_t&amp;d",#N/A,FALSE,"p&amp;l_t&amp;D_01_02 (2)"}</definedName>
    <definedName name="t" localSheetId="64" hidden="1">{"pl_t&amp;d",#N/A,FALSE,"p&amp;l_t&amp;D_01_02 (2)"}</definedName>
    <definedName name="t" localSheetId="65" hidden="1">{"pl_t&amp;d",#N/A,FALSE,"p&amp;l_t&amp;D_01_02 (2)"}</definedName>
    <definedName name="t" localSheetId="66" hidden="1">{"pl_t&amp;d",#N/A,FALSE,"p&amp;l_t&amp;D_01_02 (2)"}</definedName>
    <definedName name="t" localSheetId="67" hidden="1">{"pl_t&amp;d",#N/A,FALSE,"p&amp;l_t&amp;D_01_02 (2)"}</definedName>
    <definedName name="t" localSheetId="68" hidden="1">{"pl_t&amp;d",#N/A,FALSE,"p&amp;l_t&amp;D_01_02 (2)"}</definedName>
    <definedName name="t" localSheetId="69" hidden="1">{"pl_t&amp;d",#N/A,FALSE,"p&amp;l_t&amp;D_01_02 (2)"}</definedName>
    <definedName name="t" localSheetId="70" hidden="1">{"pl_t&amp;d",#N/A,FALSE,"p&amp;l_t&amp;D_01_02 (2)"}</definedName>
    <definedName name="t" localSheetId="71" hidden="1">{"pl_t&amp;d",#N/A,FALSE,"p&amp;l_t&amp;D_01_02 (2)"}</definedName>
    <definedName name="t" localSheetId="72" hidden="1">{"pl_t&amp;d",#N/A,FALSE,"p&amp;l_t&amp;D_01_02 (2)"}</definedName>
    <definedName name="t" localSheetId="73" hidden="1">{"pl_t&amp;d",#N/A,FALSE,"p&amp;l_t&amp;D_01_02 (2)"}</definedName>
    <definedName name="t" localSheetId="74" hidden="1">{"pl_t&amp;d",#N/A,FALSE,"p&amp;l_t&amp;D_01_02 (2)"}</definedName>
    <definedName name="t" localSheetId="75" hidden="1">{"pl_t&amp;d",#N/A,FALSE,"p&amp;l_t&amp;D_01_02 (2)"}</definedName>
    <definedName name="t" localSheetId="85" hidden="1">{"pl_t&amp;d",#N/A,FALSE,"p&amp;l_t&amp;D_01_02 (2)"}</definedName>
    <definedName name="t" localSheetId="76" hidden="1">{"pl_t&amp;d",#N/A,FALSE,"p&amp;l_t&amp;D_01_02 (2)"}</definedName>
    <definedName name="t" localSheetId="77" hidden="1">{"pl_t&amp;d",#N/A,FALSE,"p&amp;l_t&amp;D_01_02 (2)"}</definedName>
    <definedName name="t" localSheetId="86" hidden="1">{"pl_t&amp;d",#N/A,FALSE,"p&amp;l_t&amp;D_01_02 (2)"}</definedName>
    <definedName name="t" localSheetId="79" hidden="1">{"pl_t&amp;d",#N/A,FALSE,"p&amp;l_t&amp;D_01_02 (2)"}</definedName>
    <definedName name="t" localSheetId="80" hidden="1">{"pl_t&amp;d",#N/A,FALSE,"p&amp;l_t&amp;D_01_02 (2)"}</definedName>
    <definedName name="t" localSheetId="82" hidden="1">{"pl_t&amp;d",#N/A,FALSE,"p&amp;l_t&amp;D_01_02 (2)"}</definedName>
    <definedName name="t" localSheetId="83" hidden="1">{"pl_t&amp;d",#N/A,FALSE,"p&amp;l_t&amp;D_01_02 (2)"}</definedName>
    <definedName name="t" localSheetId="13" hidden="1">{"pl_t&amp;d",#N/A,FALSE,"p&amp;l_t&amp;D_01_02 (2)"}</definedName>
    <definedName name="t" localSheetId="14" hidden="1">{"pl_t&amp;d",#N/A,FALSE,"p&amp;l_t&amp;D_01_02 (2)"}</definedName>
    <definedName name="t" localSheetId="16" hidden="1">{"pl_t&amp;d",#N/A,FALSE,"p&amp;l_t&amp;D_01_02 (2)"}</definedName>
    <definedName name="t" localSheetId="87" hidden="1">{"pl_t&amp;d",#N/A,FALSE,"p&amp;l_t&amp;D_01_02 (2)"}</definedName>
    <definedName name="t" localSheetId="0" hidden="1">{"pl_t&amp;d",#N/A,FALSE,"p&amp;l_t&amp;D_01_02 (2)"}</definedName>
    <definedName name="t" localSheetId="5" hidden="1">{"pl_t&amp;d",#N/A,FALSE,"p&amp;l_t&amp;D_01_02 (2)"}</definedName>
    <definedName name="t" localSheetId="114" hidden="1">{"pl_t&amp;d",#N/A,FALSE,"p&amp;l_t&amp;D_01_02 (2)"}</definedName>
    <definedName name="t" localSheetId="115" hidden="1">{"pl_t&amp;d",#N/A,FALSE,"p&amp;l_t&amp;D_01_02 (2)"}</definedName>
    <definedName name="t" localSheetId="113" hidden="1">{"pl_t&amp;d",#N/A,FALSE,"p&amp;l_t&amp;D_01_02 (2)"}</definedName>
    <definedName name="t" localSheetId="112" hidden="1">{"pl_t&amp;d",#N/A,FALSE,"p&amp;l_t&amp;D_01_02 (2)"}</definedName>
    <definedName name="t" localSheetId="105" hidden="1">{"pl_t&amp;d",#N/A,FALSE,"p&amp;l_t&amp;D_01_02 (2)"}</definedName>
    <definedName name="t" localSheetId="107" hidden="1">{"pl_t&amp;d",#N/A,FALSE,"p&amp;l_t&amp;D_01_02 (2)"}</definedName>
    <definedName name="t" localSheetId="106" hidden="1">{"pl_t&amp;d",#N/A,FALSE,"p&amp;l_t&amp;D_01_02 (2)"}</definedName>
    <definedName name="t" localSheetId="104" hidden="1">{"pl_t&amp;d",#N/A,FALSE,"p&amp;l_t&amp;D_01_02 (2)"}</definedName>
    <definedName name="t" localSheetId="111" hidden="1">{"pl_t&amp;d",#N/A,FALSE,"p&amp;l_t&amp;D_01_02 (2)"}</definedName>
    <definedName name="t" localSheetId="109" hidden="1">{"pl_t&amp;d",#N/A,FALSE,"p&amp;l_t&amp;D_01_02 (2)"}</definedName>
    <definedName name="t" localSheetId="110" hidden="1">{"pl_t&amp;d",#N/A,FALSE,"p&amp;l_t&amp;D_01_02 (2)"}</definedName>
    <definedName name="t" localSheetId="108" hidden="1">{"pl_t&amp;d",#N/A,FALSE,"p&amp;l_t&amp;D_01_02 (2)"}</definedName>
    <definedName name="t" localSheetId="7" hidden="1">{"pl_t&amp;d",#N/A,FALSE,"p&amp;l_t&amp;D_01_02 (2)"}</definedName>
    <definedName name="t" localSheetId="8" hidden="1">{"pl_t&amp;d",#N/A,FALSE,"p&amp;l_t&amp;D_01_02 (2)"}</definedName>
    <definedName name="t" hidden="1">{"pl_t&amp;d",#N/A,FALSE,"p&amp;l_t&amp;D_01_02 (2)"}</definedName>
    <definedName name="TARIFF" localSheetId="11">#REF!</definedName>
    <definedName name="TARIFF" localSheetId="12">#REF!</definedName>
    <definedName name="TARIFF" localSheetId="34">#REF!</definedName>
    <definedName name="TARIFF" localSheetId="32">#REF!</definedName>
    <definedName name="TARIFF" localSheetId="38">#REF!</definedName>
    <definedName name="TARIFF" localSheetId="36">#REF!</definedName>
    <definedName name="TARIFF" localSheetId="40">#REF!</definedName>
    <definedName name="TARIFF" localSheetId="42">#REF!</definedName>
    <definedName name="TARIFF" localSheetId="44">#REF!</definedName>
    <definedName name="TARIFF" localSheetId="46">#REF!</definedName>
    <definedName name="TARIFF" localSheetId="48">#REF!</definedName>
    <definedName name="TARIFF" localSheetId="50">#REF!</definedName>
    <definedName name="TARIFF" localSheetId="52">#REF!</definedName>
    <definedName name="TARIFF" localSheetId="54">#REF!</definedName>
    <definedName name="TARIFF" localSheetId="56">#REF!</definedName>
    <definedName name="TARIFF" localSheetId="59">#REF!</definedName>
    <definedName name="TARIFF" localSheetId="60">#REF!</definedName>
    <definedName name="TARIFF" localSheetId="61">#REF!</definedName>
    <definedName name="TARIFF" localSheetId="68">#REF!</definedName>
    <definedName name="TARIFF" localSheetId="69">#REF!</definedName>
    <definedName name="TARIFF" localSheetId="70">#REF!</definedName>
    <definedName name="TARIFF" localSheetId="73">#REF!</definedName>
    <definedName name="TARIFF" localSheetId="87">#REF!</definedName>
    <definedName name="TARIFF" localSheetId="114">#REF!</definedName>
    <definedName name="TARIFF" localSheetId="115">#REF!</definedName>
    <definedName name="TARIFF" localSheetId="113">#REF!</definedName>
    <definedName name="TARIFF" localSheetId="112">#REF!</definedName>
    <definedName name="TARIFF" localSheetId="105">#REF!</definedName>
    <definedName name="TARIFF" localSheetId="107">#REF!</definedName>
    <definedName name="TARIFF" localSheetId="106">#REF!</definedName>
    <definedName name="TARIFF" localSheetId="104">#REF!</definedName>
    <definedName name="TARIFF" localSheetId="111">#REF!</definedName>
    <definedName name="TARIFF" localSheetId="109">#REF!</definedName>
    <definedName name="TARIFF" localSheetId="110">#REF!</definedName>
    <definedName name="TARIFF" localSheetId="108">#REF!</definedName>
    <definedName name="TARIFF" localSheetId="84">#REF!</definedName>
    <definedName name="TARIFF" localSheetId="81">#REF!</definedName>
    <definedName name="TARIFF" localSheetId="78">#REF!</definedName>
    <definedName name="TARIFF">#REF!</definedName>
    <definedName name="TEMP" localSheetId="9" hidden="1">{"pl_t&amp;d",#N/A,FALSE,"p&amp;l_t&amp;D_01_02 (2)"}</definedName>
    <definedName name="TEMP" localSheetId="10" hidden="1">{"pl_t&amp;d",#N/A,FALSE,"p&amp;l_t&amp;D_01_02 (2)"}</definedName>
    <definedName name="TEMP" localSheetId="11" hidden="1">{"pl_t&amp;d",#N/A,FALSE,"p&amp;l_t&amp;D_01_02 (2)"}</definedName>
    <definedName name="TEMP" localSheetId="12" hidden="1">{"pl_t&amp;d",#N/A,FALSE,"p&amp;l_t&amp;D_01_02 (2)"}</definedName>
    <definedName name="TEMP" localSheetId="33" hidden="1">{"pl_t&amp;d",#N/A,FALSE,"p&amp;l_t&amp;D_01_02 (2)"}</definedName>
    <definedName name="TEMP" localSheetId="31" hidden="1">{"pl_t&amp;d",#N/A,FALSE,"p&amp;l_t&amp;D_01_02 (2)"}</definedName>
    <definedName name="TEMP" localSheetId="37" hidden="1">{"pl_t&amp;d",#N/A,FALSE,"p&amp;l_t&amp;D_01_02 (2)"}</definedName>
    <definedName name="TEMP" localSheetId="35" hidden="1">{"pl_t&amp;d",#N/A,FALSE,"p&amp;l_t&amp;D_01_02 (2)"}</definedName>
    <definedName name="TEMP" localSheetId="39" hidden="1">{"pl_t&amp;d",#N/A,FALSE,"p&amp;l_t&amp;D_01_02 (2)"}</definedName>
    <definedName name="TEMP" localSheetId="41" hidden="1">{"pl_t&amp;d",#N/A,FALSE,"p&amp;l_t&amp;D_01_02 (2)"}</definedName>
    <definedName name="TEMP" localSheetId="43" hidden="1">{"pl_t&amp;d",#N/A,FALSE,"p&amp;l_t&amp;D_01_02 (2)"}</definedName>
    <definedName name="TEMP" localSheetId="45" hidden="1">{"pl_t&amp;d",#N/A,FALSE,"p&amp;l_t&amp;D_01_02 (2)"}</definedName>
    <definedName name="TEMP" localSheetId="47" hidden="1">{"pl_t&amp;d",#N/A,FALSE,"p&amp;l_t&amp;D_01_02 (2)"}</definedName>
    <definedName name="TEMP" localSheetId="49" hidden="1">{"pl_t&amp;d",#N/A,FALSE,"p&amp;l_t&amp;D_01_02 (2)"}</definedName>
    <definedName name="TEMP" localSheetId="51" hidden="1">{"pl_t&amp;d",#N/A,FALSE,"p&amp;l_t&amp;D_01_02 (2)"}</definedName>
    <definedName name="TEMP" localSheetId="53" hidden="1">{"pl_t&amp;d",#N/A,FALSE,"p&amp;l_t&amp;D_01_02 (2)"}</definedName>
    <definedName name="TEMP" localSheetId="55" hidden="1">{"pl_t&amp;d",#N/A,FALSE,"p&amp;l_t&amp;D_01_02 (2)"}</definedName>
    <definedName name="TEMP" localSheetId="57" hidden="1">{"pl_t&amp;d",#N/A,FALSE,"p&amp;l_t&amp;D_01_02 (2)"}</definedName>
    <definedName name="TEMP" localSheetId="56" hidden="1">{"pl_t&amp;d",#N/A,FALSE,"p&amp;l_t&amp;D_01_02 (2)"}</definedName>
    <definedName name="TEMP" localSheetId="58" hidden="1">{"pl_t&amp;d",#N/A,FALSE,"p&amp;l_t&amp;D_01_02 (2)"}</definedName>
    <definedName name="TEMP" localSheetId="59" hidden="1">{"pl_t&amp;d",#N/A,FALSE,"p&amp;l_t&amp;D_01_02 (2)"}</definedName>
    <definedName name="TEMP" localSheetId="60" hidden="1">{"pl_t&amp;d",#N/A,FALSE,"p&amp;l_t&amp;D_01_02 (2)"}</definedName>
    <definedName name="TEMP" localSheetId="61" hidden="1">{"pl_t&amp;d",#N/A,FALSE,"p&amp;l_t&amp;D_01_02 (2)"}</definedName>
    <definedName name="TEMP" localSheetId="62" hidden="1">{"pl_t&amp;d",#N/A,FALSE,"p&amp;l_t&amp;D_01_02 (2)"}</definedName>
    <definedName name="TEMP" localSheetId="63" hidden="1">{"pl_t&amp;d",#N/A,FALSE,"p&amp;l_t&amp;D_01_02 (2)"}</definedName>
    <definedName name="TEMP" localSheetId="64" hidden="1">{"pl_t&amp;d",#N/A,FALSE,"p&amp;l_t&amp;D_01_02 (2)"}</definedName>
    <definedName name="TEMP" localSheetId="65" hidden="1">{"pl_t&amp;d",#N/A,FALSE,"p&amp;l_t&amp;D_01_02 (2)"}</definedName>
    <definedName name="TEMP" localSheetId="66" hidden="1">{"pl_t&amp;d",#N/A,FALSE,"p&amp;l_t&amp;D_01_02 (2)"}</definedName>
    <definedName name="TEMP" localSheetId="67" hidden="1">{"pl_t&amp;d",#N/A,FALSE,"p&amp;l_t&amp;D_01_02 (2)"}</definedName>
    <definedName name="TEMP" localSheetId="68" hidden="1">{"pl_t&amp;d",#N/A,FALSE,"p&amp;l_t&amp;D_01_02 (2)"}</definedName>
    <definedName name="TEMP" localSheetId="69" hidden="1">{"pl_t&amp;d",#N/A,FALSE,"p&amp;l_t&amp;D_01_02 (2)"}</definedName>
    <definedName name="TEMP" localSheetId="70" hidden="1">{"pl_t&amp;d",#N/A,FALSE,"p&amp;l_t&amp;D_01_02 (2)"}</definedName>
    <definedName name="TEMP" localSheetId="71" hidden="1">{"pl_t&amp;d",#N/A,FALSE,"p&amp;l_t&amp;D_01_02 (2)"}</definedName>
    <definedName name="TEMP" localSheetId="72" hidden="1">{"pl_t&amp;d",#N/A,FALSE,"p&amp;l_t&amp;D_01_02 (2)"}</definedName>
    <definedName name="TEMP" localSheetId="73" hidden="1">{"pl_t&amp;d",#N/A,FALSE,"p&amp;l_t&amp;D_01_02 (2)"}</definedName>
    <definedName name="TEMP" localSheetId="74" hidden="1">{"pl_t&amp;d",#N/A,FALSE,"p&amp;l_t&amp;D_01_02 (2)"}</definedName>
    <definedName name="TEMP" localSheetId="75" hidden="1">{"pl_t&amp;d",#N/A,FALSE,"p&amp;l_t&amp;D_01_02 (2)"}</definedName>
    <definedName name="TEMP" localSheetId="85" hidden="1">{"pl_t&amp;d",#N/A,FALSE,"p&amp;l_t&amp;D_01_02 (2)"}</definedName>
    <definedName name="TEMP" localSheetId="76" hidden="1">{"pl_t&amp;d",#N/A,FALSE,"p&amp;l_t&amp;D_01_02 (2)"}</definedName>
    <definedName name="TEMP" localSheetId="77" hidden="1">{"pl_t&amp;d",#N/A,FALSE,"p&amp;l_t&amp;D_01_02 (2)"}</definedName>
    <definedName name="TEMP" localSheetId="86" hidden="1">{"pl_t&amp;d",#N/A,FALSE,"p&amp;l_t&amp;D_01_02 (2)"}</definedName>
    <definedName name="TEMP" localSheetId="79" hidden="1">{"pl_t&amp;d",#N/A,FALSE,"p&amp;l_t&amp;D_01_02 (2)"}</definedName>
    <definedName name="TEMP" localSheetId="80" hidden="1">{"pl_t&amp;d",#N/A,FALSE,"p&amp;l_t&amp;D_01_02 (2)"}</definedName>
    <definedName name="TEMP" localSheetId="82" hidden="1">{"pl_t&amp;d",#N/A,FALSE,"p&amp;l_t&amp;D_01_02 (2)"}</definedName>
    <definedName name="TEMP" localSheetId="83" hidden="1">{"pl_t&amp;d",#N/A,FALSE,"p&amp;l_t&amp;D_01_02 (2)"}</definedName>
    <definedName name="TEMP" localSheetId="13" hidden="1">{"pl_t&amp;d",#N/A,FALSE,"p&amp;l_t&amp;D_01_02 (2)"}</definedName>
    <definedName name="TEMP" localSheetId="14" hidden="1">{"pl_t&amp;d",#N/A,FALSE,"p&amp;l_t&amp;D_01_02 (2)"}</definedName>
    <definedName name="TEMP" localSheetId="16" hidden="1">{"pl_t&amp;d",#N/A,FALSE,"p&amp;l_t&amp;D_01_02 (2)"}</definedName>
    <definedName name="TEMP" localSheetId="87" hidden="1">{"pl_t&amp;d",#N/A,FALSE,"p&amp;l_t&amp;D_01_02 (2)"}</definedName>
    <definedName name="TEMP" localSheetId="0" hidden="1">{"pl_t&amp;d",#N/A,FALSE,"p&amp;l_t&amp;D_01_02 (2)"}</definedName>
    <definedName name="TEMP" localSheetId="5" hidden="1">{"pl_t&amp;d",#N/A,FALSE,"p&amp;l_t&amp;D_01_02 (2)"}</definedName>
    <definedName name="TEMP" localSheetId="114" hidden="1">{"pl_t&amp;d",#N/A,FALSE,"p&amp;l_t&amp;D_01_02 (2)"}</definedName>
    <definedName name="TEMP" localSheetId="115" hidden="1">{"pl_t&amp;d",#N/A,FALSE,"p&amp;l_t&amp;D_01_02 (2)"}</definedName>
    <definedName name="TEMP" localSheetId="113" hidden="1">{"pl_t&amp;d",#N/A,FALSE,"p&amp;l_t&amp;D_01_02 (2)"}</definedName>
    <definedName name="TEMP" localSheetId="112" hidden="1">{"pl_t&amp;d",#N/A,FALSE,"p&amp;l_t&amp;D_01_02 (2)"}</definedName>
    <definedName name="TEMP" localSheetId="105" hidden="1">{"pl_t&amp;d",#N/A,FALSE,"p&amp;l_t&amp;D_01_02 (2)"}</definedName>
    <definedName name="TEMP" localSheetId="107" hidden="1">{"pl_t&amp;d",#N/A,FALSE,"p&amp;l_t&amp;D_01_02 (2)"}</definedName>
    <definedName name="TEMP" localSheetId="106" hidden="1">{"pl_t&amp;d",#N/A,FALSE,"p&amp;l_t&amp;D_01_02 (2)"}</definedName>
    <definedName name="TEMP" localSheetId="104" hidden="1">{"pl_t&amp;d",#N/A,FALSE,"p&amp;l_t&amp;D_01_02 (2)"}</definedName>
    <definedName name="TEMP" localSheetId="111" hidden="1">{"pl_t&amp;d",#N/A,FALSE,"p&amp;l_t&amp;D_01_02 (2)"}</definedName>
    <definedName name="TEMP" localSheetId="109" hidden="1">{"pl_t&amp;d",#N/A,FALSE,"p&amp;l_t&amp;D_01_02 (2)"}</definedName>
    <definedName name="TEMP" localSheetId="110" hidden="1">{"pl_t&amp;d",#N/A,FALSE,"p&amp;l_t&amp;D_01_02 (2)"}</definedName>
    <definedName name="TEMP" localSheetId="108" hidden="1">{"pl_t&amp;d",#N/A,FALSE,"p&amp;l_t&amp;D_01_02 (2)"}</definedName>
    <definedName name="TEMP" hidden="1">{"pl_t&amp;d",#N/A,FALSE,"p&amp;l_t&amp;D_01_02 (2)"}</definedName>
    <definedName name="thou" localSheetId="11">#REF!</definedName>
    <definedName name="thou" localSheetId="12">#REF!</definedName>
    <definedName name="thou" localSheetId="34">#REF!</definedName>
    <definedName name="thou" localSheetId="33">#REF!</definedName>
    <definedName name="thou" localSheetId="31">#REF!</definedName>
    <definedName name="thou" localSheetId="32">#REF!</definedName>
    <definedName name="thou" localSheetId="38">#REF!</definedName>
    <definedName name="thou" localSheetId="36">#REF!</definedName>
    <definedName name="thou" localSheetId="40">#REF!</definedName>
    <definedName name="thou" localSheetId="42">#REF!</definedName>
    <definedName name="thou" localSheetId="44">#REF!</definedName>
    <definedName name="thou" localSheetId="46">#REF!</definedName>
    <definedName name="thou" localSheetId="48">#REF!</definedName>
    <definedName name="thou" localSheetId="50">#REF!</definedName>
    <definedName name="thou" localSheetId="52">#REF!</definedName>
    <definedName name="thou" localSheetId="54">#REF!</definedName>
    <definedName name="thou" localSheetId="57">#REF!</definedName>
    <definedName name="thou" localSheetId="56">#REF!</definedName>
    <definedName name="thou" localSheetId="59">#REF!</definedName>
    <definedName name="thou" localSheetId="60">#REF!</definedName>
    <definedName name="thou" localSheetId="61">#REF!</definedName>
    <definedName name="thou" localSheetId="68">#REF!</definedName>
    <definedName name="thou" localSheetId="69">#REF!</definedName>
    <definedName name="thou" localSheetId="70">#REF!</definedName>
    <definedName name="thou" localSheetId="73">#REF!</definedName>
    <definedName name="thou" localSheetId="74">#REF!</definedName>
    <definedName name="thou" localSheetId="75">#REF!</definedName>
    <definedName name="thou" localSheetId="87">#REF!</definedName>
    <definedName name="thou" localSheetId="114">#REF!</definedName>
    <definedName name="thou" localSheetId="115">#REF!</definedName>
    <definedName name="thou" localSheetId="113">#REF!</definedName>
    <definedName name="thou" localSheetId="112">#REF!</definedName>
    <definedName name="thou" localSheetId="105">#REF!</definedName>
    <definedName name="thou" localSheetId="107">#REF!</definedName>
    <definedName name="thou" localSheetId="106">#REF!</definedName>
    <definedName name="thou" localSheetId="104">#REF!</definedName>
    <definedName name="thou" localSheetId="111">#REF!</definedName>
    <definedName name="thou" localSheetId="109">#REF!</definedName>
    <definedName name="thou" localSheetId="110">#REF!</definedName>
    <definedName name="thou" localSheetId="108">#REF!</definedName>
    <definedName name="thou" localSheetId="84">#REF!</definedName>
    <definedName name="thou" localSheetId="81">#REF!</definedName>
    <definedName name="thou" localSheetId="78">#REF!</definedName>
    <definedName name="thou">#REF!</definedName>
    <definedName name="TTT" localSheetId="9" hidden="1">{"pl_t&amp;d",#N/A,FALSE,"p&amp;l_t&amp;D_01_02 (2)"}</definedName>
    <definedName name="TTT" localSheetId="10" hidden="1">{"pl_t&amp;d",#N/A,FALSE,"p&amp;l_t&amp;D_01_02 (2)"}</definedName>
    <definedName name="TTT" localSheetId="11" hidden="1">{"pl_t&amp;d",#N/A,FALSE,"p&amp;l_t&amp;D_01_02 (2)"}</definedName>
    <definedName name="TTT" localSheetId="12" hidden="1">{"pl_t&amp;d",#N/A,FALSE,"p&amp;l_t&amp;D_01_02 (2)"}</definedName>
    <definedName name="TTT" localSheetId="33" hidden="1">{"pl_t&amp;d",#N/A,FALSE,"p&amp;l_t&amp;D_01_02 (2)"}</definedName>
    <definedName name="TTT" localSheetId="31" hidden="1">{"pl_t&amp;d",#N/A,FALSE,"p&amp;l_t&amp;D_01_02 (2)"}</definedName>
    <definedName name="TTT" localSheetId="37" hidden="1">{"pl_t&amp;d",#N/A,FALSE,"p&amp;l_t&amp;D_01_02 (2)"}</definedName>
    <definedName name="TTT" localSheetId="35" hidden="1">{"pl_t&amp;d",#N/A,FALSE,"p&amp;l_t&amp;D_01_02 (2)"}</definedName>
    <definedName name="TTT" localSheetId="39" hidden="1">{"pl_t&amp;d",#N/A,FALSE,"p&amp;l_t&amp;D_01_02 (2)"}</definedName>
    <definedName name="TTT" localSheetId="41" hidden="1">{"pl_t&amp;d",#N/A,FALSE,"p&amp;l_t&amp;D_01_02 (2)"}</definedName>
    <definedName name="TTT" localSheetId="43" hidden="1">{"pl_t&amp;d",#N/A,FALSE,"p&amp;l_t&amp;D_01_02 (2)"}</definedName>
    <definedName name="TTT" localSheetId="45" hidden="1">{"pl_t&amp;d",#N/A,FALSE,"p&amp;l_t&amp;D_01_02 (2)"}</definedName>
    <definedName name="TTT" localSheetId="47" hidden="1">{"pl_t&amp;d",#N/A,FALSE,"p&amp;l_t&amp;D_01_02 (2)"}</definedName>
    <definedName name="TTT" localSheetId="49" hidden="1">{"pl_t&amp;d",#N/A,FALSE,"p&amp;l_t&amp;D_01_02 (2)"}</definedName>
    <definedName name="TTT" localSheetId="51" hidden="1">{"pl_t&amp;d",#N/A,FALSE,"p&amp;l_t&amp;D_01_02 (2)"}</definedName>
    <definedName name="TTT" localSheetId="53" hidden="1">{"pl_t&amp;d",#N/A,FALSE,"p&amp;l_t&amp;D_01_02 (2)"}</definedName>
    <definedName name="TTT" localSheetId="55" hidden="1">{"pl_t&amp;d",#N/A,FALSE,"p&amp;l_t&amp;D_01_02 (2)"}</definedName>
    <definedName name="TTT" localSheetId="57" hidden="1">{"pl_t&amp;d",#N/A,FALSE,"p&amp;l_t&amp;D_01_02 (2)"}</definedName>
    <definedName name="TTT" localSheetId="56" hidden="1">{"pl_t&amp;d",#N/A,FALSE,"p&amp;l_t&amp;D_01_02 (2)"}</definedName>
    <definedName name="TTT" localSheetId="58" hidden="1">{"pl_t&amp;d",#N/A,FALSE,"p&amp;l_t&amp;D_01_02 (2)"}</definedName>
    <definedName name="TTT" localSheetId="59" hidden="1">{"pl_t&amp;d",#N/A,FALSE,"p&amp;l_t&amp;D_01_02 (2)"}</definedName>
    <definedName name="TTT" localSheetId="60" hidden="1">{"pl_t&amp;d",#N/A,FALSE,"p&amp;l_t&amp;D_01_02 (2)"}</definedName>
    <definedName name="TTT" localSheetId="61" hidden="1">{"pl_t&amp;d",#N/A,FALSE,"p&amp;l_t&amp;D_01_02 (2)"}</definedName>
    <definedName name="TTT" localSheetId="62" hidden="1">{"pl_t&amp;d",#N/A,FALSE,"p&amp;l_t&amp;D_01_02 (2)"}</definedName>
    <definedName name="TTT" localSheetId="63" hidden="1">{"pl_t&amp;d",#N/A,FALSE,"p&amp;l_t&amp;D_01_02 (2)"}</definedName>
    <definedName name="TTT" localSheetId="64" hidden="1">{"pl_t&amp;d",#N/A,FALSE,"p&amp;l_t&amp;D_01_02 (2)"}</definedName>
    <definedName name="TTT" localSheetId="65" hidden="1">{"pl_t&amp;d",#N/A,FALSE,"p&amp;l_t&amp;D_01_02 (2)"}</definedName>
    <definedName name="TTT" localSheetId="66" hidden="1">{"pl_t&amp;d",#N/A,FALSE,"p&amp;l_t&amp;D_01_02 (2)"}</definedName>
    <definedName name="TTT" localSheetId="67" hidden="1">{"pl_t&amp;d",#N/A,FALSE,"p&amp;l_t&amp;D_01_02 (2)"}</definedName>
    <definedName name="TTT" localSheetId="68" hidden="1">{"pl_t&amp;d",#N/A,FALSE,"p&amp;l_t&amp;D_01_02 (2)"}</definedName>
    <definedName name="TTT" localSheetId="69" hidden="1">{"pl_t&amp;d",#N/A,FALSE,"p&amp;l_t&amp;D_01_02 (2)"}</definedName>
    <definedName name="TTT" localSheetId="70" hidden="1">{"pl_t&amp;d",#N/A,FALSE,"p&amp;l_t&amp;D_01_02 (2)"}</definedName>
    <definedName name="TTT" localSheetId="71" hidden="1">{"pl_t&amp;d",#N/A,FALSE,"p&amp;l_t&amp;D_01_02 (2)"}</definedName>
    <definedName name="TTT" localSheetId="72" hidden="1">{"pl_t&amp;d",#N/A,FALSE,"p&amp;l_t&amp;D_01_02 (2)"}</definedName>
    <definedName name="TTT" localSheetId="73" hidden="1">{"pl_t&amp;d",#N/A,FALSE,"p&amp;l_t&amp;D_01_02 (2)"}</definedName>
    <definedName name="TTT" localSheetId="74" hidden="1">{"pl_t&amp;d",#N/A,FALSE,"p&amp;l_t&amp;D_01_02 (2)"}</definedName>
    <definedName name="TTT" localSheetId="75" hidden="1">{"pl_t&amp;d",#N/A,FALSE,"p&amp;l_t&amp;D_01_02 (2)"}</definedName>
    <definedName name="TTT" localSheetId="85" hidden="1">{"pl_t&amp;d",#N/A,FALSE,"p&amp;l_t&amp;D_01_02 (2)"}</definedName>
    <definedName name="TTT" localSheetId="76" hidden="1">{"pl_t&amp;d",#N/A,FALSE,"p&amp;l_t&amp;D_01_02 (2)"}</definedName>
    <definedName name="TTT" localSheetId="77" hidden="1">{"pl_t&amp;d",#N/A,FALSE,"p&amp;l_t&amp;D_01_02 (2)"}</definedName>
    <definedName name="TTT" localSheetId="86" hidden="1">{"pl_t&amp;d",#N/A,FALSE,"p&amp;l_t&amp;D_01_02 (2)"}</definedName>
    <definedName name="TTT" localSheetId="79" hidden="1">{"pl_t&amp;d",#N/A,FALSE,"p&amp;l_t&amp;D_01_02 (2)"}</definedName>
    <definedName name="TTT" localSheetId="80" hidden="1">{"pl_t&amp;d",#N/A,FALSE,"p&amp;l_t&amp;D_01_02 (2)"}</definedName>
    <definedName name="TTT" localSheetId="82" hidden="1">{"pl_t&amp;d",#N/A,FALSE,"p&amp;l_t&amp;D_01_02 (2)"}</definedName>
    <definedName name="TTT" localSheetId="83" hidden="1">{"pl_t&amp;d",#N/A,FALSE,"p&amp;l_t&amp;D_01_02 (2)"}</definedName>
    <definedName name="TTT" localSheetId="13" hidden="1">{"pl_t&amp;d",#N/A,FALSE,"p&amp;l_t&amp;D_01_02 (2)"}</definedName>
    <definedName name="TTT" localSheetId="14" hidden="1">{"pl_t&amp;d",#N/A,FALSE,"p&amp;l_t&amp;D_01_02 (2)"}</definedName>
    <definedName name="TTT" localSheetId="16" hidden="1">{"pl_t&amp;d",#N/A,FALSE,"p&amp;l_t&amp;D_01_02 (2)"}</definedName>
    <definedName name="TTT" localSheetId="87" hidden="1">{"pl_t&amp;d",#N/A,FALSE,"p&amp;l_t&amp;D_01_02 (2)"}</definedName>
    <definedName name="TTT" localSheetId="0" hidden="1">{"pl_t&amp;d",#N/A,FALSE,"p&amp;l_t&amp;D_01_02 (2)"}</definedName>
    <definedName name="TTT" localSheetId="5" hidden="1">{"pl_t&amp;d",#N/A,FALSE,"p&amp;l_t&amp;D_01_02 (2)"}</definedName>
    <definedName name="TTT" localSheetId="114" hidden="1">{"pl_t&amp;d",#N/A,FALSE,"p&amp;l_t&amp;D_01_02 (2)"}</definedName>
    <definedName name="TTT" localSheetId="115" hidden="1">{"pl_t&amp;d",#N/A,FALSE,"p&amp;l_t&amp;D_01_02 (2)"}</definedName>
    <definedName name="TTT" localSheetId="113" hidden="1">{"pl_t&amp;d",#N/A,FALSE,"p&amp;l_t&amp;D_01_02 (2)"}</definedName>
    <definedName name="TTT" localSheetId="112" hidden="1">{"pl_t&amp;d",#N/A,FALSE,"p&amp;l_t&amp;D_01_02 (2)"}</definedName>
    <definedName name="TTT" localSheetId="105" hidden="1">{"pl_t&amp;d",#N/A,FALSE,"p&amp;l_t&amp;D_01_02 (2)"}</definedName>
    <definedName name="TTT" localSheetId="107" hidden="1">{"pl_t&amp;d",#N/A,FALSE,"p&amp;l_t&amp;D_01_02 (2)"}</definedName>
    <definedName name="TTT" localSheetId="106" hidden="1">{"pl_t&amp;d",#N/A,FALSE,"p&amp;l_t&amp;D_01_02 (2)"}</definedName>
    <definedName name="TTT" localSheetId="104" hidden="1">{"pl_t&amp;d",#N/A,FALSE,"p&amp;l_t&amp;D_01_02 (2)"}</definedName>
    <definedName name="TTT" localSheetId="111" hidden="1">{"pl_t&amp;d",#N/A,FALSE,"p&amp;l_t&amp;D_01_02 (2)"}</definedName>
    <definedName name="TTT" localSheetId="109" hidden="1">{"pl_t&amp;d",#N/A,FALSE,"p&amp;l_t&amp;D_01_02 (2)"}</definedName>
    <definedName name="TTT" localSheetId="110" hidden="1">{"pl_t&amp;d",#N/A,FALSE,"p&amp;l_t&amp;D_01_02 (2)"}</definedName>
    <definedName name="TTT" localSheetId="108" hidden="1">{"pl_t&amp;d",#N/A,FALSE,"p&amp;l_t&amp;D_01_02 (2)"}</definedName>
    <definedName name="TTT" localSheetId="7" hidden="1">{"pl_t&amp;d",#N/A,FALSE,"p&amp;l_t&amp;D_01_02 (2)"}</definedName>
    <definedName name="TTT" localSheetId="8" hidden="1">{"pl_t&amp;d",#N/A,FALSE,"p&amp;l_t&amp;D_01_02 (2)"}</definedName>
    <definedName name="TTT" hidden="1">{"pl_t&amp;d",#N/A,FALSE,"p&amp;l_t&amp;D_01_02 (2)"}</definedName>
    <definedName name="tytytyy" localSheetId="9" hidden="1">{"pl_td_01_02",#N/A,FALSE,"p&amp;l_t&amp;D_01_02 (2)"}</definedName>
    <definedName name="tytytyy" localSheetId="10" hidden="1">{"pl_td_01_02",#N/A,FALSE,"p&amp;l_t&amp;D_01_02 (2)"}</definedName>
    <definedName name="tytytyy" localSheetId="11" hidden="1">{"pl_td_01_02",#N/A,FALSE,"p&amp;l_t&amp;D_01_02 (2)"}</definedName>
    <definedName name="tytytyy" localSheetId="12" hidden="1">{"pl_td_01_02",#N/A,FALSE,"p&amp;l_t&amp;D_01_02 (2)"}</definedName>
    <definedName name="tytytyy" localSheetId="33" hidden="1">{"pl_td_01_02",#N/A,FALSE,"p&amp;l_t&amp;D_01_02 (2)"}</definedName>
    <definedName name="tytytyy" localSheetId="31" hidden="1">{"pl_td_01_02",#N/A,FALSE,"p&amp;l_t&amp;D_01_02 (2)"}</definedName>
    <definedName name="tytytyy" localSheetId="37" hidden="1">{"pl_td_01_02",#N/A,FALSE,"p&amp;l_t&amp;D_01_02 (2)"}</definedName>
    <definedName name="tytytyy" localSheetId="35" hidden="1">{"pl_td_01_02",#N/A,FALSE,"p&amp;l_t&amp;D_01_02 (2)"}</definedName>
    <definedName name="tytytyy" localSheetId="39" hidden="1">{"pl_td_01_02",#N/A,FALSE,"p&amp;l_t&amp;D_01_02 (2)"}</definedName>
    <definedName name="tytytyy" localSheetId="41" hidden="1">{"pl_td_01_02",#N/A,FALSE,"p&amp;l_t&amp;D_01_02 (2)"}</definedName>
    <definedName name="tytytyy" localSheetId="43" hidden="1">{"pl_td_01_02",#N/A,FALSE,"p&amp;l_t&amp;D_01_02 (2)"}</definedName>
    <definedName name="tytytyy" localSheetId="45" hidden="1">{"pl_td_01_02",#N/A,FALSE,"p&amp;l_t&amp;D_01_02 (2)"}</definedName>
    <definedName name="tytytyy" localSheetId="47" hidden="1">{"pl_td_01_02",#N/A,FALSE,"p&amp;l_t&amp;D_01_02 (2)"}</definedName>
    <definedName name="tytytyy" localSheetId="49" hidden="1">{"pl_td_01_02",#N/A,FALSE,"p&amp;l_t&amp;D_01_02 (2)"}</definedName>
    <definedName name="tytytyy" localSheetId="51" hidden="1">{"pl_td_01_02",#N/A,FALSE,"p&amp;l_t&amp;D_01_02 (2)"}</definedName>
    <definedName name="tytytyy" localSheetId="53" hidden="1">{"pl_td_01_02",#N/A,FALSE,"p&amp;l_t&amp;D_01_02 (2)"}</definedName>
    <definedName name="tytytyy" localSheetId="55" hidden="1">{"pl_td_01_02",#N/A,FALSE,"p&amp;l_t&amp;D_01_02 (2)"}</definedName>
    <definedName name="tytytyy" localSheetId="57" hidden="1">{"pl_td_01_02",#N/A,FALSE,"p&amp;l_t&amp;D_01_02 (2)"}</definedName>
    <definedName name="tytytyy" localSheetId="56" hidden="1">{"pl_td_01_02",#N/A,FALSE,"p&amp;l_t&amp;D_01_02 (2)"}</definedName>
    <definedName name="tytytyy" localSheetId="58" hidden="1">{"pl_td_01_02",#N/A,FALSE,"p&amp;l_t&amp;D_01_02 (2)"}</definedName>
    <definedName name="tytytyy" localSheetId="59" hidden="1">{"pl_td_01_02",#N/A,FALSE,"p&amp;l_t&amp;D_01_02 (2)"}</definedName>
    <definedName name="tytytyy" localSheetId="60" hidden="1">{"pl_td_01_02",#N/A,FALSE,"p&amp;l_t&amp;D_01_02 (2)"}</definedName>
    <definedName name="tytytyy" localSheetId="61" hidden="1">{"pl_td_01_02",#N/A,FALSE,"p&amp;l_t&amp;D_01_02 (2)"}</definedName>
    <definedName name="tytytyy" localSheetId="62" hidden="1">{"pl_td_01_02",#N/A,FALSE,"p&amp;l_t&amp;D_01_02 (2)"}</definedName>
    <definedName name="tytytyy" localSheetId="63" hidden="1">{"pl_td_01_02",#N/A,FALSE,"p&amp;l_t&amp;D_01_02 (2)"}</definedName>
    <definedName name="tytytyy" localSheetId="64" hidden="1">{"pl_td_01_02",#N/A,FALSE,"p&amp;l_t&amp;D_01_02 (2)"}</definedName>
    <definedName name="tytytyy" localSheetId="65" hidden="1">{"pl_td_01_02",#N/A,FALSE,"p&amp;l_t&amp;D_01_02 (2)"}</definedName>
    <definedName name="tytytyy" localSheetId="66" hidden="1">{"pl_td_01_02",#N/A,FALSE,"p&amp;l_t&amp;D_01_02 (2)"}</definedName>
    <definedName name="tytytyy" localSheetId="67" hidden="1">{"pl_td_01_02",#N/A,FALSE,"p&amp;l_t&amp;D_01_02 (2)"}</definedName>
    <definedName name="tytytyy" localSheetId="68" hidden="1">{"pl_td_01_02",#N/A,FALSE,"p&amp;l_t&amp;D_01_02 (2)"}</definedName>
    <definedName name="tytytyy" localSheetId="69" hidden="1">{"pl_td_01_02",#N/A,FALSE,"p&amp;l_t&amp;D_01_02 (2)"}</definedName>
    <definedName name="tytytyy" localSheetId="70" hidden="1">{"pl_td_01_02",#N/A,FALSE,"p&amp;l_t&amp;D_01_02 (2)"}</definedName>
    <definedName name="tytytyy" localSheetId="71" hidden="1">{"pl_td_01_02",#N/A,FALSE,"p&amp;l_t&amp;D_01_02 (2)"}</definedName>
    <definedName name="tytytyy" localSheetId="72" hidden="1">{"pl_td_01_02",#N/A,FALSE,"p&amp;l_t&amp;D_01_02 (2)"}</definedName>
    <definedName name="tytytyy" localSheetId="73" hidden="1">{"pl_td_01_02",#N/A,FALSE,"p&amp;l_t&amp;D_01_02 (2)"}</definedName>
    <definedName name="tytytyy" localSheetId="74" hidden="1">{"pl_td_01_02",#N/A,FALSE,"p&amp;l_t&amp;D_01_02 (2)"}</definedName>
    <definedName name="tytytyy" localSheetId="75" hidden="1">{"pl_td_01_02",#N/A,FALSE,"p&amp;l_t&amp;D_01_02 (2)"}</definedName>
    <definedName name="tytytyy" localSheetId="85" hidden="1">{"pl_td_01_02",#N/A,FALSE,"p&amp;l_t&amp;D_01_02 (2)"}</definedName>
    <definedName name="tytytyy" localSheetId="76" hidden="1">{"pl_td_01_02",#N/A,FALSE,"p&amp;l_t&amp;D_01_02 (2)"}</definedName>
    <definedName name="tytytyy" localSheetId="77" hidden="1">{"pl_td_01_02",#N/A,FALSE,"p&amp;l_t&amp;D_01_02 (2)"}</definedName>
    <definedName name="tytytyy" localSheetId="86" hidden="1">{"pl_td_01_02",#N/A,FALSE,"p&amp;l_t&amp;D_01_02 (2)"}</definedName>
    <definedName name="tytytyy" localSheetId="79" hidden="1">{"pl_td_01_02",#N/A,FALSE,"p&amp;l_t&amp;D_01_02 (2)"}</definedName>
    <definedName name="tytytyy" localSheetId="80" hidden="1">{"pl_td_01_02",#N/A,FALSE,"p&amp;l_t&amp;D_01_02 (2)"}</definedName>
    <definedName name="tytytyy" localSheetId="82" hidden="1">{"pl_td_01_02",#N/A,FALSE,"p&amp;l_t&amp;D_01_02 (2)"}</definedName>
    <definedName name="tytytyy" localSheetId="83" hidden="1">{"pl_td_01_02",#N/A,FALSE,"p&amp;l_t&amp;D_01_02 (2)"}</definedName>
    <definedName name="tytytyy" localSheetId="13" hidden="1">{"pl_td_01_02",#N/A,FALSE,"p&amp;l_t&amp;D_01_02 (2)"}</definedName>
    <definedName name="tytytyy" localSheetId="14" hidden="1">{"pl_td_01_02",#N/A,FALSE,"p&amp;l_t&amp;D_01_02 (2)"}</definedName>
    <definedName name="tytytyy" localSheetId="16" hidden="1">{"pl_td_01_02",#N/A,FALSE,"p&amp;l_t&amp;D_01_02 (2)"}</definedName>
    <definedName name="tytytyy" localSheetId="87" hidden="1">{"pl_td_01_02",#N/A,FALSE,"p&amp;l_t&amp;D_01_02 (2)"}</definedName>
    <definedName name="tytytyy" localSheetId="0" hidden="1">{"pl_td_01_02",#N/A,FALSE,"p&amp;l_t&amp;D_01_02 (2)"}</definedName>
    <definedName name="tytytyy" localSheetId="5" hidden="1">{"pl_td_01_02",#N/A,FALSE,"p&amp;l_t&amp;D_01_02 (2)"}</definedName>
    <definedName name="tytytyy" localSheetId="114" hidden="1">{"pl_td_01_02",#N/A,FALSE,"p&amp;l_t&amp;D_01_02 (2)"}</definedName>
    <definedName name="tytytyy" localSheetId="115" hidden="1">{"pl_td_01_02",#N/A,FALSE,"p&amp;l_t&amp;D_01_02 (2)"}</definedName>
    <definedName name="tytytyy" localSheetId="113" hidden="1">{"pl_td_01_02",#N/A,FALSE,"p&amp;l_t&amp;D_01_02 (2)"}</definedName>
    <definedName name="tytytyy" localSheetId="112" hidden="1">{"pl_td_01_02",#N/A,FALSE,"p&amp;l_t&amp;D_01_02 (2)"}</definedName>
    <definedName name="tytytyy" localSheetId="105" hidden="1">{"pl_td_01_02",#N/A,FALSE,"p&amp;l_t&amp;D_01_02 (2)"}</definedName>
    <definedName name="tytytyy" localSheetId="107" hidden="1">{"pl_td_01_02",#N/A,FALSE,"p&amp;l_t&amp;D_01_02 (2)"}</definedName>
    <definedName name="tytytyy" localSheetId="106" hidden="1">{"pl_td_01_02",#N/A,FALSE,"p&amp;l_t&amp;D_01_02 (2)"}</definedName>
    <definedName name="tytytyy" localSheetId="104" hidden="1">{"pl_td_01_02",#N/A,FALSE,"p&amp;l_t&amp;D_01_02 (2)"}</definedName>
    <definedName name="tytytyy" localSheetId="111" hidden="1">{"pl_td_01_02",#N/A,FALSE,"p&amp;l_t&amp;D_01_02 (2)"}</definedName>
    <definedName name="tytytyy" localSheetId="109" hidden="1">{"pl_td_01_02",#N/A,FALSE,"p&amp;l_t&amp;D_01_02 (2)"}</definedName>
    <definedName name="tytytyy" localSheetId="110" hidden="1">{"pl_td_01_02",#N/A,FALSE,"p&amp;l_t&amp;D_01_02 (2)"}</definedName>
    <definedName name="tytytyy" localSheetId="108" hidden="1">{"pl_td_01_02",#N/A,FALSE,"p&amp;l_t&amp;D_01_02 (2)"}</definedName>
    <definedName name="tytytyy" hidden="1">{"pl_td_01_02",#N/A,FALSE,"p&amp;l_t&amp;D_01_02 (2)"}</definedName>
    <definedName name="u" localSheetId="11">#REF!</definedName>
    <definedName name="u" localSheetId="12">#REF!</definedName>
    <definedName name="u" localSheetId="34">#REF!</definedName>
    <definedName name="u" localSheetId="33">#REF!</definedName>
    <definedName name="u" localSheetId="31">#REF!</definedName>
    <definedName name="u" localSheetId="32">#REF!</definedName>
    <definedName name="u" localSheetId="38">#REF!</definedName>
    <definedName name="u" localSheetId="36">#REF!</definedName>
    <definedName name="u" localSheetId="40">#REF!</definedName>
    <definedName name="u" localSheetId="42">#REF!</definedName>
    <definedName name="u" localSheetId="44">#REF!</definedName>
    <definedName name="u" localSheetId="46">#REF!</definedName>
    <definedName name="u" localSheetId="48">#REF!</definedName>
    <definedName name="u" localSheetId="50">#REF!</definedName>
    <definedName name="u" localSheetId="52">#REF!</definedName>
    <definedName name="u" localSheetId="54">#REF!</definedName>
    <definedName name="u" localSheetId="57">#REF!</definedName>
    <definedName name="u" localSheetId="56">#REF!</definedName>
    <definedName name="u" localSheetId="59">#REF!</definedName>
    <definedName name="u" localSheetId="60">#REF!</definedName>
    <definedName name="u" localSheetId="61">#REF!</definedName>
    <definedName name="u" localSheetId="68">#REF!</definedName>
    <definedName name="u" localSheetId="69">#REF!</definedName>
    <definedName name="u" localSheetId="70">#REF!</definedName>
    <definedName name="u" localSheetId="73">#REF!</definedName>
    <definedName name="u" localSheetId="74">#REF!</definedName>
    <definedName name="u" localSheetId="75">#REF!</definedName>
    <definedName name="u" localSheetId="87">#REF!</definedName>
    <definedName name="u" localSheetId="114">#REF!</definedName>
    <definedName name="u" localSheetId="115">#REF!</definedName>
    <definedName name="u" localSheetId="113">#REF!</definedName>
    <definedName name="u" localSheetId="112">#REF!</definedName>
    <definedName name="u" localSheetId="105">#REF!</definedName>
    <definedName name="u" localSheetId="107">#REF!</definedName>
    <definedName name="u" localSheetId="106">#REF!</definedName>
    <definedName name="u" localSheetId="104">#REF!</definedName>
    <definedName name="u" localSheetId="111">#REF!</definedName>
    <definedName name="u" localSheetId="109">#REF!</definedName>
    <definedName name="u" localSheetId="110">#REF!</definedName>
    <definedName name="u" localSheetId="108">#REF!</definedName>
    <definedName name="u" localSheetId="84">#REF!</definedName>
    <definedName name="u" localSheetId="81">#REF!</definedName>
    <definedName name="u" localSheetId="78">#REF!</definedName>
    <definedName name="u">#REF!</definedName>
    <definedName name="UG" localSheetId="11">#REF!</definedName>
    <definedName name="UG" localSheetId="12">#REF!</definedName>
    <definedName name="UG" localSheetId="34">#REF!</definedName>
    <definedName name="UG" localSheetId="33">#REF!</definedName>
    <definedName name="UG" localSheetId="31">#REF!</definedName>
    <definedName name="UG" localSheetId="32">#REF!</definedName>
    <definedName name="UG" localSheetId="38">#REF!</definedName>
    <definedName name="UG" localSheetId="36">#REF!</definedName>
    <definedName name="UG" localSheetId="40">#REF!</definedName>
    <definedName name="UG" localSheetId="42">#REF!</definedName>
    <definedName name="UG" localSheetId="44">#REF!</definedName>
    <definedName name="UG" localSheetId="46">#REF!</definedName>
    <definedName name="UG" localSheetId="48">#REF!</definedName>
    <definedName name="UG" localSheetId="50">#REF!</definedName>
    <definedName name="UG" localSheetId="52">#REF!</definedName>
    <definedName name="UG" localSheetId="54">#REF!</definedName>
    <definedName name="UG" localSheetId="57">#REF!</definedName>
    <definedName name="UG" localSheetId="56">#REF!</definedName>
    <definedName name="UG" localSheetId="59">#REF!</definedName>
    <definedName name="UG" localSheetId="60">#REF!</definedName>
    <definedName name="UG" localSheetId="61">#REF!</definedName>
    <definedName name="UG" localSheetId="68">#REF!</definedName>
    <definedName name="UG" localSheetId="69">#REF!</definedName>
    <definedName name="UG" localSheetId="70">#REF!</definedName>
    <definedName name="UG" localSheetId="73">#REF!</definedName>
    <definedName name="UG" localSheetId="74">#REF!</definedName>
    <definedName name="UG" localSheetId="75">#REF!</definedName>
    <definedName name="UG" localSheetId="13">#REF!</definedName>
    <definedName name="UG" localSheetId="14">#REF!</definedName>
    <definedName name="UG" localSheetId="87">#REF!</definedName>
    <definedName name="UG" localSheetId="114">#REF!</definedName>
    <definedName name="UG" localSheetId="115">#REF!</definedName>
    <definedName name="UG" localSheetId="113">#REF!</definedName>
    <definedName name="UG" localSheetId="112">#REF!</definedName>
    <definedName name="UG" localSheetId="105">#REF!</definedName>
    <definedName name="UG" localSheetId="107">#REF!</definedName>
    <definedName name="UG" localSheetId="106">#REF!</definedName>
    <definedName name="UG" localSheetId="104">#REF!</definedName>
    <definedName name="UG" localSheetId="111">#REF!</definedName>
    <definedName name="UG" localSheetId="109">#REF!</definedName>
    <definedName name="UG" localSheetId="110">#REF!</definedName>
    <definedName name="UG" localSheetId="108">#REF!</definedName>
    <definedName name="UG" localSheetId="84">#REF!</definedName>
    <definedName name="UG" localSheetId="81">#REF!</definedName>
    <definedName name="UG" localSheetId="78">#REF!</definedName>
    <definedName name="UG">#REF!</definedName>
    <definedName name="uj" localSheetId="11">#REF!,#REF!</definedName>
    <definedName name="uj" localSheetId="12">#REF!,#REF!</definedName>
    <definedName name="uj" localSheetId="34">#REF!,#REF!</definedName>
    <definedName name="uj" localSheetId="33">#REF!,#REF!</definedName>
    <definedName name="uj" localSheetId="31">#REF!,#REF!</definedName>
    <definedName name="uj" localSheetId="32">#REF!,#REF!</definedName>
    <definedName name="uj" localSheetId="38">#REF!,#REF!</definedName>
    <definedName name="uj" localSheetId="36">#REF!,#REF!</definedName>
    <definedName name="uj" localSheetId="40">#REF!,#REF!</definedName>
    <definedName name="uj" localSheetId="42">#REF!,#REF!</definedName>
    <definedName name="uj" localSheetId="44">#REF!,#REF!</definedName>
    <definedName name="uj" localSheetId="46">#REF!,#REF!</definedName>
    <definedName name="uj" localSheetId="48">#REF!,#REF!</definedName>
    <definedName name="uj" localSheetId="50">#REF!,#REF!</definedName>
    <definedName name="uj" localSheetId="52">#REF!,#REF!</definedName>
    <definedName name="uj" localSheetId="54">#REF!,#REF!</definedName>
    <definedName name="uj" localSheetId="57">#REF!,#REF!</definedName>
    <definedName name="uj" localSheetId="56">#REF!,#REF!</definedName>
    <definedName name="uj" localSheetId="59">#REF!,#REF!</definedName>
    <definedName name="uj" localSheetId="60">#REF!,#REF!</definedName>
    <definedName name="uj" localSheetId="61">#REF!,#REF!</definedName>
    <definedName name="uj" localSheetId="68">#REF!,#REF!</definedName>
    <definedName name="uj" localSheetId="69">#REF!,#REF!</definedName>
    <definedName name="uj" localSheetId="70">#REF!,#REF!</definedName>
    <definedName name="uj" localSheetId="73">#REF!,#REF!</definedName>
    <definedName name="uj" localSheetId="74">#REF!,#REF!</definedName>
    <definedName name="uj" localSheetId="75">#REF!,#REF!</definedName>
    <definedName name="uj" localSheetId="87">#REF!,#REF!</definedName>
    <definedName name="uj" localSheetId="114">#REF!,#REF!</definedName>
    <definedName name="uj" localSheetId="115">#REF!,#REF!</definedName>
    <definedName name="uj" localSheetId="113">#REF!,#REF!</definedName>
    <definedName name="uj" localSheetId="112">#REF!,#REF!</definedName>
    <definedName name="uj" localSheetId="105">#REF!,#REF!</definedName>
    <definedName name="uj" localSheetId="107">#REF!,#REF!</definedName>
    <definedName name="uj" localSheetId="106">#REF!,#REF!</definedName>
    <definedName name="uj" localSheetId="104">#REF!,#REF!</definedName>
    <definedName name="uj" localSheetId="111">#REF!,#REF!</definedName>
    <definedName name="uj" localSheetId="109">#REF!,#REF!</definedName>
    <definedName name="uj" localSheetId="110">#REF!,#REF!</definedName>
    <definedName name="uj" localSheetId="108">#REF!,#REF!</definedName>
    <definedName name="uj" localSheetId="84">#REF!,#REF!</definedName>
    <definedName name="uj" localSheetId="81">#REF!,#REF!</definedName>
    <definedName name="uj" localSheetId="78">#REF!,#REF!</definedName>
    <definedName name="uj">#REF!,#REF!</definedName>
    <definedName name="UMA" localSheetId="13" hidden="1">{"pl_t&amp;d",#N/A,FALSE,"p&amp;l_t&amp;D_01_02 (2)"}</definedName>
    <definedName name="UMA" localSheetId="14" hidden="1">{"pl_t&amp;d",#N/A,FALSE,"p&amp;l_t&amp;D_01_02 (2)"}</definedName>
    <definedName name="UMA" hidden="1">{"pl_t&amp;d",#N/A,FALSE,"p&amp;l_t&amp;D_01_02 (2)"}</definedName>
    <definedName name="ums" localSheetId="13" hidden="1">{"pl_t&amp;d",#N/A,FALSE,"p&amp;l_t&amp;D_01_02 (2)"}</definedName>
    <definedName name="ums" localSheetId="14" hidden="1">{"pl_t&amp;d",#N/A,FALSE,"p&amp;l_t&amp;D_01_02 (2)"}</definedName>
    <definedName name="ums" hidden="1">{"pl_t&amp;d",#N/A,FALSE,"p&amp;l_t&amp;D_01_02 (2)"}</definedName>
    <definedName name="UNITS" localSheetId="11">#REF!</definedName>
    <definedName name="UNITS" localSheetId="12">#REF!</definedName>
    <definedName name="UNITS" localSheetId="34">#REF!</definedName>
    <definedName name="UNITS" localSheetId="32">#REF!</definedName>
    <definedName name="UNITS" localSheetId="38">#REF!</definedName>
    <definedName name="UNITS" localSheetId="36">#REF!</definedName>
    <definedName name="UNITS" localSheetId="40">#REF!</definedName>
    <definedName name="UNITS" localSheetId="42">#REF!</definedName>
    <definedName name="UNITS" localSheetId="44">#REF!</definedName>
    <definedName name="UNITS" localSheetId="46">#REF!</definedName>
    <definedName name="UNITS" localSheetId="48">#REF!</definedName>
    <definedName name="UNITS" localSheetId="50">#REF!</definedName>
    <definedName name="UNITS" localSheetId="52">#REF!</definedName>
    <definedName name="UNITS" localSheetId="54">#REF!</definedName>
    <definedName name="UNITS" localSheetId="56">#REF!</definedName>
    <definedName name="UNITS" localSheetId="59">#REF!</definedName>
    <definedName name="UNITS" localSheetId="60">#REF!</definedName>
    <definedName name="UNITS" localSheetId="61">#REF!</definedName>
    <definedName name="UNITS" localSheetId="68">#REF!</definedName>
    <definedName name="UNITS" localSheetId="69">#REF!</definedName>
    <definedName name="UNITS" localSheetId="70">#REF!</definedName>
    <definedName name="UNITS" localSheetId="73">#REF!</definedName>
    <definedName name="UNITS" localSheetId="87">#REF!</definedName>
    <definedName name="UNITS" localSheetId="114">#REF!</definedName>
    <definedName name="UNITS" localSheetId="115">#REF!</definedName>
    <definedName name="UNITS" localSheetId="113">#REF!</definedName>
    <definedName name="UNITS" localSheetId="112">#REF!</definedName>
    <definedName name="UNITS" localSheetId="105">#REF!</definedName>
    <definedName name="UNITS" localSheetId="107">#REF!</definedName>
    <definedName name="UNITS" localSheetId="106">#REF!</definedName>
    <definedName name="UNITS" localSheetId="104">#REF!</definedName>
    <definedName name="UNITS" localSheetId="111">#REF!</definedName>
    <definedName name="UNITS" localSheetId="109">#REF!</definedName>
    <definedName name="UNITS" localSheetId="110">#REF!</definedName>
    <definedName name="UNITS" localSheetId="108">#REF!</definedName>
    <definedName name="UNITS" localSheetId="84">#REF!</definedName>
    <definedName name="UNITS" localSheetId="81">#REF!</definedName>
    <definedName name="UNITS" localSheetId="78">#REF!</definedName>
    <definedName name="UNITS">#REF!</definedName>
    <definedName name="Unrestricted_Specific_Consumption" localSheetId="11">#REF!</definedName>
    <definedName name="Unrestricted_Specific_Consumption" localSheetId="12">#REF!</definedName>
    <definedName name="Unrestricted_Specific_Consumption" localSheetId="34">#REF!</definedName>
    <definedName name="Unrestricted_Specific_Consumption" localSheetId="33">#REF!</definedName>
    <definedName name="Unrestricted_Specific_Consumption" localSheetId="31">#REF!</definedName>
    <definedName name="Unrestricted_Specific_Consumption" localSheetId="32">#REF!</definedName>
    <definedName name="Unrestricted_Specific_Consumption" localSheetId="38">#REF!</definedName>
    <definedName name="Unrestricted_Specific_Consumption" localSheetId="36">#REF!</definedName>
    <definedName name="Unrestricted_Specific_Consumption" localSheetId="40">#REF!</definedName>
    <definedName name="Unrestricted_Specific_Consumption" localSheetId="42">#REF!</definedName>
    <definedName name="Unrestricted_Specific_Consumption" localSheetId="44">#REF!</definedName>
    <definedName name="Unrestricted_Specific_Consumption" localSheetId="46">#REF!</definedName>
    <definedName name="Unrestricted_Specific_Consumption" localSheetId="48">#REF!</definedName>
    <definedName name="Unrestricted_Specific_Consumption" localSheetId="50">#REF!</definedName>
    <definedName name="Unrestricted_Specific_Consumption" localSheetId="52">#REF!</definedName>
    <definedName name="Unrestricted_Specific_Consumption" localSheetId="54">#REF!</definedName>
    <definedName name="Unrestricted_Specific_Consumption" localSheetId="57">#REF!</definedName>
    <definedName name="Unrestricted_Specific_Consumption" localSheetId="56">#REF!</definedName>
    <definedName name="Unrestricted_Specific_Consumption" localSheetId="59">#REF!</definedName>
    <definedName name="Unrestricted_Specific_Consumption" localSheetId="60">#REF!</definedName>
    <definedName name="Unrestricted_Specific_Consumption" localSheetId="61">#REF!</definedName>
    <definedName name="Unrestricted_Specific_Consumption" localSheetId="68">#REF!</definedName>
    <definedName name="Unrestricted_Specific_Consumption" localSheetId="69">#REF!</definedName>
    <definedName name="Unrestricted_Specific_Consumption" localSheetId="70">#REF!</definedName>
    <definedName name="Unrestricted_Specific_Consumption" localSheetId="73">#REF!</definedName>
    <definedName name="Unrestricted_Specific_Consumption" localSheetId="74">#REF!</definedName>
    <definedName name="Unrestricted_Specific_Consumption" localSheetId="75">#REF!</definedName>
    <definedName name="Unrestricted_Specific_Consumption" localSheetId="87">#REF!</definedName>
    <definedName name="Unrestricted_Specific_Consumption" localSheetId="114">#REF!</definedName>
    <definedName name="Unrestricted_Specific_Consumption" localSheetId="115">#REF!</definedName>
    <definedName name="Unrestricted_Specific_Consumption" localSheetId="113">#REF!</definedName>
    <definedName name="Unrestricted_Specific_Consumption" localSheetId="112">#REF!</definedName>
    <definedName name="Unrestricted_Specific_Consumption" localSheetId="105">#REF!</definedName>
    <definedName name="Unrestricted_Specific_Consumption" localSheetId="107">#REF!</definedName>
    <definedName name="Unrestricted_Specific_Consumption" localSheetId="106">#REF!</definedName>
    <definedName name="Unrestricted_Specific_Consumption" localSheetId="104">#REF!</definedName>
    <definedName name="Unrestricted_Specific_Consumption" localSheetId="111">#REF!</definedName>
    <definedName name="Unrestricted_Specific_Consumption" localSheetId="109">#REF!</definedName>
    <definedName name="Unrestricted_Specific_Consumption" localSheetId="110">#REF!</definedName>
    <definedName name="Unrestricted_Specific_Consumption" localSheetId="108">#REF!</definedName>
    <definedName name="Unrestricted_Specific_Consumption" localSheetId="84">#REF!</definedName>
    <definedName name="Unrestricted_Specific_Consumption" localSheetId="81">#REF!</definedName>
    <definedName name="Unrestricted_Specific_Consumption" localSheetId="78">#REF!</definedName>
    <definedName name="Unrestricted_Specific_Consumption">#REF!</definedName>
    <definedName name="uuu" localSheetId="9" hidden="1">{"pl_t&amp;d",#N/A,FALSE,"p&amp;l_t&amp;D_01_02 (2)"}</definedName>
    <definedName name="uuu" localSheetId="10" hidden="1">{"pl_t&amp;d",#N/A,FALSE,"p&amp;l_t&amp;D_01_02 (2)"}</definedName>
    <definedName name="uuu" localSheetId="11" hidden="1">{"pl_t&amp;d",#N/A,FALSE,"p&amp;l_t&amp;D_01_02 (2)"}</definedName>
    <definedName name="uuu" localSheetId="12" hidden="1">{"pl_t&amp;d",#N/A,FALSE,"p&amp;l_t&amp;D_01_02 (2)"}</definedName>
    <definedName name="uuu" localSheetId="33" hidden="1">{"pl_t&amp;d",#N/A,FALSE,"p&amp;l_t&amp;D_01_02 (2)"}</definedName>
    <definedName name="uuu" localSheetId="31" hidden="1">{"pl_t&amp;d",#N/A,FALSE,"p&amp;l_t&amp;D_01_02 (2)"}</definedName>
    <definedName name="uuu" localSheetId="37" hidden="1">{"pl_t&amp;d",#N/A,FALSE,"p&amp;l_t&amp;D_01_02 (2)"}</definedName>
    <definedName name="uuu" localSheetId="35" hidden="1">{"pl_t&amp;d",#N/A,FALSE,"p&amp;l_t&amp;D_01_02 (2)"}</definedName>
    <definedName name="uuu" localSheetId="39" hidden="1">{"pl_t&amp;d",#N/A,FALSE,"p&amp;l_t&amp;D_01_02 (2)"}</definedName>
    <definedName name="uuu" localSheetId="41" hidden="1">{"pl_t&amp;d",#N/A,FALSE,"p&amp;l_t&amp;D_01_02 (2)"}</definedName>
    <definedName name="uuu" localSheetId="43" hidden="1">{"pl_t&amp;d",#N/A,FALSE,"p&amp;l_t&amp;D_01_02 (2)"}</definedName>
    <definedName name="uuu" localSheetId="45" hidden="1">{"pl_t&amp;d",#N/A,FALSE,"p&amp;l_t&amp;D_01_02 (2)"}</definedName>
    <definedName name="uuu" localSheetId="47" hidden="1">{"pl_t&amp;d",#N/A,FALSE,"p&amp;l_t&amp;D_01_02 (2)"}</definedName>
    <definedName name="uuu" localSheetId="49" hidden="1">{"pl_t&amp;d",#N/A,FALSE,"p&amp;l_t&amp;D_01_02 (2)"}</definedName>
    <definedName name="uuu" localSheetId="51" hidden="1">{"pl_t&amp;d",#N/A,FALSE,"p&amp;l_t&amp;D_01_02 (2)"}</definedName>
    <definedName name="uuu" localSheetId="53" hidden="1">{"pl_t&amp;d",#N/A,FALSE,"p&amp;l_t&amp;D_01_02 (2)"}</definedName>
    <definedName name="uuu" localSheetId="55" hidden="1">{"pl_t&amp;d",#N/A,FALSE,"p&amp;l_t&amp;D_01_02 (2)"}</definedName>
    <definedName name="uuu" localSheetId="57" hidden="1">{"pl_t&amp;d",#N/A,FALSE,"p&amp;l_t&amp;D_01_02 (2)"}</definedName>
    <definedName name="uuu" localSheetId="56" hidden="1">{"pl_t&amp;d",#N/A,FALSE,"p&amp;l_t&amp;D_01_02 (2)"}</definedName>
    <definedName name="uuu" localSheetId="58" hidden="1">{"pl_t&amp;d",#N/A,FALSE,"p&amp;l_t&amp;D_01_02 (2)"}</definedName>
    <definedName name="uuu" localSheetId="59" hidden="1">{"pl_t&amp;d",#N/A,FALSE,"p&amp;l_t&amp;D_01_02 (2)"}</definedName>
    <definedName name="uuu" localSheetId="60" hidden="1">{"pl_t&amp;d",#N/A,FALSE,"p&amp;l_t&amp;D_01_02 (2)"}</definedName>
    <definedName name="uuu" localSheetId="61" hidden="1">{"pl_t&amp;d",#N/A,FALSE,"p&amp;l_t&amp;D_01_02 (2)"}</definedName>
    <definedName name="uuu" localSheetId="62" hidden="1">{"pl_t&amp;d",#N/A,FALSE,"p&amp;l_t&amp;D_01_02 (2)"}</definedName>
    <definedName name="uuu" localSheetId="63" hidden="1">{"pl_t&amp;d",#N/A,FALSE,"p&amp;l_t&amp;D_01_02 (2)"}</definedName>
    <definedName name="uuu" localSheetId="64" hidden="1">{"pl_t&amp;d",#N/A,FALSE,"p&amp;l_t&amp;D_01_02 (2)"}</definedName>
    <definedName name="uuu" localSheetId="65" hidden="1">{"pl_t&amp;d",#N/A,FALSE,"p&amp;l_t&amp;D_01_02 (2)"}</definedName>
    <definedName name="uuu" localSheetId="66" hidden="1">{"pl_t&amp;d",#N/A,FALSE,"p&amp;l_t&amp;D_01_02 (2)"}</definedName>
    <definedName name="uuu" localSheetId="67" hidden="1">{"pl_t&amp;d",#N/A,FALSE,"p&amp;l_t&amp;D_01_02 (2)"}</definedName>
    <definedName name="uuu" localSheetId="68" hidden="1">{"pl_t&amp;d",#N/A,FALSE,"p&amp;l_t&amp;D_01_02 (2)"}</definedName>
    <definedName name="uuu" localSheetId="69" hidden="1">{"pl_t&amp;d",#N/A,FALSE,"p&amp;l_t&amp;D_01_02 (2)"}</definedName>
    <definedName name="uuu" localSheetId="70" hidden="1">{"pl_t&amp;d",#N/A,FALSE,"p&amp;l_t&amp;D_01_02 (2)"}</definedName>
    <definedName name="uuu" localSheetId="71" hidden="1">{"pl_t&amp;d",#N/A,FALSE,"p&amp;l_t&amp;D_01_02 (2)"}</definedName>
    <definedName name="uuu" localSheetId="72" hidden="1">{"pl_t&amp;d",#N/A,FALSE,"p&amp;l_t&amp;D_01_02 (2)"}</definedName>
    <definedName name="uuu" localSheetId="73" hidden="1">{"pl_t&amp;d",#N/A,FALSE,"p&amp;l_t&amp;D_01_02 (2)"}</definedName>
    <definedName name="uuu" localSheetId="74" hidden="1">{"pl_t&amp;d",#N/A,FALSE,"p&amp;l_t&amp;D_01_02 (2)"}</definedName>
    <definedName name="uuu" localSheetId="75" hidden="1">{"pl_t&amp;d",#N/A,FALSE,"p&amp;l_t&amp;D_01_02 (2)"}</definedName>
    <definedName name="uuu" localSheetId="85" hidden="1">{"pl_t&amp;d",#N/A,FALSE,"p&amp;l_t&amp;D_01_02 (2)"}</definedName>
    <definedName name="uuu" localSheetId="76" hidden="1">{"pl_t&amp;d",#N/A,FALSE,"p&amp;l_t&amp;D_01_02 (2)"}</definedName>
    <definedName name="uuu" localSheetId="77" hidden="1">{"pl_t&amp;d",#N/A,FALSE,"p&amp;l_t&amp;D_01_02 (2)"}</definedName>
    <definedName name="uuu" localSheetId="86" hidden="1">{"pl_t&amp;d",#N/A,FALSE,"p&amp;l_t&amp;D_01_02 (2)"}</definedName>
    <definedName name="uuu" localSheetId="79" hidden="1">{"pl_t&amp;d",#N/A,FALSE,"p&amp;l_t&amp;D_01_02 (2)"}</definedName>
    <definedName name="uuu" localSheetId="80" hidden="1">{"pl_t&amp;d",#N/A,FALSE,"p&amp;l_t&amp;D_01_02 (2)"}</definedName>
    <definedName name="uuu" localSheetId="82" hidden="1">{"pl_t&amp;d",#N/A,FALSE,"p&amp;l_t&amp;D_01_02 (2)"}</definedName>
    <definedName name="uuu" localSheetId="83" hidden="1">{"pl_t&amp;d",#N/A,FALSE,"p&amp;l_t&amp;D_01_02 (2)"}</definedName>
    <definedName name="uuu" localSheetId="13" hidden="1">{"pl_t&amp;d",#N/A,FALSE,"p&amp;l_t&amp;D_01_02 (2)"}</definedName>
    <definedName name="uuu" localSheetId="14" hidden="1">{"pl_t&amp;d",#N/A,FALSE,"p&amp;l_t&amp;D_01_02 (2)"}</definedName>
    <definedName name="uuu" localSheetId="16" hidden="1">{"pl_t&amp;d",#N/A,FALSE,"p&amp;l_t&amp;D_01_02 (2)"}</definedName>
    <definedName name="uuu" localSheetId="87" hidden="1">{"pl_t&amp;d",#N/A,FALSE,"p&amp;l_t&amp;D_01_02 (2)"}</definedName>
    <definedName name="uuu" localSheetId="0" hidden="1">{"pl_t&amp;d",#N/A,FALSE,"p&amp;l_t&amp;D_01_02 (2)"}</definedName>
    <definedName name="uuu" localSheetId="5" hidden="1">{"pl_t&amp;d",#N/A,FALSE,"p&amp;l_t&amp;D_01_02 (2)"}</definedName>
    <definedName name="uuu" localSheetId="114" hidden="1">{"pl_t&amp;d",#N/A,FALSE,"p&amp;l_t&amp;D_01_02 (2)"}</definedName>
    <definedName name="uuu" localSheetId="115" hidden="1">{"pl_t&amp;d",#N/A,FALSE,"p&amp;l_t&amp;D_01_02 (2)"}</definedName>
    <definedName name="uuu" localSheetId="113" hidden="1">{"pl_t&amp;d",#N/A,FALSE,"p&amp;l_t&amp;D_01_02 (2)"}</definedName>
    <definedName name="uuu" localSheetId="112" hidden="1">{"pl_t&amp;d",#N/A,FALSE,"p&amp;l_t&amp;D_01_02 (2)"}</definedName>
    <definedName name="uuu" localSheetId="105" hidden="1">{"pl_t&amp;d",#N/A,FALSE,"p&amp;l_t&amp;D_01_02 (2)"}</definedName>
    <definedName name="uuu" localSheetId="107" hidden="1">{"pl_t&amp;d",#N/A,FALSE,"p&amp;l_t&amp;D_01_02 (2)"}</definedName>
    <definedName name="uuu" localSheetId="106" hidden="1">{"pl_t&amp;d",#N/A,FALSE,"p&amp;l_t&amp;D_01_02 (2)"}</definedName>
    <definedName name="uuu" localSheetId="104" hidden="1">{"pl_t&amp;d",#N/A,FALSE,"p&amp;l_t&amp;D_01_02 (2)"}</definedName>
    <definedName name="uuu" localSheetId="111" hidden="1">{"pl_t&amp;d",#N/A,FALSE,"p&amp;l_t&amp;D_01_02 (2)"}</definedName>
    <definedName name="uuu" localSheetId="109" hidden="1">{"pl_t&amp;d",#N/A,FALSE,"p&amp;l_t&amp;D_01_02 (2)"}</definedName>
    <definedName name="uuu" localSheetId="110" hidden="1">{"pl_t&amp;d",#N/A,FALSE,"p&amp;l_t&amp;D_01_02 (2)"}</definedName>
    <definedName name="uuu" localSheetId="108" hidden="1">{"pl_t&amp;d",#N/A,FALSE,"p&amp;l_t&amp;D_01_02 (2)"}</definedName>
    <definedName name="uuu" hidden="1">{"pl_t&amp;d",#N/A,FALSE,"p&amp;l_t&amp;D_01_02 (2)"}</definedName>
    <definedName name="UVW" localSheetId="13" hidden="1">{"pl_t&amp;d",#N/A,FALSE,"p&amp;l_t&amp;D_01_02 (2)"}</definedName>
    <definedName name="UVW" localSheetId="14" hidden="1">{"pl_t&amp;d",#N/A,FALSE,"p&amp;l_t&amp;D_01_02 (2)"}</definedName>
    <definedName name="UVW" hidden="1">{"pl_t&amp;d",#N/A,FALSE,"p&amp;l_t&amp;D_01_02 (2)"}</definedName>
    <definedName name="v" localSheetId="11">#REF!</definedName>
    <definedName name="v" localSheetId="12">#REF!</definedName>
    <definedName name="v" localSheetId="34">#REF!</definedName>
    <definedName name="v" localSheetId="33">#REF!</definedName>
    <definedName name="v" localSheetId="31">#REF!</definedName>
    <definedName name="v" localSheetId="32">#REF!</definedName>
    <definedName name="v" localSheetId="38">#REF!</definedName>
    <definedName name="v" localSheetId="36">#REF!</definedName>
    <definedName name="v" localSheetId="40">#REF!</definedName>
    <definedName name="v" localSheetId="42">#REF!</definedName>
    <definedName name="v" localSheetId="44">#REF!</definedName>
    <definedName name="v" localSheetId="46">#REF!</definedName>
    <definedName name="v" localSheetId="48">#REF!</definedName>
    <definedName name="v" localSheetId="50">#REF!</definedName>
    <definedName name="v" localSheetId="52">#REF!</definedName>
    <definedName name="v" localSheetId="54">#REF!</definedName>
    <definedName name="v" localSheetId="57">#REF!</definedName>
    <definedName name="v" localSheetId="56">#REF!</definedName>
    <definedName name="v" localSheetId="59">#REF!</definedName>
    <definedName name="v" localSheetId="60">#REF!</definedName>
    <definedName name="v" localSheetId="61">#REF!</definedName>
    <definedName name="v" localSheetId="68">#REF!</definedName>
    <definedName name="v" localSheetId="69">#REF!</definedName>
    <definedName name="v" localSheetId="70">#REF!</definedName>
    <definedName name="v" localSheetId="73">#REF!</definedName>
    <definedName name="v" localSheetId="74">#REF!</definedName>
    <definedName name="v" localSheetId="75">#REF!</definedName>
    <definedName name="v" localSheetId="87">#REF!</definedName>
    <definedName name="v" localSheetId="114">#REF!</definedName>
    <definedName name="v" localSheetId="115">#REF!</definedName>
    <definedName name="v" localSheetId="113">#REF!</definedName>
    <definedName name="v" localSheetId="112">#REF!</definedName>
    <definedName name="v" localSheetId="105">#REF!</definedName>
    <definedName name="v" localSheetId="107">#REF!</definedName>
    <definedName name="v" localSheetId="106">#REF!</definedName>
    <definedName name="v" localSheetId="104">#REF!</definedName>
    <definedName name="v" localSheetId="111">#REF!</definedName>
    <definedName name="v" localSheetId="109">#REF!</definedName>
    <definedName name="v" localSheetId="110">#REF!</definedName>
    <definedName name="v" localSheetId="108">#REF!</definedName>
    <definedName name="v" localSheetId="84">#REF!</definedName>
    <definedName name="v" localSheetId="81">#REF!</definedName>
    <definedName name="v" localSheetId="78">#REF!</definedName>
    <definedName name="v">#REF!</definedName>
    <definedName name="Vertical_Not_Selected" localSheetId="11">#REF!</definedName>
    <definedName name="Vertical_Not_Selected" localSheetId="12">#REF!</definedName>
    <definedName name="Vertical_Not_Selected" localSheetId="34">#REF!</definedName>
    <definedName name="Vertical_Not_Selected" localSheetId="33">#REF!</definedName>
    <definedName name="Vertical_Not_Selected" localSheetId="31">#REF!</definedName>
    <definedName name="Vertical_Not_Selected" localSheetId="32">#REF!</definedName>
    <definedName name="Vertical_Not_Selected" localSheetId="38">#REF!</definedName>
    <definedName name="Vertical_Not_Selected" localSheetId="36">#REF!</definedName>
    <definedName name="Vertical_Not_Selected" localSheetId="40">#REF!</definedName>
    <definedName name="Vertical_Not_Selected" localSheetId="42">#REF!</definedName>
    <definedName name="Vertical_Not_Selected" localSheetId="44">#REF!</definedName>
    <definedName name="Vertical_Not_Selected" localSheetId="46">#REF!</definedName>
    <definedName name="Vertical_Not_Selected" localSheetId="48">#REF!</definedName>
    <definedName name="Vertical_Not_Selected" localSheetId="50">#REF!</definedName>
    <definedName name="Vertical_Not_Selected" localSheetId="52">#REF!</definedName>
    <definedName name="Vertical_Not_Selected" localSheetId="54">#REF!</definedName>
    <definedName name="Vertical_Not_Selected" localSheetId="57">#REF!</definedName>
    <definedName name="Vertical_Not_Selected" localSheetId="56">#REF!</definedName>
    <definedName name="Vertical_Not_Selected" localSheetId="59">#REF!</definedName>
    <definedName name="Vertical_Not_Selected" localSheetId="60">#REF!</definedName>
    <definedName name="Vertical_Not_Selected" localSheetId="61">#REF!</definedName>
    <definedName name="Vertical_Not_Selected" localSheetId="68">#REF!</definedName>
    <definedName name="Vertical_Not_Selected" localSheetId="69">#REF!</definedName>
    <definedName name="Vertical_Not_Selected" localSheetId="70">#REF!</definedName>
    <definedName name="Vertical_Not_Selected" localSheetId="73">#REF!</definedName>
    <definedName name="Vertical_Not_Selected" localSheetId="74">#REF!</definedName>
    <definedName name="Vertical_Not_Selected" localSheetId="75">#REF!</definedName>
    <definedName name="Vertical_Not_Selected" localSheetId="13">#REF!</definedName>
    <definedName name="Vertical_Not_Selected" localSheetId="14">#REF!</definedName>
    <definedName name="Vertical_Not_Selected" localSheetId="87">#REF!</definedName>
    <definedName name="Vertical_Not_Selected" localSheetId="114">#REF!</definedName>
    <definedName name="Vertical_Not_Selected" localSheetId="115">#REF!</definedName>
    <definedName name="Vertical_Not_Selected" localSheetId="113">#REF!</definedName>
    <definedName name="Vertical_Not_Selected" localSheetId="112">#REF!</definedName>
    <definedName name="Vertical_Not_Selected" localSheetId="105">#REF!</definedName>
    <definedName name="Vertical_Not_Selected" localSheetId="107">#REF!</definedName>
    <definedName name="Vertical_Not_Selected" localSheetId="106">#REF!</definedName>
    <definedName name="Vertical_Not_Selected" localSheetId="104">#REF!</definedName>
    <definedName name="Vertical_Not_Selected" localSheetId="111">#REF!</definedName>
    <definedName name="Vertical_Not_Selected" localSheetId="109">#REF!</definedName>
    <definedName name="Vertical_Not_Selected" localSheetId="110">#REF!</definedName>
    <definedName name="Vertical_Not_Selected" localSheetId="108">#REF!</definedName>
    <definedName name="Vertical_Not_Selected" localSheetId="84">#REF!</definedName>
    <definedName name="Vertical_Not_Selected" localSheetId="81">#REF!</definedName>
    <definedName name="Vertical_Not_Selected" localSheetId="78">#REF!</definedName>
    <definedName name="Vertical_Not_Selected">#REF!</definedName>
    <definedName name="vidyut" localSheetId="13" hidden="1">{"pl_t&amp;d",#N/A,FALSE,"p&amp;l_t&amp;D_01_02 (2)"}</definedName>
    <definedName name="vidyut" localSheetId="14" hidden="1">{"pl_t&amp;d",#N/A,FALSE,"p&amp;l_t&amp;D_01_02 (2)"}</definedName>
    <definedName name="vidyut" hidden="1">{"pl_t&amp;d",#N/A,FALSE,"p&amp;l_t&amp;D_01_02 (2)"}</definedName>
    <definedName name="vss" localSheetId="13" hidden="1">{"pl_t&amp;d",#N/A,FALSE,"p&amp;l_t&amp;D_01_02 (2)"}</definedName>
    <definedName name="vss" localSheetId="14" hidden="1">{"pl_t&amp;d",#N/A,FALSE,"p&amp;l_t&amp;D_01_02 (2)"}</definedName>
    <definedName name="vss" hidden="1">{"pl_t&amp;d",#N/A,FALSE,"p&amp;l_t&amp;D_01_02 (2)"}</definedName>
    <definedName name="vvv" localSheetId="13" hidden="1">{"pl_t&amp;d",#N/A,FALSE,"p&amp;l_t&amp;D_01_02 (2)"}</definedName>
    <definedName name="vvv" localSheetId="14" hidden="1">{"pl_t&amp;d",#N/A,FALSE,"p&amp;l_t&amp;D_01_02 (2)"}</definedName>
    <definedName name="vvv" hidden="1">{"pl_t&amp;d",#N/A,FALSE,"p&amp;l_t&amp;D_01_02 (2)"}</definedName>
    <definedName name="VVVV" localSheetId="13" hidden="1">{"pl_t&amp;d",#N/A,FALSE,"p&amp;l_t&amp;D_01_02 (2)"}</definedName>
    <definedName name="VVVV" localSheetId="14" hidden="1">{"pl_t&amp;d",#N/A,FALSE,"p&amp;l_t&amp;D_01_02 (2)"}</definedName>
    <definedName name="VVVV" hidden="1">{"pl_t&amp;d",#N/A,FALSE,"p&amp;l_t&amp;D_01_02 (2)"}</definedName>
    <definedName name="w" localSheetId="9" hidden="1">{"pl_t&amp;d",#N/A,FALSE,"p&amp;l_t&amp;D_01_02 (2)"}</definedName>
    <definedName name="w" localSheetId="10" hidden="1">{"pl_t&amp;d",#N/A,FALSE,"p&amp;l_t&amp;D_01_02 (2)"}</definedName>
    <definedName name="w" localSheetId="11" hidden="1">{"pl_t&amp;d",#N/A,FALSE,"p&amp;l_t&amp;D_01_02 (2)"}</definedName>
    <definedName name="w" localSheetId="12" hidden="1">{"pl_t&amp;d",#N/A,FALSE,"p&amp;l_t&amp;D_01_02 (2)"}</definedName>
    <definedName name="w" localSheetId="33" hidden="1">{"pl_t&amp;d",#N/A,FALSE,"p&amp;l_t&amp;D_01_02 (2)"}</definedName>
    <definedName name="w" localSheetId="31" hidden="1">{"pl_t&amp;d",#N/A,FALSE,"p&amp;l_t&amp;D_01_02 (2)"}</definedName>
    <definedName name="w" localSheetId="37" hidden="1">{"pl_t&amp;d",#N/A,FALSE,"p&amp;l_t&amp;D_01_02 (2)"}</definedName>
    <definedName name="w" localSheetId="35" hidden="1">{"pl_t&amp;d",#N/A,FALSE,"p&amp;l_t&amp;D_01_02 (2)"}</definedName>
    <definedName name="w" localSheetId="39" hidden="1">{"pl_t&amp;d",#N/A,FALSE,"p&amp;l_t&amp;D_01_02 (2)"}</definedName>
    <definedName name="w" localSheetId="41" hidden="1">{"pl_t&amp;d",#N/A,FALSE,"p&amp;l_t&amp;D_01_02 (2)"}</definedName>
    <definedName name="w" localSheetId="43" hidden="1">{"pl_t&amp;d",#N/A,FALSE,"p&amp;l_t&amp;D_01_02 (2)"}</definedName>
    <definedName name="w" localSheetId="45" hidden="1">{"pl_t&amp;d",#N/A,FALSE,"p&amp;l_t&amp;D_01_02 (2)"}</definedName>
    <definedName name="w" localSheetId="47" hidden="1">{"pl_t&amp;d",#N/A,FALSE,"p&amp;l_t&amp;D_01_02 (2)"}</definedName>
    <definedName name="w" localSheetId="49" hidden="1">{"pl_t&amp;d",#N/A,FALSE,"p&amp;l_t&amp;D_01_02 (2)"}</definedName>
    <definedName name="w" localSheetId="51" hidden="1">{"pl_t&amp;d",#N/A,FALSE,"p&amp;l_t&amp;D_01_02 (2)"}</definedName>
    <definedName name="w" localSheetId="53" hidden="1">{"pl_t&amp;d",#N/A,FALSE,"p&amp;l_t&amp;D_01_02 (2)"}</definedName>
    <definedName name="w" localSheetId="55" hidden="1">{"pl_t&amp;d",#N/A,FALSE,"p&amp;l_t&amp;D_01_02 (2)"}</definedName>
    <definedName name="w" localSheetId="57" hidden="1">{"pl_t&amp;d",#N/A,FALSE,"p&amp;l_t&amp;D_01_02 (2)"}</definedName>
    <definedName name="w" localSheetId="56" hidden="1">{"pl_t&amp;d",#N/A,FALSE,"p&amp;l_t&amp;D_01_02 (2)"}</definedName>
    <definedName name="w" localSheetId="58" hidden="1">{"pl_t&amp;d",#N/A,FALSE,"p&amp;l_t&amp;D_01_02 (2)"}</definedName>
    <definedName name="w" localSheetId="59" hidden="1">{"pl_t&amp;d",#N/A,FALSE,"p&amp;l_t&amp;D_01_02 (2)"}</definedName>
    <definedName name="w" localSheetId="60" hidden="1">{"pl_t&amp;d",#N/A,FALSE,"p&amp;l_t&amp;D_01_02 (2)"}</definedName>
    <definedName name="w" localSheetId="61" hidden="1">{"pl_t&amp;d",#N/A,FALSE,"p&amp;l_t&amp;D_01_02 (2)"}</definedName>
    <definedName name="w" localSheetId="62" hidden="1">{"pl_t&amp;d",#N/A,FALSE,"p&amp;l_t&amp;D_01_02 (2)"}</definedName>
    <definedName name="w" localSheetId="63" hidden="1">{"pl_t&amp;d",#N/A,FALSE,"p&amp;l_t&amp;D_01_02 (2)"}</definedName>
    <definedName name="w" localSheetId="64" hidden="1">{"pl_t&amp;d",#N/A,FALSE,"p&amp;l_t&amp;D_01_02 (2)"}</definedName>
    <definedName name="w" localSheetId="65" hidden="1">{"pl_t&amp;d",#N/A,FALSE,"p&amp;l_t&amp;D_01_02 (2)"}</definedName>
    <definedName name="w" localSheetId="66" hidden="1">{"pl_t&amp;d",#N/A,FALSE,"p&amp;l_t&amp;D_01_02 (2)"}</definedName>
    <definedName name="w" localSheetId="67" hidden="1">{"pl_t&amp;d",#N/A,FALSE,"p&amp;l_t&amp;D_01_02 (2)"}</definedName>
    <definedName name="w" localSheetId="68" hidden="1">{"pl_t&amp;d",#N/A,FALSE,"p&amp;l_t&amp;D_01_02 (2)"}</definedName>
    <definedName name="w" localSheetId="69" hidden="1">{"pl_t&amp;d",#N/A,FALSE,"p&amp;l_t&amp;D_01_02 (2)"}</definedName>
    <definedName name="w" localSheetId="70" hidden="1">{"pl_t&amp;d",#N/A,FALSE,"p&amp;l_t&amp;D_01_02 (2)"}</definedName>
    <definedName name="w" localSheetId="71" hidden="1">{"pl_t&amp;d",#N/A,FALSE,"p&amp;l_t&amp;D_01_02 (2)"}</definedName>
    <definedName name="w" localSheetId="72" hidden="1">{"pl_t&amp;d",#N/A,FALSE,"p&amp;l_t&amp;D_01_02 (2)"}</definedName>
    <definedName name="w" localSheetId="73" hidden="1">{"pl_t&amp;d",#N/A,FALSE,"p&amp;l_t&amp;D_01_02 (2)"}</definedName>
    <definedName name="w" localSheetId="74" hidden="1">{"pl_t&amp;d",#N/A,FALSE,"p&amp;l_t&amp;D_01_02 (2)"}</definedName>
    <definedName name="w" localSheetId="75" hidden="1">{"pl_t&amp;d",#N/A,FALSE,"p&amp;l_t&amp;D_01_02 (2)"}</definedName>
    <definedName name="w" localSheetId="85" hidden="1">{"pl_t&amp;d",#N/A,FALSE,"p&amp;l_t&amp;D_01_02 (2)"}</definedName>
    <definedName name="w" localSheetId="76" hidden="1">{"pl_t&amp;d",#N/A,FALSE,"p&amp;l_t&amp;D_01_02 (2)"}</definedName>
    <definedName name="w" localSheetId="77" hidden="1">{"pl_t&amp;d",#N/A,FALSE,"p&amp;l_t&amp;D_01_02 (2)"}</definedName>
    <definedName name="w" localSheetId="86" hidden="1">{"pl_t&amp;d",#N/A,FALSE,"p&amp;l_t&amp;D_01_02 (2)"}</definedName>
    <definedName name="w" localSheetId="79" hidden="1">{"pl_t&amp;d",#N/A,FALSE,"p&amp;l_t&amp;D_01_02 (2)"}</definedName>
    <definedName name="w" localSheetId="80" hidden="1">{"pl_t&amp;d",#N/A,FALSE,"p&amp;l_t&amp;D_01_02 (2)"}</definedName>
    <definedName name="w" localSheetId="82" hidden="1">{"pl_t&amp;d",#N/A,FALSE,"p&amp;l_t&amp;D_01_02 (2)"}</definedName>
    <definedName name="w" localSheetId="83" hidden="1">{"pl_t&amp;d",#N/A,FALSE,"p&amp;l_t&amp;D_01_02 (2)"}</definedName>
    <definedName name="w" localSheetId="13" hidden="1">{"pl_t&amp;d",#N/A,FALSE,"p&amp;l_t&amp;D_01_02 (2)"}</definedName>
    <definedName name="w" localSheetId="14" hidden="1">{"pl_t&amp;d",#N/A,FALSE,"p&amp;l_t&amp;D_01_02 (2)"}</definedName>
    <definedName name="w" localSheetId="16" hidden="1">{"pl_t&amp;d",#N/A,FALSE,"p&amp;l_t&amp;D_01_02 (2)"}</definedName>
    <definedName name="w" localSheetId="87" hidden="1">{"pl_t&amp;d",#N/A,FALSE,"p&amp;l_t&amp;D_01_02 (2)"}</definedName>
    <definedName name="w" localSheetId="0" hidden="1">{"pl_t&amp;d",#N/A,FALSE,"p&amp;l_t&amp;D_01_02 (2)"}</definedName>
    <definedName name="w" localSheetId="5" hidden="1">{"pl_t&amp;d",#N/A,FALSE,"p&amp;l_t&amp;D_01_02 (2)"}</definedName>
    <definedName name="w" localSheetId="114" hidden="1">{"pl_t&amp;d",#N/A,FALSE,"p&amp;l_t&amp;D_01_02 (2)"}</definedName>
    <definedName name="w" localSheetId="115" hidden="1">{"pl_t&amp;d",#N/A,FALSE,"p&amp;l_t&amp;D_01_02 (2)"}</definedName>
    <definedName name="w" localSheetId="113" hidden="1">{"pl_t&amp;d",#N/A,FALSE,"p&amp;l_t&amp;D_01_02 (2)"}</definedName>
    <definedName name="w" localSheetId="112" hidden="1">{"pl_t&amp;d",#N/A,FALSE,"p&amp;l_t&amp;D_01_02 (2)"}</definedName>
    <definedName name="w" localSheetId="105" hidden="1">{"pl_t&amp;d",#N/A,FALSE,"p&amp;l_t&amp;D_01_02 (2)"}</definedName>
    <definedName name="w" localSheetId="107" hidden="1">{"pl_t&amp;d",#N/A,FALSE,"p&amp;l_t&amp;D_01_02 (2)"}</definedName>
    <definedName name="w" localSheetId="106" hidden="1">{"pl_t&amp;d",#N/A,FALSE,"p&amp;l_t&amp;D_01_02 (2)"}</definedName>
    <definedName name="w" localSheetId="104" hidden="1">{"pl_t&amp;d",#N/A,FALSE,"p&amp;l_t&amp;D_01_02 (2)"}</definedName>
    <definedName name="w" localSheetId="111" hidden="1">{"pl_t&amp;d",#N/A,FALSE,"p&amp;l_t&amp;D_01_02 (2)"}</definedName>
    <definedName name="w" localSheetId="109" hidden="1">{"pl_t&amp;d",#N/A,FALSE,"p&amp;l_t&amp;D_01_02 (2)"}</definedName>
    <definedName name="w" localSheetId="110" hidden="1">{"pl_t&amp;d",#N/A,FALSE,"p&amp;l_t&amp;D_01_02 (2)"}</definedName>
    <definedName name="w" localSheetId="108" hidden="1">{"pl_t&amp;d",#N/A,FALSE,"p&amp;l_t&amp;D_01_02 (2)"}</definedName>
    <definedName name="w" hidden="1">{"pl_t&amp;d",#N/A,FALSE,"p&amp;l_t&amp;D_01_02 (2)"}</definedName>
    <definedName name="wdsd" localSheetId="9" hidden="1">{"pl_t&amp;d",#N/A,FALSE,"p&amp;l_t&amp;D_01_02 (2)"}</definedName>
    <definedName name="wdsd" localSheetId="10" hidden="1">{"pl_t&amp;d",#N/A,FALSE,"p&amp;l_t&amp;D_01_02 (2)"}</definedName>
    <definedName name="wdsd" localSheetId="11" hidden="1">{"pl_t&amp;d",#N/A,FALSE,"p&amp;l_t&amp;D_01_02 (2)"}</definedName>
    <definedName name="wdsd" localSheetId="12" hidden="1">{"pl_t&amp;d",#N/A,FALSE,"p&amp;l_t&amp;D_01_02 (2)"}</definedName>
    <definedName name="wdsd" localSheetId="33" hidden="1">{"pl_t&amp;d",#N/A,FALSE,"p&amp;l_t&amp;D_01_02 (2)"}</definedName>
    <definedName name="wdsd" localSheetId="31" hidden="1">{"pl_t&amp;d",#N/A,FALSE,"p&amp;l_t&amp;D_01_02 (2)"}</definedName>
    <definedName name="wdsd" localSheetId="37" hidden="1">{"pl_t&amp;d",#N/A,FALSE,"p&amp;l_t&amp;D_01_02 (2)"}</definedName>
    <definedName name="wdsd" localSheetId="35" hidden="1">{"pl_t&amp;d",#N/A,FALSE,"p&amp;l_t&amp;D_01_02 (2)"}</definedName>
    <definedName name="wdsd" localSheetId="39" hidden="1">{"pl_t&amp;d",#N/A,FALSE,"p&amp;l_t&amp;D_01_02 (2)"}</definedName>
    <definedName name="wdsd" localSheetId="41" hidden="1">{"pl_t&amp;d",#N/A,FALSE,"p&amp;l_t&amp;D_01_02 (2)"}</definedName>
    <definedName name="wdsd" localSheetId="43" hidden="1">{"pl_t&amp;d",#N/A,FALSE,"p&amp;l_t&amp;D_01_02 (2)"}</definedName>
    <definedName name="wdsd" localSheetId="45" hidden="1">{"pl_t&amp;d",#N/A,FALSE,"p&amp;l_t&amp;D_01_02 (2)"}</definedName>
    <definedName name="wdsd" localSheetId="47" hidden="1">{"pl_t&amp;d",#N/A,FALSE,"p&amp;l_t&amp;D_01_02 (2)"}</definedName>
    <definedName name="wdsd" localSheetId="49" hidden="1">{"pl_t&amp;d",#N/A,FALSE,"p&amp;l_t&amp;D_01_02 (2)"}</definedName>
    <definedName name="wdsd" localSheetId="51" hidden="1">{"pl_t&amp;d",#N/A,FALSE,"p&amp;l_t&amp;D_01_02 (2)"}</definedName>
    <definedName name="wdsd" localSheetId="53" hidden="1">{"pl_t&amp;d",#N/A,FALSE,"p&amp;l_t&amp;D_01_02 (2)"}</definedName>
    <definedName name="wdsd" localSheetId="55" hidden="1">{"pl_t&amp;d",#N/A,FALSE,"p&amp;l_t&amp;D_01_02 (2)"}</definedName>
    <definedName name="wdsd" localSheetId="57" hidden="1">{"pl_t&amp;d",#N/A,FALSE,"p&amp;l_t&amp;D_01_02 (2)"}</definedName>
    <definedName name="wdsd" localSheetId="56" hidden="1">{"pl_t&amp;d",#N/A,FALSE,"p&amp;l_t&amp;D_01_02 (2)"}</definedName>
    <definedName name="wdsd" localSheetId="58" hidden="1">{"pl_t&amp;d",#N/A,FALSE,"p&amp;l_t&amp;D_01_02 (2)"}</definedName>
    <definedName name="wdsd" localSheetId="59" hidden="1">{"pl_t&amp;d",#N/A,FALSE,"p&amp;l_t&amp;D_01_02 (2)"}</definedName>
    <definedName name="wdsd" localSheetId="60" hidden="1">{"pl_t&amp;d",#N/A,FALSE,"p&amp;l_t&amp;D_01_02 (2)"}</definedName>
    <definedName name="wdsd" localSheetId="61" hidden="1">{"pl_t&amp;d",#N/A,FALSE,"p&amp;l_t&amp;D_01_02 (2)"}</definedName>
    <definedName name="wdsd" localSheetId="62" hidden="1">{"pl_t&amp;d",#N/A,FALSE,"p&amp;l_t&amp;D_01_02 (2)"}</definedName>
    <definedName name="wdsd" localSheetId="63" hidden="1">{"pl_t&amp;d",#N/A,FALSE,"p&amp;l_t&amp;D_01_02 (2)"}</definedName>
    <definedName name="wdsd" localSheetId="64" hidden="1">{"pl_t&amp;d",#N/A,FALSE,"p&amp;l_t&amp;D_01_02 (2)"}</definedName>
    <definedName name="wdsd" localSheetId="65" hidden="1">{"pl_t&amp;d",#N/A,FALSE,"p&amp;l_t&amp;D_01_02 (2)"}</definedName>
    <definedName name="wdsd" localSheetId="66" hidden="1">{"pl_t&amp;d",#N/A,FALSE,"p&amp;l_t&amp;D_01_02 (2)"}</definedName>
    <definedName name="wdsd" localSheetId="67" hidden="1">{"pl_t&amp;d",#N/A,FALSE,"p&amp;l_t&amp;D_01_02 (2)"}</definedName>
    <definedName name="wdsd" localSheetId="68" hidden="1">{"pl_t&amp;d",#N/A,FALSE,"p&amp;l_t&amp;D_01_02 (2)"}</definedName>
    <definedName name="wdsd" localSheetId="69" hidden="1">{"pl_t&amp;d",#N/A,FALSE,"p&amp;l_t&amp;D_01_02 (2)"}</definedName>
    <definedName name="wdsd" localSheetId="70" hidden="1">{"pl_t&amp;d",#N/A,FALSE,"p&amp;l_t&amp;D_01_02 (2)"}</definedName>
    <definedName name="wdsd" localSheetId="71" hidden="1">{"pl_t&amp;d",#N/A,FALSE,"p&amp;l_t&amp;D_01_02 (2)"}</definedName>
    <definedName name="wdsd" localSheetId="72" hidden="1">{"pl_t&amp;d",#N/A,FALSE,"p&amp;l_t&amp;D_01_02 (2)"}</definedName>
    <definedName name="wdsd" localSheetId="73" hidden="1">{"pl_t&amp;d",#N/A,FALSE,"p&amp;l_t&amp;D_01_02 (2)"}</definedName>
    <definedName name="wdsd" localSheetId="74" hidden="1">{"pl_t&amp;d",#N/A,FALSE,"p&amp;l_t&amp;D_01_02 (2)"}</definedName>
    <definedName name="wdsd" localSheetId="75" hidden="1">{"pl_t&amp;d",#N/A,FALSE,"p&amp;l_t&amp;D_01_02 (2)"}</definedName>
    <definedName name="wdsd" localSheetId="85" hidden="1">{"pl_t&amp;d",#N/A,FALSE,"p&amp;l_t&amp;D_01_02 (2)"}</definedName>
    <definedName name="wdsd" localSheetId="76" hidden="1">{"pl_t&amp;d",#N/A,FALSE,"p&amp;l_t&amp;D_01_02 (2)"}</definedName>
    <definedName name="wdsd" localSheetId="77" hidden="1">{"pl_t&amp;d",#N/A,FALSE,"p&amp;l_t&amp;D_01_02 (2)"}</definedName>
    <definedName name="wdsd" localSheetId="86" hidden="1">{"pl_t&amp;d",#N/A,FALSE,"p&amp;l_t&amp;D_01_02 (2)"}</definedName>
    <definedName name="wdsd" localSheetId="79" hidden="1">{"pl_t&amp;d",#N/A,FALSE,"p&amp;l_t&amp;D_01_02 (2)"}</definedName>
    <definedName name="wdsd" localSheetId="80" hidden="1">{"pl_t&amp;d",#N/A,FALSE,"p&amp;l_t&amp;D_01_02 (2)"}</definedName>
    <definedName name="wdsd" localSheetId="82" hidden="1">{"pl_t&amp;d",#N/A,FALSE,"p&amp;l_t&amp;D_01_02 (2)"}</definedName>
    <definedName name="wdsd" localSheetId="83" hidden="1">{"pl_t&amp;d",#N/A,FALSE,"p&amp;l_t&amp;D_01_02 (2)"}</definedName>
    <definedName name="wdsd" localSheetId="13" hidden="1">{"pl_t&amp;d",#N/A,FALSE,"p&amp;l_t&amp;D_01_02 (2)"}</definedName>
    <definedName name="wdsd" localSheetId="14" hidden="1">{"pl_t&amp;d",#N/A,FALSE,"p&amp;l_t&amp;D_01_02 (2)"}</definedName>
    <definedName name="wdsd" localSheetId="16" hidden="1">{"pl_t&amp;d",#N/A,FALSE,"p&amp;l_t&amp;D_01_02 (2)"}</definedName>
    <definedName name="wdsd" localSheetId="87" hidden="1">{"pl_t&amp;d",#N/A,FALSE,"p&amp;l_t&amp;D_01_02 (2)"}</definedName>
    <definedName name="wdsd" localSheetId="0" hidden="1">{"pl_t&amp;d",#N/A,FALSE,"p&amp;l_t&amp;D_01_02 (2)"}</definedName>
    <definedName name="wdsd" localSheetId="5" hidden="1">{"pl_t&amp;d",#N/A,FALSE,"p&amp;l_t&amp;D_01_02 (2)"}</definedName>
    <definedName name="wdsd" localSheetId="114" hidden="1">{"pl_t&amp;d",#N/A,FALSE,"p&amp;l_t&amp;D_01_02 (2)"}</definedName>
    <definedName name="wdsd" localSheetId="115" hidden="1">{"pl_t&amp;d",#N/A,FALSE,"p&amp;l_t&amp;D_01_02 (2)"}</definedName>
    <definedName name="wdsd" localSheetId="113" hidden="1">{"pl_t&amp;d",#N/A,FALSE,"p&amp;l_t&amp;D_01_02 (2)"}</definedName>
    <definedName name="wdsd" localSheetId="112" hidden="1">{"pl_t&amp;d",#N/A,FALSE,"p&amp;l_t&amp;D_01_02 (2)"}</definedName>
    <definedName name="wdsd" localSheetId="105" hidden="1">{"pl_t&amp;d",#N/A,FALSE,"p&amp;l_t&amp;D_01_02 (2)"}</definedName>
    <definedName name="wdsd" localSheetId="107" hidden="1">{"pl_t&amp;d",#N/A,FALSE,"p&amp;l_t&amp;D_01_02 (2)"}</definedName>
    <definedName name="wdsd" localSheetId="106" hidden="1">{"pl_t&amp;d",#N/A,FALSE,"p&amp;l_t&amp;D_01_02 (2)"}</definedName>
    <definedName name="wdsd" localSheetId="104" hidden="1">{"pl_t&amp;d",#N/A,FALSE,"p&amp;l_t&amp;D_01_02 (2)"}</definedName>
    <definedName name="wdsd" localSheetId="111" hidden="1">{"pl_t&amp;d",#N/A,FALSE,"p&amp;l_t&amp;D_01_02 (2)"}</definedName>
    <definedName name="wdsd" localSheetId="109" hidden="1">{"pl_t&amp;d",#N/A,FALSE,"p&amp;l_t&amp;D_01_02 (2)"}</definedName>
    <definedName name="wdsd" localSheetId="110" hidden="1">{"pl_t&amp;d",#N/A,FALSE,"p&amp;l_t&amp;D_01_02 (2)"}</definedName>
    <definedName name="wdsd" localSheetId="108" hidden="1">{"pl_t&amp;d",#N/A,FALSE,"p&amp;l_t&amp;D_01_02 (2)"}</definedName>
    <definedName name="wdsd" localSheetId="7" hidden="1">{"pl_t&amp;d",#N/A,FALSE,"p&amp;l_t&amp;D_01_02 (2)"}</definedName>
    <definedName name="wdsd" localSheetId="8" hidden="1">{"pl_t&amp;d",#N/A,FALSE,"p&amp;l_t&amp;D_01_02 (2)"}</definedName>
    <definedName name="wdsd" hidden="1">{"pl_t&amp;d",#N/A,FALSE,"p&amp;l_t&amp;D_01_02 (2)"}</definedName>
    <definedName name="WIP_944" localSheetId="11">#REF!</definedName>
    <definedName name="WIP_944" localSheetId="12">#REF!</definedName>
    <definedName name="WIP_944" localSheetId="34">#REF!</definedName>
    <definedName name="WIP_944" localSheetId="33">#REF!</definedName>
    <definedName name="WIP_944" localSheetId="31">#REF!</definedName>
    <definedName name="WIP_944" localSheetId="32">#REF!</definedName>
    <definedName name="WIP_944" localSheetId="38">#REF!</definedName>
    <definedName name="WIP_944" localSheetId="36">#REF!</definedName>
    <definedName name="WIP_944" localSheetId="40">#REF!</definedName>
    <definedName name="WIP_944" localSheetId="42">#REF!</definedName>
    <definedName name="WIP_944" localSheetId="44">#REF!</definedName>
    <definedName name="WIP_944" localSheetId="46">#REF!</definedName>
    <definedName name="WIP_944" localSheetId="48">#REF!</definedName>
    <definedName name="WIP_944" localSheetId="50">#REF!</definedName>
    <definedName name="WIP_944" localSheetId="52">#REF!</definedName>
    <definedName name="WIP_944" localSheetId="54">#REF!</definedName>
    <definedName name="WIP_944" localSheetId="57">#REF!</definedName>
    <definedName name="WIP_944" localSheetId="56">#REF!</definedName>
    <definedName name="WIP_944" localSheetId="59">#REF!</definedName>
    <definedName name="WIP_944" localSheetId="60">#REF!</definedName>
    <definedName name="WIP_944" localSheetId="61">#REF!</definedName>
    <definedName name="WIP_944" localSheetId="68">#REF!</definedName>
    <definedName name="WIP_944" localSheetId="69">#REF!</definedName>
    <definedName name="WIP_944" localSheetId="70">#REF!</definedName>
    <definedName name="WIP_944" localSheetId="73">#REF!</definedName>
    <definedName name="WIP_944" localSheetId="74">#REF!</definedName>
    <definedName name="WIP_944" localSheetId="75">#REF!</definedName>
    <definedName name="WIP_944" localSheetId="87">#REF!</definedName>
    <definedName name="WIP_944" localSheetId="114">#REF!</definedName>
    <definedName name="WIP_944" localSheetId="115">#REF!</definedName>
    <definedName name="WIP_944" localSheetId="113">#REF!</definedName>
    <definedName name="WIP_944" localSheetId="112">#REF!</definedName>
    <definedName name="WIP_944" localSheetId="105">#REF!</definedName>
    <definedName name="WIP_944" localSheetId="107">#REF!</definedName>
    <definedName name="WIP_944" localSheetId="106">#REF!</definedName>
    <definedName name="WIP_944" localSheetId="104">#REF!</definedName>
    <definedName name="WIP_944" localSheetId="111">#REF!</definedName>
    <definedName name="WIP_944" localSheetId="109">#REF!</definedName>
    <definedName name="WIP_944" localSheetId="110">#REF!</definedName>
    <definedName name="WIP_944" localSheetId="108">#REF!</definedName>
    <definedName name="WIP_944" localSheetId="84">#REF!</definedName>
    <definedName name="WIP_944" localSheetId="81">#REF!</definedName>
    <definedName name="WIP_944" localSheetId="78">#REF!</definedName>
    <definedName name="WIP_944">#REF!</definedName>
    <definedName name="WIPComments" localSheetId="11">#REF!</definedName>
    <definedName name="WIPComments" localSheetId="12">#REF!</definedName>
    <definedName name="WIPComments" localSheetId="34">#REF!</definedName>
    <definedName name="WIPComments" localSheetId="33">#REF!</definedName>
    <definedName name="WIPComments" localSheetId="31">#REF!</definedName>
    <definedName name="WIPComments" localSheetId="32">#REF!</definedName>
    <definedName name="WIPComments" localSheetId="38">#REF!</definedName>
    <definedName name="WIPComments" localSheetId="36">#REF!</definedName>
    <definedName name="WIPComments" localSheetId="40">#REF!</definedName>
    <definedName name="WIPComments" localSheetId="42">#REF!</definedName>
    <definedName name="WIPComments" localSheetId="44">#REF!</definedName>
    <definedName name="WIPComments" localSheetId="46">#REF!</definedName>
    <definedName name="WIPComments" localSheetId="48">#REF!</definedName>
    <definedName name="WIPComments" localSheetId="50">#REF!</definedName>
    <definedName name="WIPComments" localSheetId="52">#REF!</definedName>
    <definedName name="WIPComments" localSheetId="54">#REF!</definedName>
    <definedName name="WIPComments" localSheetId="57">#REF!</definedName>
    <definedName name="WIPComments" localSheetId="56">#REF!</definedName>
    <definedName name="WIPComments" localSheetId="59">#REF!</definedName>
    <definedName name="WIPComments" localSheetId="60">#REF!</definedName>
    <definedName name="WIPComments" localSheetId="61">#REF!</definedName>
    <definedName name="WIPComments" localSheetId="68">#REF!</definedName>
    <definedName name="WIPComments" localSheetId="69">#REF!</definedName>
    <definedName name="WIPComments" localSheetId="70">#REF!</definedName>
    <definedName name="WIPComments" localSheetId="73">#REF!</definedName>
    <definedName name="WIPComments" localSheetId="74">#REF!</definedName>
    <definedName name="WIPComments" localSheetId="75">#REF!</definedName>
    <definedName name="WIPComments" localSheetId="13">#REF!</definedName>
    <definedName name="WIPComments" localSheetId="14">#REF!</definedName>
    <definedName name="WIPComments" localSheetId="87">#REF!</definedName>
    <definedName name="WIPComments" localSheetId="114">#REF!</definedName>
    <definedName name="WIPComments" localSheetId="115">#REF!</definedName>
    <definedName name="WIPComments" localSheetId="113">#REF!</definedName>
    <definedName name="WIPComments" localSheetId="112">#REF!</definedName>
    <definedName name="WIPComments" localSheetId="105">#REF!</definedName>
    <definedName name="WIPComments" localSheetId="107">#REF!</definedName>
    <definedName name="WIPComments" localSheetId="106">#REF!</definedName>
    <definedName name="WIPComments" localSheetId="104">#REF!</definedName>
    <definedName name="WIPComments" localSheetId="111">#REF!</definedName>
    <definedName name="WIPComments" localSheetId="109">#REF!</definedName>
    <definedName name="WIPComments" localSheetId="110">#REF!</definedName>
    <definedName name="WIPComments" localSheetId="108">#REF!</definedName>
    <definedName name="WIPComments" localSheetId="84">#REF!</definedName>
    <definedName name="WIPComments" localSheetId="81">#REF!</definedName>
    <definedName name="WIPComments" localSheetId="78">#REF!</definedName>
    <definedName name="WIPComments">#REF!</definedName>
    <definedName name="WIPMacroStart" localSheetId="11">#REF!</definedName>
    <definedName name="WIPMacroStart" localSheetId="12">#REF!</definedName>
    <definedName name="WIPMacroStart" localSheetId="34">#REF!</definedName>
    <definedName name="WIPMacroStart" localSheetId="33">#REF!</definedName>
    <definedName name="WIPMacroStart" localSheetId="31">#REF!</definedName>
    <definedName name="WIPMacroStart" localSheetId="32">#REF!</definedName>
    <definedName name="WIPMacroStart" localSheetId="38">#REF!</definedName>
    <definedName name="WIPMacroStart" localSheetId="36">#REF!</definedName>
    <definedName name="WIPMacroStart" localSheetId="40">#REF!</definedName>
    <definedName name="WIPMacroStart" localSheetId="42">#REF!</definedName>
    <definedName name="WIPMacroStart" localSheetId="44">#REF!</definedName>
    <definedName name="WIPMacroStart" localSheetId="46">#REF!</definedName>
    <definedName name="WIPMacroStart" localSheetId="48">#REF!</definedName>
    <definedName name="WIPMacroStart" localSheetId="50">#REF!</definedName>
    <definedName name="WIPMacroStart" localSheetId="52">#REF!</definedName>
    <definedName name="WIPMacroStart" localSheetId="54">#REF!</definedName>
    <definedName name="WIPMacroStart" localSheetId="57">#REF!</definedName>
    <definedName name="WIPMacroStart" localSheetId="56">#REF!</definedName>
    <definedName name="WIPMacroStart" localSheetId="59">#REF!</definedName>
    <definedName name="WIPMacroStart" localSheetId="60">#REF!</definedName>
    <definedName name="WIPMacroStart" localSheetId="61">#REF!</definedName>
    <definedName name="WIPMacroStart" localSheetId="68">#REF!</definedName>
    <definedName name="WIPMacroStart" localSheetId="69">#REF!</definedName>
    <definedName name="WIPMacroStart" localSheetId="70">#REF!</definedName>
    <definedName name="WIPMacroStart" localSheetId="73">#REF!</definedName>
    <definedName name="WIPMacroStart" localSheetId="74">#REF!</definedName>
    <definedName name="WIPMacroStart" localSheetId="75">#REF!</definedName>
    <definedName name="WIPMacroStart" localSheetId="13">#REF!</definedName>
    <definedName name="WIPMacroStart" localSheetId="14">#REF!</definedName>
    <definedName name="WIPMacroStart" localSheetId="87">#REF!</definedName>
    <definedName name="WIPMacroStart" localSheetId="114">#REF!</definedName>
    <definedName name="WIPMacroStart" localSheetId="115">#REF!</definedName>
    <definedName name="WIPMacroStart" localSheetId="113">#REF!</definedName>
    <definedName name="WIPMacroStart" localSheetId="112">#REF!</definedName>
    <definedName name="WIPMacroStart" localSheetId="105">#REF!</definedName>
    <definedName name="WIPMacroStart" localSheetId="107">#REF!</definedName>
    <definedName name="WIPMacroStart" localSheetId="106">#REF!</definedName>
    <definedName name="WIPMacroStart" localSheetId="104">#REF!</definedName>
    <definedName name="WIPMacroStart" localSheetId="111">#REF!</definedName>
    <definedName name="WIPMacroStart" localSheetId="109">#REF!</definedName>
    <definedName name="WIPMacroStart" localSheetId="110">#REF!</definedName>
    <definedName name="WIPMacroStart" localSheetId="108">#REF!</definedName>
    <definedName name="WIPMacroStart" localSheetId="84">#REF!</definedName>
    <definedName name="WIPMacroStart" localSheetId="81">#REF!</definedName>
    <definedName name="WIPMacroStart" localSheetId="78">#REF!</definedName>
    <definedName name="WIPMacroStart">#REF!</definedName>
    <definedName name="wq" localSheetId="9" hidden="1">{"pl_t&amp;d",#N/A,FALSE,"p&amp;l_t&amp;D_01_02 (2)"}</definedName>
    <definedName name="wq" localSheetId="10" hidden="1">{"pl_t&amp;d",#N/A,FALSE,"p&amp;l_t&amp;D_01_02 (2)"}</definedName>
    <definedName name="wq" localSheetId="11" hidden="1">{"pl_t&amp;d",#N/A,FALSE,"p&amp;l_t&amp;D_01_02 (2)"}</definedName>
    <definedName name="wq" localSheetId="12" hidden="1">{"pl_t&amp;d",#N/A,FALSE,"p&amp;l_t&amp;D_01_02 (2)"}</definedName>
    <definedName name="wq" localSheetId="33" hidden="1">{"pl_t&amp;d",#N/A,FALSE,"p&amp;l_t&amp;D_01_02 (2)"}</definedName>
    <definedName name="wq" localSheetId="31" hidden="1">{"pl_t&amp;d",#N/A,FALSE,"p&amp;l_t&amp;D_01_02 (2)"}</definedName>
    <definedName name="wq" localSheetId="37" hidden="1">{"pl_t&amp;d",#N/A,FALSE,"p&amp;l_t&amp;D_01_02 (2)"}</definedName>
    <definedName name="wq" localSheetId="35" hidden="1">{"pl_t&amp;d",#N/A,FALSE,"p&amp;l_t&amp;D_01_02 (2)"}</definedName>
    <definedName name="wq" localSheetId="39" hidden="1">{"pl_t&amp;d",#N/A,FALSE,"p&amp;l_t&amp;D_01_02 (2)"}</definedName>
    <definedName name="wq" localSheetId="41" hidden="1">{"pl_t&amp;d",#N/A,FALSE,"p&amp;l_t&amp;D_01_02 (2)"}</definedName>
    <definedName name="wq" localSheetId="43" hidden="1">{"pl_t&amp;d",#N/A,FALSE,"p&amp;l_t&amp;D_01_02 (2)"}</definedName>
    <definedName name="wq" localSheetId="45" hidden="1">{"pl_t&amp;d",#N/A,FALSE,"p&amp;l_t&amp;D_01_02 (2)"}</definedName>
    <definedName name="wq" localSheetId="47" hidden="1">{"pl_t&amp;d",#N/A,FALSE,"p&amp;l_t&amp;D_01_02 (2)"}</definedName>
    <definedName name="wq" localSheetId="49" hidden="1">{"pl_t&amp;d",#N/A,FALSE,"p&amp;l_t&amp;D_01_02 (2)"}</definedName>
    <definedName name="wq" localSheetId="51" hidden="1">{"pl_t&amp;d",#N/A,FALSE,"p&amp;l_t&amp;D_01_02 (2)"}</definedName>
    <definedName name="wq" localSheetId="53" hidden="1">{"pl_t&amp;d",#N/A,FALSE,"p&amp;l_t&amp;D_01_02 (2)"}</definedName>
    <definedName name="wq" localSheetId="55" hidden="1">{"pl_t&amp;d",#N/A,FALSE,"p&amp;l_t&amp;D_01_02 (2)"}</definedName>
    <definedName name="wq" localSheetId="57" hidden="1">{"pl_t&amp;d",#N/A,FALSE,"p&amp;l_t&amp;D_01_02 (2)"}</definedName>
    <definedName name="wq" localSheetId="56" hidden="1">{"pl_t&amp;d",#N/A,FALSE,"p&amp;l_t&amp;D_01_02 (2)"}</definedName>
    <definedName name="wq" localSheetId="58" hidden="1">{"pl_t&amp;d",#N/A,FALSE,"p&amp;l_t&amp;D_01_02 (2)"}</definedName>
    <definedName name="wq" localSheetId="59" hidden="1">{"pl_t&amp;d",#N/A,FALSE,"p&amp;l_t&amp;D_01_02 (2)"}</definedName>
    <definedName name="wq" localSheetId="60" hidden="1">{"pl_t&amp;d",#N/A,FALSE,"p&amp;l_t&amp;D_01_02 (2)"}</definedName>
    <definedName name="wq" localSheetId="61" hidden="1">{"pl_t&amp;d",#N/A,FALSE,"p&amp;l_t&amp;D_01_02 (2)"}</definedName>
    <definedName name="wq" localSheetId="62" hidden="1">{"pl_t&amp;d",#N/A,FALSE,"p&amp;l_t&amp;D_01_02 (2)"}</definedName>
    <definedName name="wq" localSheetId="63" hidden="1">{"pl_t&amp;d",#N/A,FALSE,"p&amp;l_t&amp;D_01_02 (2)"}</definedName>
    <definedName name="wq" localSheetId="64" hidden="1">{"pl_t&amp;d",#N/A,FALSE,"p&amp;l_t&amp;D_01_02 (2)"}</definedName>
    <definedName name="wq" localSheetId="65" hidden="1">{"pl_t&amp;d",#N/A,FALSE,"p&amp;l_t&amp;D_01_02 (2)"}</definedName>
    <definedName name="wq" localSheetId="66" hidden="1">{"pl_t&amp;d",#N/A,FALSE,"p&amp;l_t&amp;D_01_02 (2)"}</definedName>
    <definedName name="wq" localSheetId="67" hidden="1">{"pl_t&amp;d",#N/A,FALSE,"p&amp;l_t&amp;D_01_02 (2)"}</definedName>
    <definedName name="wq" localSheetId="68" hidden="1">{"pl_t&amp;d",#N/A,FALSE,"p&amp;l_t&amp;D_01_02 (2)"}</definedName>
    <definedName name="wq" localSheetId="69" hidden="1">{"pl_t&amp;d",#N/A,FALSE,"p&amp;l_t&amp;D_01_02 (2)"}</definedName>
    <definedName name="wq" localSheetId="70" hidden="1">{"pl_t&amp;d",#N/A,FALSE,"p&amp;l_t&amp;D_01_02 (2)"}</definedName>
    <definedName name="wq" localSheetId="71" hidden="1">{"pl_t&amp;d",#N/A,FALSE,"p&amp;l_t&amp;D_01_02 (2)"}</definedName>
    <definedName name="wq" localSheetId="72" hidden="1">{"pl_t&amp;d",#N/A,FALSE,"p&amp;l_t&amp;D_01_02 (2)"}</definedName>
    <definedName name="wq" localSheetId="73" hidden="1">{"pl_t&amp;d",#N/A,FALSE,"p&amp;l_t&amp;D_01_02 (2)"}</definedName>
    <definedName name="wq" localSheetId="74" hidden="1">{"pl_t&amp;d",#N/A,FALSE,"p&amp;l_t&amp;D_01_02 (2)"}</definedName>
    <definedName name="wq" localSheetId="75" hidden="1">{"pl_t&amp;d",#N/A,FALSE,"p&amp;l_t&amp;D_01_02 (2)"}</definedName>
    <definedName name="wq" localSheetId="85" hidden="1">{"pl_t&amp;d",#N/A,FALSE,"p&amp;l_t&amp;D_01_02 (2)"}</definedName>
    <definedName name="wq" localSheetId="76" hidden="1">{"pl_t&amp;d",#N/A,FALSE,"p&amp;l_t&amp;D_01_02 (2)"}</definedName>
    <definedName name="wq" localSheetId="77" hidden="1">{"pl_t&amp;d",#N/A,FALSE,"p&amp;l_t&amp;D_01_02 (2)"}</definedName>
    <definedName name="wq" localSheetId="86" hidden="1">{"pl_t&amp;d",#N/A,FALSE,"p&amp;l_t&amp;D_01_02 (2)"}</definedName>
    <definedName name="wq" localSheetId="79" hidden="1">{"pl_t&amp;d",#N/A,FALSE,"p&amp;l_t&amp;D_01_02 (2)"}</definedName>
    <definedName name="wq" localSheetId="80" hidden="1">{"pl_t&amp;d",#N/A,FALSE,"p&amp;l_t&amp;D_01_02 (2)"}</definedName>
    <definedName name="wq" localSheetId="82" hidden="1">{"pl_t&amp;d",#N/A,FALSE,"p&amp;l_t&amp;D_01_02 (2)"}</definedName>
    <definedName name="wq" localSheetId="83" hidden="1">{"pl_t&amp;d",#N/A,FALSE,"p&amp;l_t&amp;D_01_02 (2)"}</definedName>
    <definedName name="wq" localSheetId="13" hidden="1">{"pl_t&amp;d",#N/A,FALSE,"p&amp;l_t&amp;D_01_02 (2)"}</definedName>
    <definedName name="wq" localSheetId="14" hidden="1">{"pl_t&amp;d",#N/A,FALSE,"p&amp;l_t&amp;D_01_02 (2)"}</definedName>
    <definedName name="wq" localSheetId="16" hidden="1">{"pl_t&amp;d",#N/A,FALSE,"p&amp;l_t&amp;D_01_02 (2)"}</definedName>
    <definedName name="wq" localSheetId="87" hidden="1">{"pl_t&amp;d",#N/A,FALSE,"p&amp;l_t&amp;D_01_02 (2)"}</definedName>
    <definedName name="wq" localSheetId="0" hidden="1">{"pl_t&amp;d",#N/A,FALSE,"p&amp;l_t&amp;D_01_02 (2)"}</definedName>
    <definedName name="wq" localSheetId="5" hidden="1">{"pl_t&amp;d",#N/A,FALSE,"p&amp;l_t&amp;D_01_02 (2)"}</definedName>
    <definedName name="wq" localSheetId="114" hidden="1">{"pl_t&amp;d",#N/A,FALSE,"p&amp;l_t&amp;D_01_02 (2)"}</definedName>
    <definedName name="wq" localSheetId="115" hidden="1">{"pl_t&amp;d",#N/A,FALSE,"p&amp;l_t&amp;D_01_02 (2)"}</definedName>
    <definedName name="wq" localSheetId="113" hidden="1">{"pl_t&amp;d",#N/A,FALSE,"p&amp;l_t&amp;D_01_02 (2)"}</definedName>
    <definedName name="wq" localSheetId="112" hidden="1">{"pl_t&amp;d",#N/A,FALSE,"p&amp;l_t&amp;D_01_02 (2)"}</definedName>
    <definedName name="wq" localSheetId="105" hidden="1">{"pl_t&amp;d",#N/A,FALSE,"p&amp;l_t&amp;D_01_02 (2)"}</definedName>
    <definedName name="wq" localSheetId="107" hidden="1">{"pl_t&amp;d",#N/A,FALSE,"p&amp;l_t&amp;D_01_02 (2)"}</definedName>
    <definedName name="wq" localSheetId="106" hidden="1">{"pl_t&amp;d",#N/A,FALSE,"p&amp;l_t&amp;D_01_02 (2)"}</definedName>
    <definedName name="wq" localSheetId="104" hidden="1">{"pl_t&amp;d",#N/A,FALSE,"p&amp;l_t&amp;D_01_02 (2)"}</definedName>
    <definedName name="wq" localSheetId="111" hidden="1">{"pl_t&amp;d",#N/A,FALSE,"p&amp;l_t&amp;D_01_02 (2)"}</definedName>
    <definedName name="wq" localSheetId="109" hidden="1">{"pl_t&amp;d",#N/A,FALSE,"p&amp;l_t&amp;D_01_02 (2)"}</definedName>
    <definedName name="wq" localSheetId="110" hidden="1">{"pl_t&amp;d",#N/A,FALSE,"p&amp;l_t&amp;D_01_02 (2)"}</definedName>
    <definedName name="wq" localSheetId="108" hidden="1">{"pl_t&amp;d",#N/A,FALSE,"p&amp;l_t&amp;D_01_02 (2)"}</definedName>
    <definedName name="wq" localSheetId="7" hidden="1">{"pl_t&amp;d",#N/A,FALSE,"p&amp;l_t&amp;D_01_02 (2)"}</definedName>
    <definedName name="wq" localSheetId="8" hidden="1">{"pl_t&amp;d",#N/A,FALSE,"p&amp;l_t&amp;D_01_02 (2)"}</definedName>
    <definedName name="wq" hidden="1">{"pl_t&amp;d",#N/A,FALSE,"p&amp;l_t&amp;D_01_02 (2)"}</definedName>
    <definedName name="wqetydwd" localSheetId="9" hidden="1">{"pl_t&amp;d",#N/A,FALSE,"p&amp;l_t&amp;D_01_02 (2)"}</definedName>
    <definedName name="wqetydwd" localSheetId="10" hidden="1">{"pl_t&amp;d",#N/A,FALSE,"p&amp;l_t&amp;D_01_02 (2)"}</definedName>
    <definedName name="wqetydwd" localSheetId="11" hidden="1">{"pl_t&amp;d",#N/A,FALSE,"p&amp;l_t&amp;D_01_02 (2)"}</definedName>
    <definedName name="wqetydwd" localSheetId="12" hidden="1">{"pl_t&amp;d",#N/A,FALSE,"p&amp;l_t&amp;D_01_02 (2)"}</definedName>
    <definedName name="wqetydwd" localSheetId="33" hidden="1">{"pl_t&amp;d",#N/A,FALSE,"p&amp;l_t&amp;D_01_02 (2)"}</definedName>
    <definedName name="wqetydwd" localSheetId="31" hidden="1">{"pl_t&amp;d",#N/A,FALSE,"p&amp;l_t&amp;D_01_02 (2)"}</definedName>
    <definedName name="wqetydwd" localSheetId="37" hidden="1">{"pl_t&amp;d",#N/A,FALSE,"p&amp;l_t&amp;D_01_02 (2)"}</definedName>
    <definedName name="wqetydwd" localSheetId="35" hidden="1">{"pl_t&amp;d",#N/A,FALSE,"p&amp;l_t&amp;D_01_02 (2)"}</definedName>
    <definedName name="wqetydwd" localSheetId="39" hidden="1">{"pl_t&amp;d",#N/A,FALSE,"p&amp;l_t&amp;D_01_02 (2)"}</definedName>
    <definedName name="wqetydwd" localSheetId="41" hidden="1">{"pl_t&amp;d",#N/A,FALSE,"p&amp;l_t&amp;D_01_02 (2)"}</definedName>
    <definedName name="wqetydwd" localSheetId="43" hidden="1">{"pl_t&amp;d",#N/A,FALSE,"p&amp;l_t&amp;D_01_02 (2)"}</definedName>
    <definedName name="wqetydwd" localSheetId="45" hidden="1">{"pl_t&amp;d",#N/A,FALSE,"p&amp;l_t&amp;D_01_02 (2)"}</definedName>
    <definedName name="wqetydwd" localSheetId="47" hidden="1">{"pl_t&amp;d",#N/A,FALSE,"p&amp;l_t&amp;D_01_02 (2)"}</definedName>
    <definedName name="wqetydwd" localSheetId="49" hidden="1">{"pl_t&amp;d",#N/A,FALSE,"p&amp;l_t&amp;D_01_02 (2)"}</definedName>
    <definedName name="wqetydwd" localSheetId="51" hidden="1">{"pl_t&amp;d",#N/A,FALSE,"p&amp;l_t&amp;D_01_02 (2)"}</definedName>
    <definedName name="wqetydwd" localSheetId="53" hidden="1">{"pl_t&amp;d",#N/A,FALSE,"p&amp;l_t&amp;D_01_02 (2)"}</definedName>
    <definedName name="wqetydwd" localSheetId="55" hidden="1">{"pl_t&amp;d",#N/A,FALSE,"p&amp;l_t&amp;D_01_02 (2)"}</definedName>
    <definedName name="wqetydwd" localSheetId="57" hidden="1">{"pl_t&amp;d",#N/A,FALSE,"p&amp;l_t&amp;D_01_02 (2)"}</definedName>
    <definedName name="wqetydwd" localSheetId="56" hidden="1">{"pl_t&amp;d",#N/A,FALSE,"p&amp;l_t&amp;D_01_02 (2)"}</definedName>
    <definedName name="wqetydwd" localSheetId="58" hidden="1">{"pl_t&amp;d",#N/A,FALSE,"p&amp;l_t&amp;D_01_02 (2)"}</definedName>
    <definedName name="wqetydwd" localSheetId="59" hidden="1">{"pl_t&amp;d",#N/A,FALSE,"p&amp;l_t&amp;D_01_02 (2)"}</definedName>
    <definedName name="wqetydwd" localSheetId="60" hidden="1">{"pl_t&amp;d",#N/A,FALSE,"p&amp;l_t&amp;D_01_02 (2)"}</definedName>
    <definedName name="wqetydwd" localSheetId="61" hidden="1">{"pl_t&amp;d",#N/A,FALSE,"p&amp;l_t&amp;D_01_02 (2)"}</definedName>
    <definedName name="wqetydwd" localSheetId="62" hidden="1">{"pl_t&amp;d",#N/A,FALSE,"p&amp;l_t&amp;D_01_02 (2)"}</definedName>
    <definedName name="wqetydwd" localSheetId="63" hidden="1">{"pl_t&amp;d",#N/A,FALSE,"p&amp;l_t&amp;D_01_02 (2)"}</definedName>
    <definedName name="wqetydwd" localSheetId="64" hidden="1">{"pl_t&amp;d",#N/A,FALSE,"p&amp;l_t&amp;D_01_02 (2)"}</definedName>
    <definedName name="wqetydwd" localSheetId="65" hidden="1">{"pl_t&amp;d",#N/A,FALSE,"p&amp;l_t&amp;D_01_02 (2)"}</definedName>
    <definedName name="wqetydwd" localSheetId="66" hidden="1">{"pl_t&amp;d",#N/A,FALSE,"p&amp;l_t&amp;D_01_02 (2)"}</definedName>
    <definedName name="wqetydwd" localSheetId="67" hidden="1">{"pl_t&amp;d",#N/A,FALSE,"p&amp;l_t&amp;D_01_02 (2)"}</definedName>
    <definedName name="wqetydwd" localSheetId="68" hidden="1">{"pl_t&amp;d",#N/A,FALSE,"p&amp;l_t&amp;D_01_02 (2)"}</definedName>
    <definedName name="wqetydwd" localSheetId="69" hidden="1">{"pl_t&amp;d",#N/A,FALSE,"p&amp;l_t&amp;D_01_02 (2)"}</definedName>
    <definedName name="wqetydwd" localSheetId="70" hidden="1">{"pl_t&amp;d",#N/A,FALSE,"p&amp;l_t&amp;D_01_02 (2)"}</definedName>
    <definedName name="wqetydwd" localSheetId="71" hidden="1">{"pl_t&amp;d",#N/A,FALSE,"p&amp;l_t&amp;D_01_02 (2)"}</definedName>
    <definedName name="wqetydwd" localSheetId="72" hidden="1">{"pl_t&amp;d",#N/A,FALSE,"p&amp;l_t&amp;D_01_02 (2)"}</definedName>
    <definedName name="wqetydwd" localSheetId="73" hidden="1">{"pl_t&amp;d",#N/A,FALSE,"p&amp;l_t&amp;D_01_02 (2)"}</definedName>
    <definedName name="wqetydwd" localSheetId="74" hidden="1">{"pl_t&amp;d",#N/A,FALSE,"p&amp;l_t&amp;D_01_02 (2)"}</definedName>
    <definedName name="wqetydwd" localSheetId="75" hidden="1">{"pl_t&amp;d",#N/A,FALSE,"p&amp;l_t&amp;D_01_02 (2)"}</definedName>
    <definedName name="wqetydwd" localSheetId="85" hidden="1">{"pl_t&amp;d",#N/A,FALSE,"p&amp;l_t&amp;D_01_02 (2)"}</definedName>
    <definedName name="wqetydwd" localSheetId="76" hidden="1">{"pl_t&amp;d",#N/A,FALSE,"p&amp;l_t&amp;D_01_02 (2)"}</definedName>
    <definedName name="wqetydwd" localSheetId="77" hidden="1">{"pl_t&amp;d",#N/A,FALSE,"p&amp;l_t&amp;D_01_02 (2)"}</definedName>
    <definedName name="wqetydwd" localSheetId="86" hidden="1">{"pl_t&amp;d",#N/A,FALSE,"p&amp;l_t&amp;D_01_02 (2)"}</definedName>
    <definedName name="wqetydwd" localSheetId="79" hidden="1">{"pl_t&amp;d",#N/A,FALSE,"p&amp;l_t&amp;D_01_02 (2)"}</definedName>
    <definedName name="wqetydwd" localSheetId="80" hidden="1">{"pl_t&amp;d",#N/A,FALSE,"p&amp;l_t&amp;D_01_02 (2)"}</definedName>
    <definedName name="wqetydwd" localSheetId="82" hidden="1">{"pl_t&amp;d",#N/A,FALSE,"p&amp;l_t&amp;D_01_02 (2)"}</definedName>
    <definedName name="wqetydwd" localSheetId="83" hidden="1">{"pl_t&amp;d",#N/A,FALSE,"p&amp;l_t&amp;D_01_02 (2)"}</definedName>
    <definedName name="wqetydwd" localSheetId="13" hidden="1">{"pl_t&amp;d",#N/A,FALSE,"p&amp;l_t&amp;D_01_02 (2)"}</definedName>
    <definedName name="wqetydwd" localSheetId="14" hidden="1">{"pl_t&amp;d",#N/A,FALSE,"p&amp;l_t&amp;D_01_02 (2)"}</definedName>
    <definedName name="wqetydwd" localSheetId="16" hidden="1">{"pl_t&amp;d",#N/A,FALSE,"p&amp;l_t&amp;D_01_02 (2)"}</definedName>
    <definedName name="wqetydwd" localSheetId="87" hidden="1">{"pl_t&amp;d",#N/A,FALSE,"p&amp;l_t&amp;D_01_02 (2)"}</definedName>
    <definedName name="wqetydwd" localSheetId="0" hidden="1">{"pl_t&amp;d",#N/A,FALSE,"p&amp;l_t&amp;D_01_02 (2)"}</definedName>
    <definedName name="wqetydwd" localSheetId="5" hidden="1">{"pl_t&amp;d",#N/A,FALSE,"p&amp;l_t&amp;D_01_02 (2)"}</definedName>
    <definedName name="wqetydwd" localSheetId="114" hidden="1">{"pl_t&amp;d",#N/A,FALSE,"p&amp;l_t&amp;D_01_02 (2)"}</definedName>
    <definedName name="wqetydwd" localSheetId="115" hidden="1">{"pl_t&amp;d",#N/A,FALSE,"p&amp;l_t&amp;D_01_02 (2)"}</definedName>
    <definedName name="wqetydwd" localSheetId="113" hidden="1">{"pl_t&amp;d",#N/A,FALSE,"p&amp;l_t&amp;D_01_02 (2)"}</definedName>
    <definedName name="wqetydwd" localSheetId="112" hidden="1">{"pl_t&amp;d",#N/A,FALSE,"p&amp;l_t&amp;D_01_02 (2)"}</definedName>
    <definedName name="wqetydwd" localSheetId="105" hidden="1">{"pl_t&amp;d",#N/A,FALSE,"p&amp;l_t&amp;D_01_02 (2)"}</definedName>
    <definedName name="wqetydwd" localSheetId="107" hidden="1">{"pl_t&amp;d",#N/A,FALSE,"p&amp;l_t&amp;D_01_02 (2)"}</definedName>
    <definedName name="wqetydwd" localSheetId="106" hidden="1">{"pl_t&amp;d",#N/A,FALSE,"p&amp;l_t&amp;D_01_02 (2)"}</definedName>
    <definedName name="wqetydwd" localSheetId="104" hidden="1">{"pl_t&amp;d",#N/A,FALSE,"p&amp;l_t&amp;D_01_02 (2)"}</definedName>
    <definedName name="wqetydwd" localSheetId="111" hidden="1">{"pl_t&amp;d",#N/A,FALSE,"p&amp;l_t&amp;D_01_02 (2)"}</definedName>
    <definedName name="wqetydwd" localSheetId="109" hidden="1">{"pl_t&amp;d",#N/A,FALSE,"p&amp;l_t&amp;D_01_02 (2)"}</definedName>
    <definedName name="wqetydwd" localSheetId="110" hidden="1">{"pl_t&amp;d",#N/A,FALSE,"p&amp;l_t&amp;D_01_02 (2)"}</definedName>
    <definedName name="wqetydwd" localSheetId="108" hidden="1">{"pl_t&amp;d",#N/A,FALSE,"p&amp;l_t&amp;D_01_02 (2)"}</definedName>
    <definedName name="wqetydwd" localSheetId="7" hidden="1">{"pl_t&amp;d",#N/A,FALSE,"p&amp;l_t&amp;D_01_02 (2)"}</definedName>
    <definedName name="wqetydwd" localSheetId="8" hidden="1">{"pl_t&amp;d",#N/A,FALSE,"p&amp;l_t&amp;D_01_02 (2)"}</definedName>
    <definedName name="wqetydwd" hidden="1">{"pl_t&amp;d",#N/A,FALSE,"p&amp;l_t&amp;D_01_02 (2)"}</definedName>
    <definedName name="wqsxd" localSheetId="9" hidden="1">{"pl_t&amp;d",#N/A,FALSE,"p&amp;l_t&amp;D_01_02 (2)"}</definedName>
    <definedName name="wqsxd" localSheetId="10" hidden="1">{"pl_t&amp;d",#N/A,FALSE,"p&amp;l_t&amp;D_01_02 (2)"}</definedName>
    <definedName name="wqsxd" localSheetId="11" hidden="1">{"pl_t&amp;d",#N/A,FALSE,"p&amp;l_t&amp;D_01_02 (2)"}</definedName>
    <definedName name="wqsxd" localSheetId="12" hidden="1">{"pl_t&amp;d",#N/A,FALSE,"p&amp;l_t&amp;D_01_02 (2)"}</definedName>
    <definedName name="wqsxd" localSheetId="33" hidden="1">{"pl_t&amp;d",#N/A,FALSE,"p&amp;l_t&amp;D_01_02 (2)"}</definedName>
    <definedName name="wqsxd" localSheetId="31" hidden="1">{"pl_t&amp;d",#N/A,FALSE,"p&amp;l_t&amp;D_01_02 (2)"}</definedName>
    <definedName name="wqsxd" localSheetId="37" hidden="1">{"pl_t&amp;d",#N/A,FALSE,"p&amp;l_t&amp;D_01_02 (2)"}</definedName>
    <definedName name="wqsxd" localSheetId="35" hidden="1">{"pl_t&amp;d",#N/A,FALSE,"p&amp;l_t&amp;D_01_02 (2)"}</definedName>
    <definedName name="wqsxd" localSheetId="39" hidden="1">{"pl_t&amp;d",#N/A,FALSE,"p&amp;l_t&amp;D_01_02 (2)"}</definedName>
    <definedName name="wqsxd" localSheetId="41" hidden="1">{"pl_t&amp;d",#N/A,FALSE,"p&amp;l_t&amp;D_01_02 (2)"}</definedName>
    <definedName name="wqsxd" localSheetId="43" hidden="1">{"pl_t&amp;d",#N/A,FALSE,"p&amp;l_t&amp;D_01_02 (2)"}</definedName>
    <definedName name="wqsxd" localSheetId="45" hidden="1">{"pl_t&amp;d",#N/A,FALSE,"p&amp;l_t&amp;D_01_02 (2)"}</definedName>
    <definedName name="wqsxd" localSheetId="47" hidden="1">{"pl_t&amp;d",#N/A,FALSE,"p&amp;l_t&amp;D_01_02 (2)"}</definedName>
    <definedName name="wqsxd" localSheetId="49" hidden="1">{"pl_t&amp;d",#N/A,FALSE,"p&amp;l_t&amp;D_01_02 (2)"}</definedName>
    <definedName name="wqsxd" localSheetId="51" hidden="1">{"pl_t&amp;d",#N/A,FALSE,"p&amp;l_t&amp;D_01_02 (2)"}</definedName>
    <definedName name="wqsxd" localSheetId="53" hidden="1">{"pl_t&amp;d",#N/A,FALSE,"p&amp;l_t&amp;D_01_02 (2)"}</definedName>
    <definedName name="wqsxd" localSheetId="55" hidden="1">{"pl_t&amp;d",#N/A,FALSE,"p&amp;l_t&amp;D_01_02 (2)"}</definedName>
    <definedName name="wqsxd" localSheetId="57" hidden="1">{"pl_t&amp;d",#N/A,FALSE,"p&amp;l_t&amp;D_01_02 (2)"}</definedName>
    <definedName name="wqsxd" localSheetId="56" hidden="1">{"pl_t&amp;d",#N/A,FALSE,"p&amp;l_t&amp;D_01_02 (2)"}</definedName>
    <definedName name="wqsxd" localSheetId="58" hidden="1">{"pl_t&amp;d",#N/A,FALSE,"p&amp;l_t&amp;D_01_02 (2)"}</definedName>
    <definedName name="wqsxd" localSheetId="59" hidden="1">{"pl_t&amp;d",#N/A,FALSE,"p&amp;l_t&amp;D_01_02 (2)"}</definedName>
    <definedName name="wqsxd" localSheetId="60" hidden="1">{"pl_t&amp;d",#N/A,FALSE,"p&amp;l_t&amp;D_01_02 (2)"}</definedName>
    <definedName name="wqsxd" localSheetId="61" hidden="1">{"pl_t&amp;d",#N/A,FALSE,"p&amp;l_t&amp;D_01_02 (2)"}</definedName>
    <definedName name="wqsxd" localSheetId="62" hidden="1">{"pl_t&amp;d",#N/A,FALSE,"p&amp;l_t&amp;D_01_02 (2)"}</definedName>
    <definedName name="wqsxd" localSheetId="63" hidden="1">{"pl_t&amp;d",#N/A,FALSE,"p&amp;l_t&amp;D_01_02 (2)"}</definedName>
    <definedName name="wqsxd" localSheetId="64" hidden="1">{"pl_t&amp;d",#N/A,FALSE,"p&amp;l_t&amp;D_01_02 (2)"}</definedName>
    <definedName name="wqsxd" localSheetId="65" hidden="1">{"pl_t&amp;d",#N/A,FALSE,"p&amp;l_t&amp;D_01_02 (2)"}</definedName>
    <definedName name="wqsxd" localSheetId="66" hidden="1">{"pl_t&amp;d",#N/A,FALSE,"p&amp;l_t&amp;D_01_02 (2)"}</definedName>
    <definedName name="wqsxd" localSheetId="67" hidden="1">{"pl_t&amp;d",#N/A,FALSE,"p&amp;l_t&amp;D_01_02 (2)"}</definedName>
    <definedName name="wqsxd" localSheetId="68" hidden="1">{"pl_t&amp;d",#N/A,FALSE,"p&amp;l_t&amp;D_01_02 (2)"}</definedName>
    <definedName name="wqsxd" localSheetId="69" hidden="1">{"pl_t&amp;d",#N/A,FALSE,"p&amp;l_t&amp;D_01_02 (2)"}</definedName>
    <definedName name="wqsxd" localSheetId="70" hidden="1">{"pl_t&amp;d",#N/A,FALSE,"p&amp;l_t&amp;D_01_02 (2)"}</definedName>
    <definedName name="wqsxd" localSheetId="71" hidden="1">{"pl_t&amp;d",#N/A,FALSE,"p&amp;l_t&amp;D_01_02 (2)"}</definedName>
    <definedName name="wqsxd" localSheetId="72" hidden="1">{"pl_t&amp;d",#N/A,FALSE,"p&amp;l_t&amp;D_01_02 (2)"}</definedName>
    <definedName name="wqsxd" localSheetId="73" hidden="1">{"pl_t&amp;d",#N/A,FALSE,"p&amp;l_t&amp;D_01_02 (2)"}</definedName>
    <definedName name="wqsxd" localSheetId="74" hidden="1">{"pl_t&amp;d",#N/A,FALSE,"p&amp;l_t&amp;D_01_02 (2)"}</definedName>
    <definedName name="wqsxd" localSheetId="75" hidden="1">{"pl_t&amp;d",#N/A,FALSE,"p&amp;l_t&amp;D_01_02 (2)"}</definedName>
    <definedName name="wqsxd" localSheetId="85" hidden="1">{"pl_t&amp;d",#N/A,FALSE,"p&amp;l_t&amp;D_01_02 (2)"}</definedName>
    <definedName name="wqsxd" localSheetId="76" hidden="1">{"pl_t&amp;d",#N/A,FALSE,"p&amp;l_t&amp;D_01_02 (2)"}</definedName>
    <definedName name="wqsxd" localSheetId="77" hidden="1">{"pl_t&amp;d",#N/A,FALSE,"p&amp;l_t&amp;D_01_02 (2)"}</definedName>
    <definedName name="wqsxd" localSheetId="86" hidden="1">{"pl_t&amp;d",#N/A,FALSE,"p&amp;l_t&amp;D_01_02 (2)"}</definedName>
    <definedName name="wqsxd" localSheetId="79" hidden="1">{"pl_t&amp;d",#N/A,FALSE,"p&amp;l_t&amp;D_01_02 (2)"}</definedName>
    <definedName name="wqsxd" localSheetId="80" hidden="1">{"pl_t&amp;d",#N/A,FALSE,"p&amp;l_t&amp;D_01_02 (2)"}</definedName>
    <definedName name="wqsxd" localSheetId="82" hidden="1">{"pl_t&amp;d",#N/A,FALSE,"p&amp;l_t&amp;D_01_02 (2)"}</definedName>
    <definedName name="wqsxd" localSheetId="83" hidden="1">{"pl_t&amp;d",#N/A,FALSE,"p&amp;l_t&amp;D_01_02 (2)"}</definedName>
    <definedName name="wqsxd" localSheetId="13" hidden="1">{"pl_t&amp;d",#N/A,FALSE,"p&amp;l_t&amp;D_01_02 (2)"}</definedName>
    <definedName name="wqsxd" localSheetId="14" hidden="1">{"pl_t&amp;d",#N/A,FALSE,"p&amp;l_t&amp;D_01_02 (2)"}</definedName>
    <definedName name="wqsxd" localSheetId="16" hidden="1">{"pl_t&amp;d",#N/A,FALSE,"p&amp;l_t&amp;D_01_02 (2)"}</definedName>
    <definedName name="wqsxd" localSheetId="87" hidden="1">{"pl_t&amp;d",#N/A,FALSE,"p&amp;l_t&amp;D_01_02 (2)"}</definedName>
    <definedName name="wqsxd" localSheetId="0" hidden="1">{"pl_t&amp;d",#N/A,FALSE,"p&amp;l_t&amp;D_01_02 (2)"}</definedName>
    <definedName name="wqsxd" localSheetId="5" hidden="1">{"pl_t&amp;d",#N/A,FALSE,"p&amp;l_t&amp;D_01_02 (2)"}</definedName>
    <definedName name="wqsxd" localSheetId="114" hidden="1">{"pl_t&amp;d",#N/A,FALSE,"p&amp;l_t&amp;D_01_02 (2)"}</definedName>
    <definedName name="wqsxd" localSheetId="115" hidden="1">{"pl_t&amp;d",#N/A,FALSE,"p&amp;l_t&amp;D_01_02 (2)"}</definedName>
    <definedName name="wqsxd" localSheetId="113" hidden="1">{"pl_t&amp;d",#N/A,FALSE,"p&amp;l_t&amp;D_01_02 (2)"}</definedName>
    <definedName name="wqsxd" localSheetId="112" hidden="1">{"pl_t&amp;d",#N/A,FALSE,"p&amp;l_t&amp;D_01_02 (2)"}</definedName>
    <definedName name="wqsxd" localSheetId="105" hidden="1">{"pl_t&amp;d",#N/A,FALSE,"p&amp;l_t&amp;D_01_02 (2)"}</definedName>
    <definedName name="wqsxd" localSheetId="107" hidden="1">{"pl_t&amp;d",#N/A,FALSE,"p&amp;l_t&amp;D_01_02 (2)"}</definedName>
    <definedName name="wqsxd" localSheetId="106" hidden="1">{"pl_t&amp;d",#N/A,FALSE,"p&amp;l_t&amp;D_01_02 (2)"}</definedName>
    <definedName name="wqsxd" localSheetId="104" hidden="1">{"pl_t&amp;d",#N/A,FALSE,"p&amp;l_t&amp;D_01_02 (2)"}</definedName>
    <definedName name="wqsxd" localSheetId="111" hidden="1">{"pl_t&amp;d",#N/A,FALSE,"p&amp;l_t&amp;D_01_02 (2)"}</definedName>
    <definedName name="wqsxd" localSheetId="109" hidden="1">{"pl_t&amp;d",#N/A,FALSE,"p&amp;l_t&amp;D_01_02 (2)"}</definedName>
    <definedName name="wqsxd" localSheetId="110" hidden="1">{"pl_t&amp;d",#N/A,FALSE,"p&amp;l_t&amp;D_01_02 (2)"}</definedName>
    <definedName name="wqsxd" localSheetId="108" hidden="1">{"pl_t&amp;d",#N/A,FALSE,"p&amp;l_t&amp;D_01_02 (2)"}</definedName>
    <definedName name="wqsxd" localSheetId="7" hidden="1">{"pl_t&amp;d",#N/A,FALSE,"p&amp;l_t&amp;D_01_02 (2)"}</definedName>
    <definedName name="wqsxd" localSheetId="8" hidden="1">{"pl_t&amp;d",#N/A,FALSE,"p&amp;l_t&amp;D_01_02 (2)"}</definedName>
    <definedName name="wqsxd" hidden="1">{"pl_t&amp;d",#N/A,FALSE,"p&amp;l_t&amp;D_01_02 (2)"}</definedName>
    <definedName name="wqwq" localSheetId="9" hidden="1">{"pl_t&amp;d",#N/A,FALSE,"p&amp;l_t&amp;D_01_02 (2)"}</definedName>
    <definedName name="wqwq" localSheetId="10" hidden="1">{"pl_t&amp;d",#N/A,FALSE,"p&amp;l_t&amp;D_01_02 (2)"}</definedName>
    <definedName name="wqwq" localSheetId="11" hidden="1">{"pl_t&amp;d",#N/A,FALSE,"p&amp;l_t&amp;D_01_02 (2)"}</definedName>
    <definedName name="wqwq" localSheetId="12" hidden="1">{"pl_t&amp;d",#N/A,FALSE,"p&amp;l_t&amp;D_01_02 (2)"}</definedName>
    <definedName name="wqwq" localSheetId="33" hidden="1">{"pl_t&amp;d",#N/A,FALSE,"p&amp;l_t&amp;D_01_02 (2)"}</definedName>
    <definedName name="wqwq" localSheetId="31" hidden="1">{"pl_t&amp;d",#N/A,FALSE,"p&amp;l_t&amp;D_01_02 (2)"}</definedName>
    <definedName name="wqwq" localSheetId="37" hidden="1">{"pl_t&amp;d",#N/A,FALSE,"p&amp;l_t&amp;D_01_02 (2)"}</definedName>
    <definedName name="wqwq" localSheetId="35" hidden="1">{"pl_t&amp;d",#N/A,FALSE,"p&amp;l_t&amp;D_01_02 (2)"}</definedName>
    <definedName name="wqwq" localSheetId="39" hidden="1">{"pl_t&amp;d",#N/A,FALSE,"p&amp;l_t&amp;D_01_02 (2)"}</definedName>
    <definedName name="wqwq" localSheetId="41" hidden="1">{"pl_t&amp;d",#N/A,FALSE,"p&amp;l_t&amp;D_01_02 (2)"}</definedName>
    <definedName name="wqwq" localSheetId="43" hidden="1">{"pl_t&amp;d",#N/A,FALSE,"p&amp;l_t&amp;D_01_02 (2)"}</definedName>
    <definedName name="wqwq" localSheetId="45" hidden="1">{"pl_t&amp;d",#N/A,FALSE,"p&amp;l_t&amp;D_01_02 (2)"}</definedName>
    <definedName name="wqwq" localSheetId="47" hidden="1">{"pl_t&amp;d",#N/A,FALSE,"p&amp;l_t&amp;D_01_02 (2)"}</definedName>
    <definedName name="wqwq" localSheetId="49" hidden="1">{"pl_t&amp;d",#N/A,FALSE,"p&amp;l_t&amp;D_01_02 (2)"}</definedName>
    <definedName name="wqwq" localSheetId="51" hidden="1">{"pl_t&amp;d",#N/A,FALSE,"p&amp;l_t&amp;D_01_02 (2)"}</definedName>
    <definedName name="wqwq" localSheetId="53" hidden="1">{"pl_t&amp;d",#N/A,FALSE,"p&amp;l_t&amp;D_01_02 (2)"}</definedName>
    <definedName name="wqwq" localSheetId="55" hidden="1">{"pl_t&amp;d",#N/A,FALSE,"p&amp;l_t&amp;D_01_02 (2)"}</definedName>
    <definedName name="wqwq" localSheetId="57" hidden="1">{"pl_t&amp;d",#N/A,FALSE,"p&amp;l_t&amp;D_01_02 (2)"}</definedName>
    <definedName name="wqwq" localSheetId="56" hidden="1">{"pl_t&amp;d",#N/A,FALSE,"p&amp;l_t&amp;D_01_02 (2)"}</definedName>
    <definedName name="wqwq" localSheetId="58" hidden="1">{"pl_t&amp;d",#N/A,FALSE,"p&amp;l_t&amp;D_01_02 (2)"}</definedName>
    <definedName name="wqwq" localSheetId="59" hidden="1">{"pl_t&amp;d",#N/A,FALSE,"p&amp;l_t&amp;D_01_02 (2)"}</definedName>
    <definedName name="wqwq" localSheetId="60" hidden="1">{"pl_t&amp;d",#N/A,FALSE,"p&amp;l_t&amp;D_01_02 (2)"}</definedName>
    <definedName name="wqwq" localSheetId="61" hidden="1">{"pl_t&amp;d",#N/A,FALSE,"p&amp;l_t&amp;D_01_02 (2)"}</definedName>
    <definedName name="wqwq" localSheetId="62" hidden="1">{"pl_t&amp;d",#N/A,FALSE,"p&amp;l_t&amp;D_01_02 (2)"}</definedName>
    <definedName name="wqwq" localSheetId="63" hidden="1">{"pl_t&amp;d",#N/A,FALSE,"p&amp;l_t&amp;D_01_02 (2)"}</definedName>
    <definedName name="wqwq" localSheetId="64" hidden="1">{"pl_t&amp;d",#N/A,FALSE,"p&amp;l_t&amp;D_01_02 (2)"}</definedName>
    <definedName name="wqwq" localSheetId="65" hidden="1">{"pl_t&amp;d",#N/A,FALSE,"p&amp;l_t&amp;D_01_02 (2)"}</definedName>
    <definedName name="wqwq" localSheetId="66" hidden="1">{"pl_t&amp;d",#N/A,FALSE,"p&amp;l_t&amp;D_01_02 (2)"}</definedName>
    <definedName name="wqwq" localSheetId="67" hidden="1">{"pl_t&amp;d",#N/A,FALSE,"p&amp;l_t&amp;D_01_02 (2)"}</definedName>
    <definedName name="wqwq" localSheetId="68" hidden="1">{"pl_t&amp;d",#N/A,FALSE,"p&amp;l_t&amp;D_01_02 (2)"}</definedName>
    <definedName name="wqwq" localSheetId="69" hidden="1">{"pl_t&amp;d",#N/A,FALSE,"p&amp;l_t&amp;D_01_02 (2)"}</definedName>
    <definedName name="wqwq" localSheetId="70" hidden="1">{"pl_t&amp;d",#N/A,FALSE,"p&amp;l_t&amp;D_01_02 (2)"}</definedName>
    <definedName name="wqwq" localSheetId="71" hidden="1">{"pl_t&amp;d",#N/A,FALSE,"p&amp;l_t&amp;D_01_02 (2)"}</definedName>
    <definedName name="wqwq" localSheetId="72" hidden="1">{"pl_t&amp;d",#N/A,FALSE,"p&amp;l_t&amp;D_01_02 (2)"}</definedName>
    <definedName name="wqwq" localSheetId="73" hidden="1">{"pl_t&amp;d",#N/A,FALSE,"p&amp;l_t&amp;D_01_02 (2)"}</definedName>
    <definedName name="wqwq" localSheetId="74" hidden="1">{"pl_t&amp;d",#N/A,FALSE,"p&amp;l_t&amp;D_01_02 (2)"}</definedName>
    <definedName name="wqwq" localSheetId="75" hidden="1">{"pl_t&amp;d",#N/A,FALSE,"p&amp;l_t&amp;D_01_02 (2)"}</definedName>
    <definedName name="wqwq" localSheetId="85" hidden="1">{"pl_t&amp;d",#N/A,FALSE,"p&amp;l_t&amp;D_01_02 (2)"}</definedName>
    <definedName name="wqwq" localSheetId="76" hidden="1">{"pl_t&amp;d",#N/A,FALSE,"p&amp;l_t&amp;D_01_02 (2)"}</definedName>
    <definedName name="wqwq" localSheetId="77" hidden="1">{"pl_t&amp;d",#N/A,FALSE,"p&amp;l_t&amp;D_01_02 (2)"}</definedName>
    <definedName name="wqwq" localSheetId="86" hidden="1">{"pl_t&amp;d",#N/A,FALSE,"p&amp;l_t&amp;D_01_02 (2)"}</definedName>
    <definedName name="wqwq" localSheetId="79" hidden="1">{"pl_t&amp;d",#N/A,FALSE,"p&amp;l_t&amp;D_01_02 (2)"}</definedName>
    <definedName name="wqwq" localSheetId="80" hidden="1">{"pl_t&amp;d",#N/A,FALSE,"p&amp;l_t&amp;D_01_02 (2)"}</definedName>
    <definedName name="wqwq" localSheetId="82" hidden="1">{"pl_t&amp;d",#N/A,FALSE,"p&amp;l_t&amp;D_01_02 (2)"}</definedName>
    <definedName name="wqwq" localSheetId="83" hidden="1">{"pl_t&amp;d",#N/A,FALSE,"p&amp;l_t&amp;D_01_02 (2)"}</definedName>
    <definedName name="wqwq" localSheetId="13" hidden="1">{"pl_t&amp;d",#N/A,FALSE,"p&amp;l_t&amp;D_01_02 (2)"}</definedName>
    <definedName name="wqwq" localSheetId="14" hidden="1">{"pl_t&amp;d",#N/A,FALSE,"p&amp;l_t&amp;D_01_02 (2)"}</definedName>
    <definedName name="wqwq" localSheetId="16" hidden="1">{"pl_t&amp;d",#N/A,FALSE,"p&amp;l_t&amp;D_01_02 (2)"}</definedName>
    <definedName name="wqwq" localSheetId="87" hidden="1">{"pl_t&amp;d",#N/A,FALSE,"p&amp;l_t&amp;D_01_02 (2)"}</definedName>
    <definedName name="wqwq" localSheetId="0" hidden="1">{"pl_t&amp;d",#N/A,FALSE,"p&amp;l_t&amp;D_01_02 (2)"}</definedName>
    <definedName name="wqwq" localSheetId="5" hidden="1">{"pl_t&amp;d",#N/A,FALSE,"p&amp;l_t&amp;D_01_02 (2)"}</definedName>
    <definedName name="wqwq" localSheetId="114" hidden="1">{"pl_t&amp;d",#N/A,FALSE,"p&amp;l_t&amp;D_01_02 (2)"}</definedName>
    <definedName name="wqwq" localSheetId="115" hidden="1">{"pl_t&amp;d",#N/A,FALSE,"p&amp;l_t&amp;D_01_02 (2)"}</definedName>
    <definedName name="wqwq" localSheetId="113" hidden="1">{"pl_t&amp;d",#N/A,FALSE,"p&amp;l_t&amp;D_01_02 (2)"}</definedName>
    <definedName name="wqwq" localSheetId="112" hidden="1">{"pl_t&amp;d",#N/A,FALSE,"p&amp;l_t&amp;D_01_02 (2)"}</definedName>
    <definedName name="wqwq" localSheetId="105" hidden="1">{"pl_t&amp;d",#N/A,FALSE,"p&amp;l_t&amp;D_01_02 (2)"}</definedName>
    <definedName name="wqwq" localSheetId="107" hidden="1">{"pl_t&amp;d",#N/A,FALSE,"p&amp;l_t&amp;D_01_02 (2)"}</definedName>
    <definedName name="wqwq" localSheetId="106" hidden="1">{"pl_t&amp;d",#N/A,FALSE,"p&amp;l_t&amp;D_01_02 (2)"}</definedName>
    <definedName name="wqwq" localSheetId="104" hidden="1">{"pl_t&amp;d",#N/A,FALSE,"p&amp;l_t&amp;D_01_02 (2)"}</definedName>
    <definedName name="wqwq" localSheetId="111" hidden="1">{"pl_t&amp;d",#N/A,FALSE,"p&amp;l_t&amp;D_01_02 (2)"}</definedName>
    <definedName name="wqwq" localSheetId="109" hidden="1">{"pl_t&amp;d",#N/A,FALSE,"p&amp;l_t&amp;D_01_02 (2)"}</definedName>
    <definedName name="wqwq" localSheetId="110" hidden="1">{"pl_t&amp;d",#N/A,FALSE,"p&amp;l_t&amp;D_01_02 (2)"}</definedName>
    <definedName name="wqwq" localSheetId="108" hidden="1">{"pl_t&amp;d",#N/A,FALSE,"p&amp;l_t&amp;D_01_02 (2)"}</definedName>
    <definedName name="wqwq" localSheetId="7" hidden="1">{"pl_t&amp;d",#N/A,FALSE,"p&amp;l_t&amp;D_01_02 (2)"}</definedName>
    <definedName name="wqwq" localSheetId="8" hidden="1">{"pl_t&amp;d",#N/A,FALSE,"p&amp;l_t&amp;D_01_02 (2)"}</definedName>
    <definedName name="wqwq" hidden="1">{"pl_t&amp;d",#N/A,FALSE,"p&amp;l_t&amp;D_01_02 (2)"}</definedName>
    <definedName name="wqyqu" localSheetId="9" hidden="1">{"pl_t&amp;d",#N/A,FALSE,"p&amp;l_t&amp;D_01_02 (2)"}</definedName>
    <definedName name="wqyqu" localSheetId="10" hidden="1">{"pl_t&amp;d",#N/A,FALSE,"p&amp;l_t&amp;D_01_02 (2)"}</definedName>
    <definedName name="wqyqu" localSheetId="11" hidden="1">{"pl_t&amp;d",#N/A,FALSE,"p&amp;l_t&amp;D_01_02 (2)"}</definedName>
    <definedName name="wqyqu" localSheetId="12" hidden="1">{"pl_t&amp;d",#N/A,FALSE,"p&amp;l_t&amp;D_01_02 (2)"}</definedName>
    <definedName name="wqyqu" localSheetId="33" hidden="1">{"pl_t&amp;d",#N/A,FALSE,"p&amp;l_t&amp;D_01_02 (2)"}</definedName>
    <definedName name="wqyqu" localSheetId="31" hidden="1">{"pl_t&amp;d",#N/A,FALSE,"p&amp;l_t&amp;D_01_02 (2)"}</definedName>
    <definedName name="wqyqu" localSheetId="37" hidden="1">{"pl_t&amp;d",#N/A,FALSE,"p&amp;l_t&amp;D_01_02 (2)"}</definedName>
    <definedName name="wqyqu" localSheetId="35" hidden="1">{"pl_t&amp;d",#N/A,FALSE,"p&amp;l_t&amp;D_01_02 (2)"}</definedName>
    <definedName name="wqyqu" localSheetId="39" hidden="1">{"pl_t&amp;d",#N/A,FALSE,"p&amp;l_t&amp;D_01_02 (2)"}</definedName>
    <definedName name="wqyqu" localSheetId="41" hidden="1">{"pl_t&amp;d",#N/A,FALSE,"p&amp;l_t&amp;D_01_02 (2)"}</definedName>
    <definedName name="wqyqu" localSheetId="43" hidden="1">{"pl_t&amp;d",#N/A,FALSE,"p&amp;l_t&amp;D_01_02 (2)"}</definedName>
    <definedName name="wqyqu" localSheetId="45" hidden="1">{"pl_t&amp;d",#N/A,FALSE,"p&amp;l_t&amp;D_01_02 (2)"}</definedName>
    <definedName name="wqyqu" localSheetId="47" hidden="1">{"pl_t&amp;d",#N/A,FALSE,"p&amp;l_t&amp;D_01_02 (2)"}</definedName>
    <definedName name="wqyqu" localSheetId="49" hidden="1">{"pl_t&amp;d",#N/A,FALSE,"p&amp;l_t&amp;D_01_02 (2)"}</definedName>
    <definedName name="wqyqu" localSheetId="51" hidden="1">{"pl_t&amp;d",#N/A,FALSE,"p&amp;l_t&amp;D_01_02 (2)"}</definedName>
    <definedName name="wqyqu" localSheetId="53" hidden="1">{"pl_t&amp;d",#N/A,FALSE,"p&amp;l_t&amp;D_01_02 (2)"}</definedName>
    <definedName name="wqyqu" localSheetId="55" hidden="1">{"pl_t&amp;d",#N/A,FALSE,"p&amp;l_t&amp;D_01_02 (2)"}</definedName>
    <definedName name="wqyqu" localSheetId="57" hidden="1">{"pl_t&amp;d",#N/A,FALSE,"p&amp;l_t&amp;D_01_02 (2)"}</definedName>
    <definedName name="wqyqu" localSheetId="56" hidden="1">{"pl_t&amp;d",#N/A,FALSE,"p&amp;l_t&amp;D_01_02 (2)"}</definedName>
    <definedName name="wqyqu" localSheetId="58" hidden="1">{"pl_t&amp;d",#N/A,FALSE,"p&amp;l_t&amp;D_01_02 (2)"}</definedName>
    <definedName name="wqyqu" localSheetId="59" hidden="1">{"pl_t&amp;d",#N/A,FALSE,"p&amp;l_t&amp;D_01_02 (2)"}</definedName>
    <definedName name="wqyqu" localSheetId="60" hidden="1">{"pl_t&amp;d",#N/A,FALSE,"p&amp;l_t&amp;D_01_02 (2)"}</definedName>
    <definedName name="wqyqu" localSheetId="61" hidden="1">{"pl_t&amp;d",#N/A,FALSE,"p&amp;l_t&amp;D_01_02 (2)"}</definedName>
    <definedName name="wqyqu" localSheetId="62" hidden="1">{"pl_t&amp;d",#N/A,FALSE,"p&amp;l_t&amp;D_01_02 (2)"}</definedName>
    <definedName name="wqyqu" localSheetId="63" hidden="1">{"pl_t&amp;d",#N/A,FALSE,"p&amp;l_t&amp;D_01_02 (2)"}</definedName>
    <definedName name="wqyqu" localSheetId="64" hidden="1">{"pl_t&amp;d",#N/A,FALSE,"p&amp;l_t&amp;D_01_02 (2)"}</definedName>
    <definedName name="wqyqu" localSheetId="65" hidden="1">{"pl_t&amp;d",#N/A,FALSE,"p&amp;l_t&amp;D_01_02 (2)"}</definedName>
    <definedName name="wqyqu" localSheetId="66" hidden="1">{"pl_t&amp;d",#N/A,FALSE,"p&amp;l_t&amp;D_01_02 (2)"}</definedName>
    <definedName name="wqyqu" localSheetId="67" hidden="1">{"pl_t&amp;d",#N/A,FALSE,"p&amp;l_t&amp;D_01_02 (2)"}</definedName>
    <definedName name="wqyqu" localSheetId="68" hidden="1">{"pl_t&amp;d",#N/A,FALSE,"p&amp;l_t&amp;D_01_02 (2)"}</definedName>
    <definedName name="wqyqu" localSheetId="69" hidden="1">{"pl_t&amp;d",#N/A,FALSE,"p&amp;l_t&amp;D_01_02 (2)"}</definedName>
    <definedName name="wqyqu" localSheetId="70" hidden="1">{"pl_t&amp;d",#N/A,FALSE,"p&amp;l_t&amp;D_01_02 (2)"}</definedName>
    <definedName name="wqyqu" localSheetId="71" hidden="1">{"pl_t&amp;d",#N/A,FALSE,"p&amp;l_t&amp;D_01_02 (2)"}</definedName>
    <definedName name="wqyqu" localSheetId="72" hidden="1">{"pl_t&amp;d",#N/A,FALSE,"p&amp;l_t&amp;D_01_02 (2)"}</definedName>
    <definedName name="wqyqu" localSheetId="73" hidden="1">{"pl_t&amp;d",#N/A,FALSE,"p&amp;l_t&amp;D_01_02 (2)"}</definedName>
    <definedName name="wqyqu" localSheetId="74" hidden="1">{"pl_t&amp;d",#N/A,FALSE,"p&amp;l_t&amp;D_01_02 (2)"}</definedName>
    <definedName name="wqyqu" localSheetId="75" hidden="1">{"pl_t&amp;d",#N/A,FALSE,"p&amp;l_t&amp;D_01_02 (2)"}</definedName>
    <definedName name="wqyqu" localSheetId="85" hidden="1">{"pl_t&amp;d",#N/A,FALSE,"p&amp;l_t&amp;D_01_02 (2)"}</definedName>
    <definedName name="wqyqu" localSheetId="76" hidden="1">{"pl_t&amp;d",#N/A,FALSE,"p&amp;l_t&amp;D_01_02 (2)"}</definedName>
    <definedName name="wqyqu" localSheetId="77" hidden="1">{"pl_t&amp;d",#N/A,FALSE,"p&amp;l_t&amp;D_01_02 (2)"}</definedName>
    <definedName name="wqyqu" localSheetId="86" hidden="1">{"pl_t&amp;d",#N/A,FALSE,"p&amp;l_t&amp;D_01_02 (2)"}</definedName>
    <definedName name="wqyqu" localSheetId="79" hidden="1">{"pl_t&amp;d",#N/A,FALSE,"p&amp;l_t&amp;D_01_02 (2)"}</definedName>
    <definedName name="wqyqu" localSheetId="80" hidden="1">{"pl_t&amp;d",#N/A,FALSE,"p&amp;l_t&amp;D_01_02 (2)"}</definedName>
    <definedName name="wqyqu" localSheetId="82" hidden="1">{"pl_t&amp;d",#N/A,FALSE,"p&amp;l_t&amp;D_01_02 (2)"}</definedName>
    <definedName name="wqyqu" localSheetId="83" hidden="1">{"pl_t&amp;d",#N/A,FALSE,"p&amp;l_t&amp;D_01_02 (2)"}</definedName>
    <definedName name="wqyqu" localSheetId="13" hidden="1">{"pl_t&amp;d",#N/A,FALSE,"p&amp;l_t&amp;D_01_02 (2)"}</definedName>
    <definedName name="wqyqu" localSheetId="14" hidden="1">{"pl_t&amp;d",#N/A,FALSE,"p&amp;l_t&amp;D_01_02 (2)"}</definedName>
    <definedName name="wqyqu" localSheetId="16" hidden="1">{"pl_t&amp;d",#N/A,FALSE,"p&amp;l_t&amp;D_01_02 (2)"}</definedName>
    <definedName name="wqyqu" localSheetId="87" hidden="1">{"pl_t&amp;d",#N/A,FALSE,"p&amp;l_t&amp;D_01_02 (2)"}</definedName>
    <definedName name="wqyqu" localSheetId="0" hidden="1">{"pl_t&amp;d",#N/A,FALSE,"p&amp;l_t&amp;D_01_02 (2)"}</definedName>
    <definedName name="wqyqu" localSheetId="5" hidden="1">{"pl_t&amp;d",#N/A,FALSE,"p&amp;l_t&amp;D_01_02 (2)"}</definedName>
    <definedName name="wqyqu" localSheetId="114" hidden="1">{"pl_t&amp;d",#N/A,FALSE,"p&amp;l_t&amp;D_01_02 (2)"}</definedName>
    <definedName name="wqyqu" localSheetId="115" hidden="1">{"pl_t&amp;d",#N/A,FALSE,"p&amp;l_t&amp;D_01_02 (2)"}</definedName>
    <definedName name="wqyqu" localSheetId="113" hidden="1">{"pl_t&amp;d",#N/A,FALSE,"p&amp;l_t&amp;D_01_02 (2)"}</definedName>
    <definedName name="wqyqu" localSheetId="112" hidden="1">{"pl_t&amp;d",#N/A,FALSE,"p&amp;l_t&amp;D_01_02 (2)"}</definedName>
    <definedName name="wqyqu" localSheetId="105" hidden="1">{"pl_t&amp;d",#N/A,FALSE,"p&amp;l_t&amp;D_01_02 (2)"}</definedName>
    <definedName name="wqyqu" localSheetId="107" hidden="1">{"pl_t&amp;d",#N/A,FALSE,"p&amp;l_t&amp;D_01_02 (2)"}</definedName>
    <definedName name="wqyqu" localSheetId="106" hidden="1">{"pl_t&amp;d",#N/A,FALSE,"p&amp;l_t&amp;D_01_02 (2)"}</definedName>
    <definedName name="wqyqu" localSheetId="104" hidden="1">{"pl_t&amp;d",#N/A,FALSE,"p&amp;l_t&amp;D_01_02 (2)"}</definedName>
    <definedName name="wqyqu" localSheetId="111" hidden="1">{"pl_t&amp;d",#N/A,FALSE,"p&amp;l_t&amp;D_01_02 (2)"}</definedName>
    <definedName name="wqyqu" localSheetId="109" hidden="1">{"pl_t&amp;d",#N/A,FALSE,"p&amp;l_t&amp;D_01_02 (2)"}</definedName>
    <definedName name="wqyqu" localSheetId="110" hidden="1">{"pl_t&amp;d",#N/A,FALSE,"p&amp;l_t&amp;D_01_02 (2)"}</definedName>
    <definedName name="wqyqu" localSheetId="108" hidden="1">{"pl_t&amp;d",#N/A,FALSE,"p&amp;l_t&amp;D_01_02 (2)"}</definedName>
    <definedName name="wqyqu" localSheetId="7" hidden="1">{"pl_t&amp;d",#N/A,FALSE,"p&amp;l_t&amp;D_01_02 (2)"}</definedName>
    <definedName name="wqyqu" localSheetId="8" hidden="1">{"pl_t&amp;d",#N/A,FALSE,"p&amp;l_t&amp;D_01_02 (2)"}</definedName>
    <definedName name="wqyqu" hidden="1">{"pl_t&amp;d",#N/A,FALSE,"p&amp;l_t&amp;D_01_02 (2)"}</definedName>
    <definedName name="wrm.pl." localSheetId="13" hidden="1">{"pl_t&amp;d",#N/A,FALSE,"p&amp;l_t&amp;D_01_02 (2)"}</definedName>
    <definedName name="wrm.pl." localSheetId="14" hidden="1">{"pl_t&amp;d",#N/A,FALSE,"p&amp;l_t&amp;D_01_02 (2)"}</definedName>
    <definedName name="wrm.pl." hidden="1">{"pl_t&amp;d",#N/A,FALSE,"p&amp;l_t&amp;D_01_02 (2)"}</definedName>
    <definedName name="wrn.ARR._.Forms." localSheetId="9" hidden="1">{#N/A,#N/A,FALSE,"1.1";#N/A,#N/A,FALSE,"1.1a";#N/A,#N/A,FALSE,"1.1b";#N/A,#N/A,FALSE,"1.1c";#N/A,#N/A,FALSE,"1.1e";#N/A,#N/A,FALSE,"1.1f";#N/A,#N/A,FALSE,"1.1g";#N/A,#N/A,FALSE,"1.1h_D";#N/A,#N/A,FALSE,"1.1h_T";#N/A,#N/A,FALSE,"1.2";#N/A,#N/A,FALSE,"1.3b";#N/A,#N/A,FALSE,"1.3";#N/A,#N/A,FALSE,"1.4";#N/A,#N/A,FALSE,"1.5";#N/A,#N/A,FALSE,"1.6";#N/A,#N/A,FALSE,"SOD";#N/A,#N/A,FALSE,"CF"}</definedName>
    <definedName name="wrn.ARR._.Forms." localSheetId="10" hidden="1">{#N/A,#N/A,FALSE,"1.1";#N/A,#N/A,FALSE,"1.1a";#N/A,#N/A,FALSE,"1.1b";#N/A,#N/A,FALSE,"1.1c";#N/A,#N/A,FALSE,"1.1e";#N/A,#N/A,FALSE,"1.1f";#N/A,#N/A,FALSE,"1.1g";#N/A,#N/A,FALSE,"1.1h_D";#N/A,#N/A,FALSE,"1.1h_T";#N/A,#N/A,FALSE,"1.2";#N/A,#N/A,FALSE,"1.3b";#N/A,#N/A,FALSE,"1.3";#N/A,#N/A,FALSE,"1.4";#N/A,#N/A,FALSE,"1.5";#N/A,#N/A,FALSE,"1.6";#N/A,#N/A,FALSE,"SOD";#N/A,#N/A,FALSE,"CF"}</definedName>
    <definedName name="wrn.ARR._.Forms." localSheetId="11" hidden="1">{#N/A,#N/A,FALSE,"1.1";#N/A,#N/A,FALSE,"1.1a";#N/A,#N/A,FALSE,"1.1b";#N/A,#N/A,FALSE,"1.1c";#N/A,#N/A,FALSE,"1.1e";#N/A,#N/A,FALSE,"1.1f";#N/A,#N/A,FALSE,"1.1g";#N/A,#N/A,FALSE,"1.1h_D";#N/A,#N/A,FALSE,"1.1h_T";#N/A,#N/A,FALSE,"1.2";#N/A,#N/A,FALSE,"1.3b";#N/A,#N/A,FALSE,"1.3";#N/A,#N/A,FALSE,"1.4";#N/A,#N/A,FALSE,"1.5";#N/A,#N/A,FALSE,"1.6";#N/A,#N/A,FALSE,"SOD";#N/A,#N/A,FALSE,"CF"}</definedName>
    <definedName name="wrn.ARR._.Forms." localSheetId="12" hidden="1">{#N/A,#N/A,FALSE,"1.1";#N/A,#N/A,FALSE,"1.1a";#N/A,#N/A,FALSE,"1.1b";#N/A,#N/A,FALSE,"1.1c";#N/A,#N/A,FALSE,"1.1e";#N/A,#N/A,FALSE,"1.1f";#N/A,#N/A,FALSE,"1.1g";#N/A,#N/A,FALSE,"1.1h_D";#N/A,#N/A,FALSE,"1.1h_T";#N/A,#N/A,FALSE,"1.2";#N/A,#N/A,FALSE,"1.3b";#N/A,#N/A,FALSE,"1.3";#N/A,#N/A,FALSE,"1.4";#N/A,#N/A,FALSE,"1.5";#N/A,#N/A,FALSE,"1.6";#N/A,#N/A,FALSE,"SOD";#N/A,#N/A,FALSE,"CF"}</definedName>
    <definedName name="wrn.ARR._.Forms." localSheetId="33" hidden="1">{#N/A,#N/A,FALSE,"1.1";#N/A,#N/A,FALSE,"1.1a";#N/A,#N/A,FALSE,"1.1b";#N/A,#N/A,FALSE,"1.1c";#N/A,#N/A,FALSE,"1.1e";#N/A,#N/A,FALSE,"1.1f";#N/A,#N/A,FALSE,"1.1g";#N/A,#N/A,FALSE,"1.1h_D";#N/A,#N/A,FALSE,"1.1h_T";#N/A,#N/A,FALSE,"1.2";#N/A,#N/A,FALSE,"1.3b";#N/A,#N/A,FALSE,"1.3";#N/A,#N/A,FALSE,"1.4";#N/A,#N/A,FALSE,"1.5";#N/A,#N/A,FALSE,"1.6";#N/A,#N/A,FALSE,"SOD";#N/A,#N/A,FALSE,"CF"}</definedName>
    <definedName name="wrn.ARR._.Forms." localSheetId="31" hidden="1">{#N/A,#N/A,FALSE,"1.1";#N/A,#N/A,FALSE,"1.1a";#N/A,#N/A,FALSE,"1.1b";#N/A,#N/A,FALSE,"1.1c";#N/A,#N/A,FALSE,"1.1e";#N/A,#N/A,FALSE,"1.1f";#N/A,#N/A,FALSE,"1.1g";#N/A,#N/A,FALSE,"1.1h_D";#N/A,#N/A,FALSE,"1.1h_T";#N/A,#N/A,FALSE,"1.2";#N/A,#N/A,FALSE,"1.3b";#N/A,#N/A,FALSE,"1.3";#N/A,#N/A,FALSE,"1.4";#N/A,#N/A,FALSE,"1.5";#N/A,#N/A,FALSE,"1.6";#N/A,#N/A,FALSE,"SOD";#N/A,#N/A,FALSE,"CF"}</definedName>
    <definedName name="wrn.ARR._.Forms." localSheetId="37" hidden="1">{#N/A,#N/A,FALSE,"1.1";#N/A,#N/A,FALSE,"1.1a";#N/A,#N/A,FALSE,"1.1b";#N/A,#N/A,FALSE,"1.1c";#N/A,#N/A,FALSE,"1.1e";#N/A,#N/A,FALSE,"1.1f";#N/A,#N/A,FALSE,"1.1g";#N/A,#N/A,FALSE,"1.1h_D";#N/A,#N/A,FALSE,"1.1h_T";#N/A,#N/A,FALSE,"1.2";#N/A,#N/A,FALSE,"1.3b";#N/A,#N/A,FALSE,"1.3";#N/A,#N/A,FALSE,"1.4";#N/A,#N/A,FALSE,"1.5";#N/A,#N/A,FALSE,"1.6";#N/A,#N/A,FALSE,"SOD";#N/A,#N/A,FALSE,"CF"}</definedName>
    <definedName name="wrn.ARR._.Forms." localSheetId="35" hidden="1">{#N/A,#N/A,FALSE,"1.1";#N/A,#N/A,FALSE,"1.1a";#N/A,#N/A,FALSE,"1.1b";#N/A,#N/A,FALSE,"1.1c";#N/A,#N/A,FALSE,"1.1e";#N/A,#N/A,FALSE,"1.1f";#N/A,#N/A,FALSE,"1.1g";#N/A,#N/A,FALSE,"1.1h_D";#N/A,#N/A,FALSE,"1.1h_T";#N/A,#N/A,FALSE,"1.2";#N/A,#N/A,FALSE,"1.3b";#N/A,#N/A,FALSE,"1.3";#N/A,#N/A,FALSE,"1.4";#N/A,#N/A,FALSE,"1.5";#N/A,#N/A,FALSE,"1.6";#N/A,#N/A,FALSE,"SOD";#N/A,#N/A,FALSE,"CF"}</definedName>
    <definedName name="wrn.ARR._.Forms." localSheetId="39" hidden="1">{#N/A,#N/A,FALSE,"1.1";#N/A,#N/A,FALSE,"1.1a";#N/A,#N/A,FALSE,"1.1b";#N/A,#N/A,FALSE,"1.1c";#N/A,#N/A,FALSE,"1.1e";#N/A,#N/A,FALSE,"1.1f";#N/A,#N/A,FALSE,"1.1g";#N/A,#N/A,FALSE,"1.1h_D";#N/A,#N/A,FALSE,"1.1h_T";#N/A,#N/A,FALSE,"1.2";#N/A,#N/A,FALSE,"1.3b";#N/A,#N/A,FALSE,"1.3";#N/A,#N/A,FALSE,"1.4";#N/A,#N/A,FALSE,"1.5";#N/A,#N/A,FALSE,"1.6";#N/A,#N/A,FALSE,"SOD";#N/A,#N/A,FALSE,"CF"}</definedName>
    <definedName name="wrn.ARR._.Forms." localSheetId="41" hidden="1">{#N/A,#N/A,FALSE,"1.1";#N/A,#N/A,FALSE,"1.1a";#N/A,#N/A,FALSE,"1.1b";#N/A,#N/A,FALSE,"1.1c";#N/A,#N/A,FALSE,"1.1e";#N/A,#N/A,FALSE,"1.1f";#N/A,#N/A,FALSE,"1.1g";#N/A,#N/A,FALSE,"1.1h_D";#N/A,#N/A,FALSE,"1.1h_T";#N/A,#N/A,FALSE,"1.2";#N/A,#N/A,FALSE,"1.3b";#N/A,#N/A,FALSE,"1.3";#N/A,#N/A,FALSE,"1.4";#N/A,#N/A,FALSE,"1.5";#N/A,#N/A,FALSE,"1.6";#N/A,#N/A,FALSE,"SOD";#N/A,#N/A,FALSE,"CF"}</definedName>
    <definedName name="wrn.ARR._.Forms." localSheetId="43" hidden="1">{#N/A,#N/A,FALSE,"1.1";#N/A,#N/A,FALSE,"1.1a";#N/A,#N/A,FALSE,"1.1b";#N/A,#N/A,FALSE,"1.1c";#N/A,#N/A,FALSE,"1.1e";#N/A,#N/A,FALSE,"1.1f";#N/A,#N/A,FALSE,"1.1g";#N/A,#N/A,FALSE,"1.1h_D";#N/A,#N/A,FALSE,"1.1h_T";#N/A,#N/A,FALSE,"1.2";#N/A,#N/A,FALSE,"1.3b";#N/A,#N/A,FALSE,"1.3";#N/A,#N/A,FALSE,"1.4";#N/A,#N/A,FALSE,"1.5";#N/A,#N/A,FALSE,"1.6";#N/A,#N/A,FALSE,"SOD";#N/A,#N/A,FALSE,"CF"}</definedName>
    <definedName name="wrn.ARR._.Forms." localSheetId="45" hidden="1">{#N/A,#N/A,FALSE,"1.1";#N/A,#N/A,FALSE,"1.1a";#N/A,#N/A,FALSE,"1.1b";#N/A,#N/A,FALSE,"1.1c";#N/A,#N/A,FALSE,"1.1e";#N/A,#N/A,FALSE,"1.1f";#N/A,#N/A,FALSE,"1.1g";#N/A,#N/A,FALSE,"1.1h_D";#N/A,#N/A,FALSE,"1.1h_T";#N/A,#N/A,FALSE,"1.2";#N/A,#N/A,FALSE,"1.3b";#N/A,#N/A,FALSE,"1.3";#N/A,#N/A,FALSE,"1.4";#N/A,#N/A,FALSE,"1.5";#N/A,#N/A,FALSE,"1.6";#N/A,#N/A,FALSE,"SOD";#N/A,#N/A,FALSE,"CF"}</definedName>
    <definedName name="wrn.ARR._.Forms." localSheetId="47" hidden="1">{#N/A,#N/A,FALSE,"1.1";#N/A,#N/A,FALSE,"1.1a";#N/A,#N/A,FALSE,"1.1b";#N/A,#N/A,FALSE,"1.1c";#N/A,#N/A,FALSE,"1.1e";#N/A,#N/A,FALSE,"1.1f";#N/A,#N/A,FALSE,"1.1g";#N/A,#N/A,FALSE,"1.1h_D";#N/A,#N/A,FALSE,"1.1h_T";#N/A,#N/A,FALSE,"1.2";#N/A,#N/A,FALSE,"1.3b";#N/A,#N/A,FALSE,"1.3";#N/A,#N/A,FALSE,"1.4";#N/A,#N/A,FALSE,"1.5";#N/A,#N/A,FALSE,"1.6";#N/A,#N/A,FALSE,"SOD";#N/A,#N/A,FALSE,"CF"}</definedName>
    <definedName name="wrn.ARR._.Forms." localSheetId="49" hidden="1">{#N/A,#N/A,FALSE,"1.1";#N/A,#N/A,FALSE,"1.1a";#N/A,#N/A,FALSE,"1.1b";#N/A,#N/A,FALSE,"1.1c";#N/A,#N/A,FALSE,"1.1e";#N/A,#N/A,FALSE,"1.1f";#N/A,#N/A,FALSE,"1.1g";#N/A,#N/A,FALSE,"1.1h_D";#N/A,#N/A,FALSE,"1.1h_T";#N/A,#N/A,FALSE,"1.2";#N/A,#N/A,FALSE,"1.3b";#N/A,#N/A,FALSE,"1.3";#N/A,#N/A,FALSE,"1.4";#N/A,#N/A,FALSE,"1.5";#N/A,#N/A,FALSE,"1.6";#N/A,#N/A,FALSE,"SOD";#N/A,#N/A,FALSE,"CF"}</definedName>
    <definedName name="wrn.ARR._.Forms." localSheetId="51" hidden="1">{#N/A,#N/A,FALSE,"1.1";#N/A,#N/A,FALSE,"1.1a";#N/A,#N/A,FALSE,"1.1b";#N/A,#N/A,FALSE,"1.1c";#N/A,#N/A,FALSE,"1.1e";#N/A,#N/A,FALSE,"1.1f";#N/A,#N/A,FALSE,"1.1g";#N/A,#N/A,FALSE,"1.1h_D";#N/A,#N/A,FALSE,"1.1h_T";#N/A,#N/A,FALSE,"1.2";#N/A,#N/A,FALSE,"1.3b";#N/A,#N/A,FALSE,"1.3";#N/A,#N/A,FALSE,"1.4";#N/A,#N/A,FALSE,"1.5";#N/A,#N/A,FALSE,"1.6";#N/A,#N/A,FALSE,"SOD";#N/A,#N/A,FALSE,"CF"}</definedName>
    <definedName name="wrn.ARR._.Forms." localSheetId="53" hidden="1">{#N/A,#N/A,FALSE,"1.1";#N/A,#N/A,FALSE,"1.1a";#N/A,#N/A,FALSE,"1.1b";#N/A,#N/A,FALSE,"1.1c";#N/A,#N/A,FALSE,"1.1e";#N/A,#N/A,FALSE,"1.1f";#N/A,#N/A,FALSE,"1.1g";#N/A,#N/A,FALSE,"1.1h_D";#N/A,#N/A,FALSE,"1.1h_T";#N/A,#N/A,FALSE,"1.2";#N/A,#N/A,FALSE,"1.3b";#N/A,#N/A,FALSE,"1.3";#N/A,#N/A,FALSE,"1.4";#N/A,#N/A,FALSE,"1.5";#N/A,#N/A,FALSE,"1.6";#N/A,#N/A,FALSE,"SOD";#N/A,#N/A,FALSE,"CF"}</definedName>
    <definedName name="wrn.ARR._.Forms." localSheetId="55" hidden="1">{#N/A,#N/A,FALSE,"1.1";#N/A,#N/A,FALSE,"1.1a";#N/A,#N/A,FALSE,"1.1b";#N/A,#N/A,FALSE,"1.1c";#N/A,#N/A,FALSE,"1.1e";#N/A,#N/A,FALSE,"1.1f";#N/A,#N/A,FALSE,"1.1g";#N/A,#N/A,FALSE,"1.1h_D";#N/A,#N/A,FALSE,"1.1h_T";#N/A,#N/A,FALSE,"1.2";#N/A,#N/A,FALSE,"1.3b";#N/A,#N/A,FALSE,"1.3";#N/A,#N/A,FALSE,"1.4";#N/A,#N/A,FALSE,"1.5";#N/A,#N/A,FALSE,"1.6";#N/A,#N/A,FALSE,"SOD";#N/A,#N/A,FALSE,"CF"}</definedName>
    <definedName name="wrn.ARR._.Forms." localSheetId="57" hidden="1">{#N/A,#N/A,FALSE,"1.1";#N/A,#N/A,FALSE,"1.1a";#N/A,#N/A,FALSE,"1.1b";#N/A,#N/A,FALSE,"1.1c";#N/A,#N/A,FALSE,"1.1e";#N/A,#N/A,FALSE,"1.1f";#N/A,#N/A,FALSE,"1.1g";#N/A,#N/A,FALSE,"1.1h_D";#N/A,#N/A,FALSE,"1.1h_T";#N/A,#N/A,FALSE,"1.2";#N/A,#N/A,FALSE,"1.3b";#N/A,#N/A,FALSE,"1.3";#N/A,#N/A,FALSE,"1.4";#N/A,#N/A,FALSE,"1.5";#N/A,#N/A,FALSE,"1.6";#N/A,#N/A,FALSE,"SOD";#N/A,#N/A,FALSE,"CF"}</definedName>
    <definedName name="wrn.ARR._.Forms." localSheetId="56" hidden="1">{#N/A,#N/A,FALSE,"1.1";#N/A,#N/A,FALSE,"1.1a";#N/A,#N/A,FALSE,"1.1b";#N/A,#N/A,FALSE,"1.1c";#N/A,#N/A,FALSE,"1.1e";#N/A,#N/A,FALSE,"1.1f";#N/A,#N/A,FALSE,"1.1g";#N/A,#N/A,FALSE,"1.1h_D";#N/A,#N/A,FALSE,"1.1h_T";#N/A,#N/A,FALSE,"1.2";#N/A,#N/A,FALSE,"1.3b";#N/A,#N/A,FALSE,"1.3";#N/A,#N/A,FALSE,"1.4";#N/A,#N/A,FALSE,"1.5";#N/A,#N/A,FALSE,"1.6";#N/A,#N/A,FALSE,"SOD";#N/A,#N/A,FALSE,"CF"}</definedName>
    <definedName name="wrn.ARR._.Forms." localSheetId="58" hidden="1">{#N/A,#N/A,FALSE,"1.1";#N/A,#N/A,FALSE,"1.1a";#N/A,#N/A,FALSE,"1.1b";#N/A,#N/A,FALSE,"1.1c";#N/A,#N/A,FALSE,"1.1e";#N/A,#N/A,FALSE,"1.1f";#N/A,#N/A,FALSE,"1.1g";#N/A,#N/A,FALSE,"1.1h_D";#N/A,#N/A,FALSE,"1.1h_T";#N/A,#N/A,FALSE,"1.2";#N/A,#N/A,FALSE,"1.3b";#N/A,#N/A,FALSE,"1.3";#N/A,#N/A,FALSE,"1.4";#N/A,#N/A,FALSE,"1.5";#N/A,#N/A,FALSE,"1.6";#N/A,#N/A,FALSE,"SOD";#N/A,#N/A,FALSE,"CF"}</definedName>
    <definedName name="wrn.ARR._.Forms." localSheetId="59" hidden="1">{#N/A,#N/A,FALSE,"1.1";#N/A,#N/A,FALSE,"1.1a";#N/A,#N/A,FALSE,"1.1b";#N/A,#N/A,FALSE,"1.1c";#N/A,#N/A,FALSE,"1.1e";#N/A,#N/A,FALSE,"1.1f";#N/A,#N/A,FALSE,"1.1g";#N/A,#N/A,FALSE,"1.1h_D";#N/A,#N/A,FALSE,"1.1h_T";#N/A,#N/A,FALSE,"1.2";#N/A,#N/A,FALSE,"1.3b";#N/A,#N/A,FALSE,"1.3";#N/A,#N/A,FALSE,"1.4";#N/A,#N/A,FALSE,"1.5";#N/A,#N/A,FALSE,"1.6";#N/A,#N/A,FALSE,"SOD";#N/A,#N/A,FALSE,"CF"}</definedName>
    <definedName name="wrn.ARR._.Forms." localSheetId="60" hidden="1">{#N/A,#N/A,FALSE,"1.1";#N/A,#N/A,FALSE,"1.1a";#N/A,#N/A,FALSE,"1.1b";#N/A,#N/A,FALSE,"1.1c";#N/A,#N/A,FALSE,"1.1e";#N/A,#N/A,FALSE,"1.1f";#N/A,#N/A,FALSE,"1.1g";#N/A,#N/A,FALSE,"1.1h_D";#N/A,#N/A,FALSE,"1.1h_T";#N/A,#N/A,FALSE,"1.2";#N/A,#N/A,FALSE,"1.3b";#N/A,#N/A,FALSE,"1.3";#N/A,#N/A,FALSE,"1.4";#N/A,#N/A,FALSE,"1.5";#N/A,#N/A,FALSE,"1.6";#N/A,#N/A,FALSE,"SOD";#N/A,#N/A,FALSE,"CF"}</definedName>
    <definedName name="wrn.ARR._.Forms." localSheetId="61" hidden="1">{#N/A,#N/A,FALSE,"1.1";#N/A,#N/A,FALSE,"1.1a";#N/A,#N/A,FALSE,"1.1b";#N/A,#N/A,FALSE,"1.1c";#N/A,#N/A,FALSE,"1.1e";#N/A,#N/A,FALSE,"1.1f";#N/A,#N/A,FALSE,"1.1g";#N/A,#N/A,FALSE,"1.1h_D";#N/A,#N/A,FALSE,"1.1h_T";#N/A,#N/A,FALSE,"1.2";#N/A,#N/A,FALSE,"1.3b";#N/A,#N/A,FALSE,"1.3";#N/A,#N/A,FALSE,"1.4";#N/A,#N/A,FALSE,"1.5";#N/A,#N/A,FALSE,"1.6";#N/A,#N/A,FALSE,"SOD";#N/A,#N/A,FALSE,"CF"}</definedName>
    <definedName name="wrn.ARR._.Forms." localSheetId="62" hidden="1">{#N/A,#N/A,FALSE,"1.1";#N/A,#N/A,FALSE,"1.1a";#N/A,#N/A,FALSE,"1.1b";#N/A,#N/A,FALSE,"1.1c";#N/A,#N/A,FALSE,"1.1e";#N/A,#N/A,FALSE,"1.1f";#N/A,#N/A,FALSE,"1.1g";#N/A,#N/A,FALSE,"1.1h_D";#N/A,#N/A,FALSE,"1.1h_T";#N/A,#N/A,FALSE,"1.2";#N/A,#N/A,FALSE,"1.3b";#N/A,#N/A,FALSE,"1.3";#N/A,#N/A,FALSE,"1.4";#N/A,#N/A,FALSE,"1.5";#N/A,#N/A,FALSE,"1.6";#N/A,#N/A,FALSE,"SOD";#N/A,#N/A,FALSE,"CF"}</definedName>
    <definedName name="wrn.ARR._.Forms." localSheetId="63" hidden="1">{#N/A,#N/A,FALSE,"1.1";#N/A,#N/A,FALSE,"1.1a";#N/A,#N/A,FALSE,"1.1b";#N/A,#N/A,FALSE,"1.1c";#N/A,#N/A,FALSE,"1.1e";#N/A,#N/A,FALSE,"1.1f";#N/A,#N/A,FALSE,"1.1g";#N/A,#N/A,FALSE,"1.1h_D";#N/A,#N/A,FALSE,"1.1h_T";#N/A,#N/A,FALSE,"1.2";#N/A,#N/A,FALSE,"1.3b";#N/A,#N/A,FALSE,"1.3";#N/A,#N/A,FALSE,"1.4";#N/A,#N/A,FALSE,"1.5";#N/A,#N/A,FALSE,"1.6";#N/A,#N/A,FALSE,"SOD";#N/A,#N/A,FALSE,"CF"}</definedName>
    <definedName name="wrn.ARR._.Forms." localSheetId="64" hidden="1">{#N/A,#N/A,FALSE,"1.1";#N/A,#N/A,FALSE,"1.1a";#N/A,#N/A,FALSE,"1.1b";#N/A,#N/A,FALSE,"1.1c";#N/A,#N/A,FALSE,"1.1e";#N/A,#N/A,FALSE,"1.1f";#N/A,#N/A,FALSE,"1.1g";#N/A,#N/A,FALSE,"1.1h_D";#N/A,#N/A,FALSE,"1.1h_T";#N/A,#N/A,FALSE,"1.2";#N/A,#N/A,FALSE,"1.3b";#N/A,#N/A,FALSE,"1.3";#N/A,#N/A,FALSE,"1.4";#N/A,#N/A,FALSE,"1.5";#N/A,#N/A,FALSE,"1.6";#N/A,#N/A,FALSE,"SOD";#N/A,#N/A,FALSE,"CF"}</definedName>
    <definedName name="wrn.ARR._.Forms." localSheetId="65" hidden="1">{#N/A,#N/A,FALSE,"1.1";#N/A,#N/A,FALSE,"1.1a";#N/A,#N/A,FALSE,"1.1b";#N/A,#N/A,FALSE,"1.1c";#N/A,#N/A,FALSE,"1.1e";#N/A,#N/A,FALSE,"1.1f";#N/A,#N/A,FALSE,"1.1g";#N/A,#N/A,FALSE,"1.1h_D";#N/A,#N/A,FALSE,"1.1h_T";#N/A,#N/A,FALSE,"1.2";#N/A,#N/A,FALSE,"1.3b";#N/A,#N/A,FALSE,"1.3";#N/A,#N/A,FALSE,"1.4";#N/A,#N/A,FALSE,"1.5";#N/A,#N/A,FALSE,"1.6";#N/A,#N/A,FALSE,"SOD";#N/A,#N/A,FALSE,"CF"}</definedName>
    <definedName name="wrn.ARR._.Forms." localSheetId="66" hidden="1">{#N/A,#N/A,FALSE,"1.1";#N/A,#N/A,FALSE,"1.1a";#N/A,#N/A,FALSE,"1.1b";#N/A,#N/A,FALSE,"1.1c";#N/A,#N/A,FALSE,"1.1e";#N/A,#N/A,FALSE,"1.1f";#N/A,#N/A,FALSE,"1.1g";#N/A,#N/A,FALSE,"1.1h_D";#N/A,#N/A,FALSE,"1.1h_T";#N/A,#N/A,FALSE,"1.2";#N/A,#N/A,FALSE,"1.3b";#N/A,#N/A,FALSE,"1.3";#N/A,#N/A,FALSE,"1.4";#N/A,#N/A,FALSE,"1.5";#N/A,#N/A,FALSE,"1.6";#N/A,#N/A,FALSE,"SOD";#N/A,#N/A,FALSE,"CF"}</definedName>
    <definedName name="wrn.ARR._.Forms." localSheetId="67" hidden="1">{#N/A,#N/A,FALSE,"1.1";#N/A,#N/A,FALSE,"1.1a";#N/A,#N/A,FALSE,"1.1b";#N/A,#N/A,FALSE,"1.1c";#N/A,#N/A,FALSE,"1.1e";#N/A,#N/A,FALSE,"1.1f";#N/A,#N/A,FALSE,"1.1g";#N/A,#N/A,FALSE,"1.1h_D";#N/A,#N/A,FALSE,"1.1h_T";#N/A,#N/A,FALSE,"1.2";#N/A,#N/A,FALSE,"1.3b";#N/A,#N/A,FALSE,"1.3";#N/A,#N/A,FALSE,"1.4";#N/A,#N/A,FALSE,"1.5";#N/A,#N/A,FALSE,"1.6";#N/A,#N/A,FALSE,"SOD";#N/A,#N/A,FALSE,"CF"}</definedName>
    <definedName name="wrn.ARR._.Forms." localSheetId="68" hidden="1">{#N/A,#N/A,FALSE,"1.1";#N/A,#N/A,FALSE,"1.1a";#N/A,#N/A,FALSE,"1.1b";#N/A,#N/A,FALSE,"1.1c";#N/A,#N/A,FALSE,"1.1e";#N/A,#N/A,FALSE,"1.1f";#N/A,#N/A,FALSE,"1.1g";#N/A,#N/A,FALSE,"1.1h_D";#N/A,#N/A,FALSE,"1.1h_T";#N/A,#N/A,FALSE,"1.2";#N/A,#N/A,FALSE,"1.3b";#N/A,#N/A,FALSE,"1.3";#N/A,#N/A,FALSE,"1.4";#N/A,#N/A,FALSE,"1.5";#N/A,#N/A,FALSE,"1.6";#N/A,#N/A,FALSE,"SOD";#N/A,#N/A,FALSE,"CF"}</definedName>
    <definedName name="wrn.ARR._.Forms." localSheetId="69" hidden="1">{#N/A,#N/A,FALSE,"1.1";#N/A,#N/A,FALSE,"1.1a";#N/A,#N/A,FALSE,"1.1b";#N/A,#N/A,FALSE,"1.1c";#N/A,#N/A,FALSE,"1.1e";#N/A,#N/A,FALSE,"1.1f";#N/A,#N/A,FALSE,"1.1g";#N/A,#N/A,FALSE,"1.1h_D";#N/A,#N/A,FALSE,"1.1h_T";#N/A,#N/A,FALSE,"1.2";#N/A,#N/A,FALSE,"1.3b";#N/A,#N/A,FALSE,"1.3";#N/A,#N/A,FALSE,"1.4";#N/A,#N/A,FALSE,"1.5";#N/A,#N/A,FALSE,"1.6";#N/A,#N/A,FALSE,"SOD";#N/A,#N/A,FALSE,"CF"}</definedName>
    <definedName name="wrn.ARR._.Forms." localSheetId="70" hidden="1">{#N/A,#N/A,FALSE,"1.1";#N/A,#N/A,FALSE,"1.1a";#N/A,#N/A,FALSE,"1.1b";#N/A,#N/A,FALSE,"1.1c";#N/A,#N/A,FALSE,"1.1e";#N/A,#N/A,FALSE,"1.1f";#N/A,#N/A,FALSE,"1.1g";#N/A,#N/A,FALSE,"1.1h_D";#N/A,#N/A,FALSE,"1.1h_T";#N/A,#N/A,FALSE,"1.2";#N/A,#N/A,FALSE,"1.3b";#N/A,#N/A,FALSE,"1.3";#N/A,#N/A,FALSE,"1.4";#N/A,#N/A,FALSE,"1.5";#N/A,#N/A,FALSE,"1.6";#N/A,#N/A,FALSE,"SOD";#N/A,#N/A,FALSE,"CF"}</definedName>
    <definedName name="wrn.ARR._.Forms." localSheetId="71" hidden="1">{#N/A,#N/A,FALSE,"1.1";#N/A,#N/A,FALSE,"1.1a";#N/A,#N/A,FALSE,"1.1b";#N/A,#N/A,FALSE,"1.1c";#N/A,#N/A,FALSE,"1.1e";#N/A,#N/A,FALSE,"1.1f";#N/A,#N/A,FALSE,"1.1g";#N/A,#N/A,FALSE,"1.1h_D";#N/A,#N/A,FALSE,"1.1h_T";#N/A,#N/A,FALSE,"1.2";#N/A,#N/A,FALSE,"1.3b";#N/A,#N/A,FALSE,"1.3";#N/A,#N/A,FALSE,"1.4";#N/A,#N/A,FALSE,"1.5";#N/A,#N/A,FALSE,"1.6";#N/A,#N/A,FALSE,"SOD";#N/A,#N/A,FALSE,"CF"}</definedName>
    <definedName name="wrn.ARR._.Forms." localSheetId="72" hidden="1">{#N/A,#N/A,FALSE,"1.1";#N/A,#N/A,FALSE,"1.1a";#N/A,#N/A,FALSE,"1.1b";#N/A,#N/A,FALSE,"1.1c";#N/A,#N/A,FALSE,"1.1e";#N/A,#N/A,FALSE,"1.1f";#N/A,#N/A,FALSE,"1.1g";#N/A,#N/A,FALSE,"1.1h_D";#N/A,#N/A,FALSE,"1.1h_T";#N/A,#N/A,FALSE,"1.2";#N/A,#N/A,FALSE,"1.3b";#N/A,#N/A,FALSE,"1.3";#N/A,#N/A,FALSE,"1.4";#N/A,#N/A,FALSE,"1.5";#N/A,#N/A,FALSE,"1.6";#N/A,#N/A,FALSE,"SOD";#N/A,#N/A,FALSE,"CF"}</definedName>
    <definedName name="wrn.ARR._.Forms." localSheetId="73" hidden="1">{#N/A,#N/A,FALSE,"1.1";#N/A,#N/A,FALSE,"1.1a";#N/A,#N/A,FALSE,"1.1b";#N/A,#N/A,FALSE,"1.1c";#N/A,#N/A,FALSE,"1.1e";#N/A,#N/A,FALSE,"1.1f";#N/A,#N/A,FALSE,"1.1g";#N/A,#N/A,FALSE,"1.1h_D";#N/A,#N/A,FALSE,"1.1h_T";#N/A,#N/A,FALSE,"1.2";#N/A,#N/A,FALSE,"1.3b";#N/A,#N/A,FALSE,"1.3";#N/A,#N/A,FALSE,"1.4";#N/A,#N/A,FALSE,"1.5";#N/A,#N/A,FALSE,"1.6";#N/A,#N/A,FALSE,"SOD";#N/A,#N/A,FALSE,"CF"}</definedName>
    <definedName name="wrn.ARR._.Forms." localSheetId="74" hidden="1">{#N/A,#N/A,FALSE,"1.1";#N/A,#N/A,FALSE,"1.1a";#N/A,#N/A,FALSE,"1.1b";#N/A,#N/A,FALSE,"1.1c";#N/A,#N/A,FALSE,"1.1e";#N/A,#N/A,FALSE,"1.1f";#N/A,#N/A,FALSE,"1.1g";#N/A,#N/A,FALSE,"1.1h_D";#N/A,#N/A,FALSE,"1.1h_T";#N/A,#N/A,FALSE,"1.2";#N/A,#N/A,FALSE,"1.3b";#N/A,#N/A,FALSE,"1.3";#N/A,#N/A,FALSE,"1.4";#N/A,#N/A,FALSE,"1.5";#N/A,#N/A,FALSE,"1.6";#N/A,#N/A,FALSE,"SOD";#N/A,#N/A,FALSE,"CF"}</definedName>
    <definedName name="wrn.ARR._.Forms." localSheetId="75" hidden="1">{#N/A,#N/A,FALSE,"1.1";#N/A,#N/A,FALSE,"1.1a";#N/A,#N/A,FALSE,"1.1b";#N/A,#N/A,FALSE,"1.1c";#N/A,#N/A,FALSE,"1.1e";#N/A,#N/A,FALSE,"1.1f";#N/A,#N/A,FALSE,"1.1g";#N/A,#N/A,FALSE,"1.1h_D";#N/A,#N/A,FALSE,"1.1h_T";#N/A,#N/A,FALSE,"1.2";#N/A,#N/A,FALSE,"1.3b";#N/A,#N/A,FALSE,"1.3";#N/A,#N/A,FALSE,"1.4";#N/A,#N/A,FALSE,"1.5";#N/A,#N/A,FALSE,"1.6";#N/A,#N/A,FALSE,"SOD";#N/A,#N/A,FALSE,"CF"}</definedName>
    <definedName name="wrn.ARR._.Forms." localSheetId="85" hidden="1">{#N/A,#N/A,FALSE,"1.1";#N/A,#N/A,FALSE,"1.1a";#N/A,#N/A,FALSE,"1.1b";#N/A,#N/A,FALSE,"1.1c";#N/A,#N/A,FALSE,"1.1e";#N/A,#N/A,FALSE,"1.1f";#N/A,#N/A,FALSE,"1.1g";#N/A,#N/A,FALSE,"1.1h_D";#N/A,#N/A,FALSE,"1.1h_T";#N/A,#N/A,FALSE,"1.2";#N/A,#N/A,FALSE,"1.3b";#N/A,#N/A,FALSE,"1.3";#N/A,#N/A,FALSE,"1.4";#N/A,#N/A,FALSE,"1.5";#N/A,#N/A,FALSE,"1.6";#N/A,#N/A,FALSE,"SOD";#N/A,#N/A,FALSE,"CF"}</definedName>
    <definedName name="wrn.ARR._.Forms." localSheetId="76" hidden="1">{#N/A,#N/A,FALSE,"1.1";#N/A,#N/A,FALSE,"1.1a";#N/A,#N/A,FALSE,"1.1b";#N/A,#N/A,FALSE,"1.1c";#N/A,#N/A,FALSE,"1.1e";#N/A,#N/A,FALSE,"1.1f";#N/A,#N/A,FALSE,"1.1g";#N/A,#N/A,FALSE,"1.1h_D";#N/A,#N/A,FALSE,"1.1h_T";#N/A,#N/A,FALSE,"1.2";#N/A,#N/A,FALSE,"1.3b";#N/A,#N/A,FALSE,"1.3";#N/A,#N/A,FALSE,"1.4";#N/A,#N/A,FALSE,"1.5";#N/A,#N/A,FALSE,"1.6";#N/A,#N/A,FALSE,"SOD";#N/A,#N/A,FALSE,"CF"}</definedName>
    <definedName name="wrn.ARR._.Forms." localSheetId="77" hidden="1">{#N/A,#N/A,FALSE,"1.1";#N/A,#N/A,FALSE,"1.1a";#N/A,#N/A,FALSE,"1.1b";#N/A,#N/A,FALSE,"1.1c";#N/A,#N/A,FALSE,"1.1e";#N/A,#N/A,FALSE,"1.1f";#N/A,#N/A,FALSE,"1.1g";#N/A,#N/A,FALSE,"1.1h_D";#N/A,#N/A,FALSE,"1.1h_T";#N/A,#N/A,FALSE,"1.2";#N/A,#N/A,FALSE,"1.3b";#N/A,#N/A,FALSE,"1.3";#N/A,#N/A,FALSE,"1.4";#N/A,#N/A,FALSE,"1.5";#N/A,#N/A,FALSE,"1.6";#N/A,#N/A,FALSE,"SOD";#N/A,#N/A,FALSE,"CF"}</definedName>
    <definedName name="wrn.ARR._.Forms." localSheetId="86" hidden="1">{#N/A,#N/A,FALSE,"1.1";#N/A,#N/A,FALSE,"1.1a";#N/A,#N/A,FALSE,"1.1b";#N/A,#N/A,FALSE,"1.1c";#N/A,#N/A,FALSE,"1.1e";#N/A,#N/A,FALSE,"1.1f";#N/A,#N/A,FALSE,"1.1g";#N/A,#N/A,FALSE,"1.1h_D";#N/A,#N/A,FALSE,"1.1h_T";#N/A,#N/A,FALSE,"1.2";#N/A,#N/A,FALSE,"1.3b";#N/A,#N/A,FALSE,"1.3";#N/A,#N/A,FALSE,"1.4";#N/A,#N/A,FALSE,"1.5";#N/A,#N/A,FALSE,"1.6";#N/A,#N/A,FALSE,"SOD";#N/A,#N/A,FALSE,"CF"}</definedName>
    <definedName name="wrn.ARR._.Forms." localSheetId="79" hidden="1">{#N/A,#N/A,FALSE,"1.1";#N/A,#N/A,FALSE,"1.1a";#N/A,#N/A,FALSE,"1.1b";#N/A,#N/A,FALSE,"1.1c";#N/A,#N/A,FALSE,"1.1e";#N/A,#N/A,FALSE,"1.1f";#N/A,#N/A,FALSE,"1.1g";#N/A,#N/A,FALSE,"1.1h_D";#N/A,#N/A,FALSE,"1.1h_T";#N/A,#N/A,FALSE,"1.2";#N/A,#N/A,FALSE,"1.3b";#N/A,#N/A,FALSE,"1.3";#N/A,#N/A,FALSE,"1.4";#N/A,#N/A,FALSE,"1.5";#N/A,#N/A,FALSE,"1.6";#N/A,#N/A,FALSE,"SOD";#N/A,#N/A,FALSE,"CF"}</definedName>
    <definedName name="wrn.ARR._.Forms." localSheetId="80" hidden="1">{#N/A,#N/A,FALSE,"1.1";#N/A,#N/A,FALSE,"1.1a";#N/A,#N/A,FALSE,"1.1b";#N/A,#N/A,FALSE,"1.1c";#N/A,#N/A,FALSE,"1.1e";#N/A,#N/A,FALSE,"1.1f";#N/A,#N/A,FALSE,"1.1g";#N/A,#N/A,FALSE,"1.1h_D";#N/A,#N/A,FALSE,"1.1h_T";#N/A,#N/A,FALSE,"1.2";#N/A,#N/A,FALSE,"1.3b";#N/A,#N/A,FALSE,"1.3";#N/A,#N/A,FALSE,"1.4";#N/A,#N/A,FALSE,"1.5";#N/A,#N/A,FALSE,"1.6";#N/A,#N/A,FALSE,"SOD";#N/A,#N/A,FALSE,"CF"}</definedName>
    <definedName name="wrn.ARR._.Forms." localSheetId="82" hidden="1">{#N/A,#N/A,FALSE,"1.1";#N/A,#N/A,FALSE,"1.1a";#N/A,#N/A,FALSE,"1.1b";#N/A,#N/A,FALSE,"1.1c";#N/A,#N/A,FALSE,"1.1e";#N/A,#N/A,FALSE,"1.1f";#N/A,#N/A,FALSE,"1.1g";#N/A,#N/A,FALSE,"1.1h_D";#N/A,#N/A,FALSE,"1.1h_T";#N/A,#N/A,FALSE,"1.2";#N/A,#N/A,FALSE,"1.3b";#N/A,#N/A,FALSE,"1.3";#N/A,#N/A,FALSE,"1.4";#N/A,#N/A,FALSE,"1.5";#N/A,#N/A,FALSE,"1.6";#N/A,#N/A,FALSE,"SOD";#N/A,#N/A,FALSE,"CF"}</definedName>
    <definedName name="wrn.ARR._.Forms." localSheetId="83" hidden="1">{#N/A,#N/A,FALSE,"1.1";#N/A,#N/A,FALSE,"1.1a";#N/A,#N/A,FALSE,"1.1b";#N/A,#N/A,FALSE,"1.1c";#N/A,#N/A,FALSE,"1.1e";#N/A,#N/A,FALSE,"1.1f";#N/A,#N/A,FALSE,"1.1g";#N/A,#N/A,FALSE,"1.1h_D";#N/A,#N/A,FALSE,"1.1h_T";#N/A,#N/A,FALSE,"1.2";#N/A,#N/A,FALSE,"1.3b";#N/A,#N/A,FALSE,"1.3";#N/A,#N/A,FALSE,"1.4";#N/A,#N/A,FALSE,"1.5";#N/A,#N/A,FALSE,"1.6";#N/A,#N/A,FALSE,"SOD";#N/A,#N/A,FALSE,"CF"}</definedName>
    <definedName name="wrn.ARR._.Forms." localSheetId="13" hidden="1">{#N/A,#N/A,FALSE,"1.1";#N/A,#N/A,FALSE,"1.1a";#N/A,#N/A,FALSE,"1.1b";#N/A,#N/A,FALSE,"1.1c";#N/A,#N/A,FALSE,"1.1e";#N/A,#N/A,FALSE,"1.1f";#N/A,#N/A,FALSE,"1.1g";#N/A,#N/A,FALSE,"1.1h_D";#N/A,#N/A,FALSE,"1.1h_T";#N/A,#N/A,FALSE,"1.2";#N/A,#N/A,FALSE,"1.3b";#N/A,#N/A,FALSE,"1.3";#N/A,#N/A,FALSE,"1.4";#N/A,#N/A,FALSE,"1.5";#N/A,#N/A,FALSE,"1.6";#N/A,#N/A,FALSE,"SOD";#N/A,#N/A,FALSE,"CF"}</definedName>
    <definedName name="wrn.ARR._.Forms." localSheetId="14" hidden="1">{#N/A,#N/A,FALSE,"1.1";#N/A,#N/A,FALSE,"1.1a";#N/A,#N/A,FALSE,"1.1b";#N/A,#N/A,FALSE,"1.1c";#N/A,#N/A,FALSE,"1.1e";#N/A,#N/A,FALSE,"1.1f";#N/A,#N/A,FALSE,"1.1g";#N/A,#N/A,FALSE,"1.1h_D";#N/A,#N/A,FALSE,"1.1h_T";#N/A,#N/A,FALSE,"1.2";#N/A,#N/A,FALSE,"1.3b";#N/A,#N/A,FALSE,"1.3";#N/A,#N/A,FALSE,"1.4";#N/A,#N/A,FALSE,"1.5";#N/A,#N/A,FALSE,"1.6";#N/A,#N/A,FALSE,"SOD";#N/A,#N/A,FALSE,"CF"}</definedName>
    <definedName name="wrn.ARR._.Forms." localSheetId="16" hidden="1">{#N/A,#N/A,FALSE,"1.1";#N/A,#N/A,FALSE,"1.1a";#N/A,#N/A,FALSE,"1.1b";#N/A,#N/A,FALSE,"1.1c";#N/A,#N/A,FALSE,"1.1e";#N/A,#N/A,FALSE,"1.1f";#N/A,#N/A,FALSE,"1.1g";#N/A,#N/A,FALSE,"1.1h_D";#N/A,#N/A,FALSE,"1.1h_T";#N/A,#N/A,FALSE,"1.2";#N/A,#N/A,FALSE,"1.3b";#N/A,#N/A,FALSE,"1.3";#N/A,#N/A,FALSE,"1.4";#N/A,#N/A,FALSE,"1.5";#N/A,#N/A,FALSE,"1.6";#N/A,#N/A,FALSE,"SOD";#N/A,#N/A,FALSE,"CF"}</definedName>
    <definedName name="wrn.ARR._.Forms." localSheetId="87" hidden="1">{#N/A,#N/A,FALSE,"1.1";#N/A,#N/A,FALSE,"1.1a";#N/A,#N/A,FALSE,"1.1b";#N/A,#N/A,FALSE,"1.1c";#N/A,#N/A,FALSE,"1.1e";#N/A,#N/A,FALSE,"1.1f";#N/A,#N/A,FALSE,"1.1g";#N/A,#N/A,FALSE,"1.1h_D";#N/A,#N/A,FALSE,"1.1h_T";#N/A,#N/A,FALSE,"1.2";#N/A,#N/A,FALSE,"1.3b";#N/A,#N/A,FALSE,"1.3";#N/A,#N/A,FALSE,"1.4";#N/A,#N/A,FALSE,"1.5";#N/A,#N/A,FALSE,"1.6";#N/A,#N/A,FALSE,"SOD";#N/A,#N/A,FALSE,"CF"}</definedName>
    <definedName name="wrn.ARR._.Forms." localSheetId="0" hidden="1">{#N/A,#N/A,FALSE,"1.1";#N/A,#N/A,FALSE,"1.1a";#N/A,#N/A,FALSE,"1.1b";#N/A,#N/A,FALSE,"1.1c";#N/A,#N/A,FALSE,"1.1e";#N/A,#N/A,FALSE,"1.1f";#N/A,#N/A,FALSE,"1.1g";#N/A,#N/A,FALSE,"1.1h_D";#N/A,#N/A,FALSE,"1.1h_T";#N/A,#N/A,FALSE,"1.2";#N/A,#N/A,FALSE,"1.3b";#N/A,#N/A,FALSE,"1.3";#N/A,#N/A,FALSE,"1.4";#N/A,#N/A,FALSE,"1.5";#N/A,#N/A,FALSE,"1.6";#N/A,#N/A,FALSE,"SOD";#N/A,#N/A,FALSE,"CF"}</definedName>
    <definedName name="wrn.ARR._.Forms." localSheetId="5" hidden="1">{#N/A,#N/A,FALSE,"1.1";#N/A,#N/A,FALSE,"1.1a";#N/A,#N/A,FALSE,"1.1b";#N/A,#N/A,FALSE,"1.1c";#N/A,#N/A,FALSE,"1.1e";#N/A,#N/A,FALSE,"1.1f";#N/A,#N/A,FALSE,"1.1g";#N/A,#N/A,FALSE,"1.1h_D";#N/A,#N/A,FALSE,"1.1h_T";#N/A,#N/A,FALSE,"1.2";#N/A,#N/A,FALSE,"1.3b";#N/A,#N/A,FALSE,"1.3";#N/A,#N/A,FALSE,"1.4";#N/A,#N/A,FALSE,"1.5";#N/A,#N/A,FALSE,"1.6";#N/A,#N/A,FALSE,"SOD";#N/A,#N/A,FALSE,"CF"}</definedName>
    <definedName name="wrn.ARR._.Forms." localSheetId="114" hidden="1">{#N/A,#N/A,FALSE,"1.1";#N/A,#N/A,FALSE,"1.1a";#N/A,#N/A,FALSE,"1.1b";#N/A,#N/A,FALSE,"1.1c";#N/A,#N/A,FALSE,"1.1e";#N/A,#N/A,FALSE,"1.1f";#N/A,#N/A,FALSE,"1.1g";#N/A,#N/A,FALSE,"1.1h_D";#N/A,#N/A,FALSE,"1.1h_T";#N/A,#N/A,FALSE,"1.2";#N/A,#N/A,FALSE,"1.3b";#N/A,#N/A,FALSE,"1.3";#N/A,#N/A,FALSE,"1.4";#N/A,#N/A,FALSE,"1.5";#N/A,#N/A,FALSE,"1.6";#N/A,#N/A,FALSE,"SOD";#N/A,#N/A,FALSE,"CF"}</definedName>
    <definedName name="wrn.ARR._.Forms." localSheetId="115" hidden="1">{#N/A,#N/A,FALSE,"1.1";#N/A,#N/A,FALSE,"1.1a";#N/A,#N/A,FALSE,"1.1b";#N/A,#N/A,FALSE,"1.1c";#N/A,#N/A,FALSE,"1.1e";#N/A,#N/A,FALSE,"1.1f";#N/A,#N/A,FALSE,"1.1g";#N/A,#N/A,FALSE,"1.1h_D";#N/A,#N/A,FALSE,"1.1h_T";#N/A,#N/A,FALSE,"1.2";#N/A,#N/A,FALSE,"1.3b";#N/A,#N/A,FALSE,"1.3";#N/A,#N/A,FALSE,"1.4";#N/A,#N/A,FALSE,"1.5";#N/A,#N/A,FALSE,"1.6";#N/A,#N/A,FALSE,"SOD";#N/A,#N/A,FALSE,"CF"}</definedName>
    <definedName name="wrn.ARR._.Forms." localSheetId="113" hidden="1">{#N/A,#N/A,FALSE,"1.1";#N/A,#N/A,FALSE,"1.1a";#N/A,#N/A,FALSE,"1.1b";#N/A,#N/A,FALSE,"1.1c";#N/A,#N/A,FALSE,"1.1e";#N/A,#N/A,FALSE,"1.1f";#N/A,#N/A,FALSE,"1.1g";#N/A,#N/A,FALSE,"1.1h_D";#N/A,#N/A,FALSE,"1.1h_T";#N/A,#N/A,FALSE,"1.2";#N/A,#N/A,FALSE,"1.3b";#N/A,#N/A,FALSE,"1.3";#N/A,#N/A,FALSE,"1.4";#N/A,#N/A,FALSE,"1.5";#N/A,#N/A,FALSE,"1.6";#N/A,#N/A,FALSE,"SOD";#N/A,#N/A,FALSE,"CF"}</definedName>
    <definedName name="wrn.ARR._.Forms." localSheetId="112" hidden="1">{#N/A,#N/A,FALSE,"1.1";#N/A,#N/A,FALSE,"1.1a";#N/A,#N/A,FALSE,"1.1b";#N/A,#N/A,FALSE,"1.1c";#N/A,#N/A,FALSE,"1.1e";#N/A,#N/A,FALSE,"1.1f";#N/A,#N/A,FALSE,"1.1g";#N/A,#N/A,FALSE,"1.1h_D";#N/A,#N/A,FALSE,"1.1h_T";#N/A,#N/A,FALSE,"1.2";#N/A,#N/A,FALSE,"1.3b";#N/A,#N/A,FALSE,"1.3";#N/A,#N/A,FALSE,"1.4";#N/A,#N/A,FALSE,"1.5";#N/A,#N/A,FALSE,"1.6";#N/A,#N/A,FALSE,"SOD";#N/A,#N/A,FALSE,"CF"}</definedName>
    <definedName name="wrn.ARR._.Forms." localSheetId="105" hidden="1">{#N/A,#N/A,FALSE,"1.1";#N/A,#N/A,FALSE,"1.1a";#N/A,#N/A,FALSE,"1.1b";#N/A,#N/A,FALSE,"1.1c";#N/A,#N/A,FALSE,"1.1e";#N/A,#N/A,FALSE,"1.1f";#N/A,#N/A,FALSE,"1.1g";#N/A,#N/A,FALSE,"1.1h_D";#N/A,#N/A,FALSE,"1.1h_T";#N/A,#N/A,FALSE,"1.2";#N/A,#N/A,FALSE,"1.3b";#N/A,#N/A,FALSE,"1.3";#N/A,#N/A,FALSE,"1.4";#N/A,#N/A,FALSE,"1.5";#N/A,#N/A,FALSE,"1.6";#N/A,#N/A,FALSE,"SOD";#N/A,#N/A,FALSE,"CF"}</definedName>
    <definedName name="wrn.ARR._.Forms." localSheetId="107" hidden="1">{#N/A,#N/A,FALSE,"1.1";#N/A,#N/A,FALSE,"1.1a";#N/A,#N/A,FALSE,"1.1b";#N/A,#N/A,FALSE,"1.1c";#N/A,#N/A,FALSE,"1.1e";#N/A,#N/A,FALSE,"1.1f";#N/A,#N/A,FALSE,"1.1g";#N/A,#N/A,FALSE,"1.1h_D";#N/A,#N/A,FALSE,"1.1h_T";#N/A,#N/A,FALSE,"1.2";#N/A,#N/A,FALSE,"1.3b";#N/A,#N/A,FALSE,"1.3";#N/A,#N/A,FALSE,"1.4";#N/A,#N/A,FALSE,"1.5";#N/A,#N/A,FALSE,"1.6";#N/A,#N/A,FALSE,"SOD";#N/A,#N/A,FALSE,"CF"}</definedName>
    <definedName name="wrn.ARR._.Forms." localSheetId="106" hidden="1">{#N/A,#N/A,FALSE,"1.1";#N/A,#N/A,FALSE,"1.1a";#N/A,#N/A,FALSE,"1.1b";#N/A,#N/A,FALSE,"1.1c";#N/A,#N/A,FALSE,"1.1e";#N/A,#N/A,FALSE,"1.1f";#N/A,#N/A,FALSE,"1.1g";#N/A,#N/A,FALSE,"1.1h_D";#N/A,#N/A,FALSE,"1.1h_T";#N/A,#N/A,FALSE,"1.2";#N/A,#N/A,FALSE,"1.3b";#N/A,#N/A,FALSE,"1.3";#N/A,#N/A,FALSE,"1.4";#N/A,#N/A,FALSE,"1.5";#N/A,#N/A,FALSE,"1.6";#N/A,#N/A,FALSE,"SOD";#N/A,#N/A,FALSE,"CF"}</definedName>
    <definedName name="wrn.ARR._.Forms." localSheetId="104" hidden="1">{#N/A,#N/A,FALSE,"1.1";#N/A,#N/A,FALSE,"1.1a";#N/A,#N/A,FALSE,"1.1b";#N/A,#N/A,FALSE,"1.1c";#N/A,#N/A,FALSE,"1.1e";#N/A,#N/A,FALSE,"1.1f";#N/A,#N/A,FALSE,"1.1g";#N/A,#N/A,FALSE,"1.1h_D";#N/A,#N/A,FALSE,"1.1h_T";#N/A,#N/A,FALSE,"1.2";#N/A,#N/A,FALSE,"1.3b";#N/A,#N/A,FALSE,"1.3";#N/A,#N/A,FALSE,"1.4";#N/A,#N/A,FALSE,"1.5";#N/A,#N/A,FALSE,"1.6";#N/A,#N/A,FALSE,"SOD";#N/A,#N/A,FALSE,"CF"}</definedName>
    <definedName name="wrn.ARR._.Forms." localSheetId="111" hidden="1">{#N/A,#N/A,FALSE,"1.1";#N/A,#N/A,FALSE,"1.1a";#N/A,#N/A,FALSE,"1.1b";#N/A,#N/A,FALSE,"1.1c";#N/A,#N/A,FALSE,"1.1e";#N/A,#N/A,FALSE,"1.1f";#N/A,#N/A,FALSE,"1.1g";#N/A,#N/A,FALSE,"1.1h_D";#N/A,#N/A,FALSE,"1.1h_T";#N/A,#N/A,FALSE,"1.2";#N/A,#N/A,FALSE,"1.3b";#N/A,#N/A,FALSE,"1.3";#N/A,#N/A,FALSE,"1.4";#N/A,#N/A,FALSE,"1.5";#N/A,#N/A,FALSE,"1.6";#N/A,#N/A,FALSE,"SOD";#N/A,#N/A,FALSE,"CF"}</definedName>
    <definedName name="wrn.ARR._.Forms." localSheetId="109" hidden="1">{#N/A,#N/A,FALSE,"1.1";#N/A,#N/A,FALSE,"1.1a";#N/A,#N/A,FALSE,"1.1b";#N/A,#N/A,FALSE,"1.1c";#N/A,#N/A,FALSE,"1.1e";#N/A,#N/A,FALSE,"1.1f";#N/A,#N/A,FALSE,"1.1g";#N/A,#N/A,FALSE,"1.1h_D";#N/A,#N/A,FALSE,"1.1h_T";#N/A,#N/A,FALSE,"1.2";#N/A,#N/A,FALSE,"1.3b";#N/A,#N/A,FALSE,"1.3";#N/A,#N/A,FALSE,"1.4";#N/A,#N/A,FALSE,"1.5";#N/A,#N/A,FALSE,"1.6";#N/A,#N/A,FALSE,"SOD";#N/A,#N/A,FALSE,"CF"}</definedName>
    <definedName name="wrn.ARR._.Forms." localSheetId="110" hidden="1">{#N/A,#N/A,FALSE,"1.1";#N/A,#N/A,FALSE,"1.1a";#N/A,#N/A,FALSE,"1.1b";#N/A,#N/A,FALSE,"1.1c";#N/A,#N/A,FALSE,"1.1e";#N/A,#N/A,FALSE,"1.1f";#N/A,#N/A,FALSE,"1.1g";#N/A,#N/A,FALSE,"1.1h_D";#N/A,#N/A,FALSE,"1.1h_T";#N/A,#N/A,FALSE,"1.2";#N/A,#N/A,FALSE,"1.3b";#N/A,#N/A,FALSE,"1.3";#N/A,#N/A,FALSE,"1.4";#N/A,#N/A,FALSE,"1.5";#N/A,#N/A,FALSE,"1.6";#N/A,#N/A,FALSE,"SOD";#N/A,#N/A,FALSE,"CF"}</definedName>
    <definedName name="wrn.ARR._.Forms." localSheetId="108" hidden="1">{#N/A,#N/A,FALSE,"1.1";#N/A,#N/A,FALSE,"1.1a";#N/A,#N/A,FALSE,"1.1b";#N/A,#N/A,FALSE,"1.1c";#N/A,#N/A,FALSE,"1.1e";#N/A,#N/A,FALSE,"1.1f";#N/A,#N/A,FALSE,"1.1g";#N/A,#N/A,FALSE,"1.1h_D";#N/A,#N/A,FALSE,"1.1h_T";#N/A,#N/A,FALSE,"1.2";#N/A,#N/A,FALSE,"1.3b";#N/A,#N/A,FALSE,"1.3";#N/A,#N/A,FALSE,"1.4";#N/A,#N/A,FALSE,"1.5";#N/A,#N/A,FALSE,"1.6";#N/A,#N/A,FALSE,"SOD";#N/A,#N/A,FALSE,"CF"}</definedName>
    <definedName name="wrn.ARR._.Forms." hidden="1">{#N/A,#N/A,FALSE,"1.1";#N/A,#N/A,FALSE,"1.1a";#N/A,#N/A,FALSE,"1.1b";#N/A,#N/A,FALSE,"1.1c";#N/A,#N/A,FALSE,"1.1e";#N/A,#N/A,FALSE,"1.1f";#N/A,#N/A,FALSE,"1.1g";#N/A,#N/A,FALSE,"1.1h_D";#N/A,#N/A,FALSE,"1.1h_T";#N/A,#N/A,FALSE,"1.2";#N/A,#N/A,FALSE,"1.3b";#N/A,#N/A,FALSE,"1.3";#N/A,#N/A,FALSE,"1.4";#N/A,#N/A,FALSE,"1.5";#N/A,#N/A,FALSE,"1.6";#N/A,#N/A,FALSE,"SOD";#N/A,#N/A,FALSE,"CF"}</definedName>
    <definedName name="wrn.ARR._.Output." localSheetId="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0"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1"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2"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1"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41"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4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4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4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4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1"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6"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8"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0"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1"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2"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4"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6"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8"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6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0"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1"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2"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4"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8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6"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86"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80"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82"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8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4"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6"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8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0"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14"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1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13"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12"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05"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0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06"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04"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11"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0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10"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108"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7"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8" hidden="1">{#N/A,#N/A,FALSE,"1.1";#N/A,#N/A,FALSE,"1.1a";#N/A,#N/A,FALSE,"1.1b";#N/A,#N/A,FALSE,"1.1c";#N/A,#N/A,FALSE,"1.1e";#N/A,#N/A,FALSE,"1.1f";#N/A,#N/A,FALSE,"1.1g";#N/A,#N/A,FALSE,"1.1h_T";#N/A,#N/A,FALSE,"1.1h_D";#N/A,#N/A,FALSE,"1.2";#N/A,#N/A,FALSE,"1.3";#N/A,#N/A,FALSE,"1.3b";#N/A,#N/A,FALSE,"1.4";#N/A,#N/A,FALSE,"1.5";#N/A,#N/A,FALSE,"1.6";#N/A,#N/A,FALSE,"2.1";#N/A,#N/A,FALSE,"SOD";#N/A,#N/A,FALSE,"OL";#N/A,#N/A,FALSE,"CF"}</definedName>
    <definedName name="wrn.ARR._.Output." hidden="1">{#N/A,#N/A,FALSE,"1.1";#N/A,#N/A,FALSE,"1.1a";#N/A,#N/A,FALSE,"1.1b";#N/A,#N/A,FALSE,"1.1c";#N/A,#N/A,FALSE,"1.1e";#N/A,#N/A,FALSE,"1.1f";#N/A,#N/A,FALSE,"1.1g";#N/A,#N/A,FALSE,"1.1h_T";#N/A,#N/A,FALSE,"1.1h_D";#N/A,#N/A,FALSE,"1.2";#N/A,#N/A,FALSE,"1.3";#N/A,#N/A,FALSE,"1.3b";#N/A,#N/A,FALSE,"1.4";#N/A,#N/A,FALSE,"1.5";#N/A,#N/A,FALSE,"1.6";#N/A,#N/A,FALSE,"2.1";#N/A,#N/A,FALSE,"SOD";#N/A,#N/A,FALSE,"OL";#N/A,#N/A,FALSE,"CF"}</definedName>
    <definedName name="wrn.ARR04." localSheetId="13" hidden="1">{#N/A,#N/A,FALSE,"1.1";#N/A,#N/A,FALSE,"1.3";#N/A,#N/A,FALSE,"SOD";#N/A,#N/A,FALSE,"1.4";#N/A,#N/A,FALSE,"Int recon";#N/A,#N/A,FALSE,"Sales_Rev";#N/A,#N/A,FALSE,"Summary"}</definedName>
    <definedName name="wrn.ARR04." localSheetId="14" hidden="1">{#N/A,#N/A,FALSE,"1.1";#N/A,#N/A,FALSE,"1.3";#N/A,#N/A,FALSE,"SOD";#N/A,#N/A,FALSE,"1.4";#N/A,#N/A,FALSE,"Int recon";#N/A,#N/A,FALSE,"Sales_Rev";#N/A,#N/A,FALSE,"Summary"}</definedName>
    <definedName name="wrn.ARR04." hidden="1">{#N/A,#N/A,FALSE,"1.1";#N/A,#N/A,FALSE,"1.3";#N/A,#N/A,FALSE,"SOD";#N/A,#N/A,FALSE,"1.4";#N/A,#N/A,FALSE,"Int recon";#N/A,#N/A,FALSE,"Sales_Rev";#N/A,#N/A,FALSE,"Summary"}</definedName>
    <definedName name="wrn.Consolidated._.report._.on._.all._.companies." localSheetId="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2"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3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4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4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4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4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4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8"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2"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8"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6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2"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8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8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7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8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82"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8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8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1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1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13"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12"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05"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0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06"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04"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11"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0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1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108"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Output._.forms." localSheetId="9"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0"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1"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2"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3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31"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3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3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39"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41"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4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4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4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49"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1"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6"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8"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9"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0"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1"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2"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4"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6"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8"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69"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0"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1"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2"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4"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8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6"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86"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79"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80"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82"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8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4"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6"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8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0"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14"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1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13"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12"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05"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07"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06"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04"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11"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09"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10"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localSheetId="108"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_.forms." hidden="1">{#N/A,#N/A,FALSE,"Input";#N/A,#N/A,FALSE,"Avai- CY";#N/A,#N/A,FALSE,"Monthly Dispatch- CY";#N/A,#N/A,FALSE,"MO CY";#N/A,#N/A,FALSE,"MO EY";#N/A,#N/A,FALSE,"Avai- EY";#N/A,#N/A,FALSE,"Monthly Dispatch- EY";#N/A,#N/A,FALSE,"2000-01 Form 1.3a";#N/A,#N/A,FALSE,"H1 2001-02 Form 1.3a";#N/A,#N/A,FALSE,"H2 2001-02 Form 1.3a";#N/A,#N/A,FALSE,"2001-02 Form 1.3a";#N/A,#N/A,FALSE,"2002-03 Form 1.3a"}</definedName>
    <definedName name="wrn.OutputForms." localSheetId="9"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0"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1"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2"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3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31"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3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3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39"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41"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4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4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4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49"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1"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6"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8"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9"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0"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1"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2"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4"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6"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8"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69"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0"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1"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2"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4"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8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6"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86"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79"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80"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82"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8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4"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6"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8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0"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14"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1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13"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12"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05"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07"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06"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04"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11"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09"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10"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localSheetId="108"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OutputForms." hidden="1">{#N/A,#N/A,FALSE,"SEN";#N/A,#N/A,FALSE,"INP";#N/A,#N/A,FALSE,"P&amp;L";#N/A,#N/A,FALSE,"BS";#N/A,#N/A,FALSE,"WCAP";#N/A,#N/A,FALSE,"CF";#N/A,#N/A,FALSE,"1.1";#N/A,#N/A,FALSE,"1.1a";#N/A,#N/A,FALSE,"1.1b";#N/A,#N/A,FALSE,"1.1c";#N/A,#N/A,FALSE,"1.1e";#N/A,#N/A,FALSE,"1.1f";#N/A,#N/A,FALSE,"1.1g";#N/A,#N/A,FALSE,"1.1h_D";#N/A,#N/A,FALSE,"1.1h_T";#N/A,#N/A,FALSE,"1.2";#N/A,#N/A,FALSE,"1.3b";#N/A,#N/A,FALSE,"1.3";#N/A,#N/A,FALSE,"1.4";#N/A,#N/A,FALSE,"1.5";#N/A,#N/A,FALSE,"1.6";#N/A,#N/A,FALSE,"SOD";#N/A,#N/A,FALSE,"3.1, 3.2-CY";#N/A,#N/A,FALSE,"3.3-CY";#N/A,#N/A,FALSE,"3.1, 3.2-LY";#N/A,#N/A,FALSE,"3.3-LY"}</definedName>
    <definedName name="wrn.pl." localSheetId="9" hidden="1">{"pl_t&amp;d",#N/A,FALSE,"p&amp;l_t&amp;D_01_02 (2)"}</definedName>
    <definedName name="wrn.pl." localSheetId="10" hidden="1">{"pl_t&amp;d",#N/A,FALSE,"p&amp;l_t&amp;D_01_02 (2)"}</definedName>
    <definedName name="wrn.pl." localSheetId="11" hidden="1">{"pl_t&amp;d",#N/A,FALSE,"p&amp;l_t&amp;D_01_02 (2)"}</definedName>
    <definedName name="wrn.pl." localSheetId="12" hidden="1">{"pl_t&amp;d",#N/A,FALSE,"p&amp;l_t&amp;D_01_02 (2)"}</definedName>
    <definedName name="wrn.pl." localSheetId="117" hidden="1">{"pl_t&amp;d",#N/A,FALSE,"p&amp;l_t&amp;D_01_02 (2)"}</definedName>
    <definedName name="wrn.pl." localSheetId="19" hidden="1">{"pl_t&amp;d",#N/A,FALSE,"p&amp;l_t&amp;D_01_02 (2)"}</definedName>
    <definedName name="wrn.pl." localSheetId="17" hidden="1">{"pl_t&amp;d",#N/A,FALSE,"p&amp;l_t&amp;D_01_02 (2)"}</definedName>
    <definedName name="wrn.pl." localSheetId="21" hidden="1">{"pl_t&amp;d",#N/A,FALSE,"p&amp;l_t&amp;D_01_02 (2)"}</definedName>
    <definedName name="wrn.pl." localSheetId="23" hidden="1">{"pl_t&amp;d",#N/A,FALSE,"p&amp;l_t&amp;D_01_02 (2)"}</definedName>
    <definedName name="wrn.pl." localSheetId="25" hidden="1">{"pl_t&amp;d",#N/A,FALSE,"p&amp;l_t&amp;D_01_02 (2)"}</definedName>
    <definedName name="wrn.pl." localSheetId="27" hidden="1">{"pl_t&amp;d",#N/A,FALSE,"p&amp;l_t&amp;D_01_02 (2)"}</definedName>
    <definedName name="wrn.pl." localSheetId="29" hidden="1">{"pl_t&amp;d",#N/A,FALSE,"p&amp;l_t&amp;D_01_02 (2)"}</definedName>
    <definedName name="wrn.pl." localSheetId="33" hidden="1">{"pl_t&amp;d",#N/A,FALSE,"p&amp;l_t&amp;D_01_02 (2)"}</definedName>
    <definedName name="wrn.pl." localSheetId="31" hidden="1">{"pl_t&amp;d",#N/A,FALSE,"p&amp;l_t&amp;D_01_02 (2)"}</definedName>
    <definedName name="wrn.pl." localSheetId="37" hidden="1">{"pl_t&amp;d",#N/A,FALSE,"p&amp;l_t&amp;D_01_02 (2)"}</definedName>
    <definedName name="wrn.pl." localSheetId="35" hidden="1">{"pl_t&amp;d",#N/A,FALSE,"p&amp;l_t&amp;D_01_02 (2)"}</definedName>
    <definedName name="wrn.pl." localSheetId="39" hidden="1">{"pl_t&amp;d",#N/A,FALSE,"p&amp;l_t&amp;D_01_02 (2)"}</definedName>
    <definedName name="wrn.pl." localSheetId="41" hidden="1">{"pl_t&amp;d",#N/A,FALSE,"p&amp;l_t&amp;D_01_02 (2)"}</definedName>
    <definedName name="wrn.pl." localSheetId="43" hidden="1">{"pl_t&amp;d",#N/A,FALSE,"p&amp;l_t&amp;D_01_02 (2)"}</definedName>
    <definedName name="wrn.pl." localSheetId="45" hidden="1">{"pl_t&amp;d",#N/A,FALSE,"p&amp;l_t&amp;D_01_02 (2)"}</definedName>
    <definedName name="wrn.pl." localSheetId="47" hidden="1">{"pl_t&amp;d",#N/A,FALSE,"p&amp;l_t&amp;D_01_02 (2)"}</definedName>
    <definedName name="wrn.pl." localSheetId="49" hidden="1">{"pl_t&amp;d",#N/A,FALSE,"p&amp;l_t&amp;D_01_02 (2)"}</definedName>
    <definedName name="wrn.pl." localSheetId="51" hidden="1">{"pl_t&amp;d",#N/A,FALSE,"p&amp;l_t&amp;D_01_02 (2)"}</definedName>
    <definedName name="wrn.pl." localSheetId="53" hidden="1">{"pl_t&amp;d",#N/A,FALSE,"p&amp;l_t&amp;D_01_02 (2)"}</definedName>
    <definedName name="wrn.pl." localSheetId="55" hidden="1">{"pl_t&amp;d",#N/A,FALSE,"p&amp;l_t&amp;D_01_02 (2)"}</definedName>
    <definedName name="wrn.pl." localSheetId="57" hidden="1">{"pl_t&amp;d",#N/A,FALSE,"p&amp;l_t&amp;D_01_02 (2)"}</definedName>
    <definedName name="wrn.pl." localSheetId="56" hidden="1">{"pl_t&amp;d",#N/A,FALSE,"p&amp;l_t&amp;D_01_02 (2)"}</definedName>
    <definedName name="wrn.pl." localSheetId="58" hidden="1">{"pl_t&amp;d",#N/A,FALSE,"p&amp;l_t&amp;D_01_02 (2)"}</definedName>
    <definedName name="wrn.pl." localSheetId="59" hidden="1">{"pl_t&amp;d",#N/A,FALSE,"p&amp;l_t&amp;D_01_02 (2)"}</definedName>
    <definedName name="wrn.pl." localSheetId="60" hidden="1">{"pl_t&amp;d",#N/A,FALSE,"p&amp;l_t&amp;D_01_02 (2)"}</definedName>
    <definedName name="wrn.pl." localSheetId="61" hidden="1">{"pl_t&amp;d",#N/A,FALSE,"p&amp;l_t&amp;D_01_02 (2)"}</definedName>
    <definedName name="wrn.pl." localSheetId="62" hidden="1">{"pl_t&amp;d",#N/A,FALSE,"p&amp;l_t&amp;D_01_02 (2)"}</definedName>
    <definedName name="wrn.pl." localSheetId="63" hidden="1">{"pl_t&amp;d",#N/A,FALSE,"p&amp;l_t&amp;D_01_02 (2)"}</definedName>
    <definedName name="wrn.pl." localSheetId="64" hidden="1">{"pl_t&amp;d",#N/A,FALSE,"p&amp;l_t&amp;D_01_02 (2)"}</definedName>
    <definedName name="wrn.pl." localSheetId="65" hidden="1">{"pl_t&amp;d",#N/A,FALSE,"p&amp;l_t&amp;D_01_02 (2)"}</definedName>
    <definedName name="wrn.pl." localSheetId="66" hidden="1">{"pl_t&amp;d",#N/A,FALSE,"p&amp;l_t&amp;D_01_02 (2)"}</definedName>
    <definedName name="wrn.pl." localSheetId="67" hidden="1">{"pl_t&amp;d",#N/A,FALSE,"p&amp;l_t&amp;D_01_02 (2)"}</definedName>
    <definedName name="wrn.pl." localSheetId="68" hidden="1">{"pl_t&amp;d",#N/A,FALSE,"p&amp;l_t&amp;D_01_02 (2)"}</definedName>
    <definedName name="wrn.pl." localSheetId="69" hidden="1">{"pl_t&amp;d",#N/A,FALSE,"p&amp;l_t&amp;D_01_02 (2)"}</definedName>
    <definedName name="wrn.pl." localSheetId="70" hidden="1">{"pl_t&amp;d",#N/A,FALSE,"p&amp;l_t&amp;D_01_02 (2)"}</definedName>
    <definedName name="wrn.pl." localSheetId="71" hidden="1">{"pl_t&amp;d",#N/A,FALSE,"p&amp;l_t&amp;D_01_02 (2)"}</definedName>
    <definedName name="wrn.pl." localSheetId="72" hidden="1">{"pl_t&amp;d",#N/A,FALSE,"p&amp;l_t&amp;D_01_02 (2)"}</definedName>
    <definedName name="wrn.pl." localSheetId="73" hidden="1">{"pl_t&amp;d",#N/A,FALSE,"p&amp;l_t&amp;D_01_02 (2)"}</definedName>
    <definedName name="wrn.pl." localSheetId="74" hidden="1">{"pl_t&amp;d",#N/A,FALSE,"p&amp;l_t&amp;D_01_02 (2)"}</definedName>
    <definedName name="wrn.pl." localSheetId="75" hidden="1">{"pl_t&amp;d",#N/A,FALSE,"p&amp;l_t&amp;D_01_02 (2)"}</definedName>
    <definedName name="wrn.pl." localSheetId="85" hidden="1">{"pl_t&amp;d",#N/A,FALSE,"p&amp;l_t&amp;D_01_02 (2)"}</definedName>
    <definedName name="wrn.pl." localSheetId="76" hidden="1">{"pl_t&amp;d",#N/A,FALSE,"p&amp;l_t&amp;D_01_02 (2)"}</definedName>
    <definedName name="wrn.pl." localSheetId="77" hidden="1">{"pl_t&amp;d",#N/A,FALSE,"p&amp;l_t&amp;D_01_02 (2)"}</definedName>
    <definedName name="wrn.pl." localSheetId="86" hidden="1">{"pl_t&amp;d",#N/A,FALSE,"p&amp;l_t&amp;D_01_02 (2)"}</definedName>
    <definedName name="wrn.pl." localSheetId="79" hidden="1">{"pl_t&amp;d",#N/A,FALSE,"p&amp;l_t&amp;D_01_02 (2)"}</definedName>
    <definedName name="wrn.pl." localSheetId="80" hidden="1">{"pl_t&amp;d",#N/A,FALSE,"p&amp;l_t&amp;D_01_02 (2)"}</definedName>
    <definedName name="wrn.pl." localSheetId="82" hidden="1">{"pl_t&amp;d",#N/A,FALSE,"p&amp;l_t&amp;D_01_02 (2)"}</definedName>
    <definedName name="wrn.pl." localSheetId="83" hidden="1">{"pl_t&amp;d",#N/A,FALSE,"p&amp;l_t&amp;D_01_02 (2)"}</definedName>
    <definedName name="wrn.pl." localSheetId="13" hidden="1">{"pl_t&amp;d",#N/A,FALSE,"p&amp;l_t&amp;D_01_02 (2)"}</definedName>
    <definedName name="wrn.pl." localSheetId="14" hidden="1">{"pl_t&amp;d",#N/A,FALSE,"p&amp;l_t&amp;D_01_02 (2)"}</definedName>
    <definedName name="wrn.pl." localSheetId="16" hidden="1">{"pl_t&amp;d",#N/A,FALSE,"p&amp;l_t&amp;D_01_02 (2)"}</definedName>
    <definedName name="wrn.pl." localSheetId="87" hidden="1">{"pl_t&amp;d",#N/A,FALSE,"p&amp;l_t&amp;D_01_02 (2)"}</definedName>
    <definedName name="wrn.pl." localSheetId="0" hidden="1">{"pl_t&amp;d",#N/A,FALSE,"p&amp;l_t&amp;D_01_02 (2)"}</definedName>
    <definedName name="wrn.pl." localSheetId="1" hidden="1">{"pl_t&amp;d",#N/A,FALSE,"p&amp;l_t&amp;D_01_02 (2)"}</definedName>
    <definedName name="wrn.pl." localSheetId="5" hidden="1">{"pl_t&amp;d",#N/A,FALSE,"p&amp;l_t&amp;D_01_02 (2)"}</definedName>
    <definedName name="wrn.pl." localSheetId="114" hidden="1">{"pl_t&amp;d",#N/A,FALSE,"p&amp;l_t&amp;D_01_02 (2)"}</definedName>
    <definedName name="wrn.pl." localSheetId="115" hidden="1">{"pl_t&amp;d",#N/A,FALSE,"p&amp;l_t&amp;D_01_02 (2)"}</definedName>
    <definedName name="wrn.pl." localSheetId="113" hidden="1">{"pl_t&amp;d",#N/A,FALSE,"p&amp;l_t&amp;D_01_02 (2)"}</definedName>
    <definedName name="wrn.pl." localSheetId="112" hidden="1">{"pl_t&amp;d",#N/A,FALSE,"p&amp;l_t&amp;D_01_02 (2)"}</definedName>
    <definedName name="wrn.pl." localSheetId="105" hidden="1">{"pl_t&amp;d",#N/A,FALSE,"p&amp;l_t&amp;D_01_02 (2)"}</definedName>
    <definedName name="wrn.pl." localSheetId="107" hidden="1">{"pl_t&amp;d",#N/A,FALSE,"p&amp;l_t&amp;D_01_02 (2)"}</definedName>
    <definedName name="wrn.pl." localSheetId="106" hidden="1">{"pl_t&amp;d",#N/A,FALSE,"p&amp;l_t&amp;D_01_02 (2)"}</definedName>
    <definedName name="wrn.pl." localSheetId="104" hidden="1">{"pl_t&amp;d",#N/A,FALSE,"p&amp;l_t&amp;D_01_02 (2)"}</definedName>
    <definedName name="wrn.pl." localSheetId="111" hidden="1">{"pl_t&amp;d",#N/A,FALSE,"p&amp;l_t&amp;D_01_02 (2)"}</definedName>
    <definedName name="wrn.pl." localSheetId="109" hidden="1">{"pl_t&amp;d",#N/A,FALSE,"p&amp;l_t&amp;D_01_02 (2)"}</definedName>
    <definedName name="wrn.pl." localSheetId="110" hidden="1">{"pl_t&amp;d",#N/A,FALSE,"p&amp;l_t&amp;D_01_02 (2)"}</definedName>
    <definedName name="wrn.pl." localSheetId="108" hidden="1">{"pl_t&amp;d",#N/A,FALSE,"p&amp;l_t&amp;D_01_02 (2)"}</definedName>
    <definedName name="wrn.pl." localSheetId="7" hidden="1">{"pl_t&amp;d",#N/A,FALSE,"p&amp;l_t&amp;D_01_02 (2)"}</definedName>
    <definedName name="wrn.pl." localSheetId="8" hidden="1">{"pl_t&amp;d",#N/A,FALSE,"p&amp;l_t&amp;D_01_02 (2)"}</definedName>
    <definedName name="wrn.pl." hidden="1">{"pl_t&amp;d",#N/A,FALSE,"p&amp;l_t&amp;D_01_02 (2)"}</definedName>
    <definedName name="wrn.pl_td." localSheetId="9" hidden="1">{"pl_td_01_02",#N/A,FALSE,"p&amp;l_t&amp;D_01_02 (2)"}</definedName>
    <definedName name="wrn.pl_td." localSheetId="10" hidden="1">{"pl_td_01_02",#N/A,FALSE,"p&amp;l_t&amp;D_01_02 (2)"}</definedName>
    <definedName name="wrn.pl_td." localSheetId="11" hidden="1">{"pl_td_01_02",#N/A,FALSE,"p&amp;l_t&amp;D_01_02 (2)"}</definedName>
    <definedName name="wrn.pl_td." localSheetId="12" hidden="1">{"pl_td_01_02",#N/A,FALSE,"p&amp;l_t&amp;D_01_02 (2)"}</definedName>
    <definedName name="wrn.pl_td." localSheetId="117" hidden="1">{"pl_td_01_02",#N/A,FALSE,"p&amp;l_t&amp;D_01_02 (2)"}</definedName>
    <definedName name="wrn.pl_td." localSheetId="19" hidden="1">{"pl_td_01_02",#N/A,FALSE,"p&amp;l_t&amp;D_01_02 (2)"}</definedName>
    <definedName name="wrn.pl_td." localSheetId="17" hidden="1">{"pl_td_01_02",#N/A,FALSE,"p&amp;l_t&amp;D_01_02 (2)"}</definedName>
    <definedName name="wrn.pl_td." localSheetId="21" hidden="1">{"pl_td_01_02",#N/A,FALSE,"p&amp;l_t&amp;D_01_02 (2)"}</definedName>
    <definedName name="wrn.pl_td." localSheetId="23" hidden="1">{"pl_td_01_02",#N/A,FALSE,"p&amp;l_t&amp;D_01_02 (2)"}</definedName>
    <definedName name="wrn.pl_td." localSheetId="25" hidden="1">{"pl_td_01_02",#N/A,FALSE,"p&amp;l_t&amp;D_01_02 (2)"}</definedName>
    <definedName name="wrn.pl_td." localSheetId="27" hidden="1">{"pl_td_01_02",#N/A,FALSE,"p&amp;l_t&amp;D_01_02 (2)"}</definedName>
    <definedName name="wrn.pl_td." localSheetId="29" hidden="1">{"pl_td_01_02",#N/A,FALSE,"p&amp;l_t&amp;D_01_02 (2)"}</definedName>
    <definedName name="wrn.pl_td." localSheetId="33" hidden="1">{"pl_td_01_02",#N/A,FALSE,"p&amp;l_t&amp;D_01_02 (2)"}</definedName>
    <definedName name="wrn.pl_td." localSheetId="31" hidden="1">{"pl_td_01_02",#N/A,FALSE,"p&amp;l_t&amp;D_01_02 (2)"}</definedName>
    <definedName name="wrn.pl_td." localSheetId="37" hidden="1">{"pl_td_01_02",#N/A,FALSE,"p&amp;l_t&amp;D_01_02 (2)"}</definedName>
    <definedName name="wrn.pl_td." localSheetId="35" hidden="1">{"pl_td_01_02",#N/A,FALSE,"p&amp;l_t&amp;D_01_02 (2)"}</definedName>
    <definedName name="wrn.pl_td." localSheetId="39" hidden="1">{"pl_td_01_02",#N/A,FALSE,"p&amp;l_t&amp;D_01_02 (2)"}</definedName>
    <definedName name="wrn.pl_td." localSheetId="41" hidden="1">{"pl_td_01_02",#N/A,FALSE,"p&amp;l_t&amp;D_01_02 (2)"}</definedName>
    <definedName name="wrn.pl_td." localSheetId="43" hidden="1">{"pl_td_01_02",#N/A,FALSE,"p&amp;l_t&amp;D_01_02 (2)"}</definedName>
    <definedName name="wrn.pl_td." localSheetId="45" hidden="1">{"pl_td_01_02",#N/A,FALSE,"p&amp;l_t&amp;D_01_02 (2)"}</definedName>
    <definedName name="wrn.pl_td." localSheetId="47" hidden="1">{"pl_td_01_02",#N/A,FALSE,"p&amp;l_t&amp;D_01_02 (2)"}</definedName>
    <definedName name="wrn.pl_td." localSheetId="49" hidden="1">{"pl_td_01_02",#N/A,FALSE,"p&amp;l_t&amp;D_01_02 (2)"}</definedName>
    <definedName name="wrn.pl_td." localSheetId="51" hidden="1">{"pl_td_01_02",#N/A,FALSE,"p&amp;l_t&amp;D_01_02 (2)"}</definedName>
    <definedName name="wrn.pl_td." localSheetId="53" hidden="1">{"pl_td_01_02",#N/A,FALSE,"p&amp;l_t&amp;D_01_02 (2)"}</definedName>
    <definedName name="wrn.pl_td." localSheetId="55" hidden="1">{"pl_td_01_02",#N/A,FALSE,"p&amp;l_t&amp;D_01_02 (2)"}</definedName>
    <definedName name="wrn.pl_td." localSheetId="57" hidden="1">{"pl_td_01_02",#N/A,FALSE,"p&amp;l_t&amp;D_01_02 (2)"}</definedName>
    <definedName name="wrn.pl_td." localSheetId="56" hidden="1">{"pl_td_01_02",#N/A,FALSE,"p&amp;l_t&amp;D_01_02 (2)"}</definedName>
    <definedName name="wrn.pl_td." localSheetId="58" hidden="1">{"pl_td_01_02",#N/A,FALSE,"p&amp;l_t&amp;D_01_02 (2)"}</definedName>
    <definedName name="wrn.pl_td." localSheetId="59" hidden="1">{"pl_td_01_02",#N/A,FALSE,"p&amp;l_t&amp;D_01_02 (2)"}</definedName>
    <definedName name="wrn.pl_td." localSheetId="60" hidden="1">{"pl_td_01_02",#N/A,FALSE,"p&amp;l_t&amp;D_01_02 (2)"}</definedName>
    <definedName name="wrn.pl_td." localSheetId="61" hidden="1">{"pl_td_01_02",#N/A,FALSE,"p&amp;l_t&amp;D_01_02 (2)"}</definedName>
    <definedName name="wrn.pl_td." localSheetId="62" hidden="1">{"pl_td_01_02",#N/A,FALSE,"p&amp;l_t&amp;D_01_02 (2)"}</definedName>
    <definedName name="wrn.pl_td." localSheetId="63" hidden="1">{"pl_td_01_02",#N/A,FALSE,"p&amp;l_t&amp;D_01_02 (2)"}</definedName>
    <definedName name="wrn.pl_td." localSheetId="64" hidden="1">{"pl_td_01_02",#N/A,FALSE,"p&amp;l_t&amp;D_01_02 (2)"}</definedName>
    <definedName name="wrn.pl_td." localSheetId="65" hidden="1">{"pl_td_01_02",#N/A,FALSE,"p&amp;l_t&amp;D_01_02 (2)"}</definedName>
    <definedName name="wrn.pl_td." localSheetId="66" hidden="1">{"pl_td_01_02",#N/A,FALSE,"p&amp;l_t&amp;D_01_02 (2)"}</definedName>
    <definedName name="wrn.pl_td." localSheetId="67" hidden="1">{"pl_td_01_02",#N/A,FALSE,"p&amp;l_t&amp;D_01_02 (2)"}</definedName>
    <definedName name="wrn.pl_td." localSheetId="68" hidden="1">{"pl_td_01_02",#N/A,FALSE,"p&amp;l_t&amp;D_01_02 (2)"}</definedName>
    <definedName name="wrn.pl_td." localSheetId="69" hidden="1">{"pl_td_01_02",#N/A,FALSE,"p&amp;l_t&amp;D_01_02 (2)"}</definedName>
    <definedName name="wrn.pl_td." localSheetId="70" hidden="1">{"pl_td_01_02",#N/A,FALSE,"p&amp;l_t&amp;D_01_02 (2)"}</definedName>
    <definedName name="wrn.pl_td." localSheetId="71" hidden="1">{"pl_td_01_02",#N/A,FALSE,"p&amp;l_t&amp;D_01_02 (2)"}</definedName>
    <definedName name="wrn.pl_td." localSheetId="72" hidden="1">{"pl_td_01_02",#N/A,FALSE,"p&amp;l_t&amp;D_01_02 (2)"}</definedName>
    <definedName name="wrn.pl_td." localSheetId="73" hidden="1">{"pl_td_01_02",#N/A,FALSE,"p&amp;l_t&amp;D_01_02 (2)"}</definedName>
    <definedName name="wrn.pl_td." localSheetId="74" hidden="1">{"pl_td_01_02",#N/A,FALSE,"p&amp;l_t&amp;D_01_02 (2)"}</definedName>
    <definedName name="wrn.pl_td." localSheetId="75" hidden="1">{"pl_td_01_02",#N/A,FALSE,"p&amp;l_t&amp;D_01_02 (2)"}</definedName>
    <definedName name="wrn.pl_td." localSheetId="85" hidden="1">{"pl_td_01_02",#N/A,FALSE,"p&amp;l_t&amp;D_01_02 (2)"}</definedName>
    <definedName name="wrn.pl_td." localSheetId="76" hidden="1">{"pl_td_01_02",#N/A,FALSE,"p&amp;l_t&amp;D_01_02 (2)"}</definedName>
    <definedName name="wrn.pl_td." localSheetId="77" hidden="1">{"pl_td_01_02",#N/A,FALSE,"p&amp;l_t&amp;D_01_02 (2)"}</definedName>
    <definedName name="wrn.pl_td." localSheetId="86" hidden="1">{"pl_td_01_02",#N/A,FALSE,"p&amp;l_t&amp;D_01_02 (2)"}</definedName>
    <definedName name="wrn.pl_td." localSheetId="79" hidden="1">{"pl_td_01_02",#N/A,FALSE,"p&amp;l_t&amp;D_01_02 (2)"}</definedName>
    <definedName name="wrn.pl_td." localSheetId="80" hidden="1">{"pl_td_01_02",#N/A,FALSE,"p&amp;l_t&amp;D_01_02 (2)"}</definedName>
    <definedName name="wrn.pl_td." localSheetId="82" hidden="1">{"pl_td_01_02",#N/A,FALSE,"p&amp;l_t&amp;D_01_02 (2)"}</definedName>
    <definedName name="wrn.pl_td." localSheetId="83" hidden="1">{"pl_td_01_02",#N/A,FALSE,"p&amp;l_t&amp;D_01_02 (2)"}</definedName>
    <definedName name="wrn.pl_td." localSheetId="13" hidden="1">{"pl_td_01_02",#N/A,FALSE,"p&amp;l_t&amp;D_01_02 (2)"}</definedName>
    <definedName name="wrn.pl_td." localSheetId="14" hidden="1">{"pl_td_01_02",#N/A,FALSE,"p&amp;l_t&amp;D_01_02 (2)"}</definedName>
    <definedName name="wrn.pl_td." localSheetId="16" hidden="1">{"pl_td_01_02",#N/A,FALSE,"p&amp;l_t&amp;D_01_02 (2)"}</definedName>
    <definedName name="wrn.pl_td." localSheetId="87" hidden="1">{"pl_td_01_02",#N/A,FALSE,"p&amp;l_t&amp;D_01_02 (2)"}</definedName>
    <definedName name="wrn.pl_td." localSheetId="0" hidden="1">{"pl_td_01_02",#N/A,FALSE,"p&amp;l_t&amp;D_01_02 (2)"}</definedName>
    <definedName name="wrn.pl_td." localSheetId="1" hidden="1">{"pl_td_01_02",#N/A,FALSE,"p&amp;l_t&amp;D_01_02 (2)"}</definedName>
    <definedName name="wrn.pl_td." localSheetId="5" hidden="1">{"pl_td_01_02",#N/A,FALSE,"p&amp;l_t&amp;D_01_02 (2)"}</definedName>
    <definedName name="wrn.pl_td." localSheetId="114" hidden="1">{"pl_td_01_02",#N/A,FALSE,"p&amp;l_t&amp;D_01_02 (2)"}</definedName>
    <definedName name="wrn.pl_td." localSheetId="115" hidden="1">{"pl_td_01_02",#N/A,FALSE,"p&amp;l_t&amp;D_01_02 (2)"}</definedName>
    <definedName name="wrn.pl_td." localSheetId="113" hidden="1">{"pl_td_01_02",#N/A,FALSE,"p&amp;l_t&amp;D_01_02 (2)"}</definedName>
    <definedName name="wrn.pl_td." localSheetId="112" hidden="1">{"pl_td_01_02",#N/A,FALSE,"p&amp;l_t&amp;D_01_02 (2)"}</definedName>
    <definedName name="wrn.pl_td." localSheetId="105" hidden="1">{"pl_td_01_02",#N/A,FALSE,"p&amp;l_t&amp;D_01_02 (2)"}</definedName>
    <definedName name="wrn.pl_td." localSheetId="107" hidden="1">{"pl_td_01_02",#N/A,FALSE,"p&amp;l_t&amp;D_01_02 (2)"}</definedName>
    <definedName name="wrn.pl_td." localSheetId="106" hidden="1">{"pl_td_01_02",#N/A,FALSE,"p&amp;l_t&amp;D_01_02 (2)"}</definedName>
    <definedName name="wrn.pl_td." localSheetId="104" hidden="1">{"pl_td_01_02",#N/A,FALSE,"p&amp;l_t&amp;D_01_02 (2)"}</definedName>
    <definedName name="wrn.pl_td." localSheetId="111" hidden="1">{"pl_td_01_02",#N/A,FALSE,"p&amp;l_t&amp;D_01_02 (2)"}</definedName>
    <definedName name="wrn.pl_td." localSheetId="109" hidden="1">{"pl_td_01_02",#N/A,FALSE,"p&amp;l_t&amp;D_01_02 (2)"}</definedName>
    <definedName name="wrn.pl_td." localSheetId="110" hidden="1">{"pl_td_01_02",#N/A,FALSE,"p&amp;l_t&amp;D_01_02 (2)"}</definedName>
    <definedName name="wrn.pl_td." localSheetId="108" hidden="1">{"pl_td_01_02",#N/A,FALSE,"p&amp;l_t&amp;D_01_02 (2)"}</definedName>
    <definedName name="wrn.pl_td." localSheetId="7" hidden="1">{"pl_td_01_02",#N/A,FALSE,"p&amp;l_t&amp;D_01_02 (2)"}</definedName>
    <definedName name="wrn.pl_td." localSheetId="8" hidden="1">{"pl_td_01_02",#N/A,FALSE,"p&amp;l_t&amp;D_01_02 (2)"}</definedName>
    <definedName name="wrn.pl_td." hidden="1">{"pl_td_01_02",#N/A,FALSE,"p&amp;l_t&amp;D_01_02 (2)"}</definedName>
    <definedName name="wrn.PP." localSheetId="9" hidden="1">{#N/A,#N/A,FALSE,"2002-03 Form 1.3a";#N/A,#N/A,FALSE,"2003-04 Form 1.3a";#N/A,#N/A,FALSE,"Avai- CY";#N/A,#N/A,FALSE,"Avai- EY";#N/A,#N/A,FALSE,"Demand vs Availability"}</definedName>
    <definedName name="wrn.PP." localSheetId="10" hidden="1">{#N/A,#N/A,FALSE,"2002-03 Form 1.3a";#N/A,#N/A,FALSE,"2003-04 Form 1.3a";#N/A,#N/A,FALSE,"Avai- CY";#N/A,#N/A,FALSE,"Avai- EY";#N/A,#N/A,FALSE,"Demand vs Availability"}</definedName>
    <definedName name="wrn.PP." localSheetId="11" hidden="1">{#N/A,#N/A,FALSE,"2002-03 Form 1.3a";#N/A,#N/A,FALSE,"2003-04 Form 1.3a";#N/A,#N/A,FALSE,"Avai- CY";#N/A,#N/A,FALSE,"Avai- EY";#N/A,#N/A,FALSE,"Demand vs Availability"}</definedName>
    <definedName name="wrn.PP." localSheetId="12" hidden="1">{#N/A,#N/A,FALSE,"2002-03 Form 1.3a";#N/A,#N/A,FALSE,"2003-04 Form 1.3a";#N/A,#N/A,FALSE,"Avai- CY";#N/A,#N/A,FALSE,"Avai- EY";#N/A,#N/A,FALSE,"Demand vs Availability"}</definedName>
    <definedName name="wrn.PP." localSheetId="33" hidden="1">{#N/A,#N/A,FALSE,"2002-03 Form 1.3a";#N/A,#N/A,FALSE,"2003-04 Form 1.3a";#N/A,#N/A,FALSE,"Avai- CY";#N/A,#N/A,FALSE,"Avai- EY";#N/A,#N/A,FALSE,"Demand vs Availability"}</definedName>
    <definedName name="wrn.PP." localSheetId="31" hidden="1">{#N/A,#N/A,FALSE,"2002-03 Form 1.3a";#N/A,#N/A,FALSE,"2003-04 Form 1.3a";#N/A,#N/A,FALSE,"Avai- CY";#N/A,#N/A,FALSE,"Avai- EY";#N/A,#N/A,FALSE,"Demand vs Availability"}</definedName>
    <definedName name="wrn.PP." localSheetId="37" hidden="1">{#N/A,#N/A,FALSE,"2002-03 Form 1.3a";#N/A,#N/A,FALSE,"2003-04 Form 1.3a";#N/A,#N/A,FALSE,"Avai- CY";#N/A,#N/A,FALSE,"Avai- EY";#N/A,#N/A,FALSE,"Demand vs Availability"}</definedName>
    <definedName name="wrn.PP." localSheetId="35" hidden="1">{#N/A,#N/A,FALSE,"2002-03 Form 1.3a";#N/A,#N/A,FALSE,"2003-04 Form 1.3a";#N/A,#N/A,FALSE,"Avai- CY";#N/A,#N/A,FALSE,"Avai- EY";#N/A,#N/A,FALSE,"Demand vs Availability"}</definedName>
    <definedName name="wrn.PP." localSheetId="39" hidden="1">{#N/A,#N/A,FALSE,"2002-03 Form 1.3a";#N/A,#N/A,FALSE,"2003-04 Form 1.3a";#N/A,#N/A,FALSE,"Avai- CY";#N/A,#N/A,FALSE,"Avai- EY";#N/A,#N/A,FALSE,"Demand vs Availability"}</definedName>
    <definedName name="wrn.PP." localSheetId="41" hidden="1">{#N/A,#N/A,FALSE,"2002-03 Form 1.3a";#N/A,#N/A,FALSE,"2003-04 Form 1.3a";#N/A,#N/A,FALSE,"Avai- CY";#N/A,#N/A,FALSE,"Avai- EY";#N/A,#N/A,FALSE,"Demand vs Availability"}</definedName>
    <definedName name="wrn.PP." localSheetId="43" hidden="1">{#N/A,#N/A,FALSE,"2002-03 Form 1.3a";#N/A,#N/A,FALSE,"2003-04 Form 1.3a";#N/A,#N/A,FALSE,"Avai- CY";#N/A,#N/A,FALSE,"Avai- EY";#N/A,#N/A,FALSE,"Demand vs Availability"}</definedName>
    <definedName name="wrn.PP." localSheetId="45" hidden="1">{#N/A,#N/A,FALSE,"2002-03 Form 1.3a";#N/A,#N/A,FALSE,"2003-04 Form 1.3a";#N/A,#N/A,FALSE,"Avai- CY";#N/A,#N/A,FALSE,"Avai- EY";#N/A,#N/A,FALSE,"Demand vs Availability"}</definedName>
    <definedName name="wrn.PP." localSheetId="47" hidden="1">{#N/A,#N/A,FALSE,"2002-03 Form 1.3a";#N/A,#N/A,FALSE,"2003-04 Form 1.3a";#N/A,#N/A,FALSE,"Avai- CY";#N/A,#N/A,FALSE,"Avai- EY";#N/A,#N/A,FALSE,"Demand vs Availability"}</definedName>
    <definedName name="wrn.PP." localSheetId="49" hidden="1">{#N/A,#N/A,FALSE,"2002-03 Form 1.3a";#N/A,#N/A,FALSE,"2003-04 Form 1.3a";#N/A,#N/A,FALSE,"Avai- CY";#N/A,#N/A,FALSE,"Avai- EY";#N/A,#N/A,FALSE,"Demand vs Availability"}</definedName>
    <definedName name="wrn.PP." localSheetId="51" hidden="1">{#N/A,#N/A,FALSE,"2002-03 Form 1.3a";#N/A,#N/A,FALSE,"2003-04 Form 1.3a";#N/A,#N/A,FALSE,"Avai- CY";#N/A,#N/A,FALSE,"Avai- EY";#N/A,#N/A,FALSE,"Demand vs Availability"}</definedName>
    <definedName name="wrn.PP." localSheetId="53" hidden="1">{#N/A,#N/A,FALSE,"2002-03 Form 1.3a";#N/A,#N/A,FALSE,"2003-04 Form 1.3a";#N/A,#N/A,FALSE,"Avai- CY";#N/A,#N/A,FALSE,"Avai- EY";#N/A,#N/A,FALSE,"Demand vs Availability"}</definedName>
    <definedName name="wrn.PP." localSheetId="55" hidden="1">{#N/A,#N/A,FALSE,"2002-03 Form 1.3a";#N/A,#N/A,FALSE,"2003-04 Form 1.3a";#N/A,#N/A,FALSE,"Avai- CY";#N/A,#N/A,FALSE,"Avai- EY";#N/A,#N/A,FALSE,"Demand vs Availability"}</definedName>
    <definedName name="wrn.PP." localSheetId="57" hidden="1">{#N/A,#N/A,FALSE,"2002-03 Form 1.3a";#N/A,#N/A,FALSE,"2003-04 Form 1.3a";#N/A,#N/A,FALSE,"Avai- CY";#N/A,#N/A,FALSE,"Avai- EY";#N/A,#N/A,FALSE,"Demand vs Availability"}</definedName>
    <definedName name="wrn.PP." localSheetId="56" hidden="1">{#N/A,#N/A,FALSE,"2002-03 Form 1.3a";#N/A,#N/A,FALSE,"2003-04 Form 1.3a";#N/A,#N/A,FALSE,"Avai- CY";#N/A,#N/A,FALSE,"Avai- EY";#N/A,#N/A,FALSE,"Demand vs Availability"}</definedName>
    <definedName name="wrn.PP." localSheetId="58" hidden="1">{#N/A,#N/A,FALSE,"2002-03 Form 1.3a";#N/A,#N/A,FALSE,"2003-04 Form 1.3a";#N/A,#N/A,FALSE,"Avai- CY";#N/A,#N/A,FALSE,"Avai- EY";#N/A,#N/A,FALSE,"Demand vs Availability"}</definedName>
    <definedName name="wrn.PP." localSheetId="59" hidden="1">{#N/A,#N/A,FALSE,"2002-03 Form 1.3a";#N/A,#N/A,FALSE,"2003-04 Form 1.3a";#N/A,#N/A,FALSE,"Avai- CY";#N/A,#N/A,FALSE,"Avai- EY";#N/A,#N/A,FALSE,"Demand vs Availability"}</definedName>
    <definedName name="wrn.PP." localSheetId="60" hidden="1">{#N/A,#N/A,FALSE,"2002-03 Form 1.3a";#N/A,#N/A,FALSE,"2003-04 Form 1.3a";#N/A,#N/A,FALSE,"Avai- CY";#N/A,#N/A,FALSE,"Avai- EY";#N/A,#N/A,FALSE,"Demand vs Availability"}</definedName>
    <definedName name="wrn.PP." localSheetId="61" hidden="1">{#N/A,#N/A,FALSE,"2002-03 Form 1.3a";#N/A,#N/A,FALSE,"2003-04 Form 1.3a";#N/A,#N/A,FALSE,"Avai- CY";#N/A,#N/A,FALSE,"Avai- EY";#N/A,#N/A,FALSE,"Demand vs Availability"}</definedName>
    <definedName name="wrn.PP." localSheetId="62" hidden="1">{#N/A,#N/A,FALSE,"2002-03 Form 1.3a";#N/A,#N/A,FALSE,"2003-04 Form 1.3a";#N/A,#N/A,FALSE,"Avai- CY";#N/A,#N/A,FALSE,"Avai- EY";#N/A,#N/A,FALSE,"Demand vs Availability"}</definedName>
    <definedName name="wrn.PP." localSheetId="63" hidden="1">{#N/A,#N/A,FALSE,"2002-03 Form 1.3a";#N/A,#N/A,FALSE,"2003-04 Form 1.3a";#N/A,#N/A,FALSE,"Avai- CY";#N/A,#N/A,FALSE,"Avai- EY";#N/A,#N/A,FALSE,"Demand vs Availability"}</definedName>
    <definedName name="wrn.PP." localSheetId="64" hidden="1">{#N/A,#N/A,FALSE,"2002-03 Form 1.3a";#N/A,#N/A,FALSE,"2003-04 Form 1.3a";#N/A,#N/A,FALSE,"Avai- CY";#N/A,#N/A,FALSE,"Avai- EY";#N/A,#N/A,FALSE,"Demand vs Availability"}</definedName>
    <definedName name="wrn.PP." localSheetId="65" hidden="1">{#N/A,#N/A,FALSE,"2002-03 Form 1.3a";#N/A,#N/A,FALSE,"2003-04 Form 1.3a";#N/A,#N/A,FALSE,"Avai- CY";#N/A,#N/A,FALSE,"Avai- EY";#N/A,#N/A,FALSE,"Demand vs Availability"}</definedName>
    <definedName name="wrn.PP." localSheetId="66" hidden="1">{#N/A,#N/A,FALSE,"2002-03 Form 1.3a";#N/A,#N/A,FALSE,"2003-04 Form 1.3a";#N/A,#N/A,FALSE,"Avai- CY";#N/A,#N/A,FALSE,"Avai- EY";#N/A,#N/A,FALSE,"Demand vs Availability"}</definedName>
    <definedName name="wrn.PP." localSheetId="67" hidden="1">{#N/A,#N/A,FALSE,"2002-03 Form 1.3a";#N/A,#N/A,FALSE,"2003-04 Form 1.3a";#N/A,#N/A,FALSE,"Avai- CY";#N/A,#N/A,FALSE,"Avai- EY";#N/A,#N/A,FALSE,"Demand vs Availability"}</definedName>
    <definedName name="wrn.PP." localSheetId="68" hidden="1">{#N/A,#N/A,FALSE,"2002-03 Form 1.3a";#N/A,#N/A,FALSE,"2003-04 Form 1.3a";#N/A,#N/A,FALSE,"Avai- CY";#N/A,#N/A,FALSE,"Avai- EY";#N/A,#N/A,FALSE,"Demand vs Availability"}</definedName>
    <definedName name="wrn.PP." localSheetId="69" hidden="1">{#N/A,#N/A,FALSE,"2002-03 Form 1.3a";#N/A,#N/A,FALSE,"2003-04 Form 1.3a";#N/A,#N/A,FALSE,"Avai- CY";#N/A,#N/A,FALSE,"Avai- EY";#N/A,#N/A,FALSE,"Demand vs Availability"}</definedName>
    <definedName name="wrn.PP." localSheetId="70" hidden="1">{#N/A,#N/A,FALSE,"2002-03 Form 1.3a";#N/A,#N/A,FALSE,"2003-04 Form 1.3a";#N/A,#N/A,FALSE,"Avai- CY";#N/A,#N/A,FALSE,"Avai- EY";#N/A,#N/A,FALSE,"Demand vs Availability"}</definedName>
    <definedName name="wrn.PP." localSheetId="71" hidden="1">{#N/A,#N/A,FALSE,"2002-03 Form 1.3a";#N/A,#N/A,FALSE,"2003-04 Form 1.3a";#N/A,#N/A,FALSE,"Avai- CY";#N/A,#N/A,FALSE,"Avai- EY";#N/A,#N/A,FALSE,"Demand vs Availability"}</definedName>
    <definedName name="wrn.PP." localSheetId="72" hidden="1">{#N/A,#N/A,FALSE,"2002-03 Form 1.3a";#N/A,#N/A,FALSE,"2003-04 Form 1.3a";#N/A,#N/A,FALSE,"Avai- CY";#N/A,#N/A,FALSE,"Avai- EY";#N/A,#N/A,FALSE,"Demand vs Availability"}</definedName>
    <definedName name="wrn.PP." localSheetId="73" hidden="1">{#N/A,#N/A,FALSE,"2002-03 Form 1.3a";#N/A,#N/A,FALSE,"2003-04 Form 1.3a";#N/A,#N/A,FALSE,"Avai- CY";#N/A,#N/A,FALSE,"Avai- EY";#N/A,#N/A,FALSE,"Demand vs Availability"}</definedName>
    <definedName name="wrn.PP." localSheetId="74" hidden="1">{#N/A,#N/A,FALSE,"2002-03 Form 1.3a";#N/A,#N/A,FALSE,"2003-04 Form 1.3a";#N/A,#N/A,FALSE,"Avai- CY";#N/A,#N/A,FALSE,"Avai- EY";#N/A,#N/A,FALSE,"Demand vs Availability"}</definedName>
    <definedName name="wrn.PP." localSheetId="75" hidden="1">{#N/A,#N/A,FALSE,"2002-03 Form 1.3a";#N/A,#N/A,FALSE,"2003-04 Form 1.3a";#N/A,#N/A,FALSE,"Avai- CY";#N/A,#N/A,FALSE,"Avai- EY";#N/A,#N/A,FALSE,"Demand vs Availability"}</definedName>
    <definedName name="wrn.PP." localSheetId="85" hidden="1">{#N/A,#N/A,FALSE,"2002-03 Form 1.3a";#N/A,#N/A,FALSE,"2003-04 Form 1.3a";#N/A,#N/A,FALSE,"Avai- CY";#N/A,#N/A,FALSE,"Avai- EY";#N/A,#N/A,FALSE,"Demand vs Availability"}</definedName>
    <definedName name="wrn.PP." localSheetId="76" hidden="1">{#N/A,#N/A,FALSE,"2002-03 Form 1.3a";#N/A,#N/A,FALSE,"2003-04 Form 1.3a";#N/A,#N/A,FALSE,"Avai- CY";#N/A,#N/A,FALSE,"Avai- EY";#N/A,#N/A,FALSE,"Demand vs Availability"}</definedName>
    <definedName name="wrn.PP." localSheetId="77" hidden="1">{#N/A,#N/A,FALSE,"2002-03 Form 1.3a";#N/A,#N/A,FALSE,"2003-04 Form 1.3a";#N/A,#N/A,FALSE,"Avai- CY";#N/A,#N/A,FALSE,"Avai- EY";#N/A,#N/A,FALSE,"Demand vs Availability"}</definedName>
    <definedName name="wrn.PP." localSheetId="86" hidden="1">{#N/A,#N/A,FALSE,"2002-03 Form 1.3a";#N/A,#N/A,FALSE,"2003-04 Form 1.3a";#N/A,#N/A,FALSE,"Avai- CY";#N/A,#N/A,FALSE,"Avai- EY";#N/A,#N/A,FALSE,"Demand vs Availability"}</definedName>
    <definedName name="wrn.PP." localSheetId="79" hidden="1">{#N/A,#N/A,FALSE,"2002-03 Form 1.3a";#N/A,#N/A,FALSE,"2003-04 Form 1.3a";#N/A,#N/A,FALSE,"Avai- CY";#N/A,#N/A,FALSE,"Avai- EY";#N/A,#N/A,FALSE,"Demand vs Availability"}</definedName>
    <definedName name="wrn.PP." localSheetId="80" hidden="1">{#N/A,#N/A,FALSE,"2002-03 Form 1.3a";#N/A,#N/A,FALSE,"2003-04 Form 1.3a";#N/A,#N/A,FALSE,"Avai- CY";#N/A,#N/A,FALSE,"Avai- EY";#N/A,#N/A,FALSE,"Demand vs Availability"}</definedName>
    <definedName name="wrn.PP." localSheetId="82" hidden="1">{#N/A,#N/A,FALSE,"2002-03 Form 1.3a";#N/A,#N/A,FALSE,"2003-04 Form 1.3a";#N/A,#N/A,FALSE,"Avai- CY";#N/A,#N/A,FALSE,"Avai- EY";#N/A,#N/A,FALSE,"Demand vs Availability"}</definedName>
    <definedName name="wrn.PP." localSheetId="83" hidden="1">{#N/A,#N/A,FALSE,"2002-03 Form 1.3a";#N/A,#N/A,FALSE,"2003-04 Form 1.3a";#N/A,#N/A,FALSE,"Avai- CY";#N/A,#N/A,FALSE,"Avai- EY";#N/A,#N/A,FALSE,"Demand vs Availability"}</definedName>
    <definedName name="wrn.PP." localSheetId="13" hidden="1">{#N/A,#N/A,FALSE,"2002-03 Form 1.3a";#N/A,#N/A,FALSE,"2003-04 Form 1.3a";#N/A,#N/A,FALSE,"Avai- CY";#N/A,#N/A,FALSE,"Avai- EY";#N/A,#N/A,FALSE,"Demand vs Availability"}</definedName>
    <definedName name="wrn.PP." localSheetId="14" hidden="1">{#N/A,#N/A,FALSE,"2002-03 Form 1.3a";#N/A,#N/A,FALSE,"2003-04 Form 1.3a";#N/A,#N/A,FALSE,"Avai- CY";#N/A,#N/A,FALSE,"Avai- EY";#N/A,#N/A,FALSE,"Demand vs Availability"}</definedName>
    <definedName name="wrn.PP." localSheetId="16" hidden="1">{#N/A,#N/A,FALSE,"2002-03 Form 1.3a";#N/A,#N/A,FALSE,"2003-04 Form 1.3a";#N/A,#N/A,FALSE,"Avai- CY";#N/A,#N/A,FALSE,"Avai- EY";#N/A,#N/A,FALSE,"Demand vs Availability"}</definedName>
    <definedName name="wrn.PP." localSheetId="87" hidden="1">{#N/A,#N/A,FALSE,"2002-03 Form 1.3a";#N/A,#N/A,FALSE,"2003-04 Form 1.3a";#N/A,#N/A,FALSE,"Avai- CY";#N/A,#N/A,FALSE,"Avai- EY";#N/A,#N/A,FALSE,"Demand vs Availability"}</definedName>
    <definedName name="wrn.PP." localSheetId="0" hidden="1">{#N/A,#N/A,FALSE,"2002-03 Form 1.3a";#N/A,#N/A,FALSE,"2003-04 Form 1.3a";#N/A,#N/A,FALSE,"Avai- CY";#N/A,#N/A,FALSE,"Avai- EY";#N/A,#N/A,FALSE,"Demand vs Availability"}</definedName>
    <definedName name="wrn.PP." localSheetId="5" hidden="1">{#N/A,#N/A,FALSE,"2002-03 Form 1.3a";#N/A,#N/A,FALSE,"2003-04 Form 1.3a";#N/A,#N/A,FALSE,"Avai- CY";#N/A,#N/A,FALSE,"Avai- EY";#N/A,#N/A,FALSE,"Demand vs Availability"}</definedName>
    <definedName name="wrn.PP." localSheetId="114" hidden="1">{#N/A,#N/A,FALSE,"2002-03 Form 1.3a";#N/A,#N/A,FALSE,"2003-04 Form 1.3a";#N/A,#N/A,FALSE,"Avai- CY";#N/A,#N/A,FALSE,"Avai- EY";#N/A,#N/A,FALSE,"Demand vs Availability"}</definedName>
    <definedName name="wrn.PP." localSheetId="115" hidden="1">{#N/A,#N/A,FALSE,"2002-03 Form 1.3a";#N/A,#N/A,FALSE,"2003-04 Form 1.3a";#N/A,#N/A,FALSE,"Avai- CY";#N/A,#N/A,FALSE,"Avai- EY";#N/A,#N/A,FALSE,"Demand vs Availability"}</definedName>
    <definedName name="wrn.PP." localSheetId="113" hidden="1">{#N/A,#N/A,FALSE,"2002-03 Form 1.3a";#N/A,#N/A,FALSE,"2003-04 Form 1.3a";#N/A,#N/A,FALSE,"Avai- CY";#N/A,#N/A,FALSE,"Avai- EY";#N/A,#N/A,FALSE,"Demand vs Availability"}</definedName>
    <definedName name="wrn.PP." localSheetId="112" hidden="1">{#N/A,#N/A,FALSE,"2002-03 Form 1.3a";#N/A,#N/A,FALSE,"2003-04 Form 1.3a";#N/A,#N/A,FALSE,"Avai- CY";#N/A,#N/A,FALSE,"Avai- EY";#N/A,#N/A,FALSE,"Demand vs Availability"}</definedName>
    <definedName name="wrn.PP." localSheetId="105" hidden="1">{#N/A,#N/A,FALSE,"2002-03 Form 1.3a";#N/A,#N/A,FALSE,"2003-04 Form 1.3a";#N/A,#N/A,FALSE,"Avai- CY";#N/A,#N/A,FALSE,"Avai- EY";#N/A,#N/A,FALSE,"Demand vs Availability"}</definedName>
    <definedName name="wrn.PP." localSheetId="107" hidden="1">{#N/A,#N/A,FALSE,"2002-03 Form 1.3a";#N/A,#N/A,FALSE,"2003-04 Form 1.3a";#N/A,#N/A,FALSE,"Avai- CY";#N/A,#N/A,FALSE,"Avai- EY";#N/A,#N/A,FALSE,"Demand vs Availability"}</definedName>
    <definedName name="wrn.PP." localSheetId="106" hidden="1">{#N/A,#N/A,FALSE,"2002-03 Form 1.3a";#N/A,#N/A,FALSE,"2003-04 Form 1.3a";#N/A,#N/A,FALSE,"Avai- CY";#N/A,#N/A,FALSE,"Avai- EY";#N/A,#N/A,FALSE,"Demand vs Availability"}</definedName>
    <definedName name="wrn.PP." localSheetId="104" hidden="1">{#N/A,#N/A,FALSE,"2002-03 Form 1.3a";#N/A,#N/A,FALSE,"2003-04 Form 1.3a";#N/A,#N/A,FALSE,"Avai- CY";#N/A,#N/A,FALSE,"Avai- EY";#N/A,#N/A,FALSE,"Demand vs Availability"}</definedName>
    <definedName name="wrn.PP." localSheetId="111" hidden="1">{#N/A,#N/A,FALSE,"2002-03 Form 1.3a";#N/A,#N/A,FALSE,"2003-04 Form 1.3a";#N/A,#N/A,FALSE,"Avai- CY";#N/A,#N/A,FALSE,"Avai- EY";#N/A,#N/A,FALSE,"Demand vs Availability"}</definedName>
    <definedName name="wrn.PP." localSheetId="109" hidden="1">{#N/A,#N/A,FALSE,"2002-03 Form 1.3a";#N/A,#N/A,FALSE,"2003-04 Form 1.3a";#N/A,#N/A,FALSE,"Avai- CY";#N/A,#N/A,FALSE,"Avai- EY";#N/A,#N/A,FALSE,"Demand vs Availability"}</definedName>
    <definedName name="wrn.PP." localSheetId="110" hidden="1">{#N/A,#N/A,FALSE,"2002-03 Form 1.3a";#N/A,#N/A,FALSE,"2003-04 Form 1.3a";#N/A,#N/A,FALSE,"Avai- CY";#N/A,#N/A,FALSE,"Avai- EY";#N/A,#N/A,FALSE,"Demand vs Availability"}</definedName>
    <definedName name="wrn.PP." localSheetId="108" hidden="1">{#N/A,#N/A,FALSE,"2002-03 Form 1.3a";#N/A,#N/A,FALSE,"2003-04 Form 1.3a";#N/A,#N/A,FALSE,"Avai- CY";#N/A,#N/A,FALSE,"Avai- EY";#N/A,#N/A,FALSE,"Demand vs Availability"}</definedName>
    <definedName name="wrn.PP." hidden="1">{#N/A,#N/A,FALSE,"2002-03 Form 1.3a";#N/A,#N/A,FALSE,"2003-04 Form 1.3a";#N/A,#N/A,FALSE,"Avai- CY";#N/A,#N/A,FALSE,"Avai- EY";#N/A,#N/A,FALSE,"Demand vs Availability"}</definedName>
    <definedName name="wrn.Reports._.of._.NPDCL." localSheetId="9"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0"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1"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2"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3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31"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3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3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39"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41"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4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4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4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49"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1"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6"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8"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9"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0"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1"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2"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4"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6"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8"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69"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0"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1"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2"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4"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8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6"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86"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79"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80"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82"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8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4"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6"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8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0"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14"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1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13"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12"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05"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07"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06"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04"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11"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09"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10"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localSheetId="108"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rn.Reports._.of._.NPDCL." hidden="1">{#N/A,#N/A,TRUE,"INP";#N/A,#N/A,TRUE,"BS";#N/A,#N/A,TRUE,"P&amp;L";#N/A,#N/A,TRUE,"CF";#N/A,#N/A,TRUE,"WCAP";#N/A,#N/A,TRUE,"1.1";#N/A,#N/A,TRUE,"1.1a";#N/A,#N/A,TRUE,"1.1b";#N/A,#N/A,TRUE,"1.1c";#N/A,#N/A,TRUE,"1.1e";#N/A,#N/A,TRUE,"1.1f";#N/A,#N/A,TRUE,"1.1g";#N/A,#N/A,TRUE,"1.1h_T";#N/A,#N/A,TRUE,"1.1h_D";#N/A,#N/A,TRUE,"1.2";#N/A,#N/A,TRUE,"1.3";#N/A,#N/A,TRUE,"1.3b";#N/A,#N/A,TRUE,"OL";#N/A,#N/A,TRUE,"1.4";#N/A,#N/A,TRUE,"1.5";#N/A,#N/A,TRUE,"1.6";#N/A,#N/A,TRUE,"2.1";#N/A,#N/A,TRUE,"SOD"}</definedName>
    <definedName name="ww" localSheetId="11">#REF!</definedName>
    <definedName name="ww" localSheetId="12">#REF!</definedName>
    <definedName name="ww" localSheetId="34">#REF!</definedName>
    <definedName name="ww" localSheetId="33">#REF!</definedName>
    <definedName name="ww" localSheetId="31">#REF!</definedName>
    <definedName name="ww" localSheetId="32">#REF!</definedName>
    <definedName name="ww" localSheetId="38">#REF!</definedName>
    <definedName name="ww" localSheetId="36">#REF!</definedName>
    <definedName name="ww" localSheetId="40">#REF!</definedName>
    <definedName name="ww" localSheetId="42">#REF!</definedName>
    <definedName name="ww" localSheetId="44">#REF!</definedName>
    <definedName name="ww" localSheetId="46">#REF!</definedName>
    <definedName name="ww" localSheetId="48">#REF!</definedName>
    <definedName name="ww" localSheetId="50">#REF!</definedName>
    <definedName name="ww" localSheetId="52">#REF!</definedName>
    <definedName name="ww" localSheetId="54">#REF!</definedName>
    <definedName name="ww" localSheetId="57">#REF!</definedName>
    <definedName name="ww" localSheetId="56">#REF!</definedName>
    <definedName name="ww" localSheetId="59">#REF!</definedName>
    <definedName name="ww" localSheetId="60">#REF!</definedName>
    <definedName name="ww" localSheetId="61">#REF!</definedName>
    <definedName name="ww" localSheetId="68">#REF!</definedName>
    <definedName name="ww" localSheetId="69">#REF!</definedName>
    <definedName name="ww" localSheetId="70">#REF!</definedName>
    <definedName name="ww" localSheetId="73">#REF!</definedName>
    <definedName name="ww" localSheetId="74">#REF!</definedName>
    <definedName name="ww" localSheetId="75">#REF!</definedName>
    <definedName name="ww" localSheetId="13">#REF!</definedName>
    <definedName name="ww" localSheetId="14">#REF!</definedName>
    <definedName name="ww" localSheetId="87">#REF!</definedName>
    <definedName name="ww" localSheetId="114">#REF!</definedName>
    <definedName name="ww" localSheetId="115">#REF!</definedName>
    <definedName name="ww" localSheetId="113">#REF!</definedName>
    <definedName name="ww" localSheetId="112">#REF!</definedName>
    <definedName name="ww" localSheetId="105">#REF!</definedName>
    <definedName name="ww" localSheetId="107">#REF!</definedName>
    <definedName name="ww" localSheetId="106">#REF!</definedName>
    <definedName name="ww" localSheetId="104">#REF!</definedName>
    <definedName name="ww" localSheetId="111">#REF!</definedName>
    <definedName name="ww" localSheetId="109">#REF!</definedName>
    <definedName name="ww" localSheetId="110">#REF!</definedName>
    <definedName name="ww" localSheetId="108">#REF!</definedName>
    <definedName name="ww" localSheetId="84">#REF!</definedName>
    <definedName name="ww" localSheetId="81">#REF!</definedName>
    <definedName name="ww" localSheetId="78">#REF!</definedName>
    <definedName name="ww">#REF!</definedName>
    <definedName name="x" localSheetId="9" hidden="1">{"pl_t&amp;d",#N/A,FALSE,"p&amp;l_t&amp;D_01_02 (2)"}</definedName>
    <definedName name="x" localSheetId="10" hidden="1">{"pl_t&amp;d",#N/A,FALSE,"p&amp;l_t&amp;D_01_02 (2)"}</definedName>
    <definedName name="x" localSheetId="11" hidden="1">{"pl_t&amp;d",#N/A,FALSE,"p&amp;l_t&amp;D_01_02 (2)"}</definedName>
    <definedName name="x" localSheetId="12" hidden="1">{"pl_t&amp;d",#N/A,FALSE,"p&amp;l_t&amp;D_01_02 (2)"}</definedName>
    <definedName name="x" localSheetId="117" hidden="1">{"pl_t&amp;d",#N/A,FALSE,"p&amp;l_t&amp;D_01_02 (2)"}</definedName>
    <definedName name="x" localSheetId="19" hidden="1">{"pl_t&amp;d",#N/A,FALSE,"p&amp;l_t&amp;D_01_02 (2)"}</definedName>
    <definedName name="x" localSheetId="17" hidden="1">{"pl_t&amp;d",#N/A,FALSE,"p&amp;l_t&amp;D_01_02 (2)"}</definedName>
    <definedName name="x" localSheetId="21" hidden="1">{"pl_t&amp;d",#N/A,FALSE,"p&amp;l_t&amp;D_01_02 (2)"}</definedName>
    <definedName name="x" localSheetId="23" hidden="1">{"pl_t&amp;d",#N/A,FALSE,"p&amp;l_t&amp;D_01_02 (2)"}</definedName>
    <definedName name="x" localSheetId="25" hidden="1">{"pl_t&amp;d",#N/A,FALSE,"p&amp;l_t&amp;D_01_02 (2)"}</definedName>
    <definedName name="x" localSheetId="27" hidden="1">{"pl_t&amp;d",#N/A,FALSE,"p&amp;l_t&amp;D_01_02 (2)"}</definedName>
    <definedName name="x" localSheetId="29" hidden="1">{"pl_t&amp;d",#N/A,FALSE,"p&amp;l_t&amp;D_01_02 (2)"}</definedName>
    <definedName name="x" localSheetId="33" hidden="1">{"pl_t&amp;d",#N/A,FALSE,"p&amp;l_t&amp;D_01_02 (2)"}</definedName>
    <definedName name="x" localSheetId="31" hidden="1">{"pl_t&amp;d",#N/A,FALSE,"p&amp;l_t&amp;D_01_02 (2)"}</definedName>
    <definedName name="x" localSheetId="37" hidden="1">{"pl_t&amp;d",#N/A,FALSE,"p&amp;l_t&amp;D_01_02 (2)"}</definedName>
    <definedName name="x" localSheetId="35" hidden="1">{"pl_t&amp;d",#N/A,FALSE,"p&amp;l_t&amp;D_01_02 (2)"}</definedName>
    <definedName name="x" localSheetId="39" hidden="1">{"pl_t&amp;d",#N/A,FALSE,"p&amp;l_t&amp;D_01_02 (2)"}</definedName>
    <definedName name="x" localSheetId="41" hidden="1">{"pl_t&amp;d",#N/A,FALSE,"p&amp;l_t&amp;D_01_02 (2)"}</definedName>
    <definedName name="x" localSheetId="43" hidden="1">{"pl_t&amp;d",#N/A,FALSE,"p&amp;l_t&amp;D_01_02 (2)"}</definedName>
    <definedName name="x" localSheetId="45" hidden="1">{"pl_t&amp;d",#N/A,FALSE,"p&amp;l_t&amp;D_01_02 (2)"}</definedName>
    <definedName name="x" localSheetId="47" hidden="1">{"pl_t&amp;d",#N/A,FALSE,"p&amp;l_t&amp;D_01_02 (2)"}</definedName>
    <definedName name="x" localSheetId="49" hidden="1">{"pl_t&amp;d",#N/A,FALSE,"p&amp;l_t&amp;D_01_02 (2)"}</definedName>
    <definedName name="x" localSheetId="51" hidden="1">{"pl_t&amp;d",#N/A,FALSE,"p&amp;l_t&amp;D_01_02 (2)"}</definedName>
    <definedName name="x" localSheetId="53" hidden="1">{"pl_t&amp;d",#N/A,FALSE,"p&amp;l_t&amp;D_01_02 (2)"}</definedName>
    <definedName name="x" localSheetId="55" hidden="1">{"pl_t&amp;d",#N/A,FALSE,"p&amp;l_t&amp;D_01_02 (2)"}</definedName>
    <definedName name="x" localSheetId="57" hidden="1">{"pl_t&amp;d",#N/A,FALSE,"p&amp;l_t&amp;D_01_02 (2)"}</definedName>
    <definedName name="x" localSheetId="56" hidden="1">{"pl_t&amp;d",#N/A,FALSE,"p&amp;l_t&amp;D_01_02 (2)"}</definedName>
    <definedName name="x" localSheetId="58" hidden="1">{"pl_t&amp;d",#N/A,FALSE,"p&amp;l_t&amp;D_01_02 (2)"}</definedName>
    <definedName name="x" localSheetId="59" hidden="1">{"pl_t&amp;d",#N/A,FALSE,"p&amp;l_t&amp;D_01_02 (2)"}</definedName>
    <definedName name="x" localSheetId="60" hidden="1">{"pl_t&amp;d",#N/A,FALSE,"p&amp;l_t&amp;D_01_02 (2)"}</definedName>
    <definedName name="x" localSheetId="61" hidden="1">{"pl_t&amp;d",#N/A,FALSE,"p&amp;l_t&amp;D_01_02 (2)"}</definedName>
    <definedName name="x" localSheetId="62" hidden="1">{"pl_t&amp;d",#N/A,FALSE,"p&amp;l_t&amp;D_01_02 (2)"}</definedName>
    <definedName name="x" localSheetId="63" hidden="1">{"pl_t&amp;d",#N/A,FALSE,"p&amp;l_t&amp;D_01_02 (2)"}</definedName>
    <definedName name="x" localSheetId="64" hidden="1">{"pl_t&amp;d",#N/A,FALSE,"p&amp;l_t&amp;D_01_02 (2)"}</definedName>
    <definedName name="x" localSheetId="65" hidden="1">{"pl_t&amp;d",#N/A,FALSE,"p&amp;l_t&amp;D_01_02 (2)"}</definedName>
    <definedName name="x" localSheetId="66" hidden="1">{"pl_t&amp;d",#N/A,FALSE,"p&amp;l_t&amp;D_01_02 (2)"}</definedName>
    <definedName name="x" localSheetId="67" hidden="1">{"pl_t&amp;d",#N/A,FALSE,"p&amp;l_t&amp;D_01_02 (2)"}</definedName>
    <definedName name="x" localSheetId="68" hidden="1">{"pl_t&amp;d",#N/A,FALSE,"p&amp;l_t&amp;D_01_02 (2)"}</definedName>
    <definedName name="x" localSheetId="69" hidden="1">{"pl_t&amp;d",#N/A,FALSE,"p&amp;l_t&amp;D_01_02 (2)"}</definedName>
    <definedName name="x" localSheetId="70" hidden="1">{"pl_t&amp;d",#N/A,FALSE,"p&amp;l_t&amp;D_01_02 (2)"}</definedName>
    <definedName name="x" localSheetId="71" hidden="1">{"pl_t&amp;d",#N/A,FALSE,"p&amp;l_t&amp;D_01_02 (2)"}</definedName>
    <definedName name="x" localSheetId="72" hidden="1">{"pl_t&amp;d",#N/A,FALSE,"p&amp;l_t&amp;D_01_02 (2)"}</definedName>
    <definedName name="x" localSheetId="73" hidden="1">{"pl_t&amp;d",#N/A,FALSE,"p&amp;l_t&amp;D_01_02 (2)"}</definedName>
    <definedName name="x" localSheetId="74" hidden="1">{"pl_t&amp;d",#N/A,FALSE,"p&amp;l_t&amp;D_01_02 (2)"}</definedName>
    <definedName name="x" localSheetId="75" hidden="1">{"pl_t&amp;d",#N/A,FALSE,"p&amp;l_t&amp;D_01_02 (2)"}</definedName>
    <definedName name="x" localSheetId="85" hidden="1">{"pl_t&amp;d",#N/A,FALSE,"p&amp;l_t&amp;D_01_02 (2)"}</definedName>
    <definedName name="x" localSheetId="76" hidden="1">{"pl_t&amp;d",#N/A,FALSE,"p&amp;l_t&amp;D_01_02 (2)"}</definedName>
    <definedName name="x" localSheetId="77" hidden="1">{"pl_t&amp;d",#N/A,FALSE,"p&amp;l_t&amp;D_01_02 (2)"}</definedName>
    <definedName name="x" localSheetId="86" hidden="1">{"pl_t&amp;d",#N/A,FALSE,"p&amp;l_t&amp;D_01_02 (2)"}</definedName>
    <definedName name="x" localSheetId="79" hidden="1">{"pl_t&amp;d",#N/A,FALSE,"p&amp;l_t&amp;D_01_02 (2)"}</definedName>
    <definedName name="x" localSheetId="80" hidden="1">{"pl_t&amp;d",#N/A,FALSE,"p&amp;l_t&amp;D_01_02 (2)"}</definedName>
    <definedName name="x" localSheetId="82" hidden="1">{"pl_t&amp;d",#N/A,FALSE,"p&amp;l_t&amp;D_01_02 (2)"}</definedName>
    <definedName name="x" localSheetId="83" hidden="1">{"pl_t&amp;d",#N/A,FALSE,"p&amp;l_t&amp;D_01_02 (2)"}</definedName>
    <definedName name="x" localSheetId="13" hidden="1">{"pl_t&amp;d",#N/A,FALSE,"p&amp;l_t&amp;D_01_02 (2)"}</definedName>
    <definedName name="x" localSheetId="14" hidden="1">{"pl_t&amp;d",#N/A,FALSE,"p&amp;l_t&amp;D_01_02 (2)"}</definedName>
    <definedName name="x" localSheetId="16" hidden="1">{"pl_t&amp;d",#N/A,FALSE,"p&amp;l_t&amp;D_01_02 (2)"}</definedName>
    <definedName name="x" localSheetId="87" hidden="1">{"pl_t&amp;d",#N/A,FALSE,"p&amp;l_t&amp;D_01_02 (2)"}</definedName>
    <definedName name="x" localSheetId="0" hidden="1">{"pl_t&amp;d",#N/A,FALSE,"p&amp;l_t&amp;D_01_02 (2)"}</definedName>
    <definedName name="x" localSheetId="1" hidden="1">{"pl_t&amp;d",#N/A,FALSE,"p&amp;l_t&amp;D_01_02 (2)"}</definedName>
    <definedName name="x" localSheetId="5" hidden="1">{"pl_t&amp;d",#N/A,FALSE,"p&amp;l_t&amp;D_01_02 (2)"}</definedName>
    <definedName name="x" localSheetId="114" hidden="1">{"pl_t&amp;d",#N/A,FALSE,"p&amp;l_t&amp;D_01_02 (2)"}</definedName>
    <definedName name="x" localSheetId="115" hidden="1">{"pl_t&amp;d",#N/A,FALSE,"p&amp;l_t&amp;D_01_02 (2)"}</definedName>
    <definedName name="x" localSheetId="113" hidden="1">{"pl_t&amp;d",#N/A,FALSE,"p&amp;l_t&amp;D_01_02 (2)"}</definedName>
    <definedName name="x" localSheetId="112" hidden="1">{"pl_t&amp;d",#N/A,FALSE,"p&amp;l_t&amp;D_01_02 (2)"}</definedName>
    <definedName name="x" localSheetId="105" hidden="1">{"pl_t&amp;d",#N/A,FALSE,"p&amp;l_t&amp;D_01_02 (2)"}</definedName>
    <definedName name="x" localSheetId="107" hidden="1">{"pl_t&amp;d",#N/A,FALSE,"p&amp;l_t&amp;D_01_02 (2)"}</definedName>
    <definedName name="x" localSheetId="106" hidden="1">{"pl_t&amp;d",#N/A,FALSE,"p&amp;l_t&amp;D_01_02 (2)"}</definedName>
    <definedName name="x" localSheetId="104" hidden="1">{"pl_t&amp;d",#N/A,FALSE,"p&amp;l_t&amp;D_01_02 (2)"}</definedName>
    <definedName name="x" localSheetId="111" hidden="1">{"pl_t&amp;d",#N/A,FALSE,"p&amp;l_t&amp;D_01_02 (2)"}</definedName>
    <definedName name="x" localSheetId="109" hidden="1">{"pl_t&amp;d",#N/A,FALSE,"p&amp;l_t&amp;D_01_02 (2)"}</definedName>
    <definedName name="x" localSheetId="110" hidden="1">{"pl_t&amp;d",#N/A,FALSE,"p&amp;l_t&amp;D_01_02 (2)"}</definedName>
    <definedName name="x" localSheetId="108" hidden="1">{"pl_t&amp;d",#N/A,FALSE,"p&amp;l_t&amp;D_01_02 (2)"}</definedName>
    <definedName name="x" localSheetId="7" hidden="1">{"pl_t&amp;d",#N/A,FALSE,"p&amp;l_t&amp;D_01_02 (2)"}</definedName>
    <definedName name="x" localSheetId="8" hidden="1">{"pl_t&amp;d",#N/A,FALSE,"p&amp;l_t&amp;D_01_02 (2)"}</definedName>
    <definedName name="x" hidden="1">{"pl_t&amp;d",#N/A,FALSE,"p&amp;l_t&amp;D_01_02 (2)"}</definedName>
    <definedName name="X1_" localSheetId="11">#REF!</definedName>
    <definedName name="X1_" localSheetId="12">#REF!</definedName>
    <definedName name="X1_" localSheetId="34">#REF!</definedName>
    <definedName name="X1_" localSheetId="33">#REF!</definedName>
    <definedName name="X1_" localSheetId="31">#REF!</definedName>
    <definedName name="X1_" localSheetId="32">#REF!</definedName>
    <definedName name="X1_" localSheetId="38">#REF!</definedName>
    <definedName name="X1_" localSheetId="36">#REF!</definedName>
    <definedName name="X1_" localSheetId="40">#REF!</definedName>
    <definedName name="X1_" localSheetId="42">#REF!</definedName>
    <definedName name="X1_" localSheetId="44">#REF!</definedName>
    <definedName name="X1_" localSheetId="46">#REF!</definedName>
    <definedName name="X1_" localSheetId="48">#REF!</definedName>
    <definedName name="X1_" localSheetId="50">#REF!</definedName>
    <definedName name="X1_" localSheetId="52">#REF!</definedName>
    <definedName name="X1_" localSheetId="54">#REF!</definedName>
    <definedName name="X1_" localSheetId="57">#REF!</definedName>
    <definedName name="X1_" localSheetId="56">#REF!</definedName>
    <definedName name="X1_" localSheetId="59">#REF!</definedName>
    <definedName name="X1_" localSheetId="60">#REF!</definedName>
    <definedName name="X1_" localSheetId="61">#REF!</definedName>
    <definedName name="X1_" localSheetId="68">#REF!</definedName>
    <definedName name="X1_" localSheetId="69">#REF!</definedName>
    <definedName name="X1_" localSheetId="70">#REF!</definedName>
    <definedName name="X1_" localSheetId="73">#REF!</definedName>
    <definedName name="X1_" localSheetId="74">#REF!</definedName>
    <definedName name="X1_" localSheetId="75">#REF!</definedName>
    <definedName name="X1_" localSheetId="87">#REF!</definedName>
    <definedName name="X1_" localSheetId="114">#REF!</definedName>
    <definedName name="X1_" localSheetId="115">#REF!</definedName>
    <definedName name="X1_" localSheetId="113">#REF!</definedName>
    <definedName name="X1_" localSheetId="112">#REF!</definedName>
    <definedName name="X1_" localSheetId="105">#REF!</definedName>
    <definedName name="X1_" localSheetId="107">#REF!</definedName>
    <definedName name="X1_" localSheetId="106">#REF!</definedName>
    <definedName name="X1_" localSheetId="104">#REF!</definedName>
    <definedName name="X1_" localSheetId="111">#REF!</definedName>
    <definedName name="X1_" localSheetId="109">#REF!</definedName>
    <definedName name="X1_" localSheetId="110">#REF!</definedName>
    <definedName name="X1_" localSheetId="108">#REF!</definedName>
    <definedName name="X1_" localSheetId="84">#REF!</definedName>
    <definedName name="X1_" localSheetId="81">#REF!</definedName>
    <definedName name="X1_" localSheetId="78">#REF!</definedName>
    <definedName name="X1_">#REF!</definedName>
    <definedName name="xx" localSheetId="9" hidden="1">{"pl_t&amp;d",#N/A,FALSE,"p&amp;l_t&amp;D_01_02 (2)"}</definedName>
    <definedName name="xx" localSheetId="10" hidden="1">{"pl_t&amp;d",#N/A,FALSE,"p&amp;l_t&amp;D_01_02 (2)"}</definedName>
    <definedName name="xx" localSheetId="11" hidden="1">{"pl_t&amp;d",#N/A,FALSE,"p&amp;l_t&amp;D_01_02 (2)"}</definedName>
    <definedName name="xx" localSheetId="12" hidden="1">{"pl_t&amp;d",#N/A,FALSE,"p&amp;l_t&amp;D_01_02 (2)"}</definedName>
    <definedName name="xx" localSheetId="117" hidden="1">{"pl_t&amp;d",#N/A,FALSE,"p&amp;l_t&amp;D_01_02 (2)"}</definedName>
    <definedName name="xx" localSheetId="19" hidden="1">{"pl_t&amp;d",#N/A,FALSE,"p&amp;l_t&amp;D_01_02 (2)"}</definedName>
    <definedName name="xx" localSheetId="17" hidden="1">{"pl_t&amp;d",#N/A,FALSE,"p&amp;l_t&amp;D_01_02 (2)"}</definedName>
    <definedName name="xx" localSheetId="21" hidden="1">{"pl_t&amp;d",#N/A,FALSE,"p&amp;l_t&amp;D_01_02 (2)"}</definedName>
    <definedName name="xx" localSheetId="23" hidden="1">{"pl_t&amp;d",#N/A,FALSE,"p&amp;l_t&amp;D_01_02 (2)"}</definedName>
    <definedName name="xx" localSheetId="25" hidden="1">{"pl_t&amp;d",#N/A,FALSE,"p&amp;l_t&amp;D_01_02 (2)"}</definedName>
    <definedName name="xx" localSheetId="27" hidden="1">{"pl_t&amp;d",#N/A,FALSE,"p&amp;l_t&amp;D_01_02 (2)"}</definedName>
    <definedName name="xx" localSheetId="29" hidden="1">{"pl_t&amp;d",#N/A,FALSE,"p&amp;l_t&amp;D_01_02 (2)"}</definedName>
    <definedName name="xx" localSheetId="33" hidden="1">{"pl_t&amp;d",#N/A,FALSE,"p&amp;l_t&amp;D_01_02 (2)"}</definedName>
    <definedName name="xx" localSheetId="31" hidden="1">{"pl_t&amp;d",#N/A,FALSE,"p&amp;l_t&amp;D_01_02 (2)"}</definedName>
    <definedName name="xx" localSheetId="37" hidden="1">{"pl_t&amp;d",#N/A,FALSE,"p&amp;l_t&amp;D_01_02 (2)"}</definedName>
    <definedName name="xx" localSheetId="35" hidden="1">{"pl_t&amp;d",#N/A,FALSE,"p&amp;l_t&amp;D_01_02 (2)"}</definedName>
    <definedName name="xx" localSheetId="39" hidden="1">{"pl_t&amp;d",#N/A,FALSE,"p&amp;l_t&amp;D_01_02 (2)"}</definedName>
    <definedName name="xx" localSheetId="41" hidden="1">{"pl_t&amp;d",#N/A,FALSE,"p&amp;l_t&amp;D_01_02 (2)"}</definedName>
    <definedName name="xx" localSheetId="43" hidden="1">{"pl_t&amp;d",#N/A,FALSE,"p&amp;l_t&amp;D_01_02 (2)"}</definedName>
    <definedName name="xx" localSheetId="45" hidden="1">{"pl_t&amp;d",#N/A,FALSE,"p&amp;l_t&amp;D_01_02 (2)"}</definedName>
    <definedName name="xx" localSheetId="47" hidden="1">{"pl_t&amp;d",#N/A,FALSE,"p&amp;l_t&amp;D_01_02 (2)"}</definedName>
    <definedName name="xx" localSheetId="49" hidden="1">{"pl_t&amp;d",#N/A,FALSE,"p&amp;l_t&amp;D_01_02 (2)"}</definedName>
    <definedName name="xx" localSheetId="51" hidden="1">{"pl_t&amp;d",#N/A,FALSE,"p&amp;l_t&amp;D_01_02 (2)"}</definedName>
    <definedName name="xx" localSheetId="53" hidden="1">{"pl_t&amp;d",#N/A,FALSE,"p&amp;l_t&amp;D_01_02 (2)"}</definedName>
    <definedName name="xx" localSheetId="55" hidden="1">{"pl_t&amp;d",#N/A,FALSE,"p&amp;l_t&amp;D_01_02 (2)"}</definedName>
    <definedName name="xx" localSheetId="57" hidden="1">{"pl_t&amp;d",#N/A,FALSE,"p&amp;l_t&amp;D_01_02 (2)"}</definedName>
    <definedName name="xx" localSheetId="56" hidden="1">{"pl_t&amp;d",#N/A,FALSE,"p&amp;l_t&amp;D_01_02 (2)"}</definedName>
    <definedName name="xx" localSheetId="58" hidden="1">{"pl_t&amp;d",#N/A,FALSE,"p&amp;l_t&amp;D_01_02 (2)"}</definedName>
    <definedName name="xx" localSheetId="59" hidden="1">{"pl_t&amp;d",#N/A,FALSE,"p&amp;l_t&amp;D_01_02 (2)"}</definedName>
    <definedName name="xx" localSheetId="60" hidden="1">{"pl_t&amp;d",#N/A,FALSE,"p&amp;l_t&amp;D_01_02 (2)"}</definedName>
    <definedName name="xx" localSheetId="61" hidden="1">{"pl_t&amp;d",#N/A,FALSE,"p&amp;l_t&amp;D_01_02 (2)"}</definedName>
    <definedName name="xx" localSheetId="62" hidden="1">{"pl_t&amp;d",#N/A,FALSE,"p&amp;l_t&amp;D_01_02 (2)"}</definedName>
    <definedName name="xx" localSheetId="63" hidden="1">{"pl_t&amp;d",#N/A,FALSE,"p&amp;l_t&amp;D_01_02 (2)"}</definedName>
    <definedName name="xx" localSheetId="64" hidden="1">{"pl_t&amp;d",#N/A,FALSE,"p&amp;l_t&amp;D_01_02 (2)"}</definedName>
    <definedName name="xx" localSheetId="65" hidden="1">{"pl_t&amp;d",#N/A,FALSE,"p&amp;l_t&amp;D_01_02 (2)"}</definedName>
    <definedName name="xx" localSheetId="66" hidden="1">{"pl_t&amp;d",#N/A,FALSE,"p&amp;l_t&amp;D_01_02 (2)"}</definedName>
    <definedName name="xx" localSheetId="67" hidden="1">{"pl_t&amp;d",#N/A,FALSE,"p&amp;l_t&amp;D_01_02 (2)"}</definedName>
    <definedName name="xx" localSheetId="68" hidden="1">{"pl_t&amp;d",#N/A,FALSE,"p&amp;l_t&amp;D_01_02 (2)"}</definedName>
    <definedName name="xx" localSheetId="69" hidden="1">{"pl_t&amp;d",#N/A,FALSE,"p&amp;l_t&amp;D_01_02 (2)"}</definedName>
    <definedName name="xx" localSheetId="70" hidden="1">{"pl_t&amp;d",#N/A,FALSE,"p&amp;l_t&amp;D_01_02 (2)"}</definedName>
    <definedName name="xx" localSheetId="71" hidden="1">{"pl_t&amp;d",#N/A,FALSE,"p&amp;l_t&amp;D_01_02 (2)"}</definedName>
    <definedName name="xx" localSheetId="72" hidden="1">{"pl_t&amp;d",#N/A,FALSE,"p&amp;l_t&amp;D_01_02 (2)"}</definedName>
    <definedName name="xx" localSheetId="73" hidden="1">{"pl_t&amp;d",#N/A,FALSE,"p&amp;l_t&amp;D_01_02 (2)"}</definedName>
    <definedName name="xx" localSheetId="74" hidden="1">{"pl_t&amp;d",#N/A,FALSE,"p&amp;l_t&amp;D_01_02 (2)"}</definedName>
    <definedName name="xx" localSheetId="75" hidden="1">{"pl_t&amp;d",#N/A,FALSE,"p&amp;l_t&amp;D_01_02 (2)"}</definedName>
    <definedName name="xx" localSheetId="85" hidden="1">{"pl_t&amp;d",#N/A,FALSE,"p&amp;l_t&amp;D_01_02 (2)"}</definedName>
    <definedName name="xx" localSheetId="76" hidden="1">{"pl_t&amp;d",#N/A,FALSE,"p&amp;l_t&amp;D_01_02 (2)"}</definedName>
    <definedName name="xx" localSheetId="77" hidden="1">{"pl_t&amp;d",#N/A,FALSE,"p&amp;l_t&amp;D_01_02 (2)"}</definedName>
    <definedName name="xx" localSheetId="86" hidden="1">{"pl_t&amp;d",#N/A,FALSE,"p&amp;l_t&amp;D_01_02 (2)"}</definedName>
    <definedName name="xx" localSheetId="79" hidden="1">{"pl_t&amp;d",#N/A,FALSE,"p&amp;l_t&amp;D_01_02 (2)"}</definedName>
    <definedName name="xx" localSheetId="80" hidden="1">{"pl_t&amp;d",#N/A,FALSE,"p&amp;l_t&amp;D_01_02 (2)"}</definedName>
    <definedName name="xx" localSheetId="82" hidden="1">{"pl_t&amp;d",#N/A,FALSE,"p&amp;l_t&amp;D_01_02 (2)"}</definedName>
    <definedName name="xx" localSheetId="83" hidden="1">{"pl_t&amp;d",#N/A,FALSE,"p&amp;l_t&amp;D_01_02 (2)"}</definedName>
    <definedName name="xx" localSheetId="13" hidden="1">{"pl_t&amp;d",#N/A,FALSE,"p&amp;l_t&amp;D_01_02 (2)"}</definedName>
    <definedName name="xx" localSheetId="14" hidden="1">{"pl_t&amp;d",#N/A,FALSE,"p&amp;l_t&amp;D_01_02 (2)"}</definedName>
    <definedName name="xx" localSheetId="16" hidden="1">{"pl_t&amp;d",#N/A,FALSE,"p&amp;l_t&amp;D_01_02 (2)"}</definedName>
    <definedName name="xx" localSheetId="87" hidden="1">{"pl_t&amp;d",#N/A,FALSE,"p&amp;l_t&amp;D_01_02 (2)"}</definedName>
    <definedName name="xx" localSheetId="0" hidden="1">{"pl_t&amp;d",#N/A,FALSE,"p&amp;l_t&amp;D_01_02 (2)"}</definedName>
    <definedName name="xx" localSheetId="1" hidden="1">{"pl_t&amp;d",#N/A,FALSE,"p&amp;l_t&amp;D_01_02 (2)"}</definedName>
    <definedName name="xx" localSheetId="5" hidden="1">{"pl_t&amp;d",#N/A,FALSE,"p&amp;l_t&amp;D_01_02 (2)"}</definedName>
    <definedName name="xx" localSheetId="114" hidden="1">{"pl_t&amp;d",#N/A,FALSE,"p&amp;l_t&amp;D_01_02 (2)"}</definedName>
    <definedName name="xx" localSheetId="115" hidden="1">{"pl_t&amp;d",#N/A,FALSE,"p&amp;l_t&amp;D_01_02 (2)"}</definedName>
    <definedName name="xx" localSheetId="113" hidden="1">{"pl_t&amp;d",#N/A,FALSE,"p&amp;l_t&amp;D_01_02 (2)"}</definedName>
    <definedName name="xx" localSheetId="112" hidden="1">{"pl_t&amp;d",#N/A,FALSE,"p&amp;l_t&amp;D_01_02 (2)"}</definedName>
    <definedName name="xx" localSheetId="105" hidden="1">{"pl_t&amp;d",#N/A,FALSE,"p&amp;l_t&amp;D_01_02 (2)"}</definedName>
    <definedName name="xx" localSheetId="107" hidden="1">{"pl_t&amp;d",#N/A,FALSE,"p&amp;l_t&amp;D_01_02 (2)"}</definedName>
    <definedName name="xx" localSheetId="106" hidden="1">{"pl_t&amp;d",#N/A,FALSE,"p&amp;l_t&amp;D_01_02 (2)"}</definedName>
    <definedName name="xx" localSheetId="104" hidden="1">{"pl_t&amp;d",#N/A,FALSE,"p&amp;l_t&amp;D_01_02 (2)"}</definedName>
    <definedName name="xx" localSheetId="111" hidden="1">{"pl_t&amp;d",#N/A,FALSE,"p&amp;l_t&amp;D_01_02 (2)"}</definedName>
    <definedName name="xx" localSheetId="109" hidden="1">{"pl_t&amp;d",#N/A,FALSE,"p&amp;l_t&amp;D_01_02 (2)"}</definedName>
    <definedName name="xx" localSheetId="110" hidden="1">{"pl_t&amp;d",#N/A,FALSE,"p&amp;l_t&amp;D_01_02 (2)"}</definedName>
    <definedName name="xx" localSheetId="108" hidden="1">{"pl_t&amp;d",#N/A,FALSE,"p&amp;l_t&amp;D_01_02 (2)"}</definedName>
    <definedName name="xx" localSheetId="7" hidden="1">{"pl_t&amp;d",#N/A,FALSE,"p&amp;l_t&amp;D_01_02 (2)"}</definedName>
    <definedName name="xx" localSheetId="8" hidden="1">{"pl_t&amp;d",#N/A,FALSE,"p&amp;l_t&amp;D_01_02 (2)"}</definedName>
    <definedName name="xx" hidden="1">{"pl_t&amp;d",#N/A,FALSE,"p&amp;l_t&amp;D_01_02 (2)"}</definedName>
    <definedName name="xxc" localSheetId="9" hidden="1">{"pl_t&amp;d",#N/A,FALSE,"p&amp;l_t&amp;D_01_02 (2)"}</definedName>
    <definedName name="xxc" localSheetId="10" hidden="1">{"pl_t&amp;d",#N/A,FALSE,"p&amp;l_t&amp;D_01_02 (2)"}</definedName>
    <definedName name="xxc" localSheetId="11" hidden="1">{"pl_t&amp;d",#N/A,FALSE,"p&amp;l_t&amp;D_01_02 (2)"}</definedName>
    <definedName name="xxc" localSheetId="12" hidden="1">{"pl_t&amp;d",#N/A,FALSE,"p&amp;l_t&amp;D_01_02 (2)"}</definedName>
    <definedName name="xxc" localSheetId="33" hidden="1">{"pl_t&amp;d",#N/A,FALSE,"p&amp;l_t&amp;D_01_02 (2)"}</definedName>
    <definedName name="xxc" localSheetId="31" hidden="1">{"pl_t&amp;d",#N/A,FALSE,"p&amp;l_t&amp;D_01_02 (2)"}</definedName>
    <definedName name="xxc" localSheetId="37" hidden="1">{"pl_t&amp;d",#N/A,FALSE,"p&amp;l_t&amp;D_01_02 (2)"}</definedName>
    <definedName name="xxc" localSheetId="35" hidden="1">{"pl_t&amp;d",#N/A,FALSE,"p&amp;l_t&amp;D_01_02 (2)"}</definedName>
    <definedName name="xxc" localSheetId="39" hidden="1">{"pl_t&amp;d",#N/A,FALSE,"p&amp;l_t&amp;D_01_02 (2)"}</definedName>
    <definedName name="xxc" localSheetId="41" hidden="1">{"pl_t&amp;d",#N/A,FALSE,"p&amp;l_t&amp;D_01_02 (2)"}</definedName>
    <definedName name="xxc" localSheetId="43" hidden="1">{"pl_t&amp;d",#N/A,FALSE,"p&amp;l_t&amp;D_01_02 (2)"}</definedName>
    <definedName name="xxc" localSheetId="45" hidden="1">{"pl_t&amp;d",#N/A,FALSE,"p&amp;l_t&amp;D_01_02 (2)"}</definedName>
    <definedName name="xxc" localSheetId="47" hidden="1">{"pl_t&amp;d",#N/A,FALSE,"p&amp;l_t&amp;D_01_02 (2)"}</definedName>
    <definedName name="xxc" localSheetId="49" hidden="1">{"pl_t&amp;d",#N/A,FALSE,"p&amp;l_t&amp;D_01_02 (2)"}</definedName>
    <definedName name="xxc" localSheetId="51" hidden="1">{"pl_t&amp;d",#N/A,FALSE,"p&amp;l_t&amp;D_01_02 (2)"}</definedName>
    <definedName name="xxc" localSheetId="53" hidden="1">{"pl_t&amp;d",#N/A,FALSE,"p&amp;l_t&amp;D_01_02 (2)"}</definedName>
    <definedName name="xxc" localSheetId="55" hidden="1">{"pl_t&amp;d",#N/A,FALSE,"p&amp;l_t&amp;D_01_02 (2)"}</definedName>
    <definedName name="xxc" localSheetId="57" hidden="1">{"pl_t&amp;d",#N/A,FALSE,"p&amp;l_t&amp;D_01_02 (2)"}</definedName>
    <definedName name="xxc" localSheetId="56" hidden="1">{"pl_t&amp;d",#N/A,FALSE,"p&amp;l_t&amp;D_01_02 (2)"}</definedName>
    <definedName name="xxc" localSheetId="58" hidden="1">{"pl_t&amp;d",#N/A,FALSE,"p&amp;l_t&amp;D_01_02 (2)"}</definedName>
    <definedName name="xxc" localSheetId="59" hidden="1">{"pl_t&amp;d",#N/A,FALSE,"p&amp;l_t&amp;D_01_02 (2)"}</definedName>
    <definedName name="xxc" localSheetId="60" hidden="1">{"pl_t&amp;d",#N/A,FALSE,"p&amp;l_t&amp;D_01_02 (2)"}</definedName>
    <definedName name="xxc" localSheetId="61" hidden="1">{"pl_t&amp;d",#N/A,FALSE,"p&amp;l_t&amp;D_01_02 (2)"}</definedName>
    <definedName name="xxc" localSheetId="62" hidden="1">{"pl_t&amp;d",#N/A,FALSE,"p&amp;l_t&amp;D_01_02 (2)"}</definedName>
    <definedName name="xxc" localSheetId="63" hidden="1">{"pl_t&amp;d",#N/A,FALSE,"p&amp;l_t&amp;D_01_02 (2)"}</definedName>
    <definedName name="xxc" localSheetId="64" hidden="1">{"pl_t&amp;d",#N/A,FALSE,"p&amp;l_t&amp;D_01_02 (2)"}</definedName>
    <definedName name="xxc" localSheetId="65" hidden="1">{"pl_t&amp;d",#N/A,FALSE,"p&amp;l_t&amp;D_01_02 (2)"}</definedName>
    <definedName name="xxc" localSheetId="66" hidden="1">{"pl_t&amp;d",#N/A,FALSE,"p&amp;l_t&amp;D_01_02 (2)"}</definedName>
    <definedName name="xxc" localSheetId="67" hidden="1">{"pl_t&amp;d",#N/A,FALSE,"p&amp;l_t&amp;D_01_02 (2)"}</definedName>
    <definedName name="xxc" localSheetId="68" hidden="1">{"pl_t&amp;d",#N/A,FALSE,"p&amp;l_t&amp;D_01_02 (2)"}</definedName>
    <definedName name="xxc" localSheetId="69" hidden="1">{"pl_t&amp;d",#N/A,FALSE,"p&amp;l_t&amp;D_01_02 (2)"}</definedName>
    <definedName name="xxc" localSheetId="70" hidden="1">{"pl_t&amp;d",#N/A,FALSE,"p&amp;l_t&amp;D_01_02 (2)"}</definedName>
    <definedName name="xxc" localSheetId="71" hidden="1">{"pl_t&amp;d",#N/A,FALSE,"p&amp;l_t&amp;D_01_02 (2)"}</definedName>
    <definedName name="xxc" localSheetId="72" hidden="1">{"pl_t&amp;d",#N/A,FALSE,"p&amp;l_t&amp;D_01_02 (2)"}</definedName>
    <definedName name="xxc" localSheetId="73" hidden="1">{"pl_t&amp;d",#N/A,FALSE,"p&amp;l_t&amp;D_01_02 (2)"}</definedName>
    <definedName name="xxc" localSheetId="74" hidden="1">{"pl_t&amp;d",#N/A,FALSE,"p&amp;l_t&amp;D_01_02 (2)"}</definedName>
    <definedName name="xxc" localSheetId="75" hidden="1">{"pl_t&amp;d",#N/A,FALSE,"p&amp;l_t&amp;D_01_02 (2)"}</definedName>
    <definedName name="xxc" localSheetId="85" hidden="1">{"pl_t&amp;d",#N/A,FALSE,"p&amp;l_t&amp;D_01_02 (2)"}</definedName>
    <definedName name="xxc" localSheetId="76" hidden="1">{"pl_t&amp;d",#N/A,FALSE,"p&amp;l_t&amp;D_01_02 (2)"}</definedName>
    <definedName name="xxc" localSheetId="77" hidden="1">{"pl_t&amp;d",#N/A,FALSE,"p&amp;l_t&amp;D_01_02 (2)"}</definedName>
    <definedName name="xxc" localSheetId="86" hidden="1">{"pl_t&amp;d",#N/A,FALSE,"p&amp;l_t&amp;D_01_02 (2)"}</definedName>
    <definedName name="xxc" localSheetId="79" hidden="1">{"pl_t&amp;d",#N/A,FALSE,"p&amp;l_t&amp;D_01_02 (2)"}</definedName>
    <definedName name="xxc" localSheetId="80" hidden="1">{"pl_t&amp;d",#N/A,FALSE,"p&amp;l_t&amp;D_01_02 (2)"}</definedName>
    <definedName name="xxc" localSheetId="82" hidden="1">{"pl_t&amp;d",#N/A,FALSE,"p&amp;l_t&amp;D_01_02 (2)"}</definedName>
    <definedName name="xxc" localSheetId="83" hidden="1">{"pl_t&amp;d",#N/A,FALSE,"p&amp;l_t&amp;D_01_02 (2)"}</definedName>
    <definedName name="xxc" localSheetId="13" hidden="1">{"pl_t&amp;d",#N/A,FALSE,"p&amp;l_t&amp;D_01_02 (2)"}</definedName>
    <definedName name="xxc" localSheetId="14" hidden="1">{"pl_t&amp;d",#N/A,FALSE,"p&amp;l_t&amp;D_01_02 (2)"}</definedName>
    <definedName name="xxc" localSheetId="16" hidden="1">{"pl_t&amp;d",#N/A,FALSE,"p&amp;l_t&amp;D_01_02 (2)"}</definedName>
    <definedName name="xxc" localSheetId="87" hidden="1">{"pl_t&amp;d",#N/A,FALSE,"p&amp;l_t&amp;D_01_02 (2)"}</definedName>
    <definedName name="xxc" localSheetId="0" hidden="1">{"pl_t&amp;d",#N/A,FALSE,"p&amp;l_t&amp;D_01_02 (2)"}</definedName>
    <definedName name="xxc" localSheetId="5" hidden="1">{"pl_t&amp;d",#N/A,FALSE,"p&amp;l_t&amp;D_01_02 (2)"}</definedName>
    <definedName name="xxc" localSheetId="114" hidden="1">{"pl_t&amp;d",#N/A,FALSE,"p&amp;l_t&amp;D_01_02 (2)"}</definedName>
    <definedName name="xxc" localSheetId="115" hidden="1">{"pl_t&amp;d",#N/A,FALSE,"p&amp;l_t&amp;D_01_02 (2)"}</definedName>
    <definedName name="xxc" localSheetId="113" hidden="1">{"pl_t&amp;d",#N/A,FALSE,"p&amp;l_t&amp;D_01_02 (2)"}</definedName>
    <definedName name="xxc" localSheetId="112" hidden="1">{"pl_t&amp;d",#N/A,FALSE,"p&amp;l_t&amp;D_01_02 (2)"}</definedName>
    <definedName name="xxc" localSheetId="105" hidden="1">{"pl_t&amp;d",#N/A,FALSE,"p&amp;l_t&amp;D_01_02 (2)"}</definedName>
    <definedName name="xxc" localSheetId="107" hidden="1">{"pl_t&amp;d",#N/A,FALSE,"p&amp;l_t&amp;D_01_02 (2)"}</definedName>
    <definedName name="xxc" localSheetId="106" hidden="1">{"pl_t&amp;d",#N/A,FALSE,"p&amp;l_t&amp;D_01_02 (2)"}</definedName>
    <definedName name="xxc" localSheetId="104" hidden="1">{"pl_t&amp;d",#N/A,FALSE,"p&amp;l_t&amp;D_01_02 (2)"}</definedName>
    <definedName name="xxc" localSheetId="111" hidden="1">{"pl_t&amp;d",#N/A,FALSE,"p&amp;l_t&amp;D_01_02 (2)"}</definedName>
    <definedName name="xxc" localSheetId="109" hidden="1">{"pl_t&amp;d",#N/A,FALSE,"p&amp;l_t&amp;D_01_02 (2)"}</definedName>
    <definedName name="xxc" localSheetId="110" hidden="1">{"pl_t&amp;d",#N/A,FALSE,"p&amp;l_t&amp;D_01_02 (2)"}</definedName>
    <definedName name="xxc" localSheetId="108" hidden="1">{"pl_t&amp;d",#N/A,FALSE,"p&amp;l_t&amp;D_01_02 (2)"}</definedName>
    <definedName name="xxc" localSheetId="7" hidden="1">{"pl_t&amp;d",#N/A,FALSE,"p&amp;l_t&amp;D_01_02 (2)"}</definedName>
    <definedName name="xxc" localSheetId="8" hidden="1">{"pl_t&amp;d",#N/A,FALSE,"p&amp;l_t&amp;D_01_02 (2)"}</definedName>
    <definedName name="xxc" hidden="1">{"pl_t&amp;d",#N/A,FALSE,"p&amp;l_t&amp;D_01_02 (2)"}</definedName>
    <definedName name="xxx" localSheetId="9" hidden="1">{"pl_t&amp;d",#N/A,FALSE,"p&amp;l_t&amp;D_01_02 (2)"}</definedName>
    <definedName name="xxx" localSheetId="10" hidden="1">{"pl_t&amp;d",#N/A,FALSE,"p&amp;l_t&amp;D_01_02 (2)"}</definedName>
    <definedName name="xxx" localSheetId="11" hidden="1">{"pl_t&amp;d",#N/A,FALSE,"p&amp;l_t&amp;D_01_02 (2)"}</definedName>
    <definedName name="xxx" localSheetId="12" hidden="1">{"pl_t&amp;d",#N/A,FALSE,"p&amp;l_t&amp;D_01_02 (2)"}</definedName>
    <definedName name="xxx" localSheetId="117" hidden="1">{"pl_t&amp;d",#N/A,FALSE,"p&amp;l_t&amp;D_01_02 (2)"}</definedName>
    <definedName name="xxx" localSheetId="19" hidden="1">{"pl_t&amp;d",#N/A,FALSE,"p&amp;l_t&amp;D_01_02 (2)"}</definedName>
    <definedName name="xxx" localSheetId="17" hidden="1">{"pl_t&amp;d",#N/A,FALSE,"p&amp;l_t&amp;D_01_02 (2)"}</definedName>
    <definedName name="xxx" localSheetId="21" hidden="1">{"pl_t&amp;d",#N/A,FALSE,"p&amp;l_t&amp;D_01_02 (2)"}</definedName>
    <definedName name="xxx" localSheetId="23" hidden="1">{"pl_t&amp;d",#N/A,FALSE,"p&amp;l_t&amp;D_01_02 (2)"}</definedName>
    <definedName name="xxx" localSheetId="25" hidden="1">{"pl_t&amp;d",#N/A,FALSE,"p&amp;l_t&amp;D_01_02 (2)"}</definedName>
    <definedName name="xxx" localSheetId="27" hidden="1">{"pl_t&amp;d",#N/A,FALSE,"p&amp;l_t&amp;D_01_02 (2)"}</definedName>
    <definedName name="xxx" localSheetId="29" hidden="1">{"pl_t&amp;d",#N/A,FALSE,"p&amp;l_t&amp;D_01_02 (2)"}</definedName>
    <definedName name="xxx" localSheetId="33" hidden="1">{"pl_t&amp;d",#N/A,FALSE,"p&amp;l_t&amp;D_01_02 (2)"}</definedName>
    <definedName name="xxx" localSheetId="31" hidden="1">{"pl_t&amp;d",#N/A,FALSE,"p&amp;l_t&amp;D_01_02 (2)"}</definedName>
    <definedName name="xxx" localSheetId="37" hidden="1">{"pl_t&amp;d",#N/A,FALSE,"p&amp;l_t&amp;D_01_02 (2)"}</definedName>
    <definedName name="xxx" localSheetId="35" hidden="1">{"pl_t&amp;d",#N/A,FALSE,"p&amp;l_t&amp;D_01_02 (2)"}</definedName>
    <definedName name="xxx" localSheetId="39" hidden="1">{"pl_t&amp;d",#N/A,FALSE,"p&amp;l_t&amp;D_01_02 (2)"}</definedName>
    <definedName name="xxx" localSheetId="41" hidden="1">{"pl_t&amp;d",#N/A,FALSE,"p&amp;l_t&amp;D_01_02 (2)"}</definedName>
    <definedName name="xxx" localSheetId="43" hidden="1">{"pl_t&amp;d",#N/A,FALSE,"p&amp;l_t&amp;D_01_02 (2)"}</definedName>
    <definedName name="xxx" localSheetId="45" hidden="1">{"pl_t&amp;d",#N/A,FALSE,"p&amp;l_t&amp;D_01_02 (2)"}</definedName>
    <definedName name="xxx" localSheetId="47" hidden="1">{"pl_t&amp;d",#N/A,FALSE,"p&amp;l_t&amp;D_01_02 (2)"}</definedName>
    <definedName name="xxx" localSheetId="49" hidden="1">{"pl_t&amp;d",#N/A,FALSE,"p&amp;l_t&amp;D_01_02 (2)"}</definedName>
    <definedName name="xxx" localSheetId="51" hidden="1">{"pl_t&amp;d",#N/A,FALSE,"p&amp;l_t&amp;D_01_02 (2)"}</definedName>
    <definedName name="xxx" localSheetId="53" hidden="1">{"pl_t&amp;d",#N/A,FALSE,"p&amp;l_t&amp;D_01_02 (2)"}</definedName>
    <definedName name="xxx" localSheetId="55" hidden="1">{"pl_t&amp;d",#N/A,FALSE,"p&amp;l_t&amp;D_01_02 (2)"}</definedName>
    <definedName name="xxx" localSheetId="57" hidden="1">{"pl_t&amp;d",#N/A,FALSE,"p&amp;l_t&amp;D_01_02 (2)"}</definedName>
    <definedName name="xxx" localSheetId="56" hidden="1">{"pl_t&amp;d",#N/A,FALSE,"p&amp;l_t&amp;D_01_02 (2)"}</definedName>
    <definedName name="xxx" localSheetId="58" hidden="1">{"pl_t&amp;d",#N/A,FALSE,"p&amp;l_t&amp;D_01_02 (2)"}</definedName>
    <definedName name="xxx" localSheetId="59" hidden="1">{"pl_t&amp;d",#N/A,FALSE,"p&amp;l_t&amp;D_01_02 (2)"}</definedName>
    <definedName name="xxx" localSheetId="60" hidden="1">{"pl_t&amp;d",#N/A,FALSE,"p&amp;l_t&amp;D_01_02 (2)"}</definedName>
    <definedName name="xxx" localSheetId="61" hidden="1">{"pl_t&amp;d",#N/A,FALSE,"p&amp;l_t&amp;D_01_02 (2)"}</definedName>
    <definedName name="xxx" localSheetId="62" hidden="1">{"pl_t&amp;d",#N/A,FALSE,"p&amp;l_t&amp;D_01_02 (2)"}</definedName>
    <definedName name="xxx" localSheetId="63" hidden="1">{"pl_t&amp;d",#N/A,FALSE,"p&amp;l_t&amp;D_01_02 (2)"}</definedName>
    <definedName name="xxx" localSheetId="64" hidden="1">{"pl_t&amp;d",#N/A,FALSE,"p&amp;l_t&amp;D_01_02 (2)"}</definedName>
    <definedName name="xxx" localSheetId="65" hidden="1">{"pl_t&amp;d",#N/A,FALSE,"p&amp;l_t&amp;D_01_02 (2)"}</definedName>
    <definedName name="xxx" localSheetId="66" hidden="1">{"pl_t&amp;d",#N/A,FALSE,"p&amp;l_t&amp;D_01_02 (2)"}</definedName>
    <definedName name="xxx" localSheetId="67" hidden="1">{"pl_t&amp;d",#N/A,FALSE,"p&amp;l_t&amp;D_01_02 (2)"}</definedName>
    <definedName name="xxx" localSheetId="68" hidden="1">{"pl_t&amp;d",#N/A,FALSE,"p&amp;l_t&amp;D_01_02 (2)"}</definedName>
    <definedName name="xxx" localSheetId="69" hidden="1">{"pl_t&amp;d",#N/A,FALSE,"p&amp;l_t&amp;D_01_02 (2)"}</definedName>
    <definedName name="xxx" localSheetId="70" hidden="1">{"pl_t&amp;d",#N/A,FALSE,"p&amp;l_t&amp;D_01_02 (2)"}</definedName>
    <definedName name="xxx" localSheetId="71" hidden="1">{"pl_t&amp;d",#N/A,FALSE,"p&amp;l_t&amp;D_01_02 (2)"}</definedName>
    <definedName name="xxx" localSheetId="72" hidden="1">{"pl_t&amp;d",#N/A,FALSE,"p&amp;l_t&amp;D_01_02 (2)"}</definedName>
    <definedName name="xxx" localSheetId="73" hidden="1">{"pl_t&amp;d",#N/A,FALSE,"p&amp;l_t&amp;D_01_02 (2)"}</definedName>
    <definedName name="xxx" localSheetId="74" hidden="1">{"pl_t&amp;d",#N/A,FALSE,"p&amp;l_t&amp;D_01_02 (2)"}</definedName>
    <definedName name="xxx" localSheetId="75" hidden="1">{"pl_t&amp;d",#N/A,FALSE,"p&amp;l_t&amp;D_01_02 (2)"}</definedName>
    <definedName name="xxx" localSheetId="85" hidden="1">{"pl_t&amp;d",#N/A,FALSE,"p&amp;l_t&amp;D_01_02 (2)"}</definedName>
    <definedName name="xxx" localSheetId="76" hidden="1">{"pl_t&amp;d",#N/A,FALSE,"p&amp;l_t&amp;D_01_02 (2)"}</definedName>
    <definedName name="xxx" localSheetId="77" hidden="1">{"pl_t&amp;d",#N/A,FALSE,"p&amp;l_t&amp;D_01_02 (2)"}</definedName>
    <definedName name="xxx" localSheetId="86" hidden="1">{"pl_t&amp;d",#N/A,FALSE,"p&amp;l_t&amp;D_01_02 (2)"}</definedName>
    <definedName name="xxx" localSheetId="79" hidden="1">{"pl_t&amp;d",#N/A,FALSE,"p&amp;l_t&amp;D_01_02 (2)"}</definedName>
    <definedName name="xxx" localSheetId="80" hidden="1">{"pl_t&amp;d",#N/A,FALSE,"p&amp;l_t&amp;D_01_02 (2)"}</definedName>
    <definedName name="xxx" localSheetId="82" hidden="1">{"pl_t&amp;d",#N/A,FALSE,"p&amp;l_t&amp;D_01_02 (2)"}</definedName>
    <definedName name="xxx" localSheetId="83" hidden="1">{"pl_t&amp;d",#N/A,FALSE,"p&amp;l_t&amp;D_01_02 (2)"}</definedName>
    <definedName name="xxx" localSheetId="13" hidden="1">{"pl_t&amp;d",#N/A,FALSE,"p&amp;l_t&amp;D_01_02 (2)"}</definedName>
    <definedName name="xxx" localSheetId="14" hidden="1">{"pl_t&amp;d",#N/A,FALSE,"p&amp;l_t&amp;D_01_02 (2)"}</definedName>
    <definedName name="xxx" localSheetId="16" hidden="1">{"pl_t&amp;d",#N/A,FALSE,"p&amp;l_t&amp;D_01_02 (2)"}</definedName>
    <definedName name="xxx" localSheetId="87" hidden="1">{"pl_t&amp;d",#N/A,FALSE,"p&amp;l_t&amp;D_01_02 (2)"}</definedName>
    <definedName name="xxx" localSheetId="0" hidden="1">{"pl_t&amp;d",#N/A,FALSE,"p&amp;l_t&amp;D_01_02 (2)"}</definedName>
    <definedName name="xxx" localSheetId="1" hidden="1">{"pl_t&amp;d",#N/A,FALSE,"p&amp;l_t&amp;D_01_02 (2)"}</definedName>
    <definedName name="xxx" localSheetId="5" hidden="1">{"pl_t&amp;d",#N/A,FALSE,"p&amp;l_t&amp;D_01_02 (2)"}</definedName>
    <definedName name="xxx" localSheetId="114" hidden="1">{"pl_t&amp;d",#N/A,FALSE,"p&amp;l_t&amp;D_01_02 (2)"}</definedName>
    <definedName name="xxx" localSheetId="115" hidden="1">{"pl_t&amp;d",#N/A,FALSE,"p&amp;l_t&amp;D_01_02 (2)"}</definedName>
    <definedName name="xxx" localSheetId="113" hidden="1">{"pl_t&amp;d",#N/A,FALSE,"p&amp;l_t&amp;D_01_02 (2)"}</definedName>
    <definedName name="xxx" localSheetId="112" hidden="1">{"pl_t&amp;d",#N/A,FALSE,"p&amp;l_t&amp;D_01_02 (2)"}</definedName>
    <definedName name="xxx" localSheetId="105" hidden="1">{"pl_t&amp;d",#N/A,FALSE,"p&amp;l_t&amp;D_01_02 (2)"}</definedName>
    <definedName name="xxx" localSheetId="107" hidden="1">{"pl_t&amp;d",#N/A,FALSE,"p&amp;l_t&amp;D_01_02 (2)"}</definedName>
    <definedName name="xxx" localSheetId="106" hidden="1">{"pl_t&amp;d",#N/A,FALSE,"p&amp;l_t&amp;D_01_02 (2)"}</definedName>
    <definedName name="xxx" localSheetId="104" hidden="1">{"pl_t&amp;d",#N/A,FALSE,"p&amp;l_t&amp;D_01_02 (2)"}</definedName>
    <definedName name="xxx" localSheetId="111" hidden="1">{"pl_t&amp;d",#N/A,FALSE,"p&amp;l_t&amp;D_01_02 (2)"}</definedName>
    <definedName name="xxx" localSheetId="109" hidden="1">{"pl_t&amp;d",#N/A,FALSE,"p&amp;l_t&amp;D_01_02 (2)"}</definedName>
    <definedName name="xxx" localSheetId="110" hidden="1">{"pl_t&amp;d",#N/A,FALSE,"p&amp;l_t&amp;D_01_02 (2)"}</definedName>
    <definedName name="xxx" localSheetId="108" hidden="1">{"pl_t&amp;d",#N/A,FALSE,"p&amp;l_t&amp;D_01_02 (2)"}</definedName>
    <definedName name="xxx" localSheetId="7" hidden="1">{"pl_t&amp;d",#N/A,FALSE,"p&amp;l_t&amp;D_01_02 (2)"}</definedName>
    <definedName name="xxx" localSheetId="8" hidden="1">{"pl_t&amp;d",#N/A,FALSE,"p&amp;l_t&amp;D_01_02 (2)"}</definedName>
    <definedName name="xxx" hidden="1">{"pl_t&amp;d",#N/A,FALSE,"p&amp;l_t&amp;D_01_02 (2)"}</definedName>
    <definedName name="xxxx" localSheetId="9" hidden="1">{"pl_t&amp;d",#N/A,FALSE,"p&amp;l_t&amp;D_01_02 (2)"}</definedName>
    <definedName name="xxxx" localSheetId="10" hidden="1">{"pl_t&amp;d",#N/A,FALSE,"p&amp;l_t&amp;D_01_02 (2)"}</definedName>
    <definedName name="xxxx" localSheetId="11" hidden="1">{"pl_t&amp;d",#N/A,FALSE,"p&amp;l_t&amp;D_01_02 (2)"}</definedName>
    <definedName name="xxxx" localSheetId="12" hidden="1">{"pl_t&amp;d",#N/A,FALSE,"p&amp;l_t&amp;D_01_02 (2)"}</definedName>
    <definedName name="xxxx" localSheetId="117" hidden="1">{"pl_t&amp;d",#N/A,FALSE,"p&amp;l_t&amp;D_01_02 (2)"}</definedName>
    <definedName name="xxxx" localSheetId="19" hidden="1">{"pl_t&amp;d",#N/A,FALSE,"p&amp;l_t&amp;D_01_02 (2)"}</definedName>
    <definedName name="xxxx" localSheetId="17" hidden="1">{"pl_t&amp;d",#N/A,FALSE,"p&amp;l_t&amp;D_01_02 (2)"}</definedName>
    <definedName name="xxxx" localSheetId="21" hidden="1">{"pl_t&amp;d",#N/A,FALSE,"p&amp;l_t&amp;D_01_02 (2)"}</definedName>
    <definedName name="xxxx" localSheetId="23" hidden="1">{"pl_t&amp;d",#N/A,FALSE,"p&amp;l_t&amp;D_01_02 (2)"}</definedName>
    <definedName name="xxxx" localSheetId="25" hidden="1">{"pl_t&amp;d",#N/A,FALSE,"p&amp;l_t&amp;D_01_02 (2)"}</definedName>
    <definedName name="xxxx" localSheetId="27" hidden="1">{"pl_t&amp;d",#N/A,FALSE,"p&amp;l_t&amp;D_01_02 (2)"}</definedName>
    <definedName name="xxxx" localSheetId="29" hidden="1">{"pl_t&amp;d",#N/A,FALSE,"p&amp;l_t&amp;D_01_02 (2)"}</definedName>
    <definedName name="xxxx" localSheetId="33" hidden="1">{"pl_t&amp;d",#N/A,FALSE,"p&amp;l_t&amp;D_01_02 (2)"}</definedName>
    <definedName name="xxxx" localSheetId="31" hidden="1">{"pl_t&amp;d",#N/A,FALSE,"p&amp;l_t&amp;D_01_02 (2)"}</definedName>
    <definedName name="xxxx" localSheetId="37" hidden="1">{"pl_t&amp;d",#N/A,FALSE,"p&amp;l_t&amp;D_01_02 (2)"}</definedName>
    <definedName name="xxxx" localSheetId="35" hidden="1">{"pl_t&amp;d",#N/A,FALSE,"p&amp;l_t&amp;D_01_02 (2)"}</definedName>
    <definedName name="xxxx" localSheetId="39" hidden="1">{"pl_t&amp;d",#N/A,FALSE,"p&amp;l_t&amp;D_01_02 (2)"}</definedName>
    <definedName name="xxxx" localSheetId="41" hidden="1">{"pl_t&amp;d",#N/A,FALSE,"p&amp;l_t&amp;D_01_02 (2)"}</definedName>
    <definedName name="xxxx" localSheetId="43" hidden="1">{"pl_t&amp;d",#N/A,FALSE,"p&amp;l_t&amp;D_01_02 (2)"}</definedName>
    <definedName name="xxxx" localSheetId="45" hidden="1">{"pl_t&amp;d",#N/A,FALSE,"p&amp;l_t&amp;D_01_02 (2)"}</definedName>
    <definedName name="xxxx" localSheetId="47" hidden="1">{"pl_t&amp;d",#N/A,FALSE,"p&amp;l_t&amp;D_01_02 (2)"}</definedName>
    <definedName name="xxxx" localSheetId="49" hidden="1">{"pl_t&amp;d",#N/A,FALSE,"p&amp;l_t&amp;D_01_02 (2)"}</definedName>
    <definedName name="xxxx" localSheetId="51" hidden="1">{"pl_t&amp;d",#N/A,FALSE,"p&amp;l_t&amp;D_01_02 (2)"}</definedName>
    <definedName name="xxxx" localSheetId="53" hidden="1">{"pl_t&amp;d",#N/A,FALSE,"p&amp;l_t&amp;D_01_02 (2)"}</definedName>
    <definedName name="xxxx" localSheetId="55" hidden="1">{"pl_t&amp;d",#N/A,FALSE,"p&amp;l_t&amp;D_01_02 (2)"}</definedName>
    <definedName name="xxxx" localSheetId="57" hidden="1">{"pl_t&amp;d",#N/A,FALSE,"p&amp;l_t&amp;D_01_02 (2)"}</definedName>
    <definedName name="xxxx" localSheetId="56" hidden="1">{"pl_t&amp;d",#N/A,FALSE,"p&amp;l_t&amp;D_01_02 (2)"}</definedName>
    <definedName name="xxxx" localSheetId="58" hidden="1">{"pl_t&amp;d",#N/A,FALSE,"p&amp;l_t&amp;D_01_02 (2)"}</definedName>
    <definedName name="xxxx" localSheetId="59" hidden="1">{"pl_t&amp;d",#N/A,FALSE,"p&amp;l_t&amp;D_01_02 (2)"}</definedName>
    <definedName name="xxxx" localSheetId="60" hidden="1">{"pl_t&amp;d",#N/A,FALSE,"p&amp;l_t&amp;D_01_02 (2)"}</definedName>
    <definedName name="xxxx" localSheetId="61" hidden="1">{"pl_t&amp;d",#N/A,FALSE,"p&amp;l_t&amp;D_01_02 (2)"}</definedName>
    <definedName name="xxxx" localSheetId="62" hidden="1">{"pl_t&amp;d",#N/A,FALSE,"p&amp;l_t&amp;D_01_02 (2)"}</definedName>
    <definedName name="xxxx" localSheetId="63" hidden="1">{"pl_t&amp;d",#N/A,FALSE,"p&amp;l_t&amp;D_01_02 (2)"}</definedName>
    <definedName name="xxxx" localSheetId="64" hidden="1">{"pl_t&amp;d",#N/A,FALSE,"p&amp;l_t&amp;D_01_02 (2)"}</definedName>
    <definedName name="xxxx" localSheetId="65" hidden="1">{"pl_t&amp;d",#N/A,FALSE,"p&amp;l_t&amp;D_01_02 (2)"}</definedName>
    <definedName name="xxxx" localSheetId="66" hidden="1">{"pl_t&amp;d",#N/A,FALSE,"p&amp;l_t&amp;D_01_02 (2)"}</definedName>
    <definedName name="xxxx" localSheetId="67" hidden="1">{"pl_t&amp;d",#N/A,FALSE,"p&amp;l_t&amp;D_01_02 (2)"}</definedName>
    <definedName name="xxxx" localSheetId="68" hidden="1">{"pl_t&amp;d",#N/A,FALSE,"p&amp;l_t&amp;D_01_02 (2)"}</definedName>
    <definedName name="xxxx" localSheetId="69" hidden="1">{"pl_t&amp;d",#N/A,FALSE,"p&amp;l_t&amp;D_01_02 (2)"}</definedName>
    <definedName name="xxxx" localSheetId="70" hidden="1">{"pl_t&amp;d",#N/A,FALSE,"p&amp;l_t&amp;D_01_02 (2)"}</definedName>
    <definedName name="xxxx" localSheetId="71" hidden="1">{"pl_t&amp;d",#N/A,FALSE,"p&amp;l_t&amp;D_01_02 (2)"}</definedName>
    <definedName name="xxxx" localSheetId="72" hidden="1">{"pl_t&amp;d",#N/A,FALSE,"p&amp;l_t&amp;D_01_02 (2)"}</definedName>
    <definedName name="xxxx" localSheetId="73" hidden="1">{"pl_t&amp;d",#N/A,FALSE,"p&amp;l_t&amp;D_01_02 (2)"}</definedName>
    <definedName name="xxxx" localSheetId="74" hidden="1">{"pl_t&amp;d",#N/A,FALSE,"p&amp;l_t&amp;D_01_02 (2)"}</definedName>
    <definedName name="xxxx" localSheetId="75" hidden="1">{"pl_t&amp;d",#N/A,FALSE,"p&amp;l_t&amp;D_01_02 (2)"}</definedName>
    <definedName name="xxxx" localSheetId="85" hidden="1">{"pl_t&amp;d",#N/A,FALSE,"p&amp;l_t&amp;D_01_02 (2)"}</definedName>
    <definedName name="xxxx" localSheetId="76" hidden="1">{"pl_t&amp;d",#N/A,FALSE,"p&amp;l_t&amp;D_01_02 (2)"}</definedName>
    <definedName name="xxxx" localSheetId="77" hidden="1">{"pl_t&amp;d",#N/A,FALSE,"p&amp;l_t&amp;D_01_02 (2)"}</definedName>
    <definedName name="xxxx" localSheetId="86" hidden="1">{"pl_t&amp;d",#N/A,FALSE,"p&amp;l_t&amp;D_01_02 (2)"}</definedName>
    <definedName name="xxxx" localSheetId="79" hidden="1">{"pl_t&amp;d",#N/A,FALSE,"p&amp;l_t&amp;D_01_02 (2)"}</definedName>
    <definedName name="xxxx" localSheetId="80" hidden="1">{"pl_t&amp;d",#N/A,FALSE,"p&amp;l_t&amp;D_01_02 (2)"}</definedName>
    <definedName name="xxxx" localSheetId="82" hidden="1">{"pl_t&amp;d",#N/A,FALSE,"p&amp;l_t&amp;D_01_02 (2)"}</definedName>
    <definedName name="xxxx" localSheetId="83" hidden="1">{"pl_t&amp;d",#N/A,FALSE,"p&amp;l_t&amp;D_01_02 (2)"}</definedName>
    <definedName name="xxxx" localSheetId="13" hidden="1">{"pl_t&amp;d",#N/A,FALSE,"p&amp;l_t&amp;D_01_02 (2)"}</definedName>
    <definedName name="xxxx" localSheetId="14" hidden="1">{"pl_t&amp;d",#N/A,FALSE,"p&amp;l_t&amp;D_01_02 (2)"}</definedName>
    <definedName name="xxxx" localSheetId="16" hidden="1">{"pl_t&amp;d",#N/A,FALSE,"p&amp;l_t&amp;D_01_02 (2)"}</definedName>
    <definedName name="xxxx" localSheetId="87" hidden="1">{"pl_t&amp;d",#N/A,FALSE,"p&amp;l_t&amp;D_01_02 (2)"}</definedName>
    <definedName name="xxxx" localSheetId="0" hidden="1">{"pl_t&amp;d",#N/A,FALSE,"p&amp;l_t&amp;D_01_02 (2)"}</definedName>
    <definedName name="xxxx" localSheetId="1" hidden="1">{"pl_t&amp;d",#N/A,FALSE,"p&amp;l_t&amp;D_01_02 (2)"}</definedName>
    <definedName name="xxxx" localSheetId="5" hidden="1">{"pl_t&amp;d",#N/A,FALSE,"p&amp;l_t&amp;D_01_02 (2)"}</definedName>
    <definedName name="xxxx" localSheetId="114" hidden="1">{"pl_t&amp;d",#N/A,FALSE,"p&amp;l_t&amp;D_01_02 (2)"}</definedName>
    <definedName name="xxxx" localSheetId="115" hidden="1">{"pl_t&amp;d",#N/A,FALSE,"p&amp;l_t&amp;D_01_02 (2)"}</definedName>
    <definedName name="xxxx" localSheetId="113" hidden="1">{"pl_t&amp;d",#N/A,FALSE,"p&amp;l_t&amp;D_01_02 (2)"}</definedName>
    <definedName name="xxxx" localSheetId="112" hidden="1">{"pl_t&amp;d",#N/A,FALSE,"p&amp;l_t&amp;D_01_02 (2)"}</definedName>
    <definedName name="xxxx" localSheetId="105" hidden="1">{"pl_t&amp;d",#N/A,FALSE,"p&amp;l_t&amp;D_01_02 (2)"}</definedName>
    <definedName name="xxxx" localSheetId="107" hidden="1">{"pl_t&amp;d",#N/A,FALSE,"p&amp;l_t&amp;D_01_02 (2)"}</definedName>
    <definedName name="xxxx" localSheetId="106" hidden="1">{"pl_t&amp;d",#N/A,FALSE,"p&amp;l_t&amp;D_01_02 (2)"}</definedName>
    <definedName name="xxxx" localSheetId="104" hidden="1">{"pl_t&amp;d",#N/A,FALSE,"p&amp;l_t&amp;D_01_02 (2)"}</definedName>
    <definedName name="xxxx" localSheetId="111" hidden="1">{"pl_t&amp;d",#N/A,FALSE,"p&amp;l_t&amp;D_01_02 (2)"}</definedName>
    <definedName name="xxxx" localSheetId="109" hidden="1">{"pl_t&amp;d",#N/A,FALSE,"p&amp;l_t&amp;D_01_02 (2)"}</definedName>
    <definedName name="xxxx" localSheetId="110" hidden="1">{"pl_t&amp;d",#N/A,FALSE,"p&amp;l_t&amp;D_01_02 (2)"}</definedName>
    <definedName name="xxxx" localSheetId="108" hidden="1">{"pl_t&amp;d",#N/A,FALSE,"p&amp;l_t&amp;D_01_02 (2)"}</definedName>
    <definedName name="xxxx" hidden="1">{"pl_t&amp;d",#N/A,FALSE,"p&amp;l_t&amp;D_01_02 (2)"}</definedName>
    <definedName name="XXXXX" localSheetId="11">#REF!</definedName>
    <definedName name="XXXXX" localSheetId="12">#REF!</definedName>
    <definedName name="XXXXX" localSheetId="34">#REF!</definedName>
    <definedName name="XXXXX" localSheetId="32">#REF!</definedName>
    <definedName name="XXXXX" localSheetId="38">#REF!</definedName>
    <definedName name="XXXXX" localSheetId="36">#REF!</definedName>
    <definedName name="XXXXX" localSheetId="40">#REF!</definedName>
    <definedName name="XXXXX" localSheetId="42">#REF!</definedName>
    <definedName name="XXXXX" localSheetId="44">#REF!</definedName>
    <definedName name="XXXXX" localSheetId="46">#REF!</definedName>
    <definedName name="XXXXX" localSheetId="48">#REF!</definedName>
    <definedName name="XXXXX" localSheetId="50">#REF!</definedName>
    <definedName name="XXXXX" localSheetId="52">#REF!</definedName>
    <definedName name="XXXXX" localSheetId="54">#REF!</definedName>
    <definedName name="XXXXX" localSheetId="56">#REF!</definedName>
    <definedName name="XXXXX" localSheetId="59">#REF!</definedName>
    <definedName name="XXXXX" localSheetId="60">#REF!</definedName>
    <definedName name="XXXXX" localSheetId="61">#REF!</definedName>
    <definedName name="XXXXX" localSheetId="68">#REF!</definedName>
    <definedName name="XXXXX" localSheetId="69">#REF!</definedName>
    <definedName name="XXXXX" localSheetId="70">#REF!</definedName>
    <definedName name="XXXXX" localSheetId="73">#REF!</definedName>
    <definedName name="XXXXX" localSheetId="87">#REF!</definedName>
    <definedName name="XXXXX" localSheetId="114">#REF!</definedName>
    <definedName name="XXXXX" localSheetId="115">#REF!</definedName>
    <definedName name="XXXXX" localSheetId="113">#REF!</definedName>
    <definedName name="XXXXX" localSheetId="112">#REF!</definedName>
    <definedName name="XXXXX" localSheetId="105">#REF!</definedName>
    <definedName name="XXXXX" localSheetId="107">#REF!</definedName>
    <definedName name="XXXXX" localSheetId="106">#REF!</definedName>
    <definedName name="XXXXX" localSheetId="104">#REF!</definedName>
    <definedName name="XXXXX" localSheetId="111">#REF!</definedName>
    <definedName name="XXXXX" localSheetId="109">#REF!</definedName>
    <definedName name="XXXXX" localSheetId="110">#REF!</definedName>
    <definedName name="XXXXX" localSheetId="108">#REF!</definedName>
    <definedName name="XXXXX" localSheetId="84">#REF!</definedName>
    <definedName name="XXXXX" localSheetId="81">#REF!</definedName>
    <definedName name="XXXXX" localSheetId="78">#REF!</definedName>
    <definedName name="XXXXX">#REF!</definedName>
    <definedName name="xxxxxx" localSheetId="9" hidden="1">{"pl_t&amp;d",#N/A,FALSE,"p&amp;l_t&amp;D_01_02 (2)"}</definedName>
    <definedName name="xxxxxx" localSheetId="10" hidden="1">{"pl_t&amp;d",#N/A,FALSE,"p&amp;l_t&amp;D_01_02 (2)"}</definedName>
    <definedName name="xxxxxx" localSheetId="11" hidden="1">{"pl_t&amp;d",#N/A,FALSE,"p&amp;l_t&amp;D_01_02 (2)"}</definedName>
    <definedName name="xxxxxx" localSheetId="12" hidden="1">{"pl_t&amp;d",#N/A,FALSE,"p&amp;l_t&amp;D_01_02 (2)"}</definedName>
    <definedName name="xxxxxx" localSheetId="33" hidden="1">{"pl_t&amp;d",#N/A,FALSE,"p&amp;l_t&amp;D_01_02 (2)"}</definedName>
    <definedName name="xxxxxx" localSheetId="31" hidden="1">{"pl_t&amp;d",#N/A,FALSE,"p&amp;l_t&amp;D_01_02 (2)"}</definedName>
    <definedName name="xxxxxx" localSheetId="37" hidden="1">{"pl_t&amp;d",#N/A,FALSE,"p&amp;l_t&amp;D_01_02 (2)"}</definedName>
    <definedName name="xxxxxx" localSheetId="35" hidden="1">{"pl_t&amp;d",#N/A,FALSE,"p&amp;l_t&amp;D_01_02 (2)"}</definedName>
    <definedName name="xxxxxx" localSheetId="39" hidden="1">{"pl_t&amp;d",#N/A,FALSE,"p&amp;l_t&amp;D_01_02 (2)"}</definedName>
    <definedName name="xxxxxx" localSheetId="41" hidden="1">{"pl_t&amp;d",#N/A,FALSE,"p&amp;l_t&amp;D_01_02 (2)"}</definedName>
    <definedName name="xxxxxx" localSheetId="43" hidden="1">{"pl_t&amp;d",#N/A,FALSE,"p&amp;l_t&amp;D_01_02 (2)"}</definedName>
    <definedName name="xxxxxx" localSheetId="45" hidden="1">{"pl_t&amp;d",#N/A,FALSE,"p&amp;l_t&amp;D_01_02 (2)"}</definedName>
    <definedName name="xxxxxx" localSheetId="47" hidden="1">{"pl_t&amp;d",#N/A,FALSE,"p&amp;l_t&amp;D_01_02 (2)"}</definedName>
    <definedName name="xxxxxx" localSheetId="49" hidden="1">{"pl_t&amp;d",#N/A,FALSE,"p&amp;l_t&amp;D_01_02 (2)"}</definedName>
    <definedName name="xxxxxx" localSheetId="51" hidden="1">{"pl_t&amp;d",#N/A,FALSE,"p&amp;l_t&amp;D_01_02 (2)"}</definedName>
    <definedName name="xxxxxx" localSheetId="53" hidden="1">{"pl_t&amp;d",#N/A,FALSE,"p&amp;l_t&amp;D_01_02 (2)"}</definedName>
    <definedName name="xxxxxx" localSheetId="55" hidden="1">{"pl_t&amp;d",#N/A,FALSE,"p&amp;l_t&amp;D_01_02 (2)"}</definedName>
    <definedName name="xxxxxx" localSheetId="57" hidden="1">{"pl_t&amp;d",#N/A,FALSE,"p&amp;l_t&amp;D_01_02 (2)"}</definedName>
    <definedName name="xxxxxx" localSheetId="56" hidden="1">{"pl_t&amp;d",#N/A,FALSE,"p&amp;l_t&amp;D_01_02 (2)"}</definedName>
    <definedName name="xxxxxx" localSheetId="58" hidden="1">{"pl_t&amp;d",#N/A,FALSE,"p&amp;l_t&amp;D_01_02 (2)"}</definedName>
    <definedName name="xxxxxx" localSheetId="59" hidden="1">{"pl_t&amp;d",#N/A,FALSE,"p&amp;l_t&amp;D_01_02 (2)"}</definedName>
    <definedName name="xxxxxx" localSheetId="60" hidden="1">{"pl_t&amp;d",#N/A,FALSE,"p&amp;l_t&amp;D_01_02 (2)"}</definedName>
    <definedName name="xxxxxx" localSheetId="61" hidden="1">{"pl_t&amp;d",#N/A,FALSE,"p&amp;l_t&amp;D_01_02 (2)"}</definedName>
    <definedName name="xxxxxx" localSheetId="62" hidden="1">{"pl_t&amp;d",#N/A,FALSE,"p&amp;l_t&amp;D_01_02 (2)"}</definedName>
    <definedName name="xxxxxx" localSheetId="63" hidden="1">{"pl_t&amp;d",#N/A,FALSE,"p&amp;l_t&amp;D_01_02 (2)"}</definedName>
    <definedName name="xxxxxx" localSheetId="64" hidden="1">{"pl_t&amp;d",#N/A,FALSE,"p&amp;l_t&amp;D_01_02 (2)"}</definedName>
    <definedName name="xxxxxx" localSheetId="65" hidden="1">{"pl_t&amp;d",#N/A,FALSE,"p&amp;l_t&amp;D_01_02 (2)"}</definedName>
    <definedName name="xxxxxx" localSheetId="66" hidden="1">{"pl_t&amp;d",#N/A,FALSE,"p&amp;l_t&amp;D_01_02 (2)"}</definedName>
    <definedName name="xxxxxx" localSheetId="67" hidden="1">{"pl_t&amp;d",#N/A,FALSE,"p&amp;l_t&amp;D_01_02 (2)"}</definedName>
    <definedName name="xxxxxx" localSheetId="68" hidden="1">{"pl_t&amp;d",#N/A,FALSE,"p&amp;l_t&amp;D_01_02 (2)"}</definedName>
    <definedName name="xxxxxx" localSheetId="69" hidden="1">{"pl_t&amp;d",#N/A,FALSE,"p&amp;l_t&amp;D_01_02 (2)"}</definedName>
    <definedName name="xxxxxx" localSheetId="70" hidden="1">{"pl_t&amp;d",#N/A,FALSE,"p&amp;l_t&amp;D_01_02 (2)"}</definedName>
    <definedName name="xxxxxx" localSheetId="71" hidden="1">{"pl_t&amp;d",#N/A,FALSE,"p&amp;l_t&amp;D_01_02 (2)"}</definedName>
    <definedName name="xxxxxx" localSheetId="72" hidden="1">{"pl_t&amp;d",#N/A,FALSE,"p&amp;l_t&amp;D_01_02 (2)"}</definedName>
    <definedName name="xxxxxx" localSheetId="73" hidden="1">{"pl_t&amp;d",#N/A,FALSE,"p&amp;l_t&amp;D_01_02 (2)"}</definedName>
    <definedName name="xxxxxx" localSheetId="74" hidden="1">{"pl_t&amp;d",#N/A,FALSE,"p&amp;l_t&amp;D_01_02 (2)"}</definedName>
    <definedName name="xxxxxx" localSheetId="75" hidden="1">{"pl_t&amp;d",#N/A,FALSE,"p&amp;l_t&amp;D_01_02 (2)"}</definedName>
    <definedName name="xxxxxx" localSheetId="85" hidden="1">{"pl_t&amp;d",#N/A,FALSE,"p&amp;l_t&amp;D_01_02 (2)"}</definedName>
    <definedName name="xxxxxx" localSheetId="76" hidden="1">{"pl_t&amp;d",#N/A,FALSE,"p&amp;l_t&amp;D_01_02 (2)"}</definedName>
    <definedName name="xxxxxx" localSheetId="77" hidden="1">{"pl_t&amp;d",#N/A,FALSE,"p&amp;l_t&amp;D_01_02 (2)"}</definedName>
    <definedName name="xxxxxx" localSheetId="86" hidden="1">{"pl_t&amp;d",#N/A,FALSE,"p&amp;l_t&amp;D_01_02 (2)"}</definedName>
    <definedName name="xxxxxx" localSheetId="79" hidden="1">{"pl_t&amp;d",#N/A,FALSE,"p&amp;l_t&amp;D_01_02 (2)"}</definedName>
    <definedName name="xxxxxx" localSheetId="80" hidden="1">{"pl_t&amp;d",#N/A,FALSE,"p&amp;l_t&amp;D_01_02 (2)"}</definedName>
    <definedName name="xxxxxx" localSheetId="82" hidden="1">{"pl_t&amp;d",#N/A,FALSE,"p&amp;l_t&amp;D_01_02 (2)"}</definedName>
    <definedName name="xxxxxx" localSheetId="83" hidden="1">{"pl_t&amp;d",#N/A,FALSE,"p&amp;l_t&amp;D_01_02 (2)"}</definedName>
    <definedName name="xxxxxx" localSheetId="13" hidden="1">{"pl_t&amp;d",#N/A,FALSE,"p&amp;l_t&amp;D_01_02 (2)"}</definedName>
    <definedName name="xxxxxx" localSheetId="14" hidden="1">{"pl_t&amp;d",#N/A,FALSE,"p&amp;l_t&amp;D_01_02 (2)"}</definedName>
    <definedName name="xxxxxx" localSheetId="16" hidden="1">{"pl_t&amp;d",#N/A,FALSE,"p&amp;l_t&amp;D_01_02 (2)"}</definedName>
    <definedName name="xxxxxx" localSheetId="87" hidden="1">{"pl_t&amp;d",#N/A,FALSE,"p&amp;l_t&amp;D_01_02 (2)"}</definedName>
    <definedName name="xxxxxx" localSheetId="0" hidden="1">{"pl_t&amp;d",#N/A,FALSE,"p&amp;l_t&amp;D_01_02 (2)"}</definedName>
    <definedName name="xxxxxx" localSheetId="5" hidden="1">{"pl_t&amp;d",#N/A,FALSE,"p&amp;l_t&amp;D_01_02 (2)"}</definedName>
    <definedName name="xxxxxx" localSheetId="114" hidden="1">{"pl_t&amp;d",#N/A,FALSE,"p&amp;l_t&amp;D_01_02 (2)"}</definedName>
    <definedName name="xxxxxx" localSheetId="115" hidden="1">{"pl_t&amp;d",#N/A,FALSE,"p&amp;l_t&amp;D_01_02 (2)"}</definedName>
    <definedName name="xxxxxx" localSheetId="113" hidden="1">{"pl_t&amp;d",#N/A,FALSE,"p&amp;l_t&amp;D_01_02 (2)"}</definedName>
    <definedName name="xxxxxx" localSheetId="112" hidden="1">{"pl_t&amp;d",#N/A,FALSE,"p&amp;l_t&amp;D_01_02 (2)"}</definedName>
    <definedName name="xxxxxx" localSheetId="105" hidden="1">{"pl_t&amp;d",#N/A,FALSE,"p&amp;l_t&amp;D_01_02 (2)"}</definedName>
    <definedName name="xxxxxx" localSheetId="107" hidden="1">{"pl_t&amp;d",#N/A,FALSE,"p&amp;l_t&amp;D_01_02 (2)"}</definedName>
    <definedName name="xxxxxx" localSheetId="106" hidden="1">{"pl_t&amp;d",#N/A,FALSE,"p&amp;l_t&amp;D_01_02 (2)"}</definedName>
    <definedName name="xxxxxx" localSheetId="104" hidden="1">{"pl_t&amp;d",#N/A,FALSE,"p&amp;l_t&amp;D_01_02 (2)"}</definedName>
    <definedName name="xxxxxx" localSheetId="111" hidden="1">{"pl_t&amp;d",#N/A,FALSE,"p&amp;l_t&amp;D_01_02 (2)"}</definedName>
    <definedName name="xxxxxx" localSheetId="109" hidden="1">{"pl_t&amp;d",#N/A,FALSE,"p&amp;l_t&amp;D_01_02 (2)"}</definedName>
    <definedName name="xxxxxx" localSheetId="110" hidden="1">{"pl_t&amp;d",#N/A,FALSE,"p&amp;l_t&amp;D_01_02 (2)"}</definedName>
    <definedName name="xxxxxx" localSheetId="108" hidden="1">{"pl_t&amp;d",#N/A,FALSE,"p&amp;l_t&amp;D_01_02 (2)"}</definedName>
    <definedName name="xxxxxx" hidden="1">{"pl_t&amp;d",#N/A,FALSE,"p&amp;l_t&amp;D_01_02 (2)"}</definedName>
    <definedName name="xy" localSheetId="11">#REF!</definedName>
    <definedName name="xy" localSheetId="12">#REF!</definedName>
    <definedName name="xy" localSheetId="34">#REF!</definedName>
    <definedName name="xy" localSheetId="32">#REF!</definedName>
    <definedName name="xy" localSheetId="38">#REF!</definedName>
    <definedName name="xy" localSheetId="36">#REF!</definedName>
    <definedName name="xy" localSheetId="40">#REF!</definedName>
    <definedName name="xy" localSheetId="42">#REF!</definedName>
    <definedName name="xy" localSheetId="44">#REF!</definedName>
    <definedName name="xy" localSheetId="46">#REF!</definedName>
    <definedName name="xy" localSheetId="48">#REF!</definedName>
    <definedName name="xy" localSheetId="50">#REF!</definedName>
    <definedName name="xy" localSheetId="52">#REF!</definedName>
    <definedName name="xy" localSheetId="54">#REF!</definedName>
    <definedName name="xy" localSheetId="56">#REF!</definedName>
    <definedName name="xy" localSheetId="59">#REF!</definedName>
    <definedName name="xy" localSheetId="60">#REF!</definedName>
    <definedName name="xy" localSheetId="61">#REF!</definedName>
    <definedName name="xy" localSheetId="68">#REF!</definedName>
    <definedName name="xy" localSheetId="69">#REF!</definedName>
    <definedName name="xy" localSheetId="70">#REF!</definedName>
    <definedName name="xy" localSheetId="73">#REF!</definedName>
    <definedName name="xy" localSheetId="87">#REF!</definedName>
    <definedName name="xy" localSheetId="114">#REF!</definedName>
    <definedName name="xy" localSheetId="115">#REF!</definedName>
    <definedName name="xy" localSheetId="113">#REF!</definedName>
    <definedName name="xy" localSheetId="112">#REF!</definedName>
    <definedName name="xy" localSheetId="105">#REF!</definedName>
    <definedName name="xy" localSheetId="107">#REF!</definedName>
    <definedName name="xy" localSheetId="106">#REF!</definedName>
    <definedName name="xy" localSheetId="104">#REF!</definedName>
    <definedName name="xy" localSheetId="111">#REF!</definedName>
    <definedName name="xy" localSheetId="109">#REF!</definedName>
    <definedName name="xy" localSheetId="110">#REF!</definedName>
    <definedName name="xy" localSheetId="108">#REF!</definedName>
    <definedName name="xy" localSheetId="84">#REF!</definedName>
    <definedName name="xy" localSheetId="81">#REF!</definedName>
    <definedName name="xy" localSheetId="78">#REF!</definedName>
    <definedName name="xy">#REF!</definedName>
    <definedName name="XYZ" localSheetId="13" hidden="1">{"pl_t&amp;d",#N/A,FALSE,"p&amp;l_t&amp;D_01_02 (2)"}</definedName>
    <definedName name="XYZ" localSheetId="14" hidden="1">{"pl_t&amp;d",#N/A,FALSE,"p&amp;l_t&amp;D_01_02 (2)"}</definedName>
    <definedName name="XYZ" hidden="1">{"pl_t&amp;d",#N/A,FALSE,"p&amp;l_t&amp;D_01_02 (2)"}</definedName>
    <definedName name="y" localSheetId="9" hidden="1">{"pl_t&amp;d",#N/A,FALSE,"p&amp;l_t&amp;D_01_02 (2)"}</definedName>
    <definedName name="y" localSheetId="10" hidden="1">{"pl_t&amp;d",#N/A,FALSE,"p&amp;l_t&amp;D_01_02 (2)"}</definedName>
    <definedName name="y" localSheetId="11" hidden="1">{"pl_t&amp;d",#N/A,FALSE,"p&amp;l_t&amp;D_01_02 (2)"}</definedName>
    <definedName name="y" localSheetId="12" hidden="1">{"pl_t&amp;d",#N/A,FALSE,"p&amp;l_t&amp;D_01_02 (2)"}</definedName>
    <definedName name="y" localSheetId="33" hidden="1">{"pl_t&amp;d",#N/A,FALSE,"p&amp;l_t&amp;D_01_02 (2)"}</definedName>
    <definedName name="y" localSheetId="31" hidden="1">{"pl_t&amp;d",#N/A,FALSE,"p&amp;l_t&amp;D_01_02 (2)"}</definedName>
    <definedName name="y" localSheetId="37" hidden="1">{"pl_t&amp;d",#N/A,FALSE,"p&amp;l_t&amp;D_01_02 (2)"}</definedName>
    <definedName name="y" localSheetId="35" hidden="1">{"pl_t&amp;d",#N/A,FALSE,"p&amp;l_t&amp;D_01_02 (2)"}</definedName>
    <definedName name="y" localSheetId="39" hidden="1">{"pl_t&amp;d",#N/A,FALSE,"p&amp;l_t&amp;D_01_02 (2)"}</definedName>
    <definedName name="y" localSheetId="41" hidden="1">{"pl_t&amp;d",#N/A,FALSE,"p&amp;l_t&amp;D_01_02 (2)"}</definedName>
    <definedName name="y" localSheetId="43" hidden="1">{"pl_t&amp;d",#N/A,FALSE,"p&amp;l_t&amp;D_01_02 (2)"}</definedName>
    <definedName name="y" localSheetId="45" hidden="1">{"pl_t&amp;d",#N/A,FALSE,"p&amp;l_t&amp;D_01_02 (2)"}</definedName>
    <definedName name="y" localSheetId="47" hidden="1">{"pl_t&amp;d",#N/A,FALSE,"p&amp;l_t&amp;D_01_02 (2)"}</definedName>
    <definedName name="y" localSheetId="49" hidden="1">{"pl_t&amp;d",#N/A,FALSE,"p&amp;l_t&amp;D_01_02 (2)"}</definedName>
    <definedName name="y" localSheetId="51" hidden="1">{"pl_t&amp;d",#N/A,FALSE,"p&amp;l_t&amp;D_01_02 (2)"}</definedName>
    <definedName name="y" localSheetId="53" hidden="1">{"pl_t&amp;d",#N/A,FALSE,"p&amp;l_t&amp;D_01_02 (2)"}</definedName>
    <definedName name="y" localSheetId="55" hidden="1">{"pl_t&amp;d",#N/A,FALSE,"p&amp;l_t&amp;D_01_02 (2)"}</definedName>
    <definedName name="y" localSheetId="57" hidden="1">{"pl_t&amp;d",#N/A,FALSE,"p&amp;l_t&amp;D_01_02 (2)"}</definedName>
    <definedName name="y" localSheetId="56" hidden="1">{"pl_t&amp;d",#N/A,FALSE,"p&amp;l_t&amp;D_01_02 (2)"}</definedName>
    <definedName name="y" localSheetId="58" hidden="1">{"pl_t&amp;d",#N/A,FALSE,"p&amp;l_t&amp;D_01_02 (2)"}</definedName>
    <definedName name="y" localSheetId="59" hidden="1">{"pl_t&amp;d",#N/A,FALSE,"p&amp;l_t&amp;D_01_02 (2)"}</definedName>
    <definedName name="y" localSheetId="60" hidden="1">{"pl_t&amp;d",#N/A,FALSE,"p&amp;l_t&amp;D_01_02 (2)"}</definedName>
    <definedName name="y" localSheetId="61" hidden="1">{"pl_t&amp;d",#N/A,FALSE,"p&amp;l_t&amp;D_01_02 (2)"}</definedName>
    <definedName name="y" localSheetId="62" hidden="1">{"pl_t&amp;d",#N/A,FALSE,"p&amp;l_t&amp;D_01_02 (2)"}</definedName>
    <definedName name="y" localSheetId="63" hidden="1">{"pl_t&amp;d",#N/A,FALSE,"p&amp;l_t&amp;D_01_02 (2)"}</definedName>
    <definedName name="y" localSheetId="64" hidden="1">{"pl_t&amp;d",#N/A,FALSE,"p&amp;l_t&amp;D_01_02 (2)"}</definedName>
    <definedName name="y" localSheetId="65" hidden="1">{"pl_t&amp;d",#N/A,FALSE,"p&amp;l_t&amp;D_01_02 (2)"}</definedName>
    <definedName name="y" localSheetId="66" hidden="1">{"pl_t&amp;d",#N/A,FALSE,"p&amp;l_t&amp;D_01_02 (2)"}</definedName>
    <definedName name="y" localSheetId="67" hidden="1">{"pl_t&amp;d",#N/A,FALSE,"p&amp;l_t&amp;D_01_02 (2)"}</definedName>
    <definedName name="y" localSheetId="68" hidden="1">{"pl_t&amp;d",#N/A,FALSE,"p&amp;l_t&amp;D_01_02 (2)"}</definedName>
    <definedName name="y" localSheetId="69" hidden="1">{"pl_t&amp;d",#N/A,FALSE,"p&amp;l_t&amp;D_01_02 (2)"}</definedName>
    <definedName name="y" localSheetId="70" hidden="1">{"pl_t&amp;d",#N/A,FALSE,"p&amp;l_t&amp;D_01_02 (2)"}</definedName>
    <definedName name="y" localSheetId="71" hidden="1">{"pl_t&amp;d",#N/A,FALSE,"p&amp;l_t&amp;D_01_02 (2)"}</definedName>
    <definedName name="y" localSheetId="72" hidden="1">{"pl_t&amp;d",#N/A,FALSE,"p&amp;l_t&amp;D_01_02 (2)"}</definedName>
    <definedName name="y" localSheetId="73" hidden="1">{"pl_t&amp;d",#N/A,FALSE,"p&amp;l_t&amp;D_01_02 (2)"}</definedName>
    <definedName name="y" localSheetId="74" hidden="1">{"pl_t&amp;d",#N/A,FALSE,"p&amp;l_t&amp;D_01_02 (2)"}</definedName>
    <definedName name="y" localSheetId="75" hidden="1">{"pl_t&amp;d",#N/A,FALSE,"p&amp;l_t&amp;D_01_02 (2)"}</definedName>
    <definedName name="y" localSheetId="85" hidden="1">{"pl_t&amp;d",#N/A,FALSE,"p&amp;l_t&amp;D_01_02 (2)"}</definedName>
    <definedName name="y" localSheetId="76" hidden="1">{"pl_t&amp;d",#N/A,FALSE,"p&amp;l_t&amp;D_01_02 (2)"}</definedName>
    <definedName name="y" localSheetId="77" hidden="1">{"pl_t&amp;d",#N/A,FALSE,"p&amp;l_t&amp;D_01_02 (2)"}</definedName>
    <definedName name="y" localSheetId="86" hidden="1">{"pl_t&amp;d",#N/A,FALSE,"p&amp;l_t&amp;D_01_02 (2)"}</definedName>
    <definedName name="y" localSheetId="79" hidden="1">{"pl_t&amp;d",#N/A,FALSE,"p&amp;l_t&amp;D_01_02 (2)"}</definedName>
    <definedName name="y" localSheetId="80" hidden="1">{"pl_t&amp;d",#N/A,FALSE,"p&amp;l_t&amp;D_01_02 (2)"}</definedName>
    <definedName name="y" localSheetId="82" hidden="1">{"pl_t&amp;d",#N/A,FALSE,"p&amp;l_t&amp;D_01_02 (2)"}</definedName>
    <definedName name="y" localSheetId="83" hidden="1">{"pl_t&amp;d",#N/A,FALSE,"p&amp;l_t&amp;D_01_02 (2)"}</definedName>
    <definedName name="y" localSheetId="13" hidden="1">{"pl_t&amp;d",#N/A,FALSE,"p&amp;l_t&amp;D_01_02 (2)"}</definedName>
    <definedName name="y" localSheetId="14" hidden="1">{"pl_t&amp;d",#N/A,FALSE,"p&amp;l_t&amp;D_01_02 (2)"}</definedName>
    <definedName name="y" localSheetId="16" hidden="1">{"pl_t&amp;d",#N/A,FALSE,"p&amp;l_t&amp;D_01_02 (2)"}</definedName>
    <definedName name="y" localSheetId="87" hidden="1">{"pl_t&amp;d",#N/A,FALSE,"p&amp;l_t&amp;D_01_02 (2)"}</definedName>
    <definedName name="y" localSheetId="0" hidden="1">{"pl_t&amp;d",#N/A,FALSE,"p&amp;l_t&amp;D_01_02 (2)"}</definedName>
    <definedName name="y" localSheetId="5" hidden="1">{"pl_t&amp;d",#N/A,FALSE,"p&amp;l_t&amp;D_01_02 (2)"}</definedName>
    <definedName name="y" localSheetId="114" hidden="1">{"pl_t&amp;d",#N/A,FALSE,"p&amp;l_t&amp;D_01_02 (2)"}</definedName>
    <definedName name="y" localSheetId="115" hidden="1">{"pl_t&amp;d",#N/A,FALSE,"p&amp;l_t&amp;D_01_02 (2)"}</definedName>
    <definedName name="y" localSheetId="113" hidden="1">{"pl_t&amp;d",#N/A,FALSE,"p&amp;l_t&amp;D_01_02 (2)"}</definedName>
    <definedName name="y" localSheetId="112" hidden="1">{"pl_t&amp;d",#N/A,FALSE,"p&amp;l_t&amp;D_01_02 (2)"}</definedName>
    <definedName name="y" localSheetId="105" hidden="1">{"pl_t&amp;d",#N/A,FALSE,"p&amp;l_t&amp;D_01_02 (2)"}</definedName>
    <definedName name="y" localSheetId="107" hidden="1">{"pl_t&amp;d",#N/A,FALSE,"p&amp;l_t&amp;D_01_02 (2)"}</definedName>
    <definedName name="y" localSheetId="106" hidden="1">{"pl_t&amp;d",#N/A,FALSE,"p&amp;l_t&amp;D_01_02 (2)"}</definedName>
    <definedName name="y" localSheetId="104" hidden="1">{"pl_t&amp;d",#N/A,FALSE,"p&amp;l_t&amp;D_01_02 (2)"}</definedName>
    <definedName name="y" localSheetId="111" hidden="1">{"pl_t&amp;d",#N/A,FALSE,"p&amp;l_t&amp;D_01_02 (2)"}</definedName>
    <definedName name="y" localSheetId="109" hidden="1">{"pl_t&amp;d",#N/A,FALSE,"p&amp;l_t&amp;D_01_02 (2)"}</definedName>
    <definedName name="y" localSheetId="110" hidden="1">{"pl_t&amp;d",#N/A,FALSE,"p&amp;l_t&amp;D_01_02 (2)"}</definedName>
    <definedName name="y" localSheetId="108" hidden="1">{"pl_t&amp;d",#N/A,FALSE,"p&amp;l_t&amp;D_01_02 (2)"}</definedName>
    <definedName name="y" localSheetId="7" hidden="1">{"pl_t&amp;d",#N/A,FALSE,"p&amp;l_t&amp;D_01_02 (2)"}</definedName>
    <definedName name="y" localSheetId="8" hidden="1">{"pl_t&amp;d",#N/A,FALSE,"p&amp;l_t&amp;D_01_02 (2)"}</definedName>
    <definedName name="y" hidden="1">{"pl_t&amp;d",#N/A,FALSE,"p&amp;l_t&amp;D_01_02 (2)"}</definedName>
    <definedName name="YEAR" localSheetId="11">#REF!</definedName>
    <definedName name="YEAR" localSheetId="12">#REF!</definedName>
    <definedName name="YEAR" localSheetId="34">#REF!</definedName>
    <definedName name="YEAR" localSheetId="33">#REF!</definedName>
    <definedName name="YEAR" localSheetId="31">#REF!</definedName>
    <definedName name="YEAR" localSheetId="32">#REF!</definedName>
    <definedName name="YEAR" localSheetId="38">#REF!</definedName>
    <definedName name="YEAR" localSheetId="36">#REF!</definedName>
    <definedName name="YEAR" localSheetId="40">#REF!</definedName>
    <definedName name="YEAR" localSheetId="42">#REF!</definedName>
    <definedName name="YEAR" localSheetId="44">#REF!</definedName>
    <definedName name="YEAR" localSheetId="46">#REF!</definedName>
    <definedName name="YEAR" localSheetId="48">#REF!</definedName>
    <definedName name="YEAR" localSheetId="50">#REF!</definedName>
    <definedName name="YEAR" localSheetId="52">#REF!</definedName>
    <definedName name="YEAR" localSheetId="54">#REF!</definedName>
    <definedName name="YEAR" localSheetId="57">#REF!</definedName>
    <definedName name="YEAR" localSheetId="56">#REF!</definedName>
    <definedName name="YEAR" localSheetId="59">#REF!</definedName>
    <definedName name="YEAR" localSheetId="60">#REF!</definedName>
    <definedName name="YEAR" localSheetId="61">#REF!</definedName>
    <definedName name="YEAR" localSheetId="68">#REF!</definedName>
    <definedName name="YEAR" localSheetId="69">#REF!</definedName>
    <definedName name="YEAR" localSheetId="70">#REF!</definedName>
    <definedName name="YEAR" localSheetId="73">#REF!</definedName>
    <definedName name="YEAR" localSheetId="74">#REF!</definedName>
    <definedName name="YEAR" localSheetId="75">#REF!</definedName>
    <definedName name="YEAR" localSheetId="13">#REF!</definedName>
    <definedName name="YEAR" localSheetId="14">#REF!</definedName>
    <definedName name="YEAR" localSheetId="87">#REF!</definedName>
    <definedName name="YEAR" localSheetId="114">#REF!</definedName>
    <definedName name="YEAR" localSheetId="115">#REF!</definedName>
    <definedName name="YEAR" localSheetId="113">#REF!</definedName>
    <definedName name="YEAR" localSheetId="112">#REF!</definedName>
    <definedName name="YEAR" localSheetId="105">#REF!</definedName>
    <definedName name="YEAR" localSheetId="107">#REF!</definedName>
    <definedName name="YEAR" localSheetId="106">#REF!</definedName>
    <definedName name="YEAR" localSheetId="104">#REF!</definedName>
    <definedName name="YEAR" localSheetId="111">#REF!</definedName>
    <definedName name="YEAR" localSheetId="109">#REF!</definedName>
    <definedName name="YEAR" localSheetId="110">#REF!</definedName>
    <definedName name="YEAR" localSheetId="108">#REF!</definedName>
    <definedName name="YEAR" localSheetId="84">#REF!</definedName>
    <definedName name="YEAR" localSheetId="81">#REF!</definedName>
    <definedName name="YEAR" localSheetId="78">#REF!</definedName>
    <definedName name="YEAR">#REF!</definedName>
    <definedName name="YEAR___0" localSheetId="11">#REF!</definedName>
    <definedName name="YEAR___0" localSheetId="12">#REF!</definedName>
    <definedName name="YEAR___0" localSheetId="34">#REF!</definedName>
    <definedName name="YEAR___0" localSheetId="33">#REF!</definedName>
    <definedName name="YEAR___0" localSheetId="31">#REF!</definedName>
    <definedName name="YEAR___0" localSheetId="32">#REF!</definedName>
    <definedName name="YEAR___0" localSheetId="38">#REF!</definedName>
    <definedName name="YEAR___0" localSheetId="36">#REF!</definedName>
    <definedName name="YEAR___0" localSheetId="40">#REF!</definedName>
    <definedName name="YEAR___0" localSheetId="42">#REF!</definedName>
    <definedName name="YEAR___0" localSheetId="44">#REF!</definedName>
    <definedName name="YEAR___0" localSheetId="46">#REF!</definedName>
    <definedName name="YEAR___0" localSheetId="48">#REF!</definedName>
    <definedName name="YEAR___0" localSheetId="50">#REF!</definedName>
    <definedName name="YEAR___0" localSheetId="52">#REF!</definedName>
    <definedName name="YEAR___0" localSheetId="54">#REF!</definedName>
    <definedName name="YEAR___0" localSheetId="57">#REF!</definedName>
    <definedName name="YEAR___0" localSheetId="56">#REF!</definedName>
    <definedName name="YEAR___0" localSheetId="59">#REF!</definedName>
    <definedName name="YEAR___0" localSheetId="60">#REF!</definedName>
    <definedName name="YEAR___0" localSheetId="61">#REF!</definedName>
    <definedName name="YEAR___0" localSheetId="68">#REF!</definedName>
    <definedName name="YEAR___0" localSheetId="69">#REF!</definedName>
    <definedName name="YEAR___0" localSheetId="70">#REF!</definedName>
    <definedName name="YEAR___0" localSheetId="73">#REF!</definedName>
    <definedName name="YEAR___0" localSheetId="74">#REF!</definedName>
    <definedName name="YEAR___0" localSheetId="75">#REF!</definedName>
    <definedName name="YEAR___0" localSheetId="13">#REF!</definedName>
    <definedName name="YEAR___0" localSheetId="14">#REF!</definedName>
    <definedName name="YEAR___0" localSheetId="87">#REF!</definedName>
    <definedName name="YEAR___0" localSheetId="114">#REF!</definedName>
    <definedName name="YEAR___0" localSheetId="115">#REF!</definedName>
    <definedName name="YEAR___0" localSheetId="113">#REF!</definedName>
    <definedName name="YEAR___0" localSheetId="112">#REF!</definedName>
    <definedName name="YEAR___0" localSheetId="105">#REF!</definedName>
    <definedName name="YEAR___0" localSheetId="107">#REF!</definedName>
    <definedName name="YEAR___0" localSheetId="106">#REF!</definedName>
    <definedName name="YEAR___0" localSheetId="104">#REF!</definedName>
    <definedName name="YEAR___0" localSheetId="111">#REF!</definedName>
    <definedName name="YEAR___0" localSheetId="109">#REF!</definedName>
    <definedName name="YEAR___0" localSheetId="110">#REF!</definedName>
    <definedName name="YEAR___0" localSheetId="108">#REF!</definedName>
    <definedName name="YEAR___0" localSheetId="84">#REF!</definedName>
    <definedName name="YEAR___0" localSheetId="81">#REF!</definedName>
    <definedName name="YEAR___0" localSheetId="78">#REF!</definedName>
    <definedName name="YEAR___0">#REF!</definedName>
    <definedName name="yh" localSheetId="9" hidden="1">{"pl_t&amp;d",#N/A,FALSE,"p&amp;l_t&amp;D_01_02 (2)"}</definedName>
    <definedName name="yh" localSheetId="10" hidden="1">{"pl_t&amp;d",#N/A,FALSE,"p&amp;l_t&amp;D_01_02 (2)"}</definedName>
    <definedName name="yh" localSheetId="11" hidden="1">{"pl_t&amp;d",#N/A,FALSE,"p&amp;l_t&amp;D_01_02 (2)"}</definedName>
    <definedName name="yh" localSheetId="12" hidden="1">{"pl_t&amp;d",#N/A,FALSE,"p&amp;l_t&amp;D_01_02 (2)"}</definedName>
    <definedName name="yh" localSheetId="33" hidden="1">{"pl_t&amp;d",#N/A,FALSE,"p&amp;l_t&amp;D_01_02 (2)"}</definedName>
    <definedName name="yh" localSheetId="31" hidden="1">{"pl_t&amp;d",#N/A,FALSE,"p&amp;l_t&amp;D_01_02 (2)"}</definedName>
    <definedName name="yh" localSheetId="37" hidden="1">{"pl_t&amp;d",#N/A,FALSE,"p&amp;l_t&amp;D_01_02 (2)"}</definedName>
    <definedName name="yh" localSheetId="35" hidden="1">{"pl_t&amp;d",#N/A,FALSE,"p&amp;l_t&amp;D_01_02 (2)"}</definedName>
    <definedName name="yh" localSheetId="39" hidden="1">{"pl_t&amp;d",#N/A,FALSE,"p&amp;l_t&amp;D_01_02 (2)"}</definedName>
    <definedName name="yh" localSheetId="41" hidden="1">{"pl_t&amp;d",#N/A,FALSE,"p&amp;l_t&amp;D_01_02 (2)"}</definedName>
    <definedName name="yh" localSheetId="43" hidden="1">{"pl_t&amp;d",#N/A,FALSE,"p&amp;l_t&amp;D_01_02 (2)"}</definedName>
    <definedName name="yh" localSheetId="45" hidden="1">{"pl_t&amp;d",#N/A,FALSE,"p&amp;l_t&amp;D_01_02 (2)"}</definedName>
    <definedName name="yh" localSheetId="47" hidden="1">{"pl_t&amp;d",#N/A,FALSE,"p&amp;l_t&amp;D_01_02 (2)"}</definedName>
    <definedName name="yh" localSheetId="49" hidden="1">{"pl_t&amp;d",#N/A,FALSE,"p&amp;l_t&amp;D_01_02 (2)"}</definedName>
    <definedName name="yh" localSheetId="51" hidden="1">{"pl_t&amp;d",#N/A,FALSE,"p&amp;l_t&amp;D_01_02 (2)"}</definedName>
    <definedName name="yh" localSheetId="53" hidden="1">{"pl_t&amp;d",#N/A,FALSE,"p&amp;l_t&amp;D_01_02 (2)"}</definedName>
    <definedName name="yh" localSheetId="55" hidden="1">{"pl_t&amp;d",#N/A,FALSE,"p&amp;l_t&amp;D_01_02 (2)"}</definedName>
    <definedName name="yh" localSheetId="57" hidden="1">{"pl_t&amp;d",#N/A,FALSE,"p&amp;l_t&amp;D_01_02 (2)"}</definedName>
    <definedName name="yh" localSheetId="56" hidden="1">{"pl_t&amp;d",#N/A,FALSE,"p&amp;l_t&amp;D_01_02 (2)"}</definedName>
    <definedName name="yh" localSheetId="58" hidden="1">{"pl_t&amp;d",#N/A,FALSE,"p&amp;l_t&amp;D_01_02 (2)"}</definedName>
    <definedName name="yh" localSheetId="59" hidden="1">{"pl_t&amp;d",#N/A,FALSE,"p&amp;l_t&amp;D_01_02 (2)"}</definedName>
    <definedName name="yh" localSheetId="60" hidden="1">{"pl_t&amp;d",#N/A,FALSE,"p&amp;l_t&amp;D_01_02 (2)"}</definedName>
    <definedName name="yh" localSheetId="61" hidden="1">{"pl_t&amp;d",#N/A,FALSE,"p&amp;l_t&amp;D_01_02 (2)"}</definedName>
    <definedName name="yh" localSheetId="62" hidden="1">{"pl_t&amp;d",#N/A,FALSE,"p&amp;l_t&amp;D_01_02 (2)"}</definedName>
    <definedName name="yh" localSheetId="63" hidden="1">{"pl_t&amp;d",#N/A,FALSE,"p&amp;l_t&amp;D_01_02 (2)"}</definedName>
    <definedName name="yh" localSheetId="64" hidden="1">{"pl_t&amp;d",#N/A,FALSE,"p&amp;l_t&amp;D_01_02 (2)"}</definedName>
    <definedName name="yh" localSheetId="65" hidden="1">{"pl_t&amp;d",#N/A,FALSE,"p&amp;l_t&amp;D_01_02 (2)"}</definedName>
    <definedName name="yh" localSheetId="66" hidden="1">{"pl_t&amp;d",#N/A,FALSE,"p&amp;l_t&amp;D_01_02 (2)"}</definedName>
    <definedName name="yh" localSheetId="67" hidden="1">{"pl_t&amp;d",#N/A,FALSE,"p&amp;l_t&amp;D_01_02 (2)"}</definedName>
    <definedName name="yh" localSheetId="68" hidden="1">{"pl_t&amp;d",#N/A,FALSE,"p&amp;l_t&amp;D_01_02 (2)"}</definedName>
    <definedName name="yh" localSheetId="69" hidden="1">{"pl_t&amp;d",#N/A,FALSE,"p&amp;l_t&amp;D_01_02 (2)"}</definedName>
    <definedName name="yh" localSheetId="70" hidden="1">{"pl_t&amp;d",#N/A,FALSE,"p&amp;l_t&amp;D_01_02 (2)"}</definedName>
    <definedName name="yh" localSheetId="71" hidden="1">{"pl_t&amp;d",#N/A,FALSE,"p&amp;l_t&amp;D_01_02 (2)"}</definedName>
    <definedName name="yh" localSheetId="72" hidden="1">{"pl_t&amp;d",#N/A,FALSE,"p&amp;l_t&amp;D_01_02 (2)"}</definedName>
    <definedName name="yh" localSheetId="73" hidden="1">{"pl_t&amp;d",#N/A,FALSE,"p&amp;l_t&amp;D_01_02 (2)"}</definedName>
    <definedName name="yh" localSheetId="74" hidden="1">{"pl_t&amp;d",#N/A,FALSE,"p&amp;l_t&amp;D_01_02 (2)"}</definedName>
    <definedName name="yh" localSheetId="75" hidden="1">{"pl_t&amp;d",#N/A,FALSE,"p&amp;l_t&amp;D_01_02 (2)"}</definedName>
    <definedName name="yh" localSheetId="85" hidden="1">{"pl_t&amp;d",#N/A,FALSE,"p&amp;l_t&amp;D_01_02 (2)"}</definedName>
    <definedName name="yh" localSheetId="76" hidden="1">{"pl_t&amp;d",#N/A,FALSE,"p&amp;l_t&amp;D_01_02 (2)"}</definedName>
    <definedName name="yh" localSheetId="77" hidden="1">{"pl_t&amp;d",#N/A,FALSE,"p&amp;l_t&amp;D_01_02 (2)"}</definedName>
    <definedName name="yh" localSheetId="86" hidden="1">{"pl_t&amp;d",#N/A,FALSE,"p&amp;l_t&amp;D_01_02 (2)"}</definedName>
    <definedName name="yh" localSheetId="79" hidden="1">{"pl_t&amp;d",#N/A,FALSE,"p&amp;l_t&amp;D_01_02 (2)"}</definedName>
    <definedName name="yh" localSheetId="80" hidden="1">{"pl_t&amp;d",#N/A,FALSE,"p&amp;l_t&amp;D_01_02 (2)"}</definedName>
    <definedName name="yh" localSheetId="82" hidden="1">{"pl_t&amp;d",#N/A,FALSE,"p&amp;l_t&amp;D_01_02 (2)"}</definedName>
    <definedName name="yh" localSheetId="83" hidden="1">{"pl_t&amp;d",#N/A,FALSE,"p&amp;l_t&amp;D_01_02 (2)"}</definedName>
    <definedName name="yh" localSheetId="13" hidden="1">{"pl_t&amp;d",#N/A,FALSE,"p&amp;l_t&amp;D_01_02 (2)"}</definedName>
    <definedName name="yh" localSheetId="14" hidden="1">{"pl_t&amp;d",#N/A,FALSE,"p&amp;l_t&amp;D_01_02 (2)"}</definedName>
    <definedName name="yh" localSheetId="16" hidden="1">{"pl_t&amp;d",#N/A,FALSE,"p&amp;l_t&amp;D_01_02 (2)"}</definedName>
    <definedName name="yh" localSheetId="87" hidden="1">{"pl_t&amp;d",#N/A,FALSE,"p&amp;l_t&amp;D_01_02 (2)"}</definedName>
    <definedName name="yh" localSheetId="0" hidden="1">{"pl_t&amp;d",#N/A,FALSE,"p&amp;l_t&amp;D_01_02 (2)"}</definedName>
    <definedName name="yh" localSheetId="5" hidden="1">{"pl_t&amp;d",#N/A,FALSE,"p&amp;l_t&amp;D_01_02 (2)"}</definedName>
    <definedName name="yh" localSheetId="114" hidden="1">{"pl_t&amp;d",#N/A,FALSE,"p&amp;l_t&amp;D_01_02 (2)"}</definedName>
    <definedName name="yh" localSheetId="115" hidden="1">{"pl_t&amp;d",#N/A,FALSE,"p&amp;l_t&amp;D_01_02 (2)"}</definedName>
    <definedName name="yh" localSheetId="113" hidden="1">{"pl_t&amp;d",#N/A,FALSE,"p&amp;l_t&amp;D_01_02 (2)"}</definedName>
    <definedName name="yh" localSheetId="112" hidden="1">{"pl_t&amp;d",#N/A,FALSE,"p&amp;l_t&amp;D_01_02 (2)"}</definedName>
    <definedName name="yh" localSheetId="105" hidden="1">{"pl_t&amp;d",#N/A,FALSE,"p&amp;l_t&amp;D_01_02 (2)"}</definedName>
    <definedName name="yh" localSheetId="107" hidden="1">{"pl_t&amp;d",#N/A,FALSE,"p&amp;l_t&amp;D_01_02 (2)"}</definedName>
    <definedName name="yh" localSheetId="106" hidden="1">{"pl_t&amp;d",#N/A,FALSE,"p&amp;l_t&amp;D_01_02 (2)"}</definedName>
    <definedName name="yh" localSheetId="104" hidden="1">{"pl_t&amp;d",#N/A,FALSE,"p&amp;l_t&amp;D_01_02 (2)"}</definedName>
    <definedName name="yh" localSheetId="111" hidden="1">{"pl_t&amp;d",#N/A,FALSE,"p&amp;l_t&amp;D_01_02 (2)"}</definedName>
    <definedName name="yh" localSheetId="109" hidden="1">{"pl_t&amp;d",#N/A,FALSE,"p&amp;l_t&amp;D_01_02 (2)"}</definedName>
    <definedName name="yh" localSheetId="110" hidden="1">{"pl_t&amp;d",#N/A,FALSE,"p&amp;l_t&amp;D_01_02 (2)"}</definedName>
    <definedName name="yh" localSheetId="108" hidden="1">{"pl_t&amp;d",#N/A,FALSE,"p&amp;l_t&amp;D_01_02 (2)"}</definedName>
    <definedName name="yh" hidden="1">{"pl_t&amp;d",#N/A,FALSE,"p&amp;l_t&amp;D_01_02 (2)"}</definedName>
    <definedName name="yt" localSheetId="9" hidden="1">{"pl_t&amp;d",#N/A,FALSE,"p&amp;l_t&amp;D_01_02 (2)"}</definedName>
    <definedName name="yt" localSheetId="10" hidden="1">{"pl_t&amp;d",#N/A,FALSE,"p&amp;l_t&amp;D_01_02 (2)"}</definedName>
    <definedName name="yt" localSheetId="11" hidden="1">{"pl_t&amp;d",#N/A,FALSE,"p&amp;l_t&amp;D_01_02 (2)"}</definedName>
    <definedName name="yt" localSheetId="12" hidden="1">{"pl_t&amp;d",#N/A,FALSE,"p&amp;l_t&amp;D_01_02 (2)"}</definedName>
    <definedName name="yt" localSheetId="33" hidden="1">{"pl_t&amp;d",#N/A,FALSE,"p&amp;l_t&amp;D_01_02 (2)"}</definedName>
    <definedName name="yt" localSheetId="31" hidden="1">{"pl_t&amp;d",#N/A,FALSE,"p&amp;l_t&amp;D_01_02 (2)"}</definedName>
    <definedName name="yt" localSheetId="37" hidden="1">{"pl_t&amp;d",#N/A,FALSE,"p&amp;l_t&amp;D_01_02 (2)"}</definedName>
    <definedName name="yt" localSheetId="35" hidden="1">{"pl_t&amp;d",#N/A,FALSE,"p&amp;l_t&amp;D_01_02 (2)"}</definedName>
    <definedName name="yt" localSheetId="39" hidden="1">{"pl_t&amp;d",#N/A,FALSE,"p&amp;l_t&amp;D_01_02 (2)"}</definedName>
    <definedName name="yt" localSheetId="41" hidden="1">{"pl_t&amp;d",#N/A,FALSE,"p&amp;l_t&amp;D_01_02 (2)"}</definedName>
    <definedName name="yt" localSheetId="43" hidden="1">{"pl_t&amp;d",#N/A,FALSE,"p&amp;l_t&amp;D_01_02 (2)"}</definedName>
    <definedName name="yt" localSheetId="45" hidden="1">{"pl_t&amp;d",#N/A,FALSE,"p&amp;l_t&amp;D_01_02 (2)"}</definedName>
    <definedName name="yt" localSheetId="47" hidden="1">{"pl_t&amp;d",#N/A,FALSE,"p&amp;l_t&amp;D_01_02 (2)"}</definedName>
    <definedName name="yt" localSheetId="49" hidden="1">{"pl_t&amp;d",#N/A,FALSE,"p&amp;l_t&amp;D_01_02 (2)"}</definedName>
    <definedName name="yt" localSheetId="51" hidden="1">{"pl_t&amp;d",#N/A,FALSE,"p&amp;l_t&amp;D_01_02 (2)"}</definedName>
    <definedName name="yt" localSheetId="53" hidden="1">{"pl_t&amp;d",#N/A,FALSE,"p&amp;l_t&amp;D_01_02 (2)"}</definedName>
    <definedName name="yt" localSheetId="55" hidden="1">{"pl_t&amp;d",#N/A,FALSE,"p&amp;l_t&amp;D_01_02 (2)"}</definedName>
    <definedName name="yt" localSheetId="57" hidden="1">{"pl_t&amp;d",#N/A,FALSE,"p&amp;l_t&amp;D_01_02 (2)"}</definedName>
    <definedName name="yt" localSheetId="56" hidden="1">{"pl_t&amp;d",#N/A,FALSE,"p&amp;l_t&amp;D_01_02 (2)"}</definedName>
    <definedName name="yt" localSheetId="58" hidden="1">{"pl_t&amp;d",#N/A,FALSE,"p&amp;l_t&amp;D_01_02 (2)"}</definedName>
    <definedName name="yt" localSheetId="59" hidden="1">{"pl_t&amp;d",#N/A,FALSE,"p&amp;l_t&amp;D_01_02 (2)"}</definedName>
    <definedName name="yt" localSheetId="60" hidden="1">{"pl_t&amp;d",#N/A,FALSE,"p&amp;l_t&amp;D_01_02 (2)"}</definedName>
    <definedName name="yt" localSheetId="61" hidden="1">{"pl_t&amp;d",#N/A,FALSE,"p&amp;l_t&amp;D_01_02 (2)"}</definedName>
    <definedName name="yt" localSheetId="62" hidden="1">{"pl_t&amp;d",#N/A,FALSE,"p&amp;l_t&amp;D_01_02 (2)"}</definedName>
    <definedName name="yt" localSheetId="63" hidden="1">{"pl_t&amp;d",#N/A,FALSE,"p&amp;l_t&amp;D_01_02 (2)"}</definedName>
    <definedName name="yt" localSheetId="64" hidden="1">{"pl_t&amp;d",#N/A,FALSE,"p&amp;l_t&amp;D_01_02 (2)"}</definedName>
    <definedName name="yt" localSheetId="65" hidden="1">{"pl_t&amp;d",#N/A,FALSE,"p&amp;l_t&amp;D_01_02 (2)"}</definedName>
    <definedName name="yt" localSheetId="66" hidden="1">{"pl_t&amp;d",#N/A,FALSE,"p&amp;l_t&amp;D_01_02 (2)"}</definedName>
    <definedName name="yt" localSheetId="67" hidden="1">{"pl_t&amp;d",#N/A,FALSE,"p&amp;l_t&amp;D_01_02 (2)"}</definedName>
    <definedName name="yt" localSheetId="68" hidden="1">{"pl_t&amp;d",#N/A,FALSE,"p&amp;l_t&amp;D_01_02 (2)"}</definedName>
    <definedName name="yt" localSheetId="69" hidden="1">{"pl_t&amp;d",#N/A,FALSE,"p&amp;l_t&amp;D_01_02 (2)"}</definedName>
    <definedName name="yt" localSheetId="70" hidden="1">{"pl_t&amp;d",#N/A,FALSE,"p&amp;l_t&amp;D_01_02 (2)"}</definedName>
    <definedName name="yt" localSheetId="71" hidden="1">{"pl_t&amp;d",#N/A,FALSE,"p&amp;l_t&amp;D_01_02 (2)"}</definedName>
    <definedName name="yt" localSheetId="72" hidden="1">{"pl_t&amp;d",#N/A,FALSE,"p&amp;l_t&amp;D_01_02 (2)"}</definedName>
    <definedName name="yt" localSheetId="73" hidden="1">{"pl_t&amp;d",#N/A,FALSE,"p&amp;l_t&amp;D_01_02 (2)"}</definedName>
    <definedName name="yt" localSheetId="74" hidden="1">{"pl_t&amp;d",#N/A,FALSE,"p&amp;l_t&amp;D_01_02 (2)"}</definedName>
    <definedName name="yt" localSheetId="75" hidden="1">{"pl_t&amp;d",#N/A,FALSE,"p&amp;l_t&amp;D_01_02 (2)"}</definedName>
    <definedName name="yt" localSheetId="85" hidden="1">{"pl_t&amp;d",#N/A,FALSE,"p&amp;l_t&amp;D_01_02 (2)"}</definedName>
    <definedName name="yt" localSheetId="76" hidden="1">{"pl_t&amp;d",#N/A,FALSE,"p&amp;l_t&amp;D_01_02 (2)"}</definedName>
    <definedName name="yt" localSheetId="77" hidden="1">{"pl_t&amp;d",#N/A,FALSE,"p&amp;l_t&amp;D_01_02 (2)"}</definedName>
    <definedName name="yt" localSheetId="86" hidden="1">{"pl_t&amp;d",#N/A,FALSE,"p&amp;l_t&amp;D_01_02 (2)"}</definedName>
    <definedName name="yt" localSheetId="79" hidden="1">{"pl_t&amp;d",#N/A,FALSE,"p&amp;l_t&amp;D_01_02 (2)"}</definedName>
    <definedName name="yt" localSheetId="80" hidden="1">{"pl_t&amp;d",#N/A,FALSE,"p&amp;l_t&amp;D_01_02 (2)"}</definedName>
    <definedName name="yt" localSheetId="82" hidden="1">{"pl_t&amp;d",#N/A,FALSE,"p&amp;l_t&amp;D_01_02 (2)"}</definedName>
    <definedName name="yt" localSheetId="83" hidden="1">{"pl_t&amp;d",#N/A,FALSE,"p&amp;l_t&amp;D_01_02 (2)"}</definedName>
    <definedName name="yt" localSheetId="13" hidden="1">{"pl_t&amp;d",#N/A,FALSE,"p&amp;l_t&amp;D_01_02 (2)"}</definedName>
    <definedName name="yt" localSheetId="14" hidden="1">{"pl_t&amp;d",#N/A,FALSE,"p&amp;l_t&amp;D_01_02 (2)"}</definedName>
    <definedName name="yt" localSheetId="16" hidden="1">{"pl_t&amp;d",#N/A,FALSE,"p&amp;l_t&amp;D_01_02 (2)"}</definedName>
    <definedName name="yt" localSheetId="87" hidden="1">{"pl_t&amp;d",#N/A,FALSE,"p&amp;l_t&amp;D_01_02 (2)"}</definedName>
    <definedName name="yt" localSheetId="0" hidden="1">{"pl_t&amp;d",#N/A,FALSE,"p&amp;l_t&amp;D_01_02 (2)"}</definedName>
    <definedName name="yt" localSheetId="5" hidden="1">{"pl_t&amp;d",#N/A,FALSE,"p&amp;l_t&amp;D_01_02 (2)"}</definedName>
    <definedName name="yt" localSheetId="114" hidden="1">{"pl_t&amp;d",#N/A,FALSE,"p&amp;l_t&amp;D_01_02 (2)"}</definedName>
    <definedName name="yt" localSheetId="115" hidden="1">{"pl_t&amp;d",#N/A,FALSE,"p&amp;l_t&amp;D_01_02 (2)"}</definedName>
    <definedName name="yt" localSheetId="113" hidden="1">{"pl_t&amp;d",#N/A,FALSE,"p&amp;l_t&amp;D_01_02 (2)"}</definedName>
    <definedName name="yt" localSheetId="112" hidden="1">{"pl_t&amp;d",#N/A,FALSE,"p&amp;l_t&amp;D_01_02 (2)"}</definedName>
    <definedName name="yt" localSheetId="105" hidden="1">{"pl_t&amp;d",#N/A,FALSE,"p&amp;l_t&amp;D_01_02 (2)"}</definedName>
    <definedName name="yt" localSheetId="107" hidden="1">{"pl_t&amp;d",#N/A,FALSE,"p&amp;l_t&amp;D_01_02 (2)"}</definedName>
    <definedName name="yt" localSheetId="106" hidden="1">{"pl_t&amp;d",#N/A,FALSE,"p&amp;l_t&amp;D_01_02 (2)"}</definedName>
    <definedName name="yt" localSheetId="104" hidden="1">{"pl_t&amp;d",#N/A,FALSE,"p&amp;l_t&amp;D_01_02 (2)"}</definedName>
    <definedName name="yt" localSheetId="111" hidden="1">{"pl_t&amp;d",#N/A,FALSE,"p&amp;l_t&amp;D_01_02 (2)"}</definedName>
    <definedName name="yt" localSheetId="109" hidden="1">{"pl_t&amp;d",#N/A,FALSE,"p&amp;l_t&amp;D_01_02 (2)"}</definedName>
    <definedName name="yt" localSheetId="110" hidden="1">{"pl_t&amp;d",#N/A,FALSE,"p&amp;l_t&amp;D_01_02 (2)"}</definedName>
    <definedName name="yt" localSheetId="108" hidden="1">{"pl_t&amp;d",#N/A,FALSE,"p&amp;l_t&amp;D_01_02 (2)"}</definedName>
    <definedName name="yt" hidden="1">{"pl_t&amp;d",#N/A,FALSE,"p&amp;l_t&amp;D_01_02 (2)"}</definedName>
    <definedName name="YTPI" localSheetId="11">#REF!</definedName>
    <definedName name="YTPI" localSheetId="12">#REF!</definedName>
    <definedName name="YTPI" localSheetId="34">#REF!</definedName>
    <definedName name="YTPI" localSheetId="33">#REF!</definedName>
    <definedName name="YTPI" localSheetId="31">#REF!</definedName>
    <definedName name="YTPI" localSheetId="32">#REF!</definedName>
    <definedName name="YTPI" localSheetId="38">#REF!</definedName>
    <definedName name="YTPI" localSheetId="36">#REF!</definedName>
    <definedName name="YTPI" localSheetId="40">#REF!</definedName>
    <definedName name="YTPI" localSheetId="42">#REF!</definedName>
    <definedName name="YTPI" localSheetId="44">#REF!</definedName>
    <definedName name="YTPI" localSheetId="46">#REF!</definedName>
    <definedName name="YTPI" localSheetId="48">#REF!</definedName>
    <definedName name="YTPI" localSheetId="50">#REF!</definedName>
    <definedName name="YTPI" localSheetId="52">#REF!</definedName>
    <definedName name="YTPI" localSheetId="54">#REF!</definedName>
    <definedName name="YTPI" localSheetId="57">#REF!</definedName>
    <definedName name="YTPI" localSheetId="56">#REF!</definedName>
    <definedName name="YTPI" localSheetId="59">#REF!</definedName>
    <definedName name="YTPI" localSheetId="60">#REF!</definedName>
    <definedName name="YTPI" localSheetId="61">#REF!</definedName>
    <definedName name="YTPI" localSheetId="68">#REF!</definedName>
    <definedName name="YTPI" localSheetId="69">#REF!</definedName>
    <definedName name="YTPI" localSheetId="70">#REF!</definedName>
    <definedName name="YTPI" localSheetId="73">#REF!</definedName>
    <definedName name="YTPI" localSheetId="74">#REF!</definedName>
    <definedName name="YTPI" localSheetId="75">#REF!</definedName>
    <definedName name="YTPI" localSheetId="13">#REF!</definedName>
    <definedName name="YTPI" localSheetId="14">#REF!</definedName>
    <definedName name="YTPI" localSheetId="87">#REF!</definedName>
    <definedName name="YTPI" localSheetId="114">#REF!</definedName>
    <definedName name="YTPI" localSheetId="115">#REF!</definedName>
    <definedName name="YTPI" localSheetId="113">#REF!</definedName>
    <definedName name="YTPI" localSheetId="112">#REF!</definedName>
    <definedName name="YTPI" localSheetId="105">#REF!</definedName>
    <definedName name="YTPI" localSheetId="107">#REF!</definedName>
    <definedName name="YTPI" localSheetId="106">#REF!</definedName>
    <definedName name="YTPI" localSheetId="104">#REF!</definedName>
    <definedName name="YTPI" localSheetId="111">#REF!</definedName>
    <definedName name="YTPI" localSheetId="109">#REF!</definedName>
    <definedName name="YTPI" localSheetId="110">#REF!</definedName>
    <definedName name="YTPI" localSheetId="108">#REF!</definedName>
    <definedName name="YTPI" localSheetId="84">#REF!</definedName>
    <definedName name="YTPI" localSheetId="81">#REF!</definedName>
    <definedName name="YTPI" localSheetId="78">#REF!</definedName>
    <definedName name="YTPI">#REF!</definedName>
    <definedName name="YU" localSheetId="13" hidden="1">{"pl_t&amp;d",#N/A,FALSE,"p&amp;l_t&amp;D_01_02 (2)"}</definedName>
    <definedName name="YU" localSheetId="14" hidden="1">{"pl_t&amp;d",#N/A,FALSE,"p&amp;l_t&amp;D_01_02 (2)"}</definedName>
    <definedName name="YU" hidden="1">{"pl_t&amp;d",#N/A,FALSE,"p&amp;l_t&amp;D_01_02 (2)"}</definedName>
    <definedName name="yy" localSheetId="13" hidden="1">{"pl_t&amp;d",#N/A,FALSE,"p&amp;l_t&amp;D_01_02 (2)"}</definedName>
    <definedName name="yy" localSheetId="14" hidden="1">{"pl_t&amp;d",#N/A,FALSE,"p&amp;l_t&amp;D_01_02 (2)"}</definedName>
    <definedName name="yy" hidden="1">{"pl_t&amp;d",#N/A,FALSE,"p&amp;l_t&amp;D_01_02 (2)"}</definedName>
    <definedName name="yyyyy" localSheetId="13" hidden="1">{"pl_t&amp;d",#N/A,FALSE,"p&amp;l_t&amp;D_01_02 (2)"}</definedName>
    <definedName name="yyyyy" localSheetId="14" hidden="1">{"pl_t&amp;d",#N/A,FALSE,"p&amp;l_t&amp;D_01_02 (2)"}</definedName>
    <definedName name="yyyyy" hidden="1">{"pl_t&amp;d",#N/A,FALSE,"p&amp;l_t&amp;D_01_02 (2)"}</definedName>
    <definedName name="yyyyyyy" localSheetId="13" hidden="1">{"pl_t&amp;d",#N/A,FALSE,"p&amp;l_t&amp;D_01_02 (2)"}</definedName>
    <definedName name="yyyyyyy" localSheetId="14" hidden="1">{"pl_t&amp;d",#N/A,FALSE,"p&amp;l_t&amp;D_01_02 (2)"}</definedName>
    <definedName name="yyyyyyy" hidden="1">{"pl_t&amp;d",#N/A,FALSE,"p&amp;l_t&amp;D_01_02 (2)"}</definedName>
    <definedName name="ZZZZ" localSheetId="13" hidden="1">{"pl_t&amp;d",#N/A,FALSE,"p&amp;l_t&amp;D_01_02 (2)"}</definedName>
    <definedName name="ZZZZ" localSheetId="14" hidden="1">{"pl_t&amp;d",#N/A,FALSE,"p&amp;l_t&amp;D_01_02 (2)"}</definedName>
    <definedName name="ZZZZ" hidden="1">{"pl_t&amp;d",#N/A,FALSE,"p&amp;l_t&amp;D_01_02 (2)"}</definedName>
  </definedNames>
  <calcPr calcId="124519"/>
</workbook>
</file>

<file path=xl/calcChain.xml><?xml version="1.0" encoding="utf-8"?>
<calcChain xmlns="http://schemas.openxmlformats.org/spreadsheetml/2006/main">
  <c r="I12" i="346"/>
  <c r="G12"/>
  <c r="I11"/>
  <c r="G11"/>
  <c r="G10"/>
  <c r="I10"/>
  <c r="J10" s="1"/>
  <c r="I9"/>
  <c r="J11" l="1"/>
  <c r="J12"/>
  <c r="B13" i="420"/>
  <c r="B10" i="409"/>
  <c r="B10" i="415"/>
  <c r="B13" i="412"/>
  <c r="B13" i="394"/>
  <c r="B14"/>
  <c r="B15"/>
  <c r="B12"/>
  <c r="B13" i="393"/>
  <c r="B14"/>
  <c r="B15"/>
  <c r="B12"/>
  <c r="B13" i="392" l="1"/>
  <c r="B14"/>
  <c r="B15"/>
  <c r="B12"/>
  <c r="B14" i="390"/>
  <c r="B15"/>
  <c r="B16"/>
  <c r="B13"/>
  <c r="B14" i="391"/>
  <c r="B15"/>
  <c r="B16"/>
  <c r="B13"/>
  <c r="B15" i="389"/>
  <c r="B16"/>
  <c r="B17"/>
  <c r="B14"/>
  <c r="B17" i="388"/>
  <c r="B16"/>
  <c r="B15"/>
  <c r="B14"/>
  <c r="B17" i="449"/>
  <c r="B16"/>
  <c r="B15"/>
  <c r="B14"/>
  <c r="B19" i="369"/>
  <c r="B5" i="441" l="1"/>
  <c r="B11" i="440"/>
  <c r="B11" i="441" s="1"/>
  <c r="B9" i="440"/>
  <c r="B9" i="441" s="1"/>
  <c r="B8" i="440"/>
  <c r="B8" i="441" s="1"/>
  <c r="B7" i="440"/>
  <c r="B7" i="441" s="1"/>
  <c r="B6" i="440"/>
  <c r="B5"/>
  <c r="B38" i="385"/>
  <c r="B38" i="386" s="1"/>
  <c r="B41" i="383"/>
  <c r="B40" i="384" s="1"/>
  <c r="B39" i="383"/>
  <c r="B39" i="384" s="1"/>
  <c r="B38" i="383"/>
  <c r="B37" i="385" s="1"/>
  <c r="B37" i="386" s="1"/>
  <c r="B37" i="383"/>
  <c r="B37" i="384" s="1"/>
  <c r="B36" i="383"/>
  <c r="B36" i="384" s="1"/>
  <c r="B35" i="383"/>
  <c r="B35" i="384" s="1"/>
  <c r="B19" i="383"/>
  <c r="B18" i="385" s="1"/>
  <c r="B18" i="386" s="1"/>
  <c r="B41" i="382"/>
  <c r="B40"/>
  <c r="B39"/>
  <c r="B38"/>
  <c r="B37"/>
  <c r="B36"/>
  <c r="B34" i="381"/>
  <c r="B35" i="382" s="1"/>
  <c r="B32" i="381"/>
  <c r="B33" i="382" s="1"/>
  <c r="B31" i="381"/>
  <c r="B31" i="383" s="1"/>
  <c r="B30" i="381"/>
  <c r="B31" i="382" s="1"/>
  <c r="B28" i="381"/>
  <c r="B29" i="382" s="1"/>
  <c r="B27" i="381"/>
  <c r="B28" i="382" s="1"/>
  <c r="B22" i="381"/>
  <c r="B23" i="383" s="1"/>
  <c r="B23" i="384" s="1"/>
  <c r="B21" i="381"/>
  <c r="B22" i="383" s="1"/>
  <c r="B20" i="381"/>
  <c r="B21" i="382" s="1"/>
  <c r="B18" i="381"/>
  <c r="B20" i="383" s="1"/>
  <c r="B17" i="381"/>
  <c r="B18" i="382" s="1"/>
  <c r="B10" i="387"/>
  <c r="B9"/>
  <c r="B8"/>
  <c r="B7"/>
  <c r="B6"/>
  <c r="B5"/>
  <c r="B12" i="430"/>
  <c r="B11"/>
  <c r="B10"/>
  <c r="B9"/>
  <c r="B8"/>
  <c r="B7"/>
  <c r="B6"/>
  <c r="B11" i="429"/>
  <c r="B8"/>
  <c r="B5"/>
  <c r="B7" i="433"/>
  <c r="B6"/>
  <c r="B5"/>
  <c r="B7" i="427"/>
  <c r="B6"/>
  <c r="B5"/>
  <c r="B10" i="426"/>
  <c r="B8"/>
  <c r="B8" i="425"/>
  <c r="B7" i="426" s="1"/>
  <c r="B6" i="425"/>
  <c r="B5" i="426" s="1"/>
  <c r="B8" i="424"/>
  <c r="B7"/>
  <c r="B5"/>
  <c r="B8" i="423"/>
  <c r="B7"/>
  <c r="B5"/>
  <c r="B8" i="422"/>
  <c r="B6"/>
  <c r="B4"/>
  <c r="B15" i="420"/>
  <c r="B14"/>
  <c r="B12"/>
  <c r="B11"/>
  <c r="B9"/>
  <c r="B8"/>
  <c r="B6"/>
  <c r="B5"/>
  <c r="B4"/>
  <c r="B15" i="412"/>
  <c r="B14"/>
  <c r="B12"/>
  <c r="B11"/>
  <c r="B9"/>
  <c r="B8"/>
  <c r="B6"/>
  <c r="B5"/>
  <c r="B4"/>
  <c r="B8" i="415"/>
  <c r="B7"/>
  <c r="B5"/>
  <c r="B4"/>
  <c r="B8" i="409"/>
  <c r="B7"/>
  <c r="B5"/>
  <c r="B4"/>
  <c r="B11" i="396"/>
  <c r="B14" i="395"/>
  <c r="B14" i="396" s="1"/>
  <c r="B13" i="395"/>
  <c r="B13" i="396" s="1"/>
  <c r="B12" i="395"/>
  <c r="B12" i="396" s="1"/>
  <c r="B11" i="395"/>
  <c r="B5" i="394"/>
  <c r="B5" i="395" s="1"/>
  <c r="B5" i="396" s="1"/>
  <c r="B5" i="393"/>
  <c r="B18" i="388"/>
  <c r="B18" i="389" s="1"/>
  <c r="B13" i="388"/>
  <c r="B13" i="389" s="1"/>
  <c r="B12" i="388"/>
  <c r="B12" i="389" s="1"/>
  <c r="B11" i="391" s="1"/>
  <c r="B11" i="388"/>
  <c r="B7"/>
  <c r="B7" i="389" s="1"/>
  <c r="B7" i="390" s="1"/>
  <c r="B6" i="391" s="1"/>
  <c r="B6" i="392" s="1"/>
  <c r="B6" i="393" s="1"/>
  <c r="B6" i="394" s="1"/>
  <c r="B6" i="395" s="1"/>
  <c r="B6" i="396" s="1"/>
  <c r="B6" i="388"/>
  <c r="B6" i="389" s="1"/>
  <c r="B6" i="390" s="1"/>
  <c r="B5" i="388"/>
  <c r="B5" i="389" s="1"/>
  <c r="B5" i="390" s="1"/>
  <c r="B5" i="391" s="1"/>
  <c r="B5" i="392" s="1"/>
  <c r="B4" i="388"/>
  <c r="B4" i="389" s="1"/>
  <c r="B4" i="390" s="1"/>
  <c r="B4" i="391" s="1"/>
  <c r="B4" i="392" s="1"/>
  <c r="B4" i="393" s="1"/>
  <c r="B4" i="394" s="1"/>
  <c r="B4" i="395" s="1"/>
  <c r="B4" i="396" s="1"/>
  <c r="B18" i="449"/>
  <c r="B13"/>
  <c r="B12"/>
  <c r="B11"/>
  <c r="B11" i="389" s="1"/>
  <c r="B11" i="390" s="1"/>
  <c r="B10" i="391" s="1"/>
  <c r="B10" i="392" s="1"/>
  <c r="B10" i="393" s="1"/>
  <c r="B10" i="394" s="1"/>
  <c r="B10" i="395" s="1"/>
  <c r="B10" i="396" s="1"/>
  <c r="B7" i="449"/>
  <c r="B6"/>
  <c r="B5"/>
  <c r="B4"/>
  <c r="B4" i="447"/>
  <c r="B4" i="375"/>
  <c r="B4" i="436" s="1"/>
  <c r="B19" i="373"/>
  <c r="B19" i="375" s="1"/>
  <c r="B18" i="373"/>
  <c r="B18" i="375" s="1"/>
  <c r="B17" i="373"/>
  <c r="B17" i="375" s="1"/>
  <c r="B11" i="373"/>
  <c r="B11" i="375" s="1"/>
  <c r="B19" i="371"/>
  <c r="B15" i="436" s="1"/>
  <c r="B18" i="371"/>
  <c r="B17"/>
  <c r="B14" i="436" s="1"/>
  <c r="B8" i="371"/>
  <c r="B8" i="373" s="1"/>
  <c r="B8" i="375" s="1"/>
  <c r="B6" i="436" s="1"/>
  <c r="B6" i="447" s="1"/>
  <c r="B8" i="388" s="1"/>
  <c r="B8" i="449" s="1"/>
  <c r="B8" i="389" s="1"/>
  <c r="B8" i="390" s="1"/>
  <c r="B7" i="391" s="1"/>
  <c r="B7" i="392" s="1"/>
  <c r="B7" i="393" s="1"/>
  <c r="B7" i="394" s="1"/>
  <c r="B7" i="395" s="1"/>
  <c r="B7" i="396" s="1"/>
  <c r="B4" i="371"/>
  <c r="B20" i="369"/>
  <c r="B20" i="373" s="1"/>
  <c r="B20" i="375" s="1"/>
  <c r="B16" i="369"/>
  <c r="B16" i="373" s="1"/>
  <c r="B16" i="375" s="1"/>
  <c r="B15" i="369"/>
  <c r="B15" i="373" s="1"/>
  <c r="B15" i="375" s="1"/>
  <c r="B14" i="369"/>
  <c r="B14" i="371" s="1"/>
  <c r="B13" i="369"/>
  <c r="B13" i="373" s="1"/>
  <c r="B13" i="375" s="1"/>
  <c r="B12" i="369"/>
  <c r="B12" i="373" s="1"/>
  <c r="B12" i="375" s="1"/>
  <c r="B11" i="369"/>
  <c r="B11" i="371" s="1"/>
  <c r="B9" i="436" s="1"/>
  <c r="B9" i="369"/>
  <c r="B9" i="371" s="1"/>
  <c r="B9" i="373" s="1"/>
  <c r="B9" i="375" s="1"/>
  <c r="B7" i="436" s="1"/>
  <c r="B7" i="447" s="1"/>
  <c r="B9" i="388" s="1"/>
  <c r="B9" i="449" s="1"/>
  <c r="B9" i="389" s="1"/>
  <c r="B9" i="390" s="1"/>
  <c r="B8" i="391" s="1"/>
  <c r="B8" i="392" s="1"/>
  <c r="B8" i="393" s="1"/>
  <c r="B8" i="394" s="1"/>
  <c r="B8" i="395" s="1"/>
  <c r="B8" i="396" s="1"/>
  <c r="B7" i="369"/>
  <c r="B7" i="371" s="1"/>
  <c r="B6" i="369"/>
  <c r="B6" i="371" s="1"/>
  <c r="B5" i="369"/>
  <c r="B5" i="373" s="1"/>
  <c r="B5" i="375" s="1"/>
  <c r="B4" i="369"/>
  <c r="B4" i="373" s="1"/>
  <c r="B19" i="368"/>
  <c r="B18"/>
  <c r="B17"/>
  <c r="B4"/>
  <c r="B8" i="365"/>
  <c r="B8" i="368" s="1"/>
  <c r="B12" i="365"/>
  <c r="B12" i="368" s="1"/>
  <c r="B20" i="444"/>
  <c r="B20" i="365" s="1"/>
  <c r="B20" i="368" s="1"/>
  <c r="B19" i="444"/>
  <c r="B19" i="365" s="1"/>
  <c r="B16" i="444"/>
  <c r="B16" i="365" s="1"/>
  <c r="B16" i="368" s="1"/>
  <c r="B15" i="444"/>
  <c r="B15" i="365" s="1"/>
  <c r="B15" i="368" s="1"/>
  <c r="B14" i="444"/>
  <c r="B14" i="365" s="1"/>
  <c r="B14" i="368" s="1"/>
  <c r="B13" i="444"/>
  <c r="B13" i="365" s="1"/>
  <c r="B13" i="368" s="1"/>
  <c r="B12" i="444"/>
  <c r="B11"/>
  <c r="B11" i="365" s="1"/>
  <c r="B11" i="368" s="1"/>
  <c r="B10" i="444"/>
  <c r="B10" i="365" s="1"/>
  <c r="B10" i="368" s="1"/>
  <c r="I8" i="444"/>
  <c r="J205" i="158"/>
  <c r="L205" s="1"/>
  <c r="N205" s="1"/>
  <c r="B9" i="444"/>
  <c r="B9" i="365" s="1"/>
  <c r="B9" i="368" s="1"/>
  <c r="B7" i="444"/>
  <c r="B7" i="365" s="1"/>
  <c r="B7" i="368" s="1"/>
  <c r="B6" i="444"/>
  <c r="B6" i="365" s="1"/>
  <c r="B6" i="368" s="1"/>
  <c r="B5" i="444"/>
  <c r="B5" i="365" s="1"/>
  <c r="B5" i="368" s="1"/>
  <c r="B4" i="444"/>
  <c r="B4" i="365" s="1"/>
  <c r="B5" i="347"/>
  <c r="B5" i="341"/>
  <c r="B10" i="344"/>
  <c r="B9"/>
  <c r="B8"/>
  <c r="B7"/>
  <c r="B5" i="342"/>
  <c r="B10" i="380"/>
  <c r="B9"/>
  <c r="B8"/>
  <c r="B7"/>
  <c r="B15" i="371" l="1"/>
  <c r="B6" i="373"/>
  <c r="B6" i="375" s="1"/>
  <c r="B14" i="373"/>
  <c r="B14" i="375" s="1"/>
  <c r="B23" i="382"/>
  <c r="B32" i="383"/>
  <c r="B32" i="384" s="1"/>
  <c r="B38"/>
  <c r="B32" i="382"/>
  <c r="B19" i="384"/>
  <c r="B34" i="385"/>
  <c r="B34" i="386" s="1"/>
  <c r="B11" i="436"/>
  <c r="B11" i="447"/>
  <c r="B5"/>
  <c r="B5" i="436"/>
  <c r="B10"/>
  <c r="B10" i="447"/>
  <c r="B22" i="384"/>
  <c r="B21" i="385"/>
  <c r="B21" i="386" s="1"/>
  <c r="B20" i="384"/>
  <c r="B19" i="385"/>
  <c r="B19" i="386" s="1"/>
  <c r="B13" i="436"/>
  <c r="B13" i="447"/>
  <c r="B12" i="436"/>
  <c r="B12" i="447"/>
  <c r="B31" i="384"/>
  <c r="B30" i="385"/>
  <c r="B30" i="386" s="1"/>
  <c r="B12" i="371"/>
  <c r="B16"/>
  <c r="B20"/>
  <c r="B7" i="373"/>
  <c r="B7" i="375" s="1"/>
  <c r="B9" i="447"/>
  <c r="B19" i="382"/>
  <c r="B28" i="383"/>
  <c r="B34"/>
  <c r="B35" i="385"/>
  <c r="B35" i="386" s="1"/>
  <c r="B40" i="385"/>
  <c r="B39" i="386" s="1"/>
  <c r="B5" i="371"/>
  <c r="B13"/>
  <c r="B14" i="447"/>
  <c r="B30" i="383"/>
  <c r="B22" i="385"/>
  <c r="B22" i="386" s="1"/>
  <c r="B31" i="385"/>
  <c r="B31" i="386" s="1"/>
  <c r="B36" i="385"/>
  <c r="B36" i="386" s="1"/>
  <c r="B22" i="382"/>
  <c r="B17" i="391"/>
  <c r="B16" i="392" s="1"/>
  <c r="B16" i="393" s="1"/>
  <c r="B16" i="394" s="1"/>
  <c r="B17" i="390"/>
  <c r="B12" i="391"/>
  <c r="B11" i="392" s="1"/>
  <c r="B11" i="393" s="1"/>
  <c r="B11" i="394" s="1"/>
  <c r="B12" i="390"/>
  <c r="B15" i="447"/>
  <c r="K205" i="158"/>
  <c r="M205" s="1"/>
  <c r="F70"/>
  <c r="B27" i="385" l="1"/>
  <c r="B27" i="386" s="1"/>
  <c r="B28" i="384"/>
  <c r="B16" i="436"/>
  <c r="B16" i="447"/>
  <c r="B29" i="385"/>
  <c r="B29" i="386" s="1"/>
  <c r="B30" i="384"/>
  <c r="B33" i="385"/>
  <c r="B33" i="386" s="1"/>
  <c r="B34" i="384"/>
  <c r="O205" i="158"/>
  <c r="F8" i="444" s="1"/>
  <c r="F8" i="159"/>
  <c r="F22"/>
  <c r="F24"/>
  <c r="E9" i="395"/>
  <c r="E9" i="396" s="1"/>
  <c r="A9" i="395"/>
  <c r="A9" i="396" s="1"/>
  <c r="E8" i="395"/>
  <c r="E8" i="396" s="1"/>
  <c r="A8" i="395"/>
  <c r="A8" i="396" s="1"/>
  <c r="E7" i="395"/>
  <c r="E7" i="396" s="1"/>
  <c r="A7" i="395"/>
  <c r="A7" i="396" s="1"/>
  <c r="E10" i="449"/>
  <c r="E10" i="389" s="1"/>
  <c r="E10" i="390" s="1"/>
  <c r="E9" i="391" s="1"/>
  <c r="E9" i="392" s="1"/>
  <c r="E9" i="393" s="1"/>
  <c r="A10" i="449"/>
  <c r="A10" i="389" s="1"/>
  <c r="A10" i="390" s="1"/>
  <c r="E9" i="449"/>
  <c r="E9" i="389" s="1"/>
  <c r="E9" i="390" s="1"/>
  <c r="E8" i="391" s="1"/>
  <c r="E8" i="392" s="1"/>
  <c r="E8" i="393" s="1"/>
  <c r="A9" i="449"/>
  <c r="A9" i="389" s="1"/>
  <c r="A9" i="390" s="1"/>
  <c r="E8" i="449"/>
  <c r="E8" i="389" s="1"/>
  <c r="E8" i="390" s="1"/>
  <c r="E7" i="391" s="1"/>
  <c r="E7" i="392" s="1"/>
  <c r="E7" i="393" s="1"/>
  <c r="A8" i="449"/>
  <c r="A8" i="389" s="1"/>
  <c r="A8" i="390" s="1"/>
  <c r="E10" i="371"/>
  <c r="E10" i="373" s="1"/>
  <c r="E10" i="375" s="1"/>
  <c r="E8" i="436" s="1"/>
  <c r="E8" i="447" s="1"/>
  <c r="D10" i="371"/>
  <c r="D10" i="373" s="1"/>
  <c r="D10" i="375" s="1"/>
  <c r="D8" i="436" s="1"/>
  <c r="D8" i="447" s="1"/>
  <c r="D10" i="388" s="1"/>
  <c r="D10" i="449" s="1"/>
  <c r="D10" i="389" s="1"/>
  <c r="D10" i="390" s="1"/>
  <c r="D9" i="391" s="1"/>
  <c r="D9" i="392" s="1"/>
  <c r="D9" i="393" s="1"/>
  <c r="D9" i="394" s="1"/>
  <c r="D9" i="395" s="1"/>
  <c r="D9" i="396" s="1"/>
  <c r="C10" i="371"/>
  <c r="C10" i="373" s="1"/>
  <c r="C10" i="375" s="1"/>
  <c r="C8" i="436" s="1"/>
  <c r="C8" i="447" s="1"/>
  <c r="C10" i="388" s="1"/>
  <c r="C10" i="449" s="1"/>
  <c r="C10" i="389" s="1"/>
  <c r="C10" i="390" s="1"/>
  <c r="C9" i="391" s="1"/>
  <c r="C9" i="392" s="1"/>
  <c r="C9" i="393" s="1"/>
  <c r="C9" i="394" s="1"/>
  <c r="C9" i="395" s="1"/>
  <c r="C9" i="396" s="1"/>
  <c r="A10" i="371"/>
  <c r="A10" i="373" s="1"/>
  <c r="A10" i="375" s="1"/>
  <c r="E9" i="371"/>
  <c r="E9" i="373" s="1"/>
  <c r="E9" i="375" s="1"/>
  <c r="E7" i="436" s="1"/>
  <c r="E7" i="447" s="1"/>
  <c r="D9" i="371"/>
  <c r="D9" i="373" s="1"/>
  <c r="D9" i="375" s="1"/>
  <c r="D7" i="436" s="1"/>
  <c r="D7" i="447" s="1"/>
  <c r="D9" i="388" s="1"/>
  <c r="D9" i="449" s="1"/>
  <c r="D9" i="389" s="1"/>
  <c r="D9" i="390" s="1"/>
  <c r="D8" i="391" s="1"/>
  <c r="D8" i="392" s="1"/>
  <c r="D8" i="393" s="1"/>
  <c r="D8" i="394" s="1"/>
  <c r="D8" i="395" s="1"/>
  <c r="D8" i="396" s="1"/>
  <c r="C9" i="371"/>
  <c r="C9" i="373" s="1"/>
  <c r="C9" i="375" s="1"/>
  <c r="C7" i="436" s="1"/>
  <c r="C7" i="447" s="1"/>
  <c r="C9" i="388" s="1"/>
  <c r="C9" i="449" s="1"/>
  <c r="C9" i="389" s="1"/>
  <c r="C9" i="390" s="1"/>
  <c r="C8" i="391" s="1"/>
  <c r="C8" i="392" s="1"/>
  <c r="C8" i="393" s="1"/>
  <c r="C8" i="394" s="1"/>
  <c r="C8" i="395" s="1"/>
  <c r="C8" i="396" s="1"/>
  <c r="A9" i="371"/>
  <c r="A9" i="373" s="1"/>
  <c r="A9" i="375" s="1"/>
  <c r="E8" i="371"/>
  <c r="E8" i="373" s="1"/>
  <c r="E8" i="375" s="1"/>
  <c r="E6" i="436" s="1"/>
  <c r="E6" i="447" s="1"/>
  <c r="D8" i="371"/>
  <c r="D8" i="373" s="1"/>
  <c r="D8" i="375" s="1"/>
  <c r="D6" i="436" s="1"/>
  <c r="D6" i="447" s="1"/>
  <c r="D8" i="388" s="1"/>
  <c r="D8" i="449" s="1"/>
  <c r="D8" i="389" s="1"/>
  <c r="D8" i="390" s="1"/>
  <c r="D7" i="391" s="1"/>
  <c r="D7" i="392" s="1"/>
  <c r="D7" i="393" s="1"/>
  <c r="D7" i="394" s="1"/>
  <c r="D7" i="395" s="1"/>
  <c r="D7" i="396" s="1"/>
  <c r="C8" i="371"/>
  <c r="C8" i="373" s="1"/>
  <c r="C8" i="375" s="1"/>
  <c r="C6" i="436" s="1"/>
  <c r="C6" i="447" s="1"/>
  <c r="C8" i="388" s="1"/>
  <c r="C8" i="449" s="1"/>
  <c r="C8" i="389" s="1"/>
  <c r="C8" i="390" s="1"/>
  <c r="C7" i="391" s="1"/>
  <c r="C7" i="392" s="1"/>
  <c r="C7" i="393" s="1"/>
  <c r="C7" i="394" s="1"/>
  <c r="C7" i="395" s="1"/>
  <c r="C7" i="396" s="1"/>
  <c r="A8" i="371"/>
  <c r="A8" i="373" s="1"/>
  <c r="A8" i="375" s="1"/>
  <c r="B10" i="369"/>
  <c r="B10" i="371" s="1"/>
  <c r="B10" i="373" s="1"/>
  <c r="B10" i="375" s="1"/>
  <c r="B8" i="436" s="1"/>
  <c r="B8" i="447" s="1"/>
  <c r="B10" i="388" s="1"/>
  <c r="B10" i="449" s="1"/>
  <c r="B10" i="389" s="1"/>
  <c r="B10" i="390" s="1"/>
  <c r="B9" i="391" s="1"/>
  <c r="B9" i="392" s="1"/>
  <c r="B9" i="393" s="1"/>
  <c r="B9" i="394" s="1"/>
  <c r="B9" i="395" s="1"/>
  <c r="B9" i="396" s="1"/>
  <c r="E10" i="365"/>
  <c r="E10" i="368" s="1"/>
  <c r="D10" i="365"/>
  <c r="D10" i="368" s="1"/>
  <c r="C10" i="365"/>
  <c r="C10" i="368" s="1"/>
  <c r="A10" i="365"/>
  <c r="A10" i="368" s="1"/>
  <c r="E9" i="365"/>
  <c r="E9" i="368" s="1"/>
  <c r="D9" i="365"/>
  <c r="D9" i="368" s="1"/>
  <c r="C9" i="365"/>
  <c r="C9" i="368" s="1"/>
  <c r="A9" i="365"/>
  <c r="A9" i="368" s="1"/>
  <c r="E8" i="365"/>
  <c r="E8" i="368" s="1"/>
  <c r="D8" i="365"/>
  <c r="D8" i="368" s="1"/>
  <c r="C8" i="365"/>
  <c r="C8" i="368" s="1"/>
  <c r="A8" i="365"/>
  <c r="A8" i="368" s="1"/>
  <c r="F5" i="342" l="1"/>
  <c r="F5" i="346" s="1"/>
  <c r="F5" i="347" s="1"/>
  <c r="D150" i="162"/>
  <c r="D149" i="161"/>
  <c r="F5" i="341" l="1"/>
  <c r="F21" i="453"/>
  <c r="E20"/>
  <c r="F20" s="1"/>
  <c r="F18"/>
  <c r="F8"/>
  <c r="E7"/>
  <c r="F7" s="1"/>
  <c r="F5"/>
  <c r="M7" i="408"/>
  <c r="I18"/>
  <c r="I12"/>
  <c r="M7" i="407"/>
  <c r="I18"/>
  <c r="I12"/>
  <c r="M7" i="406"/>
  <c r="I19"/>
  <c r="I12"/>
  <c r="I12" i="405"/>
  <c r="I11"/>
  <c r="M7"/>
  <c r="I19"/>
  <c r="M7" i="404"/>
  <c r="I19"/>
  <c r="I12"/>
  <c r="M7" i="403"/>
  <c r="I19"/>
  <c r="I18"/>
  <c r="I12"/>
  <c r="I19" i="402"/>
  <c r="I12"/>
  <c r="M7"/>
  <c r="C11" i="390"/>
  <c r="C10" i="391" s="1"/>
  <c r="C10" i="392" s="1"/>
  <c r="C10" i="393" s="1"/>
  <c r="C10" i="394" s="1"/>
  <c r="C10" i="395" s="1"/>
  <c r="C10" i="396" s="1"/>
  <c r="I19" i="401"/>
  <c r="I12"/>
  <c r="M7"/>
  <c r="I19" i="400"/>
  <c r="I19" i="450"/>
  <c r="I14"/>
  <c r="L7"/>
  <c r="I25"/>
  <c r="I24"/>
  <c r="C23"/>
  <c r="I23" s="1"/>
  <c r="I22"/>
  <c r="I21"/>
  <c r="I20"/>
  <c r="I18"/>
  <c r="I15"/>
  <c r="I13"/>
  <c r="I12"/>
  <c r="I11"/>
  <c r="I10"/>
  <c r="M7"/>
  <c r="E5"/>
  <c r="D5"/>
  <c r="F4"/>
  <c r="E4"/>
  <c r="D4"/>
  <c r="G4" s="1"/>
  <c r="I4" s="1"/>
  <c r="L20" i="449"/>
  <c r="J20"/>
  <c r="K20" s="1"/>
  <c r="L19"/>
  <c r="J19"/>
  <c r="K19" s="1"/>
  <c r="I12" i="400"/>
  <c r="M7"/>
  <c r="F40" i="421"/>
  <c r="F42"/>
  <c r="F41"/>
  <c r="F48"/>
  <c r="G48" s="1"/>
  <c r="F47"/>
  <c r="F46"/>
  <c r="G46" s="1"/>
  <c r="G47"/>
  <c r="F100" i="419"/>
  <c r="F89" i="421" s="1"/>
  <c r="F90" i="434" s="1"/>
  <c r="F99" i="419"/>
  <c r="F88" i="421" s="1"/>
  <c r="F89" i="434" s="1"/>
  <c r="E23"/>
  <c r="I20" i="448"/>
  <c r="K8"/>
  <c r="G5" i="450" l="1"/>
  <c r="I5" s="1"/>
  <c r="I6" s="1"/>
  <c r="F19" i="449" s="1"/>
  <c r="F89" i="432"/>
  <c r="F21" i="443"/>
  <c r="F90" i="432"/>
  <c r="F22" i="443"/>
  <c r="F5" i="450"/>
  <c r="N7"/>
  <c r="G49" i="421"/>
  <c r="I25" i="448"/>
  <c r="I24"/>
  <c r="I23"/>
  <c r="I22"/>
  <c r="I21"/>
  <c r="I19"/>
  <c r="I18"/>
  <c r="I15"/>
  <c r="I14"/>
  <c r="I13"/>
  <c r="I12"/>
  <c r="I11"/>
  <c r="L8"/>
  <c r="M8" s="1"/>
  <c r="E6"/>
  <c r="F6" s="1"/>
  <c r="G6" s="1"/>
  <c r="I6" s="1"/>
  <c r="D6"/>
  <c r="E5"/>
  <c r="F5" s="1"/>
  <c r="D5"/>
  <c r="E4"/>
  <c r="F4" s="1"/>
  <c r="G4" s="1"/>
  <c r="I4" s="1"/>
  <c r="D4"/>
  <c r="L8" i="438"/>
  <c r="L9" i="376"/>
  <c r="L9" i="372"/>
  <c r="L9" i="374"/>
  <c r="L9" i="370"/>
  <c r="M9" i="367"/>
  <c r="L9" i="366"/>
  <c r="C19"/>
  <c r="C19" i="367" s="1"/>
  <c r="C19" i="370" s="1"/>
  <c r="C18" i="366"/>
  <c r="C18" i="367" s="1"/>
  <c r="C18" i="370" s="1"/>
  <c r="C9" i="366"/>
  <c r="C9" i="367" s="1"/>
  <c r="C9" i="370" s="1"/>
  <c r="C19" i="372" l="1"/>
  <c r="C19" i="374"/>
  <c r="C19" i="376" s="1"/>
  <c r="C9" i="372"/>
  <c r="C9" i="374"/>
  <c r="C9" i="376" s="1"/>
  <c r="C18" i="372"/>
  <c r="C18" i="374"/>
  <c r="C18" i="376" s="1"/>
  <c r="G5" i="448"/>
  <c r="I5" s="1"/>
  <c r="I7" s="1"/>
  <c r="F17" i="447" s="1"/>
  <c r="G17" s="1"/>
  <c r="M19" i="449"/>
  <c r="G19"/>
  <c r="K9" i="445"/>
  <c r="I29"/>
  <c r="I28"/>
  <c r="I27"/>
  <c r="I26"/>
  <c r="I25"/>
  <c r="I24"/>
  <c r="I23"/>
  <c r="I22"/>
  <c r="I21"/>
  <c r="I20"/>
  <c r="I19"/>
  <c r="I18"/>
  <c r="I17"/>
  <c r="I16"/>
  <c r="I15"/>
  <c r="I14"/>
  <c r="I13"/>
  <c r="I12"/>
  <c r="L9"/>
  <c r="M9" s="1"/>
  <c r="E9"/>
  <c r="F9" s="1"/>
  <c r="D9"/>
  <c r="G9" s="1"/>
  <c r="I9" s="1"/>
  <c r="I10" s="1"/>
  <c r="F22" i="444" s="1"/>
  <c r="G22" s="1"/>
  <c r="F7" i="445"/>
  <c r="G7" s="1"/>
  <c r="I7" s="1"/>
  <c r="E7"/>
  <c r="D7"/>
  <c r="E6"/>
  <c r="F6" s="1"/>
  <c r="G6" s="1"/>
  <c r="I6" s="1"/>
  <c r="D6"/>
  <c r="E5"/>
  <c r="D5"/>
  <c r="E4"/>
  <c r="F4" s="1"/>
  <c r="G4" s="1"/>
  <c r="I4" s="1"/>
  <c r="D4"/>
  <c r="E11" i="441"/>
  <c r="E16" i="443"/>
  <c r="F12" i="440"/>
  <c r="G12" s="1"/>
  <c r="J12"/>
  <c r="K12" s="1"/>
  <c r="L12"/>
  <c r="E11"/>
  <c r="E17" i="443"/>
  <c r="L11" i="440"/>
  <c r="J11"/>
  <c r="K11" s="1"/>
  <c r="F17" i="443"/>
  <c r="G16"/>
  <c r="G22"/>
  <c r="G21"/>
  <c r="E15"/>
  <c r="F14"/>
  <c r="G14" s="1"/>
  <c r="F13"/>
  <c r="G13" s="1"/>
  <c r="F9"/>
  <c r="G9" s="1"/>
  <c r="F8"/>
  <c r="G8" s="1"/>
  <c r="F7"/>
  <c r="G7" s="1"/>
  <c r="C9" i="397"/>
  <c r="C8"/>
  <c r="C7"/>
  <c r="E9" i="441"/>
  <c r="E6"/>
  <c r="E9" i="440"/>
  <c r="E6"/>
  <c r="E5"/>
  <c r="B6" i="344"/>
  <c r="C5" i="397"/>
  <c r="E33" i="439"/>
  <c r="E34"/>
  <c r="E20"/>
  <c r="E13"/>
  <c r="E19"/>
  <c r="C16" i="450" l="1"/>
  <c r="C15" i="400"/>
  <c r="C16" i="448"/>
  <c r="I16" s="1"/>
  <c r="C16" i="438"/>
  <c r="F5" i="445"/>
  <c r="G5" s="1"/>
  <c r="I5" s="1"/>
  <c r="I8" s="1"/>
  <c r="F21" i="444" s="1"/>
  <c r="G21" s="1"/>
  <c r="G17" i="443"/>
  <c r="C7" i="450"/>
  <c r="C7" i="400"/>
  <c r="C8" i="448"/>
  <c r="C8" i="438"/>
  <c r="D8" s="1"/>
  <c r="C17" i="450"/>
  <c r="C16" i="400"/>
  <c r="C17" i="438"/>
  <c r="C17" i="448"/>
  <c r="I17" s="1"/>
  <c r="I30" i="445"/>
  <c r="F28" i="444" s="1"/>
  <c r="G28" s="1"/>
  <c r="G29" s="1"/>
  <c r="G30" s="1"/>
  <c r="G31" s="1"/>
  <c r="F12" i="441"/>
  <c r="G12" s="1"/>
  <c r="G10" i="443"/>
  <c r="G23"/>
  <c r="F41" i="439"/>
  <c r="F36"/>
  <c r="F35"/>
  <c r="F34"/>
  <c r="F33"/>
  <c r="F37" s="1"/>
  <c r="F31"/>
  <c r="F30"/>
  <c r="F27"/>
  <c r="F26"/>
  <c r="F22"/>
  <c r="E21"/>
  <c r="F21" s="1"/>
  <c r="F19"/>
  <c r="D16"/>
  <c r="D15"/>
  <c r="E14"/>
  <c r="D9"/>
  <c r="D8"/>
  <c r="E7"/>
  <c r="I20" i="438"/>
  <c r="K8"/>
  <c r="C6" i="397"/>
  <c r="I24" i="438"/>
  <c r="I23"/>
  <c r="I22"/>
  <c r="I21"/>
  <c r="I19"/>
  <c r="I18"/>
  <c r="I17"/>
  <c r="I16"/>
  <c r="I15"/>
  <c r="I14"/>
  <c r="I13"/>
  <c r="I12"/>
  <c r="I11"/>
  <c r="E6"/>
  <c r="F6" s="1"/>
  <c r="D6"/>
  <c r="E5"/>
  <c r="F5" s="1"/>
  <c r="D5"/>
  <c r="E4"/>
  <c r="F4" s="1"/>
  <c r="D4"/>
  <c r="F31" i="159"/>
  <c r="F30"/>
  <c r="F29"/>
  <c r="F28"/>
  <c r="F27"/>
  <c r="F26"/>
  <c r="F25"/>
  <c r="F23"/>
  <c r="F19"/>
  <c r="F18"/>
  <c r="F17"/>
  <c r="F16"/>
  <c r="F15"/>
  <c r="F13"/>
  <c r="F7"/>
  <c r="E40" i="414"/>
  <c r="E41"/>
  <c r="F63" i="419"/>
  <c r="G63" s="1"/>
  <c r="E57"/>
  <c r="E56"/>
  <c r="E54"/>
  <c r="D8" i="448" l="1"/>
  <c r="E8"/>
  <c r="F8" s="1"/>
  <c r="I16" i="450"/>
  <c r="C15" i="401"/>
  <c r="C15" i="402" s="1"/>
  <c r="C15" i="403" s="1"/>
  <c r="C15" i="404" s="1"/>
  <c r="C15" i="405" s="1"/>
  <c r="C15" i="406" s="1"/>
  <c r="C15" i="407" s="1"/>
  <c r="C15" i="408" s="1"/>
  <c r="E8" i="438"/>
  <c r="F8" s="1"/>
  <c r="I17" i="450"/>
  <c r="C16" i="401"/>
  <c r="C16" i="402" s="1"/>
  <c r="C16" i="403" s="1"/>
  <c r="C16" i="404" s="1"/>
  <c r="C16" i="405" s="1"/>
  <c r="C16" i="406" s="1"/>
  <c r="C16" i="407" s="1"/>
  <c r="C16" i="408" s="1"/>
  <c r="D7" i="450"/>
  <c r="C7" i="401"/>
  <c r="C7" i="402" s="1"/>
  <c r="C7" i="403" s="1"/>
  <c r="C7" i="404" s="1"/>
  <c r="C7" i="405" s="1"/>
  <c r="C7" i="406" s="1"/>
  <c r="C7" i="407" s="1"/>
  <c r="C7" i="408" s="1"/>
  <c r="F15" i="443" s="1"/>
  <c r="G15" s="1"/>
  <c r="G18" s="1"/>
  <c r="G25" s="1"/>
  <c r="E7" i="450"/>
  <c r="F7" s="1"/>
  <c r="G7" s="1"/>
  <c r="I7" s="1"/>
  <c r="I8" s="1"/>
  <c r="F20" i="449" s="1"/>
  <c r="I26" i="448"/>
  <c r="F24" i="447" s="1"/>
  <c r="G24" s="1"/>
  <c r="G25" s="1"/>
  <c r="G26" s="1"/>
  <c r="G27" s="1"/>
  <c r="J20" i="443"/>
  <c r="K20"/>
  <c r="F13" i="439"/>
  <c r="F20"/>
  <c r="F28"/>
  <c r="E8"/>
  <c r="F7"/>
  <c r="E15"/>
  <c r="E16" s="1"/>
  <c r="F16" s="1"/>
  <c r="F14"/>
  <c r="F15"/>
  <c r="F32"/>
  <c r="F6"/>
  <c r="F23"/>
  <c r="F24" s="1"/>
  <c r="E17"/>
  <c r="F17" s="1"/>
  <c r="G4" i="438"/>
  <c r="I4" s="1"/>
  <c r="G5"/>
  <c r="I5" s="1"/>
  <c r="G6"/>
  <c r="I6" s="1"/>
  <c r="M8"/>
  <c r="I25"/>
  <c r="F24" i="436" s="1"/>
  <c r="G24" s="1"/>
  <c r="G25" s="1"/>
  <c r="F60" i="421"/>
  <c r="G60" s="1"/>
  <c r="F59"/>
  <c r="G59" s="1"/>
  <c r="F58"/>
  <c r="G58" s="1"/>
  <c r="G55"/>
  <c r="F67" i="414"/>
  <c r="F62" i="419" s="1"/>
  <c r="G62" s="1"/>
  <c r="F66" i="414"/>
  <c r="F61" i="419" s="1"/>
  <c r="G61" s="1"/>
  <c r="F65" i="414"/>
  <c r="F60" i="419" s="1"/>
  <c r="G60" s="1"/>
  <c r="G68" i="414"/>
  <c r="G67"/>
  <c r="G66"/>
  <c r="G65"/>
  <c r="G8" i="448" l="1"/>
  <c r="I8" s="1"/>
  <c r="I9" s="1"/>
  <c r="F18" i="447" s="1"/>
  <c r="G18" s="1"/>
  <c r="G20" i="449"/>
  <c r="M20"/>
  <c r="I26" i="450"/>
  <c r="F26" i="449" s="1"/>
  <c r="G26" s="1"/>
  <c r="G27" s="1"/>
  <c r="G28" s="1"/>
  <c r="G29" s="1"/>
  <c r="G8" i="438"/>
  <c r="I8" s="1"/>
  <c r="I9" s="1"/>
  <c r="F18" i="436" s="1"/>
  <c r="G18" s="1"/>
  <c r="F19" i="441"/>
  <c r="G19" s="1"/>
  <c r="F18" i="440"/>
  <c r="G18" s="1"/>
  <c r="L20" i="443"/>
  <c r="F18" i="439"/>
  <c r="E9"/>
  <c r="F8"/>
  <c r="I7" i="438"/>
  <c r="F17" i="436" s="1"/>
  <c r="G17" s="1"/>
  <c r="G26"/>
  <c r="G27" s="1"/>
  <c r="E62" i="414"/>
  <c r="E61"/>
  <c r="E59"/>
  <c r="G20" i="441" l="1"/>
  <c r="G21" s="1"/>
  <c r="G22" s="1"/>
  <c r="G19" i="440"/>
  <c r="G20" s="1"/>
  <c r="G21" s="1"/>
  <c r="E10" i="439"/>
  <c r="F10" s="1"/>
  <c r="F9"/>
  <c r="F11" s="1"/>
  <c r="F38" s="1"/>
  <c r="F16" i="387" l="1"/>
  <c r="G16" s="1"/>
  <c r="C21" i="399"/>
  <c r="C21" i="398"/>
  <c r="C22" i="397"/>
  <c r="G17" i="387"/>
  <c r="G18" s="1"/>
  <c r="E11" i="430"/>
  <c r="E10"/>
  <c r="C9"/>
  <c r="E8"/>
  <c r="C7"/>
  <c r="C6"/>
  <c r="G10" i="435"/>
  <c r="F9"/>
  <c r="G9" s="1"/>
  <c r="F8"/>
  <c r="G8" s="1"/>
  <c r="F7"/>
  <c r="G7" s="1"/>
  <c r="L6" i="430"/>
  <c r="F18" i="429"/>
  <c r="G18"/>
  <c r="F12"/>
  <c r="G12" s="1"/>
  <c r="F7"/>
  <c r="G7" s="1"/>
  <c r="E89" i="434"/>
  <c r="E47"/>
  <c r="E46"/>
  <c r="E45"/>
  <c r="E32"/>
  <c r="E31"/>
  <c r="E30"/>
  <c r="E29"/>
  <c r="E28"/>
  <c r="E27"/>
  <c r="E24"/>
  <c r="E22"/>
  <c r="E38" s="1"/>
  <c r="E21"/>
  <c r="E20"/>
  <c r="E19"/>
  <c r="F9" i="433"/>
  <c r="G9" s="1"/>
  <c r="G90" i="434"/>
  <c r="F88"/>
  <c r="G88" s="1"/>
  <c r="F82"/>
  <c r="G82" s="1"/>
  <c r="F81"/>
  <c r="G81" s="1"/>
  <c r="F80"/>
  <c r="G80" s="1"/>
  <c r="B76"/>
  <c r="C75"/>
  <c r="B75"/>
  <c r="G70"/>
  <c r="F69"/>
  <c r="G69" s="1"/>
  <c r="F68"/>
  <c r="G68" s="1"/>
  <c r="G67"/>
  <c r="C65"/>
  <c r="B65"/>
  <c r="G61"/>
  <c r="F60"/>
  <c r="G60" s="1"/>
  <c r="F59"/>
  <c r="G59" s="1"/>
  <c r="G58"/>
  <c r="G55"/>
  <c r="F55"/>
  <c r="C54"/>
  <c r="B54"/>
  <c r="C53"/>
  <c r="B53"/>
  <c r="C52"/>
  <c r="B52"/>
  <c r="C51"/>
  <c r="B51"/>
  <c r="F47"/>
  <c r="G47" s="1"/>
  <c r="F46"/>
  <c r="F45"/>
  <c r="G45" s="1"/>
  <c r="F41"/>
  <c r="G41" s="1"/>
  <c r="F40"/>
  <c r="G40" s="1"/>
  <c r="F39"/>
  <c r="F38"/>
  <c r="F37"/>
  <c r="F36"/>
  <c r="E36"/>
  <c r="F35"/>
  <c r="F34"/>
  <c r="E34"/>
  <c r="E35" s="1"/>
  <c r="G35" s="1"/>
  <c r="E33"/>
  <c r="G33" s="1"/>
  <c r="F32"/>
  <c r="F31"/>
  <c r="G31" s="1"/>
  <c r="F30"/>
  <c r="F29"/>
  <c r="G29" s="1"/>
  <c r="F28"/>
  <c r="F27"/>
  <c r="G27" s="1"/>
  <c r="F24"/>
  <c r="B23"/>
  <c r="B22"/>
  <c r="B21"/>
  <c r="B20"/>
  <c r="B19"/>
  <c r="F15"/>
  <c r="G15" s="1"/>
  <c r="F14"/>
  <c r="G14" s="1"/>
  <c r="F13"/>
  <c r="G13" s="1"/>
  <c r="F9"/>
  <c r="G9" s="1"/>
  <c r="F8"/>
  <c r="G8" s="1"/>
  <c r="F7"/>
  <c r="G7" s="1"/>
  <c r="L12" i="433"/>
  <c r="J12"/>
  <c r="K12" s="1"/>
  <c r="M12" s="1"/>
  <c r="L10"/>
  <c r="J10"/>
  <c r="K10" s="1"/>
  <c r="L8"/>
  <c r="J8"/>
  <c r="K8" s="1"/>
  <c r="L11" i="427"/>
  <c r="J11"/>
  <c r="K11" s="1"/>
  <c r="M11" s="1"/>
  <c r="L9"/>
  <c r="J9"/>
  <c r="K9" s="1"/>
  <c r="L8"/>
  <c r="J8"/>
  <c r="K8" s="1"/>
  <c r="F60" i="432"/>
  <c r="F59"/>
  <c r="F55"/>
  <c r="G55" s="1"/>
  <c r="C54"/>
  <c r="B54"/>
  <c r="C53"/>
  <c r="B53"/>
  <c r="C52"/>
  <c r="B52"/>
  <c r="C51"/>
  <c r="B51"/>
  <c r="F9"/>
  <c r="G9" s="1"/>
  <c r="F8"/>
  <c r="G8" s="1"/>
  <c r="F7"/>
  <c r="G7" s="1"/>
  <c r="G90"/>
  <c r="G89"/>
  <c r="F88"/>
  <c r="G88" s="1"/>
  <c r="F82"/>
  <c r="G82" s="1"/>
  <c r="F81"/>
  <c r="G81" s="1"/>
  <c r="F80"/>
  <c r="G80" s="1"/>
  <c r="B76"/>
  <c r="C75"/>
  <c r="B75"/>
  <c r="G70"/>
  <c r="F69"/>
  <c r="G69" s="1"/>
  <c r="F68"/>
  <c r="G68" s="1"/>
  <c r="G67"/>
  <c r="C65"/>
  <c r="B65"/>
  <c r="G61"/>
  <c r="G60"/>
  <c r="G59"/>
  <c r="G58"/>
  <c r="F47"/>
  <c r="G47" s="1"/>
  <c r="F46"/>
  <c r="G46" s="1"/>
  <c r="F45"/>
  <c r="G45" s="1"/>
  <c r="F41"/>
  <c r="G41" s="1"/>
  <c r="F40"/>
  <c r="G40" s="1"/>
  <c r="F39"/>
  <c r="F38"/>
  <c r="E38"/>
  <c r="E39" s="1"/>
  <c r="F37"/>
  <c r="F36"/>
  <c r="E36"/>
  <c r="E37" s="1"/>
  <c r="G37" s="1"/>
  <c r="F35"/>
  <c r="F34"/>
  <c r="E34"/>
  <c r="E33"/>
  <c r="F32"/>
  <c r="G32" s="1"/>
  <c r="F31"/>
  <c r="E31"/>
  <c r="F30"/>
  <c r="G30" s="1"/>
  <c r="F29"/>
  <c r="G29" s="1"/>
  <c r="F28"/>
  <c r="G28" s="1"/>
  <c r="F27"/>
  <c r="G27" s="1"/>
  <c r="F24"/>
  <c r="E24"/>
  <c r="B23"/>
  <c r="B22"/>
  <c r="B21"/>
  <c r="B20"/>
  <c r="B19"/>
  <c r="F15"/>
  <c r="G15" s="1"/>
  <c r="F14"/>
  <c r="G14" s="1"/>
  <c r="F13"/>
  <c r="G13" s="1"/>
  <c r="I17" i="426"/>
  <c r="I18" i="425" s="1"/>
  <c r="G17" i="426"/>
  <c r="G18" i="425" s="1"/>
  <c r="E6" i="426"/>
  <c r="G6" s="1"/>
  <c r="O5"/>
  <c r="C8" i="425"/>
  <c r="C6"/>
  <c r="C5" i="426" s="1"/>
  <c r="I17" i="424"/>
  <c r="G17"/>
  <c r="E10"/>
  <c r="E11" i="425" s="1"/>
  <c r="E9" i="424"/>
  <c r="E6"/>
  <c r="I17" i="423"/>
  <c r="G17"/>
  <c r="E11"/>
  <c r="E10"/>
  <c r="F10" i="429" s="1"/>
  <c r="G10" s="1"/>
  <c r="E9" i="423"/>
  <c r="I9" s="1"/>
  <c r="J9" s="1"/>
  <c r="O6"/>
  <c r="M6"/>
  <c r="E6"/>
  <c r="F15" i="422"/>
  <c r="G15" s="1"/>
  <c r="F9"/>
  <c r="C8"/>
  <c r="F166" i="158"/>
  <c r="J166" s="1"/>
  <c r="F7" i="422"/>
  <c r="G7" s="1"/>
  <c r="L9"/>
  <c r="J9"/>
  <c r="K9" s="1"/>
  <c r="L7"/>
  <c r="J7"/>
  <c r="K7" s="1"/>
  <c r="L5"/>
  <c r="J5"/>
  <c r="K5" s="1"/>
  <c r="F5"/>
  <c r="G5" s="1"/>
  <c r="E10" i="429"/>
  <c r="H10" i="426"/>
  <c r="E12" i="425"/>
  <c r="E11" i="426" s="1"/>
  <c r="I11" s="1"/>
  <c r="J11" s="1"/>
  <c r="H11" i="425"/>
  <c r="H10" i="424"/>
  <c r="E10" i="425"/>
  <c r="E11" i="424"/>
  <c r="I11" s="1"/>
  <c r="J11" s="1"/>
  <c r="H10" i="423"/>
  <c r="G9" i="422"/>
  <c r="F32" i="414"/>
  <c r="F9" i="421"/>
  <c r="G9" s="1"/>
  <c r="F8"/>
  <c r="G8" s="1"/>
  <c r="F7"/>
  <c r="G7" s="1"/>
  <c r="F7" i="420"/>
  <c r="G7" s="1"/>
  <c r="G89" i="421"/>
  <c r="G88"/>
  <c r="F87"/>
  <c r="G87" s="1"/>
  <c r="F81"/>
  <c r="G81" s="1"/>
  <c r="F80"/>
  <c r="G80" s="1"/>
  <c r="F79"/>
  <c r="G79" s="1"/>
  <c r="B75"/>
  <c r="C74"/>
  <c r="B74"/>
  <c r="G69"/>
  <c r="F68"/>
  <c r="G68" s="1"/>
  <c r="F67"/>
  <c r="G67" s="1"/>
  <c r="G66"/>
  <c r="C64"/>
  <c r="B64"/>
  <c r="G42"/>
  <c r="G41"/>
  <c r="G40"/>
  <c r="F36"/>
  <c r="G36" s="1"/>
  <c r="F35"/>
  <c r="G35" s="1"/>
  <c r="F34"/>
  <c r="G34" s="1"/>
  <c r="F33"/>
  <c r="G33" s="1"/>
  <c r="F31"/>
  <c r="F32" s="1"/>
  <c r="G32" s="1"/>
  <c r="E31"/>
  <c r="F30"/>
  <c r="F29"/>
  <c r="G29" s="1"/>
  <c r="F28"/>
  <c r="G28" s="1"/>
  <c r="F27"/>
  <c r="G27" s="1"/>
  <c r="F26"/>
  <c r="G26" s="1"/>
  <c r="F25"/>
  <c r="G25" s="1"/>
  <c r="F24"/>
  <c r="G24" s="1"/>
  <c r="F23"/>
  <c r="G23" s="1"/>
  <c r="F19"/>
  <c r="F20" s="1"/>
  <c r="G20" s="1"/>
  <c r="F15"/>
  <c r="G15" s="1"/>
  <c r="F14"/>
  <c r="G14" s="1"/>
  <c r="F13"/>
  <c r="G13" s="1"/>
  <c r="F89" i="419"/>
  <c r="G89" s="1"/>
  <c r="G91" s="1"/>
  <c r="F7" i="412" s="1"/>
  <c r="G7" s="1"/>
  <c r="F93" i="419"/>
  <c r="G93"/>
  <c r="G94" s="1"/>
  <c r="E31"/>
  <c r="F36"/>
  <c r="G36" s="1"/>
  <c r="F35"/>
  <c r="G35" s="1"/>
  <c r="F34"/>
  <c r="G34" s="1"/>
  <c r="F33"/>
  <c r="G33" s="1"/>
  <c r="F30" i="414"/>
  <c r="F29" i="419"/>
  <c r="G29" s="1"/>
  <c r="F30"/>
  <c r="F28"/>
  <c r="G28" s="1"/>
  <c r="F27"/>
  <c r="G27" s="1"/>
  <c r="F24"/>
  <c r="G24" s="1"/>
  <c r="F15"/>
  <c r="G15" s="1"/>
  <c r="F14"/>
  <c r="G14" s="1"/>
  <c r="F13"/>
  <c r="G13" s="1"/>
  <c r="F9"/>
  <c r="G9" s="1"/>
  <c r="F8"/>
  <c r="G8" s="1"/>
  <c r="F7"/>
  <c r="G7" s="1"/>
  <c r="G100"/>
  <c r="G99"/>
  <c r="F98"/>
  <c r="G98" s="1"/>
  <c r="F84"/>
  <c r="G84" s="1"/>
  <c r="F83"/>
  <c r="G83" s="1"/>
  <c r="F82"/>
  <c r="G82" s="1"/>
  <c r="B78"/>
  <c r="C77"/>
  <c r="B77"/>
  <c r="G72"/>
  <c r="F71"/>
  <c r="G71" s="1"/>
  <c r="F70"/>
  <c r="G70" s="1"/>
  <c r="G69"/>
  <c r="C67"/>
  <c r="B67"/>
  <c r="F48"/>
  <c r="G48" s="1"/>
  <c r="F47"/>
  <c r="G47" s="1"/>
  <c r="F46"/>
  <c r="G46" s="1"/>
  <c r="F42"/>
  <c r="G42" s="1"/>
  <c r="F41"/>
  <c r="G41" s="1"/>
  <c r="F40"/>
  <c r="G40" s="1"/>
  <c r="F31"/>
  <c r="F32" s="1"/>
  <c r="G32" s="1"/>
  <c r="F26"/>
  <c r="G26" s="1"/>
  <c r="F25"/>
  <c r="G25" s="1"/>
  <c r="F23"/>
  <c r="G23" s="1"/>
  <c r="F19"/>
  <c r="F20" s="1"/>
  <c r="G20" s="1"/>
  <c r="L18" i="412"/>
  <c r="J18"/>
  <c r="K18" s="1"/>
  <c r="L17"/>
  <c r="J17"/>
  <c r="K17" s="1"/>
  <c r="L13"/>
  <c r="J13"/>
  <c r="K13" s="1"/>
  <c r="L10"/>
  <c r="J10"/>
  <c r="K10" s="1"/>
  <c r="L7"/>
  <c r="J7"/>
  <c r="K7" s="1"/>
  <c r="L12" i="415"/>
  <c r="J12"/>
  <c r="K12" s="1"/>
  <c r="L11"/>
  <c r="J11"/>
  <c r="K11" s="1"/>
  <c r="L10"/>
  <c r="J10"/>
  <c r="K10" s="1"/>
  <c r="L9"/>
  <c r="J9"/>
  <c r="K9" s="1"/>
  <c r="C8"/>
  <c r="F88" i="414"/>
  <c r="F87"/>
  <c r="G105"/>
  <c r="F103"/>
  <c r="G104"/>
  <c r="F29"/>
  <c r="G29" s="1"/>
  <c r="F28"/>
  <c r="G28" s="1"/>
  <c r="G30"/>
  <c r="F27"/>
  <c r="G27" s="1"/>
  <c r="F94"/>
  <c r="G94" s="1"/>
  <c r="G96" s="1"/>
  <c r="F12" i="409" s="1"/>
  <c r="F24" i="414"/>
  <c r="F98"/>
  <c r="G98" s="1"/>
  <c r="G99" s="1"/>
  <c r="E31"/>
  <c r="F31"/>
  <c r="E24"/>
  <c r="F53"/>
  <c r="F52"/>
  <c r="F51"/>
  <c r="C8" i="409"/>
  <c r="G36" i="434" l="1"/>
  <c r="J17" i="423"/>
  <c r="G10" i="434"/>
  <c r="I18" i="426"/>
  <c r="I19" s="1"/>
  <c r="L166" i="158"/>
  <c r="N166" s="1"/>
  <c r="I8" i="422"/>
  <c r="I11" i="429"/>
  <c r="L11" s="1"/>
  <c r="G24" i="434"/>
  <c r="G28"/>
  <c r="G30"/>
  <c r="G32"/>
  <c r="G46"/>
  <c r="G89"/>
  <c r="G91" s="1"/>
  <c r="G71"/>
  <c r="G62"/>
  <c r="G82" i="421"/>
  <c r="G48" i="434"/>
  <c r="G19" i="387"/>
  <c r="G16" i="434"/>
  <c r="G83"/>
  <c r="G38"/>
  <c r="F12" i="415"/>
  <c r="G12" s="1"/>
  <c r="J6" i="430"/>
  <c r="G11" i="435"/>
  <c r="F18" i="430" s="1"/>
  <c r="G18" s="1"/>
  <c r="K6"/>
  <c r="G19" i="429"/>
  <c r="E39" i="434"/>
  <c r="G39" s="1"/>
  <c r="E37"/>
  <c r="G37" s="1"/>
  <c r="G34"/>
  <c r="G24" i="432"/>
  <c r="G33"/>
  <c r="G48"/>
  <c r="G83"/>
  <c r="G31"/>
  <c r="G34"/>
  <c r="G62"/>
  <c r="G71"/>
  <c r="G91"/>
  <c r="E35"/>
  <c r="G35" s="1"/>
  <c r="G38"/>
  <c r="G36"/>
  <c r="G16"/>
  <c r="G31" i="421"/>
  <c r="G37" s="1"/>
  <c r="G43"/>
  <c r="G61"/>
  <c r="G10" i="432"/>
  <c r="G39"/>
  <c r="I20" i="426"/>
  <c r="J17"/>
  <c r="G18"/>
  <c r="G19" s="1"/>
  <c r="M5"/>
  <c r="N5" s="1"/>
  <c r="G19" i="425"/>
  <c r="G20" s="1"/>
  <c r="G21" s="1"/>
  <c r="J18"/>
  <c r="I19"/>
  <c r="I20" s="1"/>
  <c r="I21" s="1"/>
  <c r="G18" i="424"/>
  <c r="G19" s="1"/>
  <c r="G20" s="1"/>
  <c r="J17"/>
  <c r="I18"/>
  <c r="J18" i="423"/>
  <c r="I18"/>
  <c r="I19" s="1"/>
  <c r="G18"/>
  <c r="G19" s="1"/>
  <c r="G20" s="1"/>
  <c r="N6"/>
  <c r="F9" i="429"/>
  <c r="G9" s="1"/>
  <c r="I10" i="423"/>
  <c r="J10" s="1"/>
  <c r="G16" i="422"/>
  <c r="G17" s="1"/>
  <c r="G18" s="1"/>
  <c r="K166" i="158"/>
  <c r="M166" s="1"/>
  <c r="G16" i="421"/>
  <c r="E9" i="426"/>
  <c r="I9" s="1"/>
  <c r="J9" s="1"/>
  <c r="I10" i="425"/>
  <c r="J10" s="1"/>
  <c r="E10" i="426"/>
  <c r="I10" s="1"/>
  <c r="J10" s="1"/>
  <c r="I11" i="425"/>
  <c r="J11" s="1"/>
  <c r="I10" i="424"/>
  <c r="J10" s="1"/>
  <c r="E7" i="425"/>
  <c r="G7" s="1"/>
  <c r="J7" s="1"/>
  <c r="J6" i="426"/>
  <c r="F6" i="429"/>
  <c r="G6" i="423"/>
  <c r="J6" s="1"/>
  <c r="I11"/>
  <c r="J11" s="1"/>
  <c r="G6" i="424"/>
  <c r="J6" s="1"/>
  <c r="I9"/>
  <c r="J9" s="1"/>
  <c r="I12" i="425"/>
  <c r="J12" s="1"/>
  <c r="G10" i="421"/>
  <c r="G19"/>
  <c r="G70"/>
  <c r="G90"/>
  <c r="G49" i="419"/>
  <c r="G64"/>
  <c r="G101"/>
  <c r="G43"/>
  <c r="G85"/>
  <c r="G19"/>
  <c r="G21" s="1"/>
  <c r="G31"/>
  <c r="G37" s="1"/>
  <c r="G73"/>
  <c r="G16"/>
  <c r="G10"/>
  <c r="G24" i="414"/>
  <c r="F89"/>
  <c r="G89" s="1"/>
  <c r="L8" i="422" l="1"/>
  <c r="J8"/>
  <c r="K8" s="1"/>
  <c r="J11" i="429"/>
  <c r="K11" s="1"/>
  <c r="G19" i="430"/>
  <c r="G20" s="1"/>
  <c r="G21" s="1"/>
  <c r="G21" i="421"/>
  <c r="F18" i="420" s="1"/>
  <c r="G18" s="1"/>
  <c r="G6" i="429"/>
  <c r="M6" i="430"/>
  <c r="G20" i="429"/>
  <c r="G21" s="1"/>
  <c r="G42" i="434"/>
  <c r="K87" s="1"/>
  <c r="G42" i="432"/>
  <c r="J18" i="426"/>
  <c r="G20"/>
  <c r="J19" i="425"/>
  <c r="J18" i="424"/>
  <c r="J19" s="1"/>
  <c r="I19"/>
  <c r="I20" s="1"/>
  <c r="J19" i="423"/>
  <c r="J20" s="1"/>
  <c r="I20"/>
  <c r="O166" i="158"/>
  <c r="G85" i="421"/>
  <c r="F24" i="420" s="1"/>
  <c r="K86" i="421"/>
  <c r="G96" i="419"/>
  <c r="K97"/>
  <c r="F18" i="412"/>
  <c r="G18" s="1"/>
  <c r="G88" i="414"/>
  <c r="G87"/>
  <c r="B83"/>
  <c r="C82"/>
  <c r="B82"/>
  <c r="G77"/>
  <c r="C72"/>
  <c r="B72"/>
  <c r="F76"/>
  <c r="G76" s="1"/>
  <c r="F75"/>
  <c r="G75" s="1"/>
  <c r="G52"/>
  <c r="G51"/>
  <c r="F45"/>
  <c r="F47"/>
  <c r="G47" s="1"/>
  <c r="F46"/>
  <c r="G46" s="1"/>
  <c r="F14"/>
  <c r="F13"/>
  <c r="F15"/>
  <c r="F41"/>
  <c r="G41" s="1"/>
  <c r="F40"/>
  <c r="G40" s="1"/>
  <c r="E38"/>
  <c r="E39" s="1"/>
  <c r="F39"/>
  <c r="F38"/>
  <c r="E36"/>
  <c r="E37" s="1"/>
  <c r="F37"/>
  <c r="F36"/>
  <c r="E34"/>
  <c r="E35" s="1"/>
  <c r="F35"/>
  <c r="F34"/>
  <c r="E33"/>
  <c r="F53" i="421" l="1"/>
  <c r="G53" s="1"/>
  <c r="F11" i="429"/>
  <c r="G11" s="1"/>
  <c r="F8" i="422"/>
  <c r="K87" i="432"/>
  <c r="G86"/>
  <c r="F16" i="427" s="1"/>
  <c r="G16" s="1"/>
  <c r="G17" s="1"/>
  <c r="G18" s="1"/>
  <c r="G19" s="1"/>
  <c r="G86" i="434"/>
  <c r="G94" s="1"/>
  <c r="J19" i="426"/>
  <c r="J20" s="1"/>
  <c r="J20" i="425"/>
  <c r="J21" s="1"/>
  <c r="J20" i="424"/>
  <c r="G93" i="421"/>
  <c r="G104" i="419"/>
  <c r="G24" i="420"/>
  <c r="G25" s="1"/>
  <c r="G26" s="1"/>
  <c r="G27" s="1"/>
  <c r="F24" i="412"/>
  <c r="G24" s="1"/>
  <c r="G25" s="1"/>
  <c r="G26" s="1"/>
  <c r="G27" s="1"/>
  <c r="G90" i="414"/>
  <c r="G78"/>
  <c r="G37"/>
  <c r="G39"/>
  <c r="G36"/>
  <c r="G38"/>
  <c r="G35"/>
  <c r="M11" i="429" l="1"/>
  <c r="G8" i="422"/>
  <c r="M8"/>
  <c r="F17" i="433"/>
  <c r="G17" s="1"/>
  <c r="G18" s="1"/>
  <c r="G19" s="1"/>
  <c r="G94" i="432"/>
  <c r="B23" i="414"/>
  <c r="B22"/>
  <c r="B21"/>
  <c r="B20"/>
  <c r="B19"/>
  <c r="G14"/>
  <c r="F9"/>
  <c r="G9" s="1"/>
  <c r="F8"/>
  <c r="G8" s="1"/>
  <c r="F7"/>
  <c r="G7" s="1"/>
  <c r="L12" i="409"/>
  <c r="J12"/>
  <c r="K12" s="1"/>
  <c r="L11"/>
  <c r="J11"/>
  <c r="K11" s="1"/>
  <c r="L10"/>
  <c r="J10"/>
  <c r="K10" s="1"/>
  <c r="L9"/>
  <c r="J9"/>
  <c r="K9" s="1"/>
  <c r="L6"/>
  <c r="J6"/>
  <c r="K6" s="1"/>
  <c r="G103" i="414"/>
  <c r="G106" s="1"/>
  <c r="G12" i="409"/>
  <c r="G74" i="414"/>
  <c r="G53"/>
  <c r="G54" s="1"/>
  <c r="G33"/>
  <c r="G32"/>
  <c r="G13"/>
  <c r="C5" i="399"/>
  <c r="C5" i="398"/>
  <c r="G20" i="433" l="1"/>
  <c r="G10" i="414"/>
  <c r="G34"/>
  <c r="G69"/>
  <c r="G15"/>
  <c r="G16" s="1"/>
  <c r="G31"/>
  <c r="G45"/>
  <c r="I22" i="408"/>
  <c r="I21"/>
  <c r="I20"/>
  <c r="I19"/>
  <c r="I17"/>
  <c r="I16"/>
  <c r="I15"/>
  <c r="I14"/>
  <c r="I13"/>
  <c r="I11"/>
  <c r="I10"/>
  <c r="L7"/>
  <c r="N7" s="1"/>
  <c r="E7"/>
  <c r="F7" s="1"/>
  <c r="D7"/>
  <c r="E5"/>
  <c r="F5" s="1"/>
  <c r="D5"/>
  <c r="G5" s="1"/>
  <c r="I5" s="1"/>
  <c r="F4"/>
  <c r="G4" s="1"/>
  <c r="I4" s="1"/>
  <c r="E4"/>
  <c r="D4"/>
  <c r="I6" l="1"/>
  <c r="F15" i="396" s="1"/>
  <c r="G15" s="1"/>
  <c r="G42" i="414"/>
  <c r="G48"/>
  <c r="I23" i="408"/>
  <c r="F22" i="396" s="1"/>
  <c r="G7" i="408"/>
  <c r="I7" s="1"/>
  <c r="I8" s="1"/>
  <c r="F16" i="396" s="1"/>
  <c r="G16" s="1"/>
  <c r="L4" i="395"/>
  <c r="J4"/>
  <c r="K4" s="1"/>
  <c r="I22" i="407"/>
  <c r="I21"/>
  <c r="I20"/>
  <c r="I19"/>
  <c r="I17"/>
  <c r="I16"/>
  <c r="I15"/>
  <c r="I14"/>
  <c r="I13"/>
  <c r="I11"/>
  <c r="I10"/>
  <c r="L7"/>
  <c r="N7" s="1"/>
  <c r="E7"/>
  <c r="F7" s="1"/>
  <c r="D7"/>
  <c r="E5"/>
  <c r="F5" s="1"/>
  <c r="D5"/>
  <c r="E4"/>
  <c r="F4" s="1"/>
  <c r="D4"/>
  <c r="C21" i="406"/>
  <c r="L4" i="394"/>
  <c r="J4"/>
  <c r="K4" s="1"/>
  <c r="I23" i="406"/>
  <c r="I22"/>
  <c r="I21"/>
  <c r="I20"/>
  <c r="I18"/>
  <c r="I17"/>
  <c r="I16"/>
  <c r="I15"/>
  <c r="I14"/>
  <c r="I13"/>
  <c r="I11"/>
  <c r="I10"/>
  <c r="L7"/>
  <c r="N7" s="1"/>
  <c r="E7"/>
  <c r="F7" s="1"/>
  <c r="D7"/>
  <c r="F5"/>
  <c r="G5" s="1"/>
  <c r="I5" s="1"/>
  <c r="E5"/>
  <c r="D5"/>
  <c r="E4"/>
  <c r="F4" s="1"/>
  <c r="G4" s="1"/>
  <c r="I4" s="1"/>
  <c r="I6" s="1"/>
  <c r="F17" i="394" s="1"/>
  <c r="G17" s="1"/>
  <c r="D4" i="406"/>
  <c r="C21" i="405"/>
  <c r="L7"/>
  <c r="N7" s="1"/>
  <c r="L4" i="393"/>
  <c r="J4"/>
  <c r="L7" i="404"/>
  <c r="N7" s="1"/>
  <c r="L7" i="403"/>
  <c r="N7" s="1"/>
  <c r="L7" i="402"/>
  <c r="N7" s="1"/>
  <c r="L7" i="401"/>
  <c r="N7" s="1"/>
  <c r="L7" i="400"/>
  <c r="N7" s="1"/>
  <c r="G7" i="406" l="1"/>
  <c r="I7" s="1"/>
  <c r="I8" s="1"/>
  <c r="F18" i="394" s="1"/>
  <c r="G18" s="1"/>
  <c r="G5" i="407"/>
  <c r="I5" s="1"/>
  <c r="G4"/>
  <c r="I4" s="1"/>
  <c r="I6" s="1"/>
  <c r="F15" i="395" s="1"/>
  <c r="G7" i="407"/>
  <c r="I7" s="1"/>
  <c r="I8" s="1"/>
  <c r="F16" i="395" s="1"/>
  <c r="K102" i="414"/>
  <c r="G101"/>
  <c r="I23" i="407"/>
  <c r="F22" i="395" s="1"/>
  <c r="I24" i="406"/>
  <c r="F24" i="394" s="1"/>
  <c r="K4" i="393"/>
  <c r="I23" i="405"/>
  <c r="I22"/>
  <c r="I21"/>
  <c r="I20"/>
  <c r="I18"/>
  <c r="I17"/>
  <c r="I16"/>
  <c r="I15"/>
  <c r="I14"/>
  <c r="I13"/>
  <c r="I10"/>
  <c r="E7"/>
  <c r="F7" s="1"/>
  <c r="D7"/>
  <c r="F5"/>
  <c r="E5"/>
  <c r="G5" s="1"/>
  <c r="I5" s="1"/>
  <c r="D5"/>
  <c r="E4"/>
  <c r="F4" s="1"/>
  <c r="G4" s="1"/>
  <c r="I4" s="1"/>
  <c r="D4"/>
  <c r="C21" i="404"/>
  <c r="I23"/>
  <c r="I22"/>
  <c r="I21"/>
  <c r="I20"/>
  <c r="I18"/>
  <c r="I17"/>
  <c r="I16"/>
  <c r="I15"/>
  <c r="I14"/>
  <c r="I13"/>
  <c r="I11"/>
  <c r="I10"/>
  <c r="E7"/>
  <c r="F7" s="1"/>
  <c r="D7"/>
  <c r="E5"/>
  <c r="F5" s="1"/>
  <c r="D5"/>
  <c r="E4"/>
  <c r="F4" s="1"/>
  <c r="D4"/>
  <c r="C22" i="403"/>
  <c r="I22" s="1"/>
  <c r="L4" i="391"/>
  <c r="I24" i="403"/>
  <c r="I23"/>
  <c r="I21"/>
  <c r="I20"/>
  <c r="I17"/>
  <c r="I16"/>
  <c r="I15"/>
  <c r="I14"/>
  <c r="I13"/>
  <c r="I11"/>
  <c r="I10"/>
  <c r="E7"/>
  <c r="F7" s="1"/>
  <c r="D7"/>
  <c r="E5"/>
  <c r="F5" s="1"/>
  <c r="D5"/>
  <c r="G5" s="1"/>
  <c r="I5" s="1"/>
  <c r="E4"/>
  <c r="F4" s="1"/>
  <c r="G4" s="1"/>
  <c r="I4" s="1"/>
  <c r="I6" s="1"/>
  <c r="F18" i="391" s="1"/>
  <c r="D4" i="403"/>
  <c r="C21" i="402"/>
  <c r="C22" i="401"/>
  <c r="I22" s="1"/>
  <c r="C22" i="400"/>
  <c r="I22" s="1"/>
  <c r="I23" i="402"/>
  <c r="I22"/>
  <c r="I21"/>
  <c r="I20"/>
  <c r="I18"/>
  <c r="I17"/>
  <c r="I16"/>
  <c r="I15"/>
  <c r="I14"/>
  <c r="I13"/>
  <c r="I11"/>
  <c r="I10"/>
  <c r="E7"/>
  <c r="F7" s="1"/>
  <c r="D7"/>
  <c r="E5"/>
  <c r="F5" s="1"/>
  <c r="D5"/>
  <c r="G5" s="1"/>
  <c r="I5" s="1"/>
  <c r="F4"/>
  <c r="G4" s="1"/>
  <c r="I4" s="1"/>
  <c r="E4"/>
  <c r="D4"/>
  <c r="I24" i="401"/>
  <c r="I23"/>
  <c r="I21"/>
  <c r="I20"/>
  <c r="I18"/>
  <c r="I17"/>
  <c r="I16"/>
  <c r="I15"/>
  <c r="I14"/>
  <c r="I13"/>
  <c r="I11"/>
  <c r="I10"/>
  <c r="E7"/>
  <c r="F7" s="1"/>
  <c r="D7"/>
  <c r="E5"/>
  <c r="D5"/>
  <c r="F4"/>
  <c r="E4"/>
  <c r="D4"/>
  <c r="I24" i="400"/>
  <c r="I23"/>
  <c r="I21"/>
  <c r="I20"/>
  <c r="I18"/>
  <c r="I17"/>
  <c r="I16"/>
  <c r="I15"/>
  <c r="I14"/>
  <c r="I13"/>
  <c r="I11"/>
  <c r="I10"/>
  <c r="J19" i="388"/>
  <c r="K19" s="1"/>
  <c r="L19"/>
  <c r="J20"/>
  <c r="K20" s="1"/>
  <c r="L20"/>
  <c r="E7" i="400"/>
  <c r="F7" s="1"/>
  <c r="D7"/>
  <c r="E5"/>
  <c r="F5" s="1"/>
  <c r="D5"/>
  <c r="E4"/>
  <c r="F4" s="1"/>
  <c r="D4"/>
  <c r="G21" i="399"/>
  <c r="I21" s="1"/>
  <c r="C19"/>
  <c r="G19" s="1"/>
  <c r="I19" s="1"/>
  <c r="C18"/>
  <c r="G18" s="1"/>
  <c r="I18" s="1"/>
  <c r="C17"/>
  <c r="G17" s="1"/>
  <c r="I17" s="1"/>
  <c r="G16"/>
  <c r="I16" s="1"/>
  <c r="C16"/>
  <c r="G15"/>
  <c r="I15" s="1"/>
  <c r="C15"/>
  <c r="G14"/>
  <c r="I14" s="1"/>
  <c r="C14"/>
  <c r="G13"/>
  <c r="I13" s="1"/>
  <c r="C13"/>
  <c r="G12"/>
  <c r="I12" s="1"/>
  <c r="C12"/>
  <c r="G11"/>
  <c r="I11" s="1"/>
  <c r="C11"/>
  <c r="G10"/>
  <c r="I10" s="1"/>
  <c r="C10"/>
  <c r="C9"/>
  <c r="G9" s="1"/>
  <c r="I9" s="1"/>
  <c r="L8"/>
  <c r="L9" s="1"/>
  <c r="C8"/>
  <c r="G8" s="1"/>
  <c r="I8" s="1"/>
  <c r="C7"/>
  <c r="G7" s="1"/>
  <c r="I7" s="1"/>
  <c r="G6"/>
  <c r="I6" s="1"/>
  <c r="C6"/>
  <c r="G5"/>
  <c r="I5" s="1"/>
  <c r="C4"/>
  <c r="G4" s="1"/>
  <c r="I4" s="1"/>
  <c r="I6" i="405" l="1"/>
  <c r="F17" i="393" s="1"/>
  <c r="I6" i="402"/>
  <c r="F18" i="390" s="1"/>
  <c r="G7" i="403"/>
  <c r="I7" s="1"/>
  <c r="I8" s="1"/>
  <c r="F19" i="391" s="1"/>
  <c r="G5" i="401"/>
  <c r="I5" s="1"/>
  <c r="F5"/>
  <c r="G4"/>
  <c r="I4" s="1"/>
  <c r="G7"/>
  <c r="I7" s="1"/>
  <c r="I8" s="1"/>
  <c r="F20" i="389" s="1"/>
  <c r="G109" i="414"/>
  <c r="F18" i="415"/>
  <c r="G18" s="1"/>
  <c r="F18" i="409"/>
  <c r="G18" s="1"/>
  <c r="I24" i="405"/>
  <c r="F24" i="393" s="1"/>
  <c r="G7" i="405"/>
  <c r="I7" s="1"/>
  <c r="I8" s="1"/>
  <c r="F18" i="393" s="1"/>
  <c r="I24" i="402"/>
  <c r="F25" i="390" s="1"/>
  <c r="G25" s="1"/>
  <c r="G26" s="1"/>
  <c r="G27" s="1"/>
  <c r="G28" s="1"/>
  <c r="G7" i="402"/>
  <c r="I7" s="1"/>
  <c r="I8" s="1"/>
  <c r="F19" i="390" s="1"/>
  <c r="I25" i="401"/>
  <c r="F26" i="389" s="1"/>
  <c r="G26" s="1"/>
  <c r="G27" s="1"/>
  <c r="G4" i="404"/>
  <c r="I4" s="1"/>
  <c r="I6" s="1"/>
  <c r="F17" i="392" s="1"/>
  <c r="G5" i="404"/>
  <c r="I5" s="1"/>
  <c r="G7"/>
  <c r="I7" s="1"/>
  <c r="I8" s="1"/>
  <c r="F18" i="392" s="1"/>
  <c r="I24" i="404"/>
  <c r="I25" i="403"/>
  <c r="F25" i="391" s="1"/>
  <c r="G25" s="1"/>
  <c r="G26" s="1"/>
  <c r="G27" s="1"/>
  <c r="J4"/>
  <c r="K4" s="1"/>
  <c r="I25" i="400"/>
  <c r="F26" i="388" s="1"/>
  <c r="G26" s="1"/>
  <c r="G27" s="1"/>
  <c r="G4" i="400"/>
  <c r="I4" s="1"/>
  <c r="G5"/>
  <c r="I5" s="1"/>
  <c r="G7"/>
  <c r="I7" s="1"/>
  <c r="I8" s="1"/>
  <c r="F20" i="388" s="1"/>
  <c r="I20" i="399"/>
  <c r="G21" i="398"/>
  <c r="I21" s="1"/>
  <c r="C19"/>
  <c r="G19" s="1"/>
  <c r="I19" s="1"/>
  <c r="C18"/>
  <c r="G18" s="1"/>
  <c r="I18" s="1"/>
  <c r="C17"/>
  <c r="G17" s="1"/>
  <c r="I17" s="1"/>
  <c r="C16"/>
  <c r="G16" s="1"/>
  <c r="I16" s="1"/>
  <c r="C15"/>
  <c r="G15" s="1"/>
  <c r="I15" s="1"/>
  <c r="C14"/>
  <c r="G14" s="1"/>
  <c r="I14" s="1"/>
  <c r="C13"/>
  <c r="G13" s="1"/>
  <c r="I13" s="1"/>
  <c r="C12"/>
  <c r="G12" s="1"/>
  <c r="I12" s="1"/>
  <c r="C11"/>
  <c r="G11" s="1"/>
  <c r="I11" s="1"/>
  <c r="C10"/>
  <c r="G10" s="1"/>
  <c r="I10" s="1"/>
  <c r="C9"/>
  <c r="G9" s="1"/>
  <c r="I9" s="1"/>
  <c r="L8"/>
  <c r="L9" s="1"/>
  <c r="C8"/>
  <c r="G8" s="1"/>
  <c r="I8" s="1"/>
  <c r="C7"/>
  <c r="G7" s="1"/>
  <c r="I7" s="1"/>
  <c r="C6"/>
  <c r="G6" s="1"/>
  <c r="I6" s="1"/>
  <c r="G5"/>
  <c r="I5" s="1"/>
  <c r="C4"/>
  <c r="G4" s="1"/>
  <c r="I4" s="1"/>
  <c r="L9" i="397"/>
  <c r="L10" s="1"/>
  <c r="L11" s="1"/>
  <c r="C20"/>
  <c r="C19"/>
  <c r="C18"/>
  <c r="C17"/>
  <c r="C16"/>
  <c r="C15"/>
  <c r="C14"/>
  <c r="C13"/>
  <c r="C12"/>
  <c r="C11"/>
  <c r="C10"/>
  <c r="I6" i="401" l="1"/>
  <c r="F19" i="389" s="1"/>
  <c r="G19" i="415"/>
  <c r="G20" s="1"/>
  <c r="G21" s="1"/>
  <c r="G19" i="409"/>
  <c r="G20" s="1"/>
  <c r="G21" s="1"/>
  <c r="G28" i="389"/>
  <c r="G29" s="1"/>
  <c r="F24" i="392"/>
  <c r="G24" s="1"/>
  <c r="G25" s="1"/>
  <c r="G22" i="395"/>
  <c r="G22" i="396"/>
  <c r="G23" s="1"/>
  <c r="G24" s="1"/>
  <c r="G25" s="1"/>
  <c r="G24" i="393"/>
  <c r="G24" i="394"/>
  <c r="F47" i="386"/>
  <c r="G47" s="1"/>
  <c r="G48" s="1"/>
  <c r="F48" i="385"/>
  <c r="G48" s="1"/>
  <c r="M20" i="388"/>
  <c r="G28" i="391"/>
  <c r="G28" i="388"/>
  <c r="G29" s="1"/>
  <c r="I6" i="400"/>
  <c r="F19" i="388" s="1"/>
  <c r="I20" i="398"/>
  <c r="G6" i="397"/>
  <c r="I6" s="1"/>
  <c r="C4"/>
  <c r="G4" s="1"/>
  <c r="I4" s="1"/>
  <c r="G5"/>
  <c r="I5" s="1"/>
  <c r="G7"/>
  <c r="I7" s="1"/>
  <c r="G8"/>
  <c r="I8" s="1"/>
  <c r="G9"/>
  <c r="I9" s="1"/>
  <c r="G10"/>
  <c r="G11"/>
  <c r="I11" s="1"/>
  <c r="G12"/>
  <c r="I12" s="1"/>
  <c r="G13"/>
  <c r="I13" s="1"/>
  <c r="G14"/>
  <c r="G15"/>
  <c r="I15" s="1"/>
  <c r="G16"/>
  <c r="I16" s="1"/>
  <c r="G17"/>
  <c r="I17" s="1"/>
  <c r="G18"/>
  <c r="I18" s="1"/>
  <c r="G19"/>
  <c r="I19" s="1"/>
  <c r="G22"/>
  <c r="I22" s="1"/>
  <c r="G20"/>
  <c r="I20" s="1"/>
  <c r="I10"/>
  <c r="I14"/>
  <c r="G15" i="395"/>
  <c r="G17" i="393"/>
  <c r="G18" i="391"/>
  <c r="G19" i="389"/>
  <c r="F41" i="386"/>
  <c r="G41" s="1"/>
  <c r="F40"/>
  <c r="G32"/>
  <c r="G28"/>
  <c r="G26"/>
  <c r="F25"/>
  <c r="G25" s="1"/>
  <c r="F24"/>
  <c r="G24" s="1"/>
  <c r="G23"/>
  <c r="G20"/>
  <c r="G17"/>
  <c r="F15"/>
  <c r="G15" s="1"/>
  <c r="F14"/>
  <c r="G14" s="1"/>
  <c r="F13"/>
  <c r="G13" s="1"/>
  <c r="F12"/>
  <c r="G12" s="1"/>
  <c r="F11"/>
  <c r="G11" s="1"/>
  <c r="F10"/>
  <c r="G10" s="1"/>
  <c r="F9"/>
  <c r="G9" s="1"/>
  <c r="G8"/>
  <c r="F7"/>
  <c r="G7" s="1"/>
  <c r="F6"/>
  <c r="G6" s="1"/>
  <c r="G5"/>
  <c r="F5"/>
  <c r="F42" i="385"/>
  <c r="G42" s="1"/>
  <c r="F41"/>
  <c r="G41" s="1"/>
  <c r="G32"/>
  <c r="G28"/>
  <c r="G26"/>
  <c r="F25"/>
  <c r="G25" s="1"/>
  <c r="F24"/>
  <c r="G24" s="1"/>
  <c r="G23"/>
  <c r="G20"/>
  <c r="G17"/>
  <c r="F15"/>
  <c r="G15" s="1"/>
  <c r="F14"/>
  <c r="G14" s="1"/>
  <c r="F13"/>
  <c r="G13" s="1"/>
  <c r="F12"/>
  <c r="G12" s="1"/>
  <c r="F11"/>
  <c r="G11" s="1"/>
  <c r="F10"/>
  <c r="G10" s="1"/>
  <c r="F9"/>
  <c r="G9" s="1"/>
  <c r="G8"/>
  <c r="F7"/>
  <c r="G7" s="1"/>
  <c r="F6"/>
  <c r="G6" s="1"/>
  <c r="G5"/>
  <c r="F5"/>
  <c r="F42" i="384"/>
  <c r="G42" s="1"/>
  <c r="F41"/>
  <c r="G41" s="1"/>
  <c r="G33"/>
  <c r="G29"/>
  <c r="G27"/>
  <c r="F26"/>
  <c r="G26" s="1"/>
  <c r="F25"/>
  <c r="G25" s="1"/>
  <c r="G24"/>
  <c r="G21"/>
  <c r="G18"/>
  <c r="F16"/>
  <c r="G16" s="1"/>
  <c r="F15"/>
  <c r="G15" s="1"/>
  <c r="F14"/>
  <c r="G14" s="1"/>
  <c r="F13"/>
  <c r="G13" s="1"/>
  <c r="F12"/>
  <c r="G12" s="1"/>
  <c r="F11"/>
  <c r="G11" s="1"/>
  <c r="F10"/>
  <c r="G10" s="1"/>
  <c r="G9"/>
  <c r="F8"/>
  <c r="G8" s="1"/>
  <c r="F7"/>
  <c r="G7" s="1"/>
  <c r="G6"/>
  <c r="F6"/>
  <c r="F43" i="383"/>
  <c r="G43" s="1"/>
  <c r="F42"/>
  <c r="G42" s="1"/>
  <c r="G33"/>
  <c r="G29"/>
  <c r="G27"/>
  <c r="F26"/>
  <c r="G26" s="1"/>
  <c r="F25"/>
  <c r="G25" s="1"/>
  <c r="G24"/>
  <c r="G21"/>
  <c r="G18"/>
  <c r="F16"/>
  <c r="G16" s="1"/>
  <c r="F15"/>
  <c r="G15" s="1"/>
  <c r="F14"/>
  <c r="G14" s="1"/>
  <c r="F13"/>
  <c r="G13" s="1"/>
  <c r="F12"/>
  <c r="G12" s="1"/>
  <c r="F11"/>
  <c r="G11" s="1"/>
  <c r="F10"/>
  <c r="G10" s="1"/>
  <c r="G9"/>
  <c r="F8"/>
  <c r="G8" s="1"/>
  <c r="F7"/>
  <c r="G7" s="1"/>
  <c r="G6"/>
  <c r="F6"/>
  <c r="F43" i="382"/>
  <c r="G43" s="1"/>
  <c r="P42"/>
  <c r="G42"/>
  <c r="G34"/>
  <c r="G30"/>
  <c r="G27"/>
  <c r="F26"/>
  <c r="G26" s="1"/>
  <c r="F25"/>
  <c r="G25" s="1"/>
  <c r="G24"/>
  <c r="G20"/>
  <c r="G17"/>
  <c r="F15"/>
  <c r="G15" s="1"/>
  <c r="F14"/>
  <c r="G14" s="1"/>
  <c r="F13"/>
  <c r="G13" s="1"/>
  <c r="F12"/>
  <c r="G12" s="1"/>
  <c r="F11"/>
  <c r="G11" s="1"/>
  <c r="F10"/>
  <c r="G10" s="1"/>
  <c r="F9"/>
  <c r="G9" s="1"/>
  <c r="G8"/>
  <c r="F7"/>
  <c r="G7" s="1"/>
  <c r="F6"/>
  <c r="G6" s="1"/>
  <c r="G5"/>
  <c r="F5"/>
  <c r="Q42" i="381"/>
  <c r="G42"/>
  <c r="G33"/>
  <c r="G29"/>
  <c r="G26"/>
  <c r="Q25"/>
  <c r="G25"/>
  <c r="Q24"/>
  <c r="G24"/>
  <c r="G23"/>
  <c r="G19"/>
  <c r="G16"/>
  <c r="Q14"/>
  <c r="G14"/>
  <c r="Q13"/>
  <c r="G13"/>
  <c r="Q12"/>
  <c r="G12"/>
  <c r="Q11"/>
  <c r="G11"/>
  <c r="Q10"/>
  <c r="G10"/>
  <c r="Q9"/>
  <c r="G9"/>
  <c r="Q8"/>
  <c r="G8"/>
  <c r="G7"/>
  <c r="Q6"/>
  <c r="G6"/>
  <c r="Q5"/>
  <c r="G5"/>
  <c r="I13" i="376"/>
  <c r="I14"/>
  <c r="I15"/>
  <c r="I16"/>
  <c r="I17"/>
  <c r="I18"/>
  <c r="I19"/>
  <c r="I20"/>
  <c r="I21"/>
  <c r="I22"/>
  <c r="I23"/>
  <c r="I24"/>
  <c r="I25"/>
  <c r="I26"/>
  <c r="I27"/>
  <c r="I28"/>
  <c r="I29"/>
  <c r="E9"/>
  <c r="F9" s="1"/>
  <c r="D9"/>
  <c r="E7"/>
  <c r="F7" s="1"/>
  <c r="D7"/>
  <c r="E6"/>
  <c r="F6" s="1"/>
  <c r="D6"/>
  <c r="E5"/>
  <c r="F5" s="1"/>
  <c r="D5"/>
  <c r="E4"/>
  <c r="F4" s="1"/>
  <c r="D4"/>
  <c r="I13" i="374"/>
  <c r="I14"/>
  <c r="I15"/>
  <c r="I16"/>
  <c r="I17"/>
  <c r="I18"/>
  <c r="I19"/>
  <c r="I20"/>
  <c r="I21"/>
  <c r="I22"/>
  <c r="I23"/>
  <c r="I24"/>
  <c r="I25"/>
  <c r="I26"/>
  <c r="I27"/>
  <c r="I28"/>
  <c r="I29"/>
  <c r="E9"/>
  <c r="F9" s="1"/>
  <c r="D9"/>
  <c r="E7"/>
  <c r="F7" s="1"/>
  <c r="D7"/>
  <c r="E6"/>
  <c r="F6" s="1"/>
  <c r="D6"/>
  <c r="E5"/>
  <c r="F5" s="1"/>
  <c r="D5"/>
  <c r="E4"/>
  <c r="F4" s="1"/>
  <c r="D4"/>
  <c r="E9" i="372"/>
  <c r="F9" s="1"/>
  <c r="D9"/>
  <c r="E7"/>
  <c r="F7" s="1"/>
  <c r="D7"/>
  <c r="E6"/>
  <c r="F6" s="1"/>
  <c r="D6"/>
  <c r="E5"/>
  <c r="F5" s="1"/>
  <c r="D5"/>
  <c r="E4"/>
  <c r="F4" s="1"/>
  <c r="D4"/>
  <c r="I13" i="370"/>
  <c r="I14"/>
  <c r="I15"/>
  <c r="I16"/>
  <c r="I17"/>
  <c r="I18"/>
  <c r="I19"/>
  <c r="I20"/>
  <c r="I21"/>
  <c r="I22"/>
  <c r="I23"/>
  <c r="I24"/>
  <c r="I25"/>
  <c r="I26"/>
  <c r="I27"/>
  <c r="I28"/>
  <c r="I29"/>
  <c r="E9"/>
  <c r="F9" s="1"/>
  <c r="D9"/>
  <c r="E7"/>
  <c r="F7" s="1"/>
  <c r="D7"/>
  <c r="E6"/>
  <c r="F6" s="1"/>
  <c r="D6"/>
  <c r="E5"/>
  <c r="F5" s="1"/>
  <c r="D5"/>
  <c r="E4"/>
  <c r="F4" s="1"/>
  <c r="D4"/>
  <c r="I13" i="367"/>
  <c r="I14"/>
  <c r="I15"/>
  <c r="I16"/>
  <c r="I17"/>
  <c r="I18"/>
  <c r="I19"/>
  <c r="I20"/>
  <c r="I21"/>
  <c r="I22"/>
  <c r="I23"/>
  <c r="I24"/>
  <c r="I25"/>
  <c r="I26"/>
  <c r="I27"/>
  <c r="I28"/>
  <c r="I29"/>
  <c r="E9"/>
  <c r="F9" s="1"/>
  <c r="D9"/>
  <c r="E7"/>
  <c r="F7" s="1"/>
  <c r="D7"/>
  <c r="E6"/>
  <c r="F6" s="1"/>
  <c r="D6"/>
  <c r="E5"/>
  <c r="F5" s="1"/>
  <c r="D5"/>
  <c r="F4"/>
  <c r="E4"/>
  <c r="D4"/>
  <c r="E9" i="366"/>
  <c r="F9" s="1"/>
  <c r="D9"/>
  <c r="I13"/>
  <c r="I14"/>
  <c r="I15"/>
  <c r="I16"/>
  <c r="I17"/>
  <c r="I18"/>
  <c r="I19"/>
  <c r="I20"/>
  <c r="I21"/>
  <c r="I22"/>
  <c r="I23"/>
  <c r="I24"/>
  <c r="I25"/>
  <c r="I26"/>
  <c r="I27"/>
  <c r="I28"/>
  <c r="I29"/>
  <c r="I12" i="364"/>
  <c r="I13"/>
  <c r="I14"/>
  <c r="I15"/>
  <c r="I16"/>
  <c r="I17"/>
  <c r="I18"/>
  <c r="I19"/>
  <c r="I20"/>
  <c r="I21"/>
  <c r="I22"/>
  <c r="I23"/>
  <c r="I24"/>
  <c r="I25"/>
  <c r="I26"/>
  <c r="I27"/>
  <c r="I28"/>
  <c r="E7" i="366"/>
  <c r="F7" s="1"/>
  <c r="D7"/>
  <c r="E6"/>
  <c r="F6" s="1"/>
  <c r="D6"/>
  <c r="E5"/>
  <c r="F5" s="1"/>
  <c r="D5"/>
  <c r="E4"/>
  <c r="F4" s="1"/>
  <c r="D4"/>
  <c r="G4" s="1"/>
  <c r="I4" s="1"/>
  <c r="G4" i="367" l="1"/>
  <c r="I4" s="1"/>
  <c r="G49" i="386"/>
  <c r="G50" s="1"/>
  <c r="G25" i="394"/>
  <c r="G26" s="1"/>
  <c r="G25" i="393"/>
  <c r="G26" s="1"/>
  <c r="G23" i="395"/>
  <c r="G24" s="1"/>
  <c r="G25" s="1"/>
  <c r="G26" i="392"/>
  <c r="G27" s="1"/>
  <c r="G49" i="385"/>
  <c r="G50" s="1"/>
  <c r="M19" i="388"/>
  <c r="G19"/>
  <c r="F48" i="384"/>
  <c r="G48" s="1"/>
  <c r="F49" i="383"/>
  <c r="G49" s="1"/>
  <c r="G50" s="1"/>
  <c r="G51" s="1"/>
  <c r="I21" i="397"/>
  <c r="G19" i="390"/>
  <c r="G18" i="393"/>
  <c r="G20" i="389"/>
  <c r="G19" i="391"/>
  <c r="G18" i="392"/>
  <c r="G16" i="395"/>
  <c r="G40" i="386"/>
  <c r="G9" i="376"/>
  <c r="I9" s="1"/>
  <c r="G5"/>
  <c r="I5" s="1"/>
  <c r="G6"/>
  <c r="I6" s="1"/>
  <c r="G7"/>
  <c r="I7" s="1"/>
  <c r="G4"/>
  <c r="I4" s="1"/>
  <c r="G9" i="374"/>
  <c r="G5"/>
  <c r="I5" s="1"/>
  <c r="G6"/>
  <c r="I6" s="1"/>
  <c r="G7"/>
  <c r="I7" s="1"/>
  <c r="G4"/>
  <c r="I4" s="1"/>
  <c r="G9" i="372"/>
  <c r="I9" s="1"/>
  <c r="G5"/>
  <c r="I5" s="1"/>
  <c r="G6"/>
  <c r="I6" s="1"/>
  <c r="G7"/>
  <c r="I7" s="1"/>
  <c r="G4"/>
  <c r="I4" s="1"/>
  <c r="G9" i="370"/>
  <c r="I9" s="1"/>
  <c r="G5"/>
  <c r="I5" s="1"/>
  <c r="G6"/>
  <c r="I6" s="1"/>
  <c r="G7"/>
  <c r="I7" s="1"/>
  <c r="G4"/>
  <c r="I4" s="1"/>
  <c r="G9" i="367"/>
  <c r="I9" s="1"/>
  <c r="G7"/>
  <c r="I7" s="1"/>
  <c r="G5"/>
  <c r="I5" s="1"/>
  <c r="G6"/>
  <c r="I6" s="1"/>
  <c r="G9" i="366"/>
  <c r="I9" s="1"/>
  <c r="G5"/>
  <c r="I5" s="1"/>
  <c r="G6"/>
  <c r="I6" s="1"/>
  <c r="G7"/>
  <c r="I7" s="1"/>
  <c r="E9" i="364"/>
  <c r="F9" s="1"/>
  <c r="D9"/>
  <c r="G9" s="1"/>
  <c r="I9" s="1"/>
  <c r="D7"/>
  <c r="D6"/>
  <c r="D5"/>
  <c r="D4"/>
  <c r="E7"/>
  <c r="F7" s="1"/>
  <c r="E6"/>
  <c r="F6" s="1"/>
  <c r="E5"/>
  <c r="F5" s="1"/>
  <c r="E4"/>
  <c r="F4" s="1"/>
  <c r="E10" i="380"/>
  <c r="E9"/>
  <c r="E8"/>
  <c r="E7"/>
  <c r="F11"/>
  <c r="C6"/>
  <c r="B6"/>
  <c r="F11" i="344"/>
  <c r="F11" i="350"/>
  <c r="G27" i="394" l="1"/>
  <c r="G27" i="393"/>
  <c r="G51" i="385"/>
  <c r="G52" i="383"/>
  <c r="F49" i="382"/>
  <c r="F48" i="381"/>
  <c r="G49" i="384"/>
  <c r="G50" s="1"/>
  <c r="G51" s="1"/>
  <c r="G48" i="381"/>
  <c r="G49" i="382"/>
  <c r="G5" i="364"/>
  <c r="I5" s="1"/>
  <c r="G7"/>
  <c r="I7" s="1"/>
  <c r="G4"/>
  <c r="I4" s="1"/>
  <c r="G6"/>
  <c r="I6" s="1"/>
  <c r="G11" i="380"/>
  <c r="G11" i="350"/>
  <c r="G49" i="381" l="1"/>
  <c r="G50" s="1"/>
  <c r="G50" i="382"/>
  <c r="G51" s="1"/>
  <c r="M11" i="350"/>
  <c r="N11" s="1"/>
  <c r="F32" i="378"/>
  <c r="M24"/>
  <c r="K23"/>
  <c r="F22"/>
  <c r="O20"/>
  <c r="F12"/>
  <c r="H12" s="1"/>
  <c r="F11"/>
  <c r="H11" s="1"/>
  <c r="F10"/>
  <c r="H10" s="1"/>
  <c r="F7"/>
  <c r="H7" s="1"/>
  <c r="E5"/>
  <c r="F5" s="1"/>
  <c r="H5" s="1"/>
  <c r="G52" i="382" l="1"/>
  <c r="G51" i="381"/>
  <c r="F33" i="377"/>
  <c r="N23"/>
  <c r="N24" s="1"/>
  <c r="P24" s="1"/>
  <c r="F23"/>
  <c r="F12"/>
  <c r="F11"/>
  <c r="F10"/>
  <c r="F7"/>
  <c r="F5"/>
  <c r="E5"/>
  <c r="J156" i="158" l="1"/>
  <c r="L156" s="1"/>
  <c r="N156" s="1"/>
  <c r="D149" i="162"/>
  <c r="D148" i="161"/>
  <c r="J146" i="158"/>
  <c r="K146" s="1"/>
  <c r="M146" s="1"/>
  <c r="J33"/>
  <c r="I12" i="376"/>
  <c r="I30" s="1"/>
  <c r="F28" i="375" s="1"/>
  <c r="G28" s="1"/>
  <c r="K9" i="376"/>
  <c r="M9" s="1"/>
  <c r="I10"/>
  <c r="F22" i="375" s="1"/>
  <c r="G22" s="1"/>
  <c r="I8" i="376"/>
  <c r="F21" i="375" s="1"/>
  <c r="G21" s="1"/>
  <c r="K59"/>
  <c r="I58"/>
  <c r="K58" s="1"/>
  <c r="I57"/>
  <c r="K57" s="1"/>
  <c r="I56"/>
  <c r="K56" s="1"/>
  <c r="I55"/>
  <c r="K55" s="1"/>
  <c r="I54"/>
  <c r="K54" s="1"/>
  <c r="I53"/>
  <c r="K53" s="1"/>
  <c r="I52"/>
  <c r="K52" s="1"/>
  <c r="I51"/>
  <c r="K51" s="1"/>
  <c r="I50"/>
  <c r="K50" s="1"/>
  <c r="I49"/>
  <c r="K49" s="1"/>
  <c r="I48"/>
  <c r="K48" s="1"/>
  <c r="I47"/>
  <c r="K47" s="1"/>
  <c r="K46"/>
  <c r="K45"/>
  <c r="K44"/>
  <c r="I43"/>
  <c r="K43" s="1"/>
  <c r="I42"/>
  <c r="K42" s="1"/>
  <c r="I41"/>
  <c r="K41" s="1"/>
  <c r="I40"/>
  <c r="K40" s="1"/>
  <c r="I12" i="374"/>
  <c r="I30" s="1"/>
  <c r="F28" i="373" s="1"/>
  <c r="G28" s="1"/>
  <c r="K9" i="374"/>
  <c r="I9"/>
  <c r="I10" s="1"/>
  <c r="F22" i="373" s="1"/>
  <c r="G22" s="1"/>
  <c r="K60"/>
  <c r="K59"/>
  <c r="K58"/>
  <c r="K57"/>
  <c r="K56"/>
  <c r="K55"/>
  <c r="K54"/>
  <c r="K53"/>
  <c r="K52"/>
  <c r="K51"/>
  <c r="K50"/>
  <c r="K49"/>
  <c r="K48"/>
  <c r="K47"/>
  <c r="K46"/>
  <c r="K45"/>
  <c r="K44"/>
  <c r="K43"/>
  <c r="K42"/>
  <c r="K41"/>
  <c r="I29" i="372"/>
  <c r="I28"/>
  <c r="I27"/>
  <c r="I26"/>
  <c r="I25"/>
  <c r="I24"/>
  <c r="I23"/>
  <c r="I22"/>
  <c r="I21"/>
  <c r="I20"/>
  <c r="I19"/>
  <c r="I18"/>
  <c r="I17"/>
  <c r="I16"/>
  <c r="I15"/>
  <c r="I14"/>
  <c r="I13"/>
  <c r="I12"/>
  <c r="I10"/>
  <c r="K9"/>
  <c r="M9" s="1"/>
  <c r="I8"/>
  <c r="F21" i="371" s="1"/>
  <c r="G21" s="1"/>
  <c r="K60"/>
  <c r="K59"/>
  <c r="K58"/>
  <c r="K57"/>
  <c r="K56"/>
  <c r="K55"/>
  <c r="K54"/>
  <c r="K53"/>
  <c r="K52"/>
  <c r="K51"/>
  <c r="K50"/>
  <c r="K49"/>
  <c r="K48"/>
  <c r="K47"/>
  <c r="K46"/>
  <c r="K45"/>
  <c r="K44"/>
  <c r="K43"/>
  <c r="K42"/>
  <c r="K41"/>
  <c r="F22"/>
  <c r="G22" s="1"/>
  <c r="I12" i="370"/>
  <c r="I30" s="1"/>
  <c r="F28" i="369" s="1"/>
  <c r="G28" s="1"/>
  <c r="K9" i="370"/>
  <c r="M9" s="1"/>
  <c r="I10"/>
  <c r="F22" i="369" s="1"/>
  <c r="G22" s="1"/>
  <c r="I8" i="370"/>
  <c r="F21" i="369" s="1"/>
  <c r="G21" s="1"/>
  <c r="H60"/>
  <c r="H59"/>
  <c r="H58"/>
  <c r="H57"/>
  <c r="H56"/>
  <c r="H55"/>
  <c r="H54"/>
  <c r="H53"/>
  <c r="H52"/>
  <c r="H51"/>
  <c r="H50"/>
  <c r="H49"/>
  <c r="H48"/>
  <c r="H47"/>
  <c r="H46"/>
  <c r="H45"/>
  <c r="H44"/>
  <c r="H43"/>
  <c r="H42"/>
  <c r="H41"/>
  <c r="H60" i="368"/>
  <c r="H59"/>
  <c r="H58"/>
  <c r="H57"/>
  <c r="H56"/>
  <c r="H55"/>
  <c r="H54"/>
  <c r="H53"/>
  <c r="H52"/>
  <c r="H51"/>
  <c r="H50"/>
  <c r="H49"/>
  <c r="H48"/>
  <c r="H47"/>
  <c r="H46"/>
  <c r="H45"/>
  <c r="H44"/>
  <c r="H43"/>
  <c r="H42"/>
  <c r="H41"/>
  <c r="K17" i="367"/>
  <c r="I12"/>
  <c r="I30" s="1"/>
  <c r="F28" i="368" s="1"/>
  <c r="G28" s="1"/>
  <c r="I10" i="367"/>
  <c r="F22" i="368" s="1"/>
  <c r="G22" s="1"/>
  <c r="K9" i="367"/>
  <c r="N9" s="1"/>
  <c r="I8"/>
  <c r="F21" i="368" s="1"/>
  <c r="G21" s="1"/>
  <c r="K18" i="366"/>
  <c r="I12"/>
  <c r="I30" s="1"/>
  <c r="F28" i="365" s="1"/>
  <c r="G28" s="1"/>
  <c r="K9" i="366"/>
  <c r="M9" s="1"/>
  <c r="I10"/>
  <c r="F22" i="365" s="1"/>
  <c r="G22" s="1"/>
  <c r="I11" i="364"/>
  <c r="I29" s="1"/>
  <c r="F27" i="363" s="1"/>
  <c r="G27" s="1"/>
  <c r="L9" i="364"/>
  <c r="K9"/>
  <c r="I10"/>
  <c r="F21" i="363" s="1"/>
  <c r="G21" s="1"/>
  <c r="I8" i="364"/>
  <c r="F20" i="363" s="1"/>
  <c r="G20" s="1"/>
  <c r="L33" i="158" l="1"/>
  <c r="N33" s="1"/>
  <c r="I13" i="444"/>
  <c r="I12" i="363"/>
  <c r="L12" s="1"/>
  <c r="I30" i="372"/>
  <c r="F28" i="371" s="1"/>
  <c r="G28" s="1"/>
  <c r="G29" s="1"/>
  <c r="G30" s="1"/>
  <c r="G29" i="365"/>
  <c r="G30" s="1"/>
  <c r="G29" i="368"/>
  <c r="G30" s="1"/>
  <c r="G29" i="369"/>
  <c r="G30" s="1"/>
  <c r="G29" i="373"/>
  <c r="G30" s="1"/>
  <c r="G29" i="375"/>
  <c r="G30" s="1"/>
  <c r="M9" i="374"/>
  <c r="I8"/>
  <c r="F21" i="373" s="1"/>
  <c r="G21" s="1"/>
  <c r="G28" i="363"/>
  <c r="I8" i="366"/>
  <c r="F21" i="365" s="1"/>
  <c r="G21" s="1"/>
  <c r="J12" i="363"/>
  <c r="K12" s="1"/>
  <c r="K156" i="158"/>
  <c r="M156" s="1"/>
  <c r="L146"/>
  <c r="N146" s="1"/>
  <c r="K33"/>
  <c r="M33" s="1"/>
  <c r="O33"/>
  <c r="J125"/>
  <c r="L125" s="1"/>
  <c r="N125" s="1"/>
  <c r="J113"/>
  <c r="E22" i="362"/>
  <c r="E21"/>
  <c r="E19"/>
  <c r="E18"/>
  <c r="E15"/>
  <c r="E14"/>
  <c r="E10"/>
  <c r="G10" s="1"/>
  <c r="E9"/>
  <c r="F22"/>
  <c r="G22" s="1"/>
  <c r="F21"/>
  <c r="F19"/>
  <c r="G19" s="1"/>
  <c r="F18"/>
  <c r="F16"/>
  <c r="G16" s="1"/>
  <c r="F15"/>
  <c r="G15" s="1"/>
  <c r="F14"/>
  <c r="G13"/>
  <c r="F9"/>
  <c r="F7"/>
  <c r="G7" s="1"/>
  <c r="F22" i="361"/>
  <c r="G22" s="1"/>
  <c r="F21"/>
  <c r="G21" s="1"/>
  <c r="F19"/>
  <c r="G19" s="1"/>
  <c r="F18"/>
  <c r="G18" s="1"/>
  <c r="F16"/>
  <c r="G16" s="1"/>
  <c r="F15"/>
  <c r="G15" s="1"/>
  <c r="F14"/>
  <c r="G14" s="1"/>
  <c r="G13"/>
  <c r="G10"/>
  <c r="F9"/>
  <c r="G9" s="1"/>
  <c r="F7"/>
  <c r="G7" s="1"/>
  <c r="E12" i="360"/>
  <c r="G12" s="1"/>
  <c r="E11"/>
  <c r="E10"/>
  <c r="E9"/>
  <c r="E8"/>
  <c r="C7"/>
  <c r="B7"/>
  <c r="C7" i="359"/>
  <c r="B7"/>
  <c r="G12"/>
  <c r="E22" i="358"/>
  <c r="E21"/>
  <c r="E19"/>
  <c r="E18"/>
  <c r="E15"/>
  <c r="E14"/>
  <c r="E10"/>
  <c r="G10" s="1"/>
  <c r="E9"/>
  <c r="F22"/>
  <c r="G22" s="1"/>
  <c r="F21"/>
  <c r="F19"/>
  <c r="G19" s="1"/>
  <c r="F18"/>
  <c r="F16"/>
  <c r="G16" s="1"/>
  <c r="F15"/>
  <c r="G15" s="1"/>
  <c r="F14"/>
  <c r="G13"/>
  <c r="F9"/>
  <c r="F7"/>
  <c r="G7" s="1"/>
  <c r="F22" i="356"/>
  <c r="G22" s="1"/>
  <c r="F21"/>
  <c r="G21" s="1"/>
  <c r="F19"/>
  <c r="G19" s="1"/>
  <c r="F18"/>
  <c r="G18" s="1"/>
  <c r="F16"/>
  <c r="G16" s="1"/>
  <c r="F15"/>
  <c r="G15" s="1"/>
  <c r="F14"/>
  <c r="G14" s="1"/>
  <c r="G13"/>
  <c r="G10"/>
  <c r="F9"/>
  <c r="G9" s="1"/>
  <c r="F7"/>
  <c r="G7" s="1"/>
  <c r="E11" i="355"/>
  <c r="E10"/>
  <c r="E9"/>
  <c r="E8"/>
  <c r="G12"/>
  <c r="C7"/>
  <c r="B7"/>
  <c r="C7" i="354"/>
  <c r="B7"/>
  <c r="G12"/>
  <c r="E11" i="353"/>
  <c r="E10"/>
  <c r="E9"/>
  <c r="E8"/>
  <c r="G12"/>
  <c r="C7"/>
  <c r="B7"/>
  <c r="E22" i="352"/>
  <c r="E21"/>
  <c r="E19"/>
  <c r="E18"/>
  <c r="E15"/>
  <c r="E14"/>
  <c r="E10"/>
  <c r="E9"/>
  <c r="F22"/>
  <c r="G22" s="1"/>
  <c r="F21"/>
  <c r="F19"/>
  <c r="G19" s="1"/>
  <c r="F18"/>
  <c r="F16"/>
  <c r="G16" s="1"/>
  <c r="F15"/>
  <c r="G15" s="1"/>
  <c r="F14"/>
  <c r="G13"/>
  <c r="G10"/>
  <c r="F9"/>
  <c r="F7"/>
  <c r="G7" s="1"/>
  <c r="F22" i="351"/>
  <c r="G22" s="1"/>
  <c r="F21"/>
  <c r="G21" s="1"/>
  <c r="F19"/>
  <c r="G19" s="1"/>
  <c r="F18"/>
  <c r="G18" s="1"/>
  <c r="F16"/>
  <c r="G16" s="1"/>
  <c r="F15"/>
  <c r="G15" s="1"/>
  <c r="F14"/>
  <c r="G14" s="1"/>
  <c r="G13"/>
  <c r="G10"/>
  <c r="F9"/>
  <c r="G9" s="1"/>
  <c r="F7"/>
  <c r="G7" s="1"/>
  <c r="C6" i="344"/>
  <c r="C6" i="350"/>
  <c r="B6"/>
  <c r="O146" i="158" l="1"/>
  <c r="F35" i="381" s="1"/>
  <c r="F13" i="444"/>
  <c r="F12" i="363"/>
  <c r="M12" s="1"/>
  <c r="L13" i="444"/>
  <c r="J13"/>
  <c r="K13" s="1"/>
  <c r="G31" i="369"/>
  <c r="G31" i="368"/>
  <c r="G31" i="365"/>
  <c r="G31" i="373"/>
  <c r="G31" i="371"/>
  <c r="G31" i="375"/>
  <c r="G29" i="363"/>
  <c r="G30" s="1"/>
  <c r="O156" i="158"/>
  <c r="F38" i="381" s="1"/>
  <c r="G9" i="362"/>
  <c r="G14"/>
  <c r="G18"/>
  <c r="G21"/>
  <c r="G9" i="352"/>
  <c r="G14"/>
  <c r="G18"/>
  <c r="G21"/>
  <c r="G9" i="358"/>
  <c r="G14"/>
  <c r="G18"/>
  <c r="G21"/>
  <c r="K125" i="158"/>
  <c r="M125" s="1"/>
  <c r="L113"/>
  <c r="N113" s="1"/>
  <c r="K113"/>
  <c r="M113" s="1"/>
  <c r="E21" i="349"/>
  <c r="E20"/>
  <c r="E18"/>
  <c r="E17"/>
  <c r="E14"/>
  <c r="E9"/>
  <c r="G9" s="1"/>
  <c r="E8"/>
  <c r="F21"/>
  <c r="F20"/>
  <c r="F18"/>
  <c r="F17"/>
  <c r="F15"/>
  <c r="G15" s="1"/>
  <c r="F14"/>
  <c r="F13"/>
  <c r="G12"/>
  <c r="F8"/>
  <c r="F6"/>
  <c r="G6" s="1"/>
  <c r="H8" i="347"/>
  <c r="H8" i="342"/>
  <c r="H8" i="341"/>
  <c r="H56" i="158"/>
  <c r="H55"/>
  <c r="J55" s="1"/>
  <c r="H54"/>
  <c r="J54" s="1"/>
  <c r="L54" s="1"/>
  <c r="N54" s="1"/>
  <c r="J119"/>
  <c r="L119" s="1"/>
  <c r="N119" s="1"/>
  <c r="J17"/>
  <c r="E31" i="347"/>
  <c r="E33" s="1"/>
  <c r="I10"/>
  <c r="G10"/>
  <c r="I9"/>
  <c r="G9"/>
  <c r="I7"/>
  <c r="J7" s="1"/>
  <c r="G7"/>
  <c r="I6"/>
  <c r="G6"/>
  <c r="I11" i="341"/>
  <c r="I11" i="342"/>
  <c r="I14" i="346"/>
  <c r="E36"/>
  <c r="E38" s="1"/>
  <c r="I13"/>
  <c r="G13"/>
  <c r="G9"/>
  <c r="I7"/>
  <c r="G7"/>
  <c r="I6"/>
  <c r="G6"/>
  <c r="F21" i="345"/>
  <c r="G21" s="1"/>
  <c r="F20"/>
  <c r="G20" s="1"/>
  <c r="F18"/>
  <c r="G18" s="1"/>
  <c r="F17"/>
  <c r="G17" s="1"/>
  <c r="F15"/>
  <c r="G15" s="1"/>
  <c r="F14"/>
  <c r="G14" s="1"/>
  <c r="F13"/>
  <c r="G13"/>
  <c r="G12"/>
  <c r="G9"/>
  <c r="F8"/>
  <c r="G8" s="1"/>
  <c r="F6"/>
  <c r="G6" s="1"/>
  <c r="G11" i="344"/>
  <c r="I10" i="342"/>
  <c r="G10"/>
  <c r="I9"/>
  <c r="G9"/>
  <c r="I7"/>
  <c r="G7"/>
  <c r="I6"/>
  <c r="G6"/>
  <c r="E29" i="341"/>
  <c r="E31" s="1"/>
  <c r="I10"/>
  <c r="G10"/>
  <c r="J10" s="1"/>
  <c r="I9"/>
  <c r="G9"/>
  <c r="I7"/>
  <c r="G7"/>
  <c r="J7" s="1"/>
  <c r="I6"/>
  <c r="G6"/>
  <c r="H10" i="339"/>
  <c r="H9"/>
  <c r="H8"/>
  <c r="H7"/>
  <c r="H6"/>
  <c r="H5"/>
  <c r="H4"/>
  <c r="H42" i="338"/>
  <c r="H41"/>
  <c r="H40"/>
  <c r="H39"/>
  <c r="H38"/>
  <c r="H37"/>
  <c r="H36"/>
  <c r="H35"/>
  <c r="H34"/>
  <c r="H33"/>
  <c r="H32"/>
  <c r="H31"/>
  <c r="H30"/>
  <c r="H29"/>
  <c r="H28"/>
  <c r="H27"/>
  <c r="H26"/>
  <c r="H25"/>
  <c r="H24"/>
  <c r="H23"/>
  <c r="H22"/>
  <c r="H21"/>
  <c r="H20"/>
  <c r="H19"/>
  <c r="H18"/>
  <c r="H17"/>
  <c r="H16"/>
  <c r="H15"/>
  <c r="H14"/>
  <c r="H13"/>
  <c r="H12"/>
  <c r="H11"/>
  <c r="H10"/>
  <c r="H9"/>
  <c r="H8"/>
  <c r="H6"/>
  <c r="H5"/>
  <c r="H40" i="337"/>
  <c r="H39"/>
  <c r="H38"/>
  <c r="H37"/>
  <c r="H36"/>
  <c r="H35"/>
  <c r="H34"/>
  <c r="H33"/>
  <c r="H32"/>
  <c r="H31"/>
  <c r="H30"/>
  <c r="H29"/>
  <c r="H28"/>
  <c r="H27"/>
  <c r="H26"/>
  <c r="H25"/>
  <c r="H24"/>
  <c r="H23"/>
  <c r="H22"/>
  <c r="H21"/>
  <c r="H20"/>
  <c r="H19"/>
  <c r="H18"/>
  <c r="H17"/>
  <c r="H16"/>
  <c r="H15"/>
  <c r="H14"/>
  <c r="H13"/>
  <c r="H12"/>
  <c r="H11"/>
  <c r="H10"/>
  <c r="H9"/>
  <c r="H8"/>
  <c r="H6"/>
  <c r="H5"/>
  <c r="H38" i="336"/>
  <c r="H37"/>
  <c r="H36"/>
  <c r="H35"/>
  <c r="H34"/>
  <c r="H33"/>
  <c r="H32"/>
  <c r="H31"/>
  <c r="H30"/>
  <c r="H29"/>
  <c r="H28"/>
  <c r="H27"/>
  <c r="H26"/>
  <c r="H25"/>
  <c r="H24"/>
  <c r="H23"/>
  <c r="H22"/>
  <c r="H21"/>
  <c r="H20"/>
  <c r="H19"/>
  <c r="H18"/>
  <c r="H17"/>
  <c r="H16"/>
  <c r="H15"/>
  <c r="H14"/>
  <c r="H13"/>
  <c r="H12"/>
  <c r="H11"/>
  <c r="H10"/>
  <c r="H9"/>
  <c r="H8"/>
  <c r="H39" s="1"/>
  <c r="H40" s="1"/>
  <c r="E5" i="342" s="1"/>
  <c r="H6" i="336"/>
  <c r="H5"/>
  <c r="H36" i="335"/>
  <c r="H35"/>
  <c r="H34"/>
  <c r="H33"/>
  <c r="H32"/>
  <c r="H31"/>
  <c r="H30"/>
  <c r="H29"/>
  <c r="H28"/>
  <c r="H27"/>
  <c r="H26"/>
  <c r="H25"/>
  <c r="H24"/>
  <c r="H23"/>
  <c r="H22"/>
  <c r="H21"/>
  <c r="H20"/>
  <c r="H19"/>
  <c r="H18"/>
  <c r="H17"/>
  <c r="H16"/>
  <c r="H15"/>
  <c r="H14"/>
  <c r="H13"/>
  <c r="H12"/>
  <c r="H11"/>
  <c r="H10"/>
  <c r="H9"/>
  <c r="H8"/>
  <c r="H6"/>
  <c r="H5"/>
  <c r="H34" i="333"/>
  <c r="H33"/>
  <c r="H32"/>
  <c r="H31"/>
  <c r="H30"/>
  <c r="H29"/>
  <c r="H28"/>
  <c r="H27"/>
  <c r="H26"/>
  <c r="H25"/>
  <c r="H24"/>
  <c r="H23"/>
  <c r="H22"/>
  <c r="H21"/>
  <c r="H20"/>
  <c r="H19"/>
  <c r="H18"/>
  <c r="H17"/>
  <c r="H16"/>
  <c r="H15"/>
  <c r="H14"/>
  <c r="H13"/>
  <c r="H12"/>
  <c r="H11"/>
  <c r="H10"/>
  <c r="H9"/>
  <c r="H8"/>
  <c r="H35" s="1"/>
  <c r="H6"/>
  <c r="H5"/>
  <c r="H7" s="1"/>
  <c r="H7" i="336"/>
  <c r="H7" i="338"/>
  <c r="H44" s="1"/>
  <c r="E5" i="347" s="1"/>
  <c r="H43" i="338"/>
  <c r="F59" i="158"/>
  <c r="J198"/>
  <c r="L198" s="1"/>
  <c r="N198" s="1"/>
  <c r="J197"/>
  <c r="L197" s="1"/>
  <c r="J196"/>
  <c r="K196" s="1"/>
  <c r="M196" s="1"/>
  <c r="J195"/>
  <c r="L195" s="1"/>
  <c r="N195" s="1"/>
  <c r="J194"/>
  <c r="L194" s="1"/>
  <c r="N194" s="1"/>
  <c r="J193"/>
  <c r="L193" s="1"/>
  <c r="N193" s="1"/>
  <c r="J192"/>
  <c r="L192" s="1"/>
  <c r="N192" s="1"/>
  <c r="J191"/>
  <c r="L191" s="1"/>
  <c r="J189"/>
  <c r="J188"/>
  <c r="F11" i="347" s="1"/>
  <c r="G11" s="1"/>
  <c r="J186" i="158"/>
  <c r="L186" s="1"/>
  <c r="J185"/>
  <c r="L185" s="1"/>
  <c r="J184"/>
  <c r="L184" s="1"/>
  <c r="N184" s="1"/>
  <c r="J183"/>
  <c r="L183" s="1"/>
  <c r="J182"/>
  <c r="K182" s="1"/>
  <c r="M182" s="1"/>
  <c r="J181"/>
  <c r="L181" s="1"/>
  <c r="N181" s="1"/>
  <c r="J180"/>
  <c r="L180" s="1"/>
  <c r="N180" s="1"/>
  <c r="J179"/>
  <c r="L179" s="1"/>
  <c r="N179" s="1"/>
  <c r="J178"/>
  <c r="L178" s="1"/>
  <c r="J177"/>
  <c r="L177" s="1"/>
  <c r="N177" s="1"/>
  <c r="J176"/>
  <c r="L176" s="1"/>
  <c r="N176" s="1"/>
  <c r="J175"/>
  <c r="L175" s="1"/>
  <c r="N175" s="1"/>
  <c r="J174"/>
  <c r="L174" s="1"/>
  <c r="J173"/>
  <c r="L173" s="1"/>
  <c r="N173" s="1"/>
  <c r="J172"/>
  <c r="L172" s="1"/>
  <c r="J171"/>
  <c r="L171" s="1"/>
  <c r="N171" s="1"/>
  <c r="J170"/>
  <c r="L170" s="1"/>
  <c r="N170" s="1"/>
  <c r="J169"/>
  <c r="L169" s="1"/>
  <c r="J168"/>
  <c r="L168" s="1"/>
  <c r="J167"/>
  <c r="L167" s="1"/>
  <c r="J165"/>
  <c r="J164"/>
  <c r="L164" s="1"/>
  <c r="N164" s="1"/>
  <c r="J163"/>
  <c r="L163" s="1"/>
  <c r="N163" s="1"/>
  <c r="J162"/>
  <c r="J161"/>
  <c r="L161" s="1"/>
  <c r="J160"/>
  <c r="J159"/>
  <c r="L159" s="1"/>
  <c r="N159" s="1"/>
  <c r="J158"/>
  <c r="J155"/>
  <c r="L155" s="1"/>
  <c r="N155" s="1"/>
  <c r="J154"/>
  <c r="L154" s="1"/>
  <c r="J153"/>
  <c r="L153" s="1"/>
  <c r="N153" s="1"/>
  <c r="J152"/>
  <c r="L152" s="1"/>
  <c r="J151"/>
  <c r="J150"/>
  <c r="J149"/>
  <c r="J148"/>
  <c r="L148" s="1"/>
  <c r="N148" s="1"/>
  <c r="J147"/>
  <c r="L147" s="1"/>
  <c r="N147" s="1"/>
  <c r="J145"/>
  <c r="L145" s="1"/>
  <c r="N145" s="1"/>
  <c r="J144"/>
  <c r="K144" s="1"/>
  <c r="M144" s="1"/>
  <c r="J143"/>
  <c r="J142"/>
  <c r="L142" s="1"/>
  <c r="N142" s="1"/>
  <c r="J141"/>
  <c r="J140"/>
  <c r="L140" s="1"/>
  <c r="J139"/>
  <c r="L139" s="1"/>
  <c r="J138"/>
  <c r="L138" s="1"/>
  <c r="N138" s="1"/>
  <c r="J137"/>
  <c r="L137" s="1"/>
  <c r="J136"/>
  <c r="L136" s="1"/>
  <c r="N136" s="1"/>
  <c r="J135"/>
  <c r="L135" s="1"/>
  <c r="N135" s="1"/>
  <c r="J134"/>
  <c r="L134" s="1"/>
  <c r="J133"/>
  <c r="L133" s="1"/>
  <c r="J132"/>
  <c r="L132" s="1"/>
  <c r="N132" s="1"/>
  <c r="J131"/>
  <c r="L131" s="1"/>
  <c r="N131" s="1"/>
  <c r="J130"/>
  <c r="L130" s="1"/>
  <c r="J129"/>
  <c r="L129" s="1"/>
  <c r="N129" s="1"/>
  <c r="J128"/>
  <c r="L128" s="1"/>
  <c r="J127"/>
  <c r="L127" s="1"/>
  <c r="N127" s="1"/>
  <c r="J114"/>
  <c r="L114" s="1"/>
  <c r="N114" s="1"/>
  <c r="J111"/>
  <c r="L111" s="1"/>
  <c r="J124"/>
  <c r="L124" s="1"/>
  <c r="N124" s="1"/>
  <c r="J126"/>
  <c r="L126" s="1"/>
  <c r="N126" s="1"/>
  <c r="J123"/>
  <c r="J122"/>
  <c r="L122" s="1"/>
  <c r="N122" s="1"/>
  <c r="J121"/>
  <c r="L121" s="1"/>
  <c r="N121" s="1"/>
  <c r="J120"/>
  <c r="L120" s="1"/>
  <c r="N120" s="1"/>
  <c r="J118"/>
  <c r="L118" s="1"/>
  <c r="N118" s="1"/>
  <c r="J117"/>
  <c r="L117" s="1"/>
  <c r="J116"/>
  <c r="L116" s="1"/>
  <c r="J115"/>
  <c r="L115" s="1"/>
  <c r="N115" s="1"/>
  <c r="J112"/>
  <c r="L112" s="1"/>
  <c r="N112" s="1"/>
  <c r="J110"/>
  <c r="L110" s="1"/>
  <c r="N110" s="1"/>
  <c r="J108"/>
  <c r="L108" s="1"/>
  <c r="N108" s="1"/>
  <c r="J107"/>
  <c r="L107" s="1"/>
  <c r="N107" s="1"/>
  <c r="J106"/>
  <c r="L106" s="1"/>
  <c r="N106" s="1"/>
  <c r="J105"/>
  <c r="J104"/>
  <c r="K104" s="1"/>
  <c r="M104" s="1"/>
  <c r="J103"/>
  <c r="J102"/>
  <c r="K102" s="1"/>
  <c r="M102" s="1"/>
  <c r="J100"/>
  <c r="L100" s="1"/>
  <c r="N100" s="1"/>
  <c r="J99"/>
  <c r="J98"/>
  <c r="L98" s="1"/>
  <c r="J97"/>
  <c r="L97" s="1"/>
  <c r="J96"/>
  <c r="K96" s="1"/>
  <c r="M96" s="1"/>
  <c r="J95"/>
  <c r="L95" s="1"/>
  <c r="N95" s="1"/>
  <c r="J94"/>
  <c r="L94" s="1"/>
  <c r="N94" s="1"/>
  <c r="J93"/>
  <c r="J88"/>
  <c r="L88" s="1"/>
  <c r="J87"/>
  <c r="L87" s="1"/>
  <c r="N87" s="1"/>
  <c r="J86"/>
  <c r="K86" s="1"/>
  <c r="M86" s="1"/>
  <c r="J85"/>
  <c r="L85" s="1"/>
  <c r="J84"/>
  <c r="L84" s="1"/>
  <c r="N84" s="1"/>
  <c r="J83"/>
  <c r="L83" s="1"/>
  <c r="N83" s="1"/>
  <c r="J81"/>
  <c r="J80"/>
  <c r="K80" s="1"/>
  <c r="M80" s="1"/>
  <c r="J79"/>
  <c r="J77"/>
  <c r="L77" s="1"/>
  <c r="N77" s="1"/>
  <c r="J76"/>
  <c r="J75"/>
  <c r="J73"/>
  <c r="L73" s="1"/>
  <c r="N73" s="1"/>
  <c r="J72"/>
  <c r="K72" s="1"/>
  <c r="M72" s="1"/>
  <c r="J64"/>
  <c r="K64" s="1"/>
  <c r="M64" s="1"/>
  <c r="J63"/>
  <c r="L63" s="1"/>
  <c r="J62"/>
  <c r="L62" s="1"/>
  <c r="N62" s="1"/>
  <c r="J61"/>
  <c r="J60"/>
  <c r="K60" s="1"/>
  <c r="M60" s="1"/>
  <c r="J59"/>
  <c r="J57"/>
  <c r="J56"/>
  <c r="J52"/>
  <c r="J50"/>
  <c r="J49"/>
  <c r="J48"/>
  <c r="J47"/>
  <c r="J46"/>
  <c r="J45"/>
  <c r="L45" s="1"/>
  <c r="J44"/>
  <c r="L44" s="1"/>
  <c r="N44" s="1"/>
  <c r="J43"/>
  <c r="L43" s="1"/>
  <c r="N43" s="1"/>
  <c r="J42"/>
  <c r="J41"/>
  <c r="J40"/>
  <c r="L40" s="1"/>
  <c r="N40" s="1"/>
  <c r="J39"/>
  <c r="J38"/>
  <c r="J37"/>
  <c r="J36"/>
  <c r="L36" s="1"/>
  <c r="N36" s="1"/>
  <c r="J35"/>
  <c r="K35" s="1"/>
  <c r="M35" s="1"/>
  <c r="J34"/>
  <c r="J32"/>
  <c r="J30"/>
  <c r="J29"/>
  <c r="O29" s="1"/>
  <c r="J28"/>
  <c r="J27"/>
  <c r="L27" s="1"/>
  <c r="N27" s="1"/>
  <c r="J26"/>
  <c r="L26" s="1"/>
  <c r="N26" s="1"/>
  <c r="J25"/>
  <c r="J24"/>
  <c r="L24" s="1"/>
  <c r="N24" s="1"/>
  <c r="J23"/>
  <c r="L23" s="1"/>
  <c r="N23" s="1"/>
  <c r="J22"/>
  <c r="J21"/>
  <c r="J18"/>
  <c r="G12" i="342" s="1"/>
  <c r="J16" i="158"/>
  <c r="L16" s="1"/>
  <c r="N16" s="1"/>
  <c r="J15"/>
  <c r="L15" s="1"/>
  <c r="J14"/>
  <c r="J13"/>
  <c r="J12"/>
  <c r="L12" s="1"/>
  <c r="N12" s="1"/>
  <c r="J11"/>
  <c r="L11" s="1"/>
  <c r="J10"/>
  <c r="J9"/>
  <c r="C7" i="223" s="1"/>
  <c r="J8" i="158"/>
  <c r="C6" i="223" s="1"/>
  <c r="J7" i="158"/>
  <c r="F91"/>
  <c r="J91" s="1"/>
  <c r="F90"/>
  <c r="J90" s="1"/>
  <c r="F89"/>
  <c r="J89" s="1"/>
  <c r="J70"/>
  <c r="F69"/>
  <c r="J69" s="1"/>
  <c r="F68"/>
  <c r="J68" s="1"/>
  <c r="F67"/>
  <c r="J67" s="1"/>
  <c r="F66"/>
  <c r="J66" s="1"/>
  <c r="L37"/>
  <c r="N37" s="1"/>
  <c r="L34"/>
  <c r="N34" s="1"/>
  <c r="F11" i="342"/>
  <c r="G11" s="1"/>
  <c r="L196" i="158"/>
  <c r="N196" s="1"/>
  <c r="K191"/>
  <c r="M191" s="1"/>
  <c r="K192"/>
  <c r="M192" s="1"/>
  <c r="O192" s="1"/>
  <c r="K197"/>
  <c r="M197" s="1"/>
  <c r="O197" s="1"/>
  <c r="K188"/>
  <c r="M188" s="1"/>
  <c r="K189"/>
  <c r="K158"/>
  <c r="M158" s="1"/>
  <c r="K161"/>
  <c r="M161" s="1"/>
  <c r="K162"/>
  <c r="M162" s="1"/>
  <c r="K163"/>
  <c r="M163" s="1"/>
  <c r="K164"/>
  <c r="M164" s="1"/>
  <c r="K165"/>
  <c r="M165" s="1"/>
  <c r="K167"/>
  <c r="M167" s="1"/>
  <c r="K168"/>
  <c r="M168" s="1"/>
  <c r="K169"/>
  <c r="M169" s="1"/>
  <c r="K170"/>
  <c r="M170" s="1"/>
  <c r="K173"/>
  <c r="M173" s="1"/>
  <c r="K175"/>
  <c r="M175" s="1"/>
  <c r="K177"/>
  <c r="M177" s="1"/>
  <c r="K180"/>
  <c r="M180" s="1"/>
  <c r="K184"/>
  <c r="M184" s="1"/>
  <c r="K110"/>
  <c r="M110" s="1"/>
  <c r="K115"/>
  <c r="M115" s="1"/>
  <c r="K117"/>
  <c r="M117" s="1"/>
  <c r="K122"/>
  <c r="M122" s="1"/>
  <c r="K126"/>
  <c r="M126" s="1"/>
  <c r="K111"/>
  <c r="M111" s="1"/>
  <c r="K129"/>
  <c r="M129" s="1"/>
  <c r="K131"/>
  <c r="M131" s="1"/>
  <c r="K133"/>
  <c r="M133" s="1"/>
  <c r="K137"/>
  <c r="M137" s="1"/>
  <c r="K141"/>
  <c r="M141" s="1"/>
  <c r="K143"/>
  <c r="M143" s="1"/>
  <c r="K145"/>
  <c r="M145" s="1"/>
  <c r="K151"/>
  <c r="M151" s="1"/>
  <c r="K152"/>
  <c r="M152" s="1"/>
  <c r="K153"/>
  <c r="M153" s="1"/>
  <c r="K154"/>
  <c r="M154" s="1"/>
  <c r="K155"/>
  <c r="M155" s="1"/>
  <c r="K103"/>
  <c r="M103" s="1"/>
  <c r="K107"/>
  <c r="M107" s="1"/>
  <c r="K93"/>
  <c r="M93" s="1"/>
  <c r="K94"/>
  <c r="M94" s="1"/>
  <c r="K95"/>
  <c r="M95" s="1"/>
  <c r="K99"/>
  <c r="M99" s="1"/>
  <c r="K85"/>
  <c r="M85" s="1"/>
  <c r="K88"/>
  <c r="M88" s="1"/>
  <c r="K75"/>
  <c r="M75" s="1"/>
  <c r="K61"/>
  <c r="M61" s="1"/>
  <c r="K32"/>
  <c r="M32" s="1"/>
  <c r="K37"/>
  <c r="M37" s="1"/>
  <c r="K38"/>
  <c r="M38" s="1"/>
  <c r="K39"/>
  <c r="M39" s="1"/>
  <c r="K40"/>
  <c r="M40" s="1"/>
  <c r="K41"/>
  <c r="M41" s="1"/>
  <c r="K42"/>
  <c r="M42" s="1"/>
  <c r="K43"/>
  <c r="M43" s="1"/>
  <c r="K44"/>
  <c r="M44" s="1"/>
  <c r="K45"/>
  <c r="M45" s="1"/>
  <c r="K46"/>
  <c r="M46" s="1"/>
  <c r="K47"/>
  <c r="M47" s="1"/>
  <c r="K48"/>
  <c r="M48" s="1"/>
  <c r="K49"/>
  <c r="M49" s="1"/>
  <c r="K50"/>
  <c r="M50" s="1"/>
  <c r="K52"/>
  <c r="M52" s="1"/>
  <c r="L7"/>
  <c r="N7" s="1"/>
  <c r="L8"/>
  <c r="N8" s="1"/>
  <c r="L9"/>
  <c r="N9" s="1"/>
  <c r="L10"/>
  <c r="N10" s="1"/>
  <c r="L14"/>
  <c r="N14" s="1"/>
  <c r="L21"/>
  <c r="N21" s="1"/>
  <c r="L25"/>
  <c r="N25" s="1"/>
  <c r="L29"/>
  <c r="N29" s="1"/>
  <c r="K7"/>
  <c r="M7" s="1"/>
  <c r="K8"/>
  <c r="M8" s="1"/>
  <c r="O8" s="1"/>
  <c r="K9"/>
  <c r="M9" s="1"/>
  <c r="O9" s="1"/>
  <c r="K10"/>
  <c r="M10" s="1"/>
  <c r="O10" s="1"/>
  <c r="K11"/>
  <c r="M11" s="1"/>
  <c r="O11" s="1"/>
  <c r="K12"/>
  <c r="M12" s="1"/>
  <c r="K13"/>
  <c r="M13" s="1"/>
  <c r="K14"/>
  <c r="M14" s="1"/>
  <c r="K15"/>
  <c r="M15" s="1"/>
  <c r="K16"/>
  <c r="M16" s="1"/>
  <c r="K18"/>
  <c r="M18" s="1"/>
  <c r="K21"/>
  <c r="M21" s="1"/>
  <c r="K22"/>
  <c r="M22" s="1"/>
  <c r="K23"/>
  <c r="M23" s="1"/>
  <c r="K24"/>
  <c r="M24" s="1"/>
  <c r="K25"/>
  <c r="M25" s="1"/>
  <c r="K26"/>
  <c r="M26" s="1"/>
  <c r="K27"/>
  <c r="M27" s="1"/>
  <c r="K28"/>
  <c r="M28" s="1"/>
  <c r="K29"/>
  <c r="M29" s="1"/>
  <c r="K30"/>
  <c r="M30" s="1"/>
  <c r="D114" i="161"/>
  <c r="C8" i="223"/>
  <c r="D179" i="161" s="1"/>
  <c r="J6" i="158"/>
  <c r="K6" s="1"/>
  <c r="D101" i="162"/>
  <c r="D87"/>
  <c r="D89" s="1"/>
  <c r="D91" s="1"/>
  <c r="D97" s="1"/>
  <c r="D109"/>
  <c r="D111" s="1"/>
  <c r="D124"/>
  <c r="D125" s="1"/>
  <c r="D137"/>
  <c r="D138" s="1"/>
  <c r="D148"/>
  <c r="D45"/>
  <c r="D46" s="1"/>
  <c r="D57"/>
  <c r="D67"/>
  <c r="D68" s="1"/>
  <c r="D76" i="163"/>
  <c r="D77" s="1"/>
  <c r="D88"/>
  <c r="D54"/>
  <c r="D55" s="1"/>
  <c r="D32"/>
  <c r="D33" s="1"/>
  <c r="D44"/>
  <c r="D251" i="162"/>
  <c r="D252" s="1"/>
  <c r="D264"/>
  <c r="D265" s="1"/>
  <c r="D10"/>
  <c r="D11" s="1"/>
  <c r="D23"/>
  <c r="D24" s="1"/>
  <c r="D35"/>
  <c r="D164"/>
  <c r="D165" s="1"/>
  <c r="D177"/>
  <c r="D178" s="1"/>
  <c r="D190"/>
  <c r="D191" s="1"/>
  <c r="D203"/>
  <c r="D204" s="1"/>
  <c r="D216"/>
  <c r="D217" s="1"/>
  <c r="D227"/>
  <c r="D229"/>
  <c r="D230" s="1"/>
  <c r="D9" i="161"/>
  <c r="D11" s="1"/>
  <c r="D22"/>
  <c r="D24" s="1"/>
  <c r="D34"/>
  <c r="D248"/>
  <c r="D249" s="1"/>
  <c r="D261"/>
  <c r="D262" s="1"/>
  <c r="D274"/>
  <c r="D275" s="1"/>
  <c r="D66"/>
  <c r="D68" s="1"/>
  <c r="D78"/>
  <c r="D86"/>
  <c r="D88" s="1"/>
  <c r="D108"/>
  <c r="D110" s="1"/>
  <c r="D121"/>
  <c r="D123" s="1"/>
  <c r="D136"/>
  <c r="D137" s="1"/>
  <c r="D147"/>
  <c r="D162"/>
  <c r="D163" s="1"/>
  <c r="D175"/>
  <c r="D176" s="1"/>
  <c r="D188"/>
  <c r="D189" s="1"/>
  <c r="D201"/>
  <c r="D202" s="1"/>
  <c r="D214"/>
  <c r="D215" s="1"/>
  <c r="D225"/>
  <c r="D227" s="1"/>
  <c r="D229" s="1"/>
  <c r="D235" s="1"/>
  <c r="D239"/>
  <c r="D98" i="163"/>
  <c r="D102"/>
  <c r="D104" s="1"/>
  <c r="D110" s="1"/>
  <c r="D10"/>
  <c r="D12" s="1"/>
  <c r="D327" i="162"/>
  <c r="D311"/>
  <c r="D315"/>
  <c r="D316" s="1"/>
  <c r="D287"/>
  <c r="D289"/>
  <c r="D290" s="1"/>
  <c r="D308" i="161"/>
  <c r="D294"/>
  <c r="D296" s="1"/>
  <c r="D44"/>
  <c r="D46" s="1"/>
  <c r="D11" i="163"/>
  <c r="D67" i="161"/>
  <c r="D47" i="162"/>
  <c r="D179"/>
  <c r="D12"/>
  <c r="D18" s="1"/>
  <c r="D177" i="161"/>
  <c r="D183" s="1"/>
  <c r="D78" i="163"/>
  <c r="D84" s="1"/>
  <c r="D250" i="161"/>
  <c r="D205" i="162"/>
  <c r="D56" i="163"/>
  <c r="D62" s="1"/>
  <c r="D253" i="162"/>
  <c r="D139"/>
  <c r="D145" s="1"/>
  <c r="D69"/>
  <c r="D276" i="161"/>
  <c r="D282" s="1"/>
  <c r="D263"/>
  <c r="D269" s="1"/>
  <c r="D266" i="162"/>
  <c r="D272" s="1"/>
  <c r="D34" i="163"/>
  <c r="O37" i="158"/>
  <c r="D69" i="161"/>
  <c r="D77" s="1"/>
  <c r="D90" i="162"/>
  <c r="D92" s="1"/>
  <c r="D100" s="1"/>
  <c r="D228" i="161"/>
  <c r="D231" i="162"/>
  <c r="D56" i="161"/>
  <c r="D301" i="162"/>
  <c r="D22" i="163"/>
  <c r="D114"/>
  <c r="D153" i="161"/>
  <c r="D100"/>
  <c r="D286"/>
  <c r="D241" i="162"/>
  <c r="D279"/>
  <c r="D66" i="163"/>
  <c r="D79" i="162"/>
  <c r="D154"/>
  <c r="O175" i="158"/>
  <c r="O164"/>
  <c r="O131"/>
  <c r="O126"/>
  <c r="O115"/>
  <c r="D53" i="162"/>
  <c r="D74" i="161"/>
  <c r="D40" i="163"/>
  <c r="D75" i="162"/>
  <c r="D256" i="161"/>
  <c r="D185" i="162"/>
  <c r="D52" i="161"/>
  <c r="D259" i="162"/>
  <c r="D211"/>
  <c r="J10" i="347"/>
  <c r="I11"/>
  <c r="J6" i="341"/>
  <c r="J9"/>
  <c r="J6" i="347"/>
  <c r="N45" i="158"/>
  <c r="N97"/>
  <c r="N116"/>
  <c r="N139"/>
  <c r="N178"/>
  <c r="N185"/>
  <c r="O44"/>
  <c r="N88"/>
  <c r="N161"/>
  <c r="G15" i="346"/>
  <c r="G12" i="341"/>
  <c r="N130" i="158"/>
  <c r="N197"/>
  <c r="N117"/>
  <c r="N111"/>
  <c r="N154"/>
  <c r="O154"/>
  <c r="N167"/>
  <c r="O167"/>
  <c r="O94"/>
  <c r="F17" i="381" s="1"/>
  <c r="N11" i="158"/>
  <c r="L64"/>
  <c r="N64" s="1"/>
  <c r="L96"/>
  <c r="N96" s="1"/>
  <c r="L60"/>
  <c r="N60" s="1"/>
  <c r="L72"/>
  <c r="N72" s="1"/>
  <c r="L86"/>
  <c r="N86" s="1"/>
  <c r="O170"/>
  <c r="O43"/>
  <c r="J51"/>
  <c r="C9" i="223"/>
  <c r="D194" i="162" s="1"/>
  <c r="O122" i="158"/>
  <c r="O173"/>
  <c r="C11" i="223"/>
  <c r="D27" i="162" s="1"/>
  <c r="K34" i="158"/>
  <c r="M34" s="1"/>
  <c r="K59"/>
  <c r="M59" s="1"/>
  <c r="K150"/>
  <c r="M150" s="1"/>
  <c r="K139"/>
  <c r="M139" s="1"/>
  <c r="O139" s="1"/>
  <c r="F27" i="381" s="1"/>
  <c r="K135" i="158"/>
  <c r="M135" s="1"/>
  <c r="O135" s="1"/>
  <c r="K127"/>
  <c r="M127" s="1"/>
  <c r="K120"/>
  <c r="M120" s="1"/>
  <c r="O120" s="1"/>
  <c r="K179"/>
  <c r="M179" s="1"/>
  <c r="K171"/>
  <c r="M171" s="1"/>
  <c r="K160"/>
  <c r="M160" s="1"/>
  <c r="K195"/>
  <c r="M195" s="1"/>
  <c r="K193"/>
  <c r="M193" s="1"/>
  <c r="O193" s="1"/>
  <c r="M189"/>
  <c r="I5" i="347" l="1"/>
  <c r="E8"/>
  <c r="I5" i="342"/>
  <c r="E8"/>
  <c r="D232" i="162"/>
  <c r="I16" i="449"/>
  <c r="I16" i="388"/>
  <c r="O184" i="158"/>
  <c r="O110"/>
  <c r="O45"/>
  <c r="O145"/>
  <c r="O107"/>
  <c r="D79" i="161"/>
  <c r="D138"/>
  <c r="D144" s="1"/>
  <c r="C10" i="223"/>
  <c r="D220" i="162" s="1"/>
  <c r="D221" s="1"/>
  <c r="D222" s="1"/>
  <c r="D223" s="1"/>
  <c r="K63" i="158"/>
  <c r="M63" s="1"/>
  <c r="K83"/>
  <c r="K106"/>
  <c r="M106" s="1"/>
  <c r="K147"/>
  <c r="M147" s="1"/>
  <c r="K142"/>
  <c r="M142" s="1"/>
  <c r="K134"/>
  <c r="M134" s="1"/>
  <c r="K130"/>
  <c r="M130" s="1"/>
  <c r="K116"/>
  <c r="M116" s="1"/>
  <c r="K186"/>
  <c r="M186" s="1"/>
  <c r="K178"/>
  <c r="M178" s="1"/>
  <c r="L35"/>
  <c r="N35" s="1"/>
  <c r="L50"/>
  <c r="I17" i="388"/>
  <c r="I17" i="449"/>
  <c r="H7" i="335"/>
  <c r="H7" i="337"/>
  <c r="H11" i="339"/>
  <c r="G18" i="349"/>
  <c r="D291" i="162"/>
  <c r="D297" s="1"/>
  <c r="I14" i="388"/>
  <c r="I14" i="449"/>
  <c r="O34" i="158"/>
  <c r="F7" i="344" s="1"/>
  <c r="G7" s="1"/>
  <c r="O129" i="158"/>
  <c r="O116"/>
  <c r="O117"/>
  <c r="D237" i="162"/>
  <c r="L6" i="158"/>
  <c r="N6" s="1"/>
  <c r="K77"/>
  <c r="K87"/>
  <c r="K97"/>
  <c r="M97" s="1"/>
  <c r="O97" s="1"/>
  <c r="K108"/>
  <c r="M108" s="1"/>
  <c r="K140"/>
  <c r="M140" s="1"/>
  <c r="K132"/>
  <c r="K128"/>
  <c r="M128" s="1"/>
  <c r="K118"/>
  <c r="M118" s="1"/>
  <c r="K112"/>
  <c r="M112" s="1"/>
  <c r="K176"/>
  <c r="M176" s="1"/>
  <c r="K194"/>
  <c r="M194" s="1"/>
  <c r="O194" s="1"/>
  <c r="L48"/>
  <c r="I15" i="388"/>
  <c r="I15" i="449"/>
  <c r="H37" i="335"/>
  <c r="H41" i="337"/>
  <c r="G21" i="349"/>
  <c r="G27" i="381"/>
  <c r="F28" i="382"/>
  <c r="G28" s="1"/>
  <c r="F7" i="380"/>
  <c r="G7" s="1"/>
  <c r="F18" i="382"/>
  <c r="G18" s="1"/>
  <c r="G17" i="381"/>
  <c r="F15" i="444"/>
  <c r="G15" s="1"/>
  <c r="F14" i="363"/>
  <c r="F9" i="380"/>
  <c r="G9" s="1"/>
  <c r="F9" i="344"/>
  <c r="G9" s="1"/>
  <c r="I11" i="449"/>
  <c r="I11" i="388"/>
  <c r="I4"/>
  <c r="I4" i="375"/>
  <c r="I4" i="371"/>
  <c r="I19" i="369"/>
  <c r="I19" i="368"/>
  <c r="I4" i="444"/>
  <c r="I5" i="363"/>
  <c r="L32" i="158"/>
  <c r="I12" i="444"/>
  <c r="F11" i="363"/>
  <c r="I14" i="444"/>
  <c r="F8" i="350"/>
  <c r="L8"/>
  <c r="M8" s="1"/>
  <c r="I13" i="363"/>
  <c r="E6" i="453"/>
  <c r="F6" s="1"/>
  <c r="F9" s="1"/>
  <c r="F10" s="1"/>
  <c r="I15" i="444"/>
  <c r="F9" i="350"/>
  <c r="L9"/>
  <c r="M9" s="1"/>
  <c r="I14" i="363"/>
  <c r="L39" i="158"/>
  <c r="I13" i="369"/>
  <c r="L41" i="158"/>
  <c r="I10" i="440"/>
  <c r="I16" i="412"/>
  <c r="I14" i="369"/>
  <c r="L47" i="158"/>
  <c r="L49"/>
  <c r="L52"/>
  <c r="I18" i="449"/>
  <c r="I18" i="388"/>
  <c r="L56" i="158"/>
  <c r="N56" s="1"/>
  <c r="I11" i="444"/>
  <c r="F10" i="350"/>
  <c r="G10" s="1"/>
  <c r="I10" i="363"/>
  <c r="L10" i="350"/>
  <c r="M10" s="1"/>
  <c r="N10" s="1"/>
  <c r="L59" i="158"/>
  <c r="N59" s="1"/>
  <c r="L7" i="423"/>
  <c r="I8" i="429"/>
  <c r="L7" i="424"/>
  <c r="I6" i="422"/>
  <c r="L61" i="158"/>
  <c r="L8" i="425"/>
  <c r="L75" i="158"/>
  <c r="I11" i="396"/>
  <c r="L80" i="158"/>
  <c r="I14" i="395"/>
  <c r="L93" i="158"/>
  <c r="I19" i="383"/>
  <c r="L99" i="158"/>
  <c r="I5" i="387"/>
  <c r="L102" i="158"/>
  <c r="I4" i="420"/>
  <c r="L104" i="158"/>
  <c r="N104" s="1"/>
  <c r="I4" i="415"/>
  <c r="L123" i="158"/>
  <c r="N123" s="1"/>
  <c r="I6" i="387"/>
  <c r="L144" i="158"/>
  <c r="I8" i="440"/>
  <c r="L149" i="158"/>
  <c r="N149" s="1"/>
  <c r="I8" i="420"/>
  <c r="L151" i="158"/>
  <c r="I6" i="427"/>
  <c r="I6" i="412"/>
  <c r="I6" i="433"/>
  <c r="I7" i="409"/>
  <c r="I10" i="387"/>
  <c r="L165" i="158"/>
  <c r="I8" i="412"/>
  <c r="I8" i="409"/>
  <c r="L182" i="158"/>
  <c r="I7" i="433"/>
  <c r="I7" i="427"/>
  <c r="L189" i="158"/>
  <c r="N189" s="1"/>
  <c r="I9" i="387"/>
  <c r="I12" i="449"/>
  <c r="I9" i="412"/>
  <c r="I12" i="388"/>
  <c r="I11" i="369"/>
  <c r="F39" i="382"/>
  <c r="G39" s="1"/>
  <c r="G38" i="381"/>
  <c r="F38" i="383"/>
  <c r="F13" i="365"/>
  <c r="G12" i="363"/>
  <c r="F35" i="383"/>
  <c r="F36" i="382"/>
  <c r="G36" s="1"/>
  <c r="G35" i="381"/>
  <c r="F65" i="434"/>
  <c r="G65" s="1"/>
  <c r="G66" s="1"/>
  <c r="F11" i="433" s="1"/>
  <c r="G11" s="1"/>
  <c r="F65" i="432"/>
  <c r="G65" s="1"/>
  <c r="G66" s="1"/>
  <c r="F10" i="427" s="1"/>
  <c r="G10" s="1"/>
  <c r="F64" i="421"/>
  <c r="G64" s="1"/>
  <c r="G65" s="1"/>
  <c r="F13" i="420" s="1"/>
  <c r="G13" s="1"/>
  <c r="F67" i="419"/>
  <c r="G67" s="1"/>
  <c r="G68" s="1"/>
  <c r="F13" i="412" s="1"/>
  <c r="G13" s="1"/>
  <c r="F72" i="414"/>
  <c r="G72" s="1"/>
  <c r="G73" s="1"/>
  <c r="L22" i="158"/>
  <c r="N22" s="1"/>
  <c r="I4" i="449"/>
  <c r="I4" i="447"/>
  <c r="I19" i="444"/>
  <c r="I5" i="441"/>
  <c r="I11" i="412"/>
  <c r="I4" i="369"/>
  <c r="I18" i="363"/>
  <c r="I4" i="368"/>
  <c r="L28" i="158"/>
  <c r="I10" i="369"/>
  <c r="I10" i="444"/>
  <c r="E8" i="378"/>
  <c r="F8" s="1"/>
  <c r="H8" s="1"/>
  <c r="E8" i="377"/>
  <c r="F8" s="1"/>
  <c r="L30" i="158"/>
  <c r="N30" s="1"/>
  <c r="L8" i="423"/>
  <c r="L8" i="424"/>
  <c r="F7" i="350"/>
  <c r="G7" s="1"/>
  <c r="L7"/>
  <c r="M7" s="1"/>
  <c r="L38" i="158"/>
  <c r="I12" i="369"/>
  <c r="L42" i="158"/>
  <c r="E19" i="453"/>
  <c r="F19" s="1"/>
  <c r="F22" s="1"/>
  <c r="F23" s="1"/>
  <c r="I15" i="369"/>
  <c r="L46" i="158"/>
  <c r="I8" i="387"/>
  <c r="K54" i="158"/>
  <c r="M54" s="1"/>
  <c r="I13" i="449"/>
  <c r="I13" i="388"/>
  <c r="I11" i="373"/>
  <c r="L57" i="158"/>
  <c r="N57" s="1"/>
  <c r="I9" i="440"/>
  <c r="I7" i="387"/>
  <c r="L76" i="158"/>
  <c r="N76" s="1"/>
  <c r="I11" i="395"/>
  <c r="L79" i="158"/>
  <c r="N79" s="1"/>
  <c r="I12" i="395"/>
  <c r="L81" i="158"/>
  <c r="N81" s="1"/>
  <c r="I13" i="395"/>
  <c r="L103" i="158"/>
  <c r="N103" s="1"/>
  <c r="I4" i="412"/>
  <c r="L105" i="158"/>
  <c r="N105" s="1"/>
  <c r="I4" i="409"/>
  <c r="L141" i="158"/>
  <c r="I5" i="412"/>
  <c r="L143" i="158"/>
  <c r="I5" i="427"/>
  <c r="I5" i="433"/>
  <c r="I5" i="409"/>
  <c r="L150" i="158"/>
  <c r="N150" s="1"/>
  <c r="I6" i="420"/>
  <c r="L158" i="158"/>
  <c r="N158" s="1"/>
  <c r="I5" i="429"/>
  <c r="L5" i="423"/>
  <c r="L160" i="158"/>
  <c r="N160" s="1"/>
  <c r="L5" i="424"/>
  <c r="I4" i="422"/>
  <c r="L162" i="158"/>
  <c r="L6" i="425"/>
  <c r="K17" i="158"/>
  <c r="M17" s="1"/>
  <c r="I15" i="381"/>
  <c r="G13" i="444"/>
  <c r="M13"/>
  <c r="O59" i="158"/>
  <c r="D13" i="161"/>
  <c r="E21" i="377"/>
  <c r="F21" s="1"/>
  <c r="L23"/>
  <c r="L24" s="1"/>
  <c r="L25" s="1"/>
  <c r="E20" i="378"/>
  <c r="F20" s="1"/>
  <c r="E4" i="377"/>
  <c r="F4" s="1"/>
  <c r="E4" i="378"/>
  <c r="F4" s="1"/>
  <c r="H4" s="1"/>
  <c r="D102" i="162"/>
  <c r="D264" i="161"/>
  <c r="D178"/>
  <c r="D45"/>
  <c r="D47" s="1"/>
  <c r="D55" s="1"/>
  <c r="D57" s="1"/>
  <c r="D203"/>
  <c r="D10"/>
  <c r="D12" s="1"/>
  <c r="D14" s="1"/>
  <c r="D15" s="1"/>
  <c r="D16" s="1"/>
  <c r="L13" i="158"/>
  <c r="N13" s="1"/>
  <c r="I7" i="440"/>
  <c r="F61" i="414"/>
  <c r="F10" i="430"/>
  <c r="G10" s="1"/>
  <c r="F21" i="434"/>
  <c r="G21" s="1"/>
  <c r="F8" i="430"/>
  <c r="G8" s="1"/>
  <c r="F21" i="432"/>
  <c r="G21" s="1"/>
  <c r="F21" i="414"/>
  <c r="G21" s="1"/>
  <c r="F6" i="440"/>
  <c r="F20" i="434"/>
  <c r="G20" s="1"/>
  <c r="F20" i="432"/>
  <c r="G20" s="1"/>
  <c r="F20" i="414"/>
  <c r="G20" s="1"/>
  <c r="I6" i="440"/>
  <c r="C5" i="223"/>
  <c r="I5" i="440"/>
  <c r="D140" i="161"/>
  <c r="D124"/>
  <c r="D125"/>
  <c r="D131" s="1"/>
  <c r="D90"/>
  <c r="D96" s="1"/>
  <c r="D89"/>
  <c r="D111"/>
  <c r="D112"/>
  <c r="D118" s="1"/>
  <c r="D230"/>
  <c r="D139"/>
  <c r="D317" i="162"/>
  <c r="D323" s="1"/>
  <c r="J7" i="346"/>
  <c r="J13"/>
  <c r="G14" i="349"/>
  <c r="D318" i="162"/>
  <c r="D326" s="1"/>
  <c r="D328" s="1"/>
  <c r="D292"/>
  <c r="D300" s="1"/>
  <c r="D302" s="1"/>
  <c r="D166"/>
  <c r="D172" s="1"/>
  <c r="D192"/>
  <c r="D198" s="1"/>
  <c r="D216" i="161"/>
  <c r="D222" s="1"/>
  <c r="D164"/>
  <c r="D170" s="1"/>
  <c r="D190"/>
  <c r="D196" s="1"/>
  <c r="D218" i="162"/>
  <c r="D224" s="1"/>
  <c r="D25"/>
  <c r="D31" s="1"/>
  <c r="D126"/>
  <c r="D132" s="1"/>
  <c r="D23" i="161"/>
  <c r="D103" i="163"/>
  <c r="D105" s="1"/>
  <c r="D113" s="1"/>
  <c r="D115" s="1"/>
  <c r="D206" i="162"/>
  <c r="D180"/>
  <c r="D35" i="163"/>
  <c r="D43" s="1"/>
  <c r="D45" s="1"/>
  <c r="D48" i="162"/>
  <c r="D56" s="1"/>
  <c r="D58" s="1"/>
  <c r="K62" i="158"/>
  <c r="K57"/>
  <c r="M57" s="1"/>
  <c r="H36" i="333"/>
  <c r="J6" i="342"/>
  <c r="J6" i="346"/>
  <c r="O179" i="158"/>
  <c r="D219" i="162"/>
  <c r="D193"/>
  <c r="D57" i="163"/>
  <c r="D65" s="1"/>
  <c r="D67" s="1"/>
  <c r="D17" i="161"/>
  <c r="D13" i="163"/>
  <c r="D21" s="1"/>
  <c r="D18"/>
  <c r="D25" i="161"/>
  <c r="D30"/>
  <c r="D195" i="162"/>
  <c r="D196" s="1"/>
  <c r="D197" s="1"/>
  <c r="D23" i="163"/>
  <c r="D26" i="162"/>
  <c r="D28" s="1"/>
  <c r="D29" s="1"/>
  <c r="D30" s="1"/>
  <c r="D267"/>
  <c r="D79" i="163"/>
  <c r="D87" s="1"/>
  <c r="D89" s="1"/>
  <c r="D140" i="162"/>
  <c r="D180" i="161"/>
  <c r="D181" s="1"/>
  <c r="D182" s="1"/>
  <c r="D184" s="1"/>
  <c r="J7" i="342"/>
  <c r="J9"/>
  <c r="J10"/>
  <c r="G8" i="349"/>
  <c r="G13"/>
  <c r="G17"/>
  <c r="G20"/>
  <c r="D277" i="161"/>
  <c r="D251"/>
  <c r="D13" i="162"/>
  <c r="D254"/>
  <c r="D70"/>
  <c r="D78" s="1"/>
  <c r="D80" s="1"/>
  <c r="H38" i="335"/>
  <c r="E5" i="341" s="1"/>
  <c r="G5" s="1"/>
  <c r="J9" i="346"/>
  <c r="J9" i="347"/>
  <c r="G5" i="342"/>
  <c r="O125" i="158"/>
  <c r="O64"/>
  <c r="O196"/>
  <c r="L55"/>
  <c r="K55"/>
  <c r="M55" s="1"/>
  <c r="L66"/>
  <c r="N66" s="1"/>
  <c r="K66"/>
  <c r="M66" s="1"/>
  <c r="L68"/>
  <c r="N68" s="1"/>
  <c r="K68"/>
  <c r="M68" s="1"/>
  <c r="D293" i="162"/>
  <c r="D319"/>
  <c r="D320" s="1"/>
  <c r="D321" s="1"/>
  <c r="D322" s="1"/>
  <c r="N28" i="158"/>
  <c r="O28"/>
  <c r="L67"/>
  <c r="N67" s="1"/>
  <c r="K67"/>
  <c r="M67" s="1"/>
  <c r="O30"/>
  <c r="O26"/>
  <c r="O24"/>
  <c r="O22"/>
  <c r="D58" i="163"/>
  <c r="D80"/>
  <c r="D181" i="162"/>
  <c r="O195" i="158"/>
  <c r="K36"/>
  <c r="O35"/>
  <c r="O7"/>
  <c r="F5" i="440" s="1"/>
  <c r="G5" s="1"/>
  <c r="D168" i="162"/>
  <c r="O155" i="158"/>
  <c r="F30" i="381" s="1"/>
  <c r="O163" i="158"/>
  <c r="O23"/>
  <c r="D127" i="161"/>
  <c r="O111" i="158"/>
  <c r="F22" i="381" s="1"/>
  <c r="O112" i="158"/>
  <c r="O130"/>
  <c r="F14" i="346"/>
  <c r="G14" s="1"/>
  <c r="J14" s="1"/>
  <c r="G12" i="347"/>
  <c r="J11" s="1"/>
  <c r="O180" i="158"/>
  <c r="O176"/>
  <c r="O161"/>
  <c r="O158"/>
  <c r="O88"/>
  <c r="C4" i="223"/>
  <c r="O103" i="158"/>
  <c r="O142"/>
  <c r="O177"/>
  <c r="O40"/>
  <c r="O27"/>
  <c r="O21"/>
  <c r="O16"/>
  <c r="O12"/>
  <c r="L18"/>
  <c r="N18" s="1"/>
  <c r="K76"/>
  <c r="K81"/>
  <c r="K79"/>
  <c r="K84"/>
  <c r="K100"/>
  <c r="K98"/>
  <c r="M98" s="1"/>
  <c r="K105"/>
  <c r="K149"/>
  <c r="K138"/>
  <c r="K136"/>
  <c r="M136" s="1"/>
  <c r="K114"/>
  <c r="K124"/>
  <c r="M124" s="1"/>
  <c r="K123"/>
  <c r="M123" s="1"/>
  <c r="K121"/>
  <c r="M121" s="1"/>
  <c r="K185"/>
  <c r="M185" s="1"/>
  <c r="K183"/>
  <c r="M183" s="1"/>
  <c r="K181"/>
  <c r="M181" s="1"/>
  <c r="K174"/>
  <c r="M174" s="1"/>
  <c r="K172"/>
  <c r="M172" s="1"/>
  <c r="K159"/>
  <c r="K198"/>
  <c r="M198" s="1"/>
  <c r="O198" s="1"/>
  <c r="K73"/>
  <c r="M73" s="1"/>
  <c r="O73" s="1"/>
  <c r="K56"/>
  <c r="M56" s="1"/>
  <c r="F11" i="341"/>
  <c r="G11" s="1"/>
  <c r="J11" s="1"/>
  <c r="L188" i="158"/>
  <c r="N188" s="1"/>
  <c r="G5" i="347"/>
  <c r="J5" s="1"/>
  <c r="O127" i="158"/>
  <c r="D255" i="162"/>
  <c r="D256" s="1"/>
  <c r="D257" s="1"/>
  <c r="D258" s="1"/>
  <c r="D260" s="1"/>
  <c r="D252" i="161"/>
  <c r="D253" s="1"/>
  <c r="D254" s="1"/>
  <c r="D255" s="1"/>
  <c r="D257" s="1"/>
  <c r="D166"/>
  <c r="D300"/>
  <c r="D48"/>
  <c r="D49" s="1"/>
  <c r="D50" s="1"/>
  <c r="D51" s="1"/>
  <c r="D53" s="1"/>
  <c r="D265"/>
  <c r="D36" i="163"/>
  <c r="D37" s="1"/>
  <c r="D38" s="1"/>
  <c r="D39" s="1"/>
  <c r="D41" s="1"/>
  <c r="D71" i="162"/>
  <c r="D192" i="161"/>
  <c r="D14" i="163"/>
  <c r="D15" s="1"/>
  <c r="D16" s="1"/>
  <c r="D17" s="1"/>
  <c r="D14" i="162"/>
  <c r="D15" s="1"/>
  <c r="D16" s="1"/>
  <c r="D17" s="1"/>
  <c r="D19" s="1"/>
  <c r="D278" i="161"/>
  <c r="D279" s="1"/>
  <c r="D280" s="1"/>
  <c r="D281" s="1"/>
  <c r="D283" s="1"/>
  <c r="D49" i="162"/>
  <c r="D50" s="1"/>
  <c r="D51" s="1"/>
  <c r="D52" s="1"/>
  <c r="D54" s="1"/>
  <c r="O113" i="158"/>
  <c r="F20" i="381" s="1"/>
  <c r="N63" i="158"/>
  <c r="O63"/>
  <c r="O128"/>
  <c r="N128"/>
  <c r="O172"/>
  <c r="N172"/>
  <c r="O54"/>
  <c r="N32"/>
  <c r="O32"/>
  <c r="O134"/>
  <c r="N134"/>
  <c r="N133"/>
  <c r="O133"/>
  <c r="O171"/>
  <c r="O86"/>
  <c r="O72"/>
  <c r="O13"/>
  <c r="D70" i="161"/>
  <c r="D71" s="1"/>
  <c r="D72" s="1"/>
  <c r="D73" s="1"/>
  <c r="D75" s="1"/>
  <c r="D80" s="1"/>
  <c r="D81" s="1"/>
  <c r="D106" i="163"/>
  <c r="D268" i="162"/>
  <c r="D269" s="1"/>
  <c r="D270" s="1"/>
  <c r="D271" s="1"/>
  <c r="D273" s="1"/>
  <c r="D141"/>
  <c r="D142" s="1"/>
  <c r="D143" s="1"/>
  <c r="D144" s="1"/>
  <c r="D146" s="1"/>
  <c r="L70" i="158"/>
  <c r="N70" s="1"/>
  <c r="K70"/>
  <c r="M70" s="1"/>
  <c r="L90"/>
  <c r="N90" s="1"/>
  <c r="K90"/>
  <c r="M90" s="1"/>
  <c r="O38"/>
  <c r="F12" i="369" s="1"/>
  <c r="N38" i="158"/>
  <c r="O85"/>
  <c r="N85"/>
  <c r="N143"/>
  <c r="O143"/>
  <c r="N152"/>
  <c r="O152"/>
  <c r="F32" i="381" s="1"/>
  <c r="O169" i="158"/>
  <c r="N169"/>
  <c r="N186"/>
  <c r="O186"/>
  <c r="L69"/>
  <c r="N69" s="1"/>
  <c r="K69"/>
  <c r="M69" s="1"/>
  <c r="L89"/>
  <c r="N89" s="1"/>
  <c r="K89"/>
  <c r="M89" s="1"/>
  <c r="K91"/>
  <c r="M91" s="1"/>
  <c r="L91"/>
  <c r="N91" s="1"/>
  <c r="N15"/>
  <c r="O15"/>
  <c r="O39"/>
  <c r="F13" i="369" s="1"/>
  <c r="N39" i="158"/>
  <c r="N61"/>
  <c r="O61"/>
  <c r="N140"/>
  <c r="O140"/>
  <c r="F28" i="381" s="1"/>
  <c r="N151" i="158"/>
  <c r="O151"/>
  <c r="F39" i="381" s="1"/>
  <c r="N168" i="158"/>
  <c r="O168"/>
  <c r="N174"/>
  <c r="O174"/>
  <c r="F11" i="359"/>
  <c r="G11" s="1"/>
  <c r="F11" i="355"/>
  <c r="G11" s="1"/>
  <c r="F11" i="354"/>
  <c r="G11" s="1"/>
  <c r="F11" i="353"/>
  <c r="G11" s="1"/>
  <c r="F11" i="360"/>
  <c r="G11" s="1"/>
  <c r="O106" i="158"/>
  <c r="F8" i="360"/>
  <c r="G8" s="1"/>
  <c r="F8" i="355"/>
  <c r="G8" s="1"/>
  <c r="F8" i="359"/>
  <c r="G8" s="1"/>
  <c r="F8" i="354"/>
  <c r="G8" s="1"/>
  <c r="F8" i="353"/>
  <c r="G8" s="1"/>
  <c r="F9" i="359"/>
  <c r="G9" s="1"/>
  <c r="F9" i="354"/>
  <c r="G9" s="1"/>
  <c r="F9" i="353"/>
  <c r="G9" s="1"/>
  <c r="F9" i="360"/>
  <c r="G9" s="1"/>
  <c r="F9" i="355"/>
  <c r="G9" s="1"/>
  <c r="F10" i="360"/>
  <c r="G10" s="1"/>
  <c r="F10" i="355"/>
  <c r="G10" s="1"/>
  <c r="F10" i="359"/>
  <c r="G10" s="1"/>
  <c r="F10" i="354"/>
  <c r="G10" s="1"/>
  <c r="F10" i="353"/>
  <c r="G10" s="1"/>
  <c r="O189" i="158"/>
  <c r="F9" i="387" s="1"/>
  <c r="O60" i="158"/>
  <c r="D26" i="161"/>
  <c r="D93" i="162"/>
  <c r="D94" s="1"/>
  <c r="D95" s="1"/>
  <c r="D96" s="1"/>
  <c r="D98" s="1"/>
  <c r="D103" s="1"/>
  <c r="D104" s="1"/>
  <c r="O96" i="158"/>
  <c r="N55"/>
  <c r="O55"/>
  <c r="N137"/>
  <c r="O137"/>
  <c r="O95"/>
  <c r="N183"/>
  <c r="O183"/>
  <c r="O153"/>
  <c r="F31" i="381" s="1"/>
  <c r="K148" i="158"/>
  <c r="O191"/>
  <c r="N191"/>
  <c r="O141"/>
  <c r="N141"/>
  <c r="O124"/>
  <c r="K119"/>
  <c r="M119" s="1"/>
  <c r="L51"/>
  <c r="N51" s="1"/>
  <c r="K51"/>
  <c r="M51" s="1"/>
  <c r="D297" i="161"/>
  <c r="D298"/>
  <c r="D304" s="1"/>
  <c r="D113" i="162"/>
  <c r="D119" s="1"/>
  <c r="D112"/>
  <c r="I5" i="341"/>
  <c r="N98" i="158"/>
  <c r="O98"/>
  <c r="O104"/>
  <c r="F4" i="415" s="1"/>
  <c r="D34" i="162"/>
  <c r="D36" s="1"/>
  <c r="D278"/>
  <c r="D280" s="1"/>
  <c r="H42" i="337"/>
  <c r="O25" i="158"/>
  <c r="O14"/>
  <c r="J5" i="342"/>
  <c r="L17" i="158"/>
  <c r="N17" s="1"/>
  <c r="J11" i="342"/>
  <c r="M6" i="158"/>
  <c r="D18" i="161" l="1"/>
  <c r="D199" i="162"/>
  <c r="I8" i="342"/>
  <c r="G8"/>
  <c r="O123" i="158"/>
  <c r="D72" i="162"/>
  <c r="D73" s="1"/>
  <c r="D74" s="1"/>
  <c r="D76" s="1"/>
  <c r="O67" i="158"/>
  <c r="D182" i="162"/>
  <c r="D183" s="1"/>
  <c r="D184" s="1"/>
  <c r="D186" s="1"/>
  <c r="D294"/>
  <c r="D295" s="1"/>
  <c r="D296" s="1"/>
  <c r="D298" s="1"/>
  <c r="D165" i="161"/>
  <c r="D167" i="162"/>
  <c r="D240" s="1"/>
  <c r="D242" s="1"/>
  <c r="O150" i="158"/>
  <c r="F6" i="420" s="1"/>
  <c r="G6" s="1"/>
  <c r="O147" i="158"/>
  <c r="F34" i="381" s="1"/>
  <c r="N48" i="158"/>
  <c r="O48"/>
  <c r="N50"/>
  <c r="O50"/>
  <c r="D92" i="161"/>
  <c r="D205"/>
  <c r="D167"/>
  <c r="D168" s="1"/>
  <c r="D169" s="1"/>
  <c r="D171" s="1"/>
  <c r="O56" i="158"/>
  <c r="D81" i="163"/>
  <c r="D82" s="1"/>
  <c r="D83" s="1"/>
  <c r="D85" s="1"/>
  <c r="D90" s="1"/>
  <c r="D91" s="1"/>
  <c r="F221" i="158" s="1"/>
  <c r="J221" s="1"/>
  <c r="K221" s="1"/>
  <c r="M221" s="1"/>
  <c r="D191" i="161"/>
  <c r="D193" s="1"/>
  <c r="D194" s="1"/>
  <c r="D195" s="1"/>
  <c r="D197" s="1"/>
  <c r="D91"/>
  <c r="D99" s="1"/>
  <c r="D101" s="1"/>
  <c r="D233" i="162"/>
  <c r="D234" s="1"/>
  <c r="D235" s="1"/>
  <c r="D236" s="1"/>
  <c r="D238" s="1"/>
  <c r="J15" i="449"/>
  <c r="K15" s="1"/>
  <c r="L15"/>
  <c r="M132" i="158"/>
  <c r="O132" s="1"/>
  <c r="M87"/>
  <c r="O87" s="1"/>
  <c r="J17" i="449"/>
  <c r="K17" s="1"/>
  <c r="L17"/>
  <c r="M83" i="158"/>
  <c r="O83" s="1"/>
  <c r="G8" i="347"/>
  <c r="I8"/>
  <c r="D169" i="162"/>
  <c r="D170" s="1"/>
  <c r="D171" s="1"/>
  <c r="D173" s="1"/>
  <c r="O6" i="158"/>
  <c r="G39" i="381"/>
  <c r="F39" i="383"/>
  <c r="F40" i="382"/>
  <c r="G40" s="1"/>
  <c r="D207" i="162"/>
  <c r="D208" s="1"/>
  <c r="D209" s="1"/>
  <c r="D210" s="1"/>
  <c r="D212" s="1"/>
  <c r="D231" i="161"/>
  <c r="D232" s="1"/>
  <c r="D233" s="1"/>
  <c r="D234" s="1"/>
  <c r="D236" s="1"/>
  <c r="O108" i="158"/>
  <c r="O118"/>
  <c r="O57"/>
  <c r="D59" i="163"/>
  <c r="D60" s="1"/>
  <c r="D61" s="1"/>
  <c r="D63" s="1"/>
  <c r="D68" s="1"/>
  <c r="D69" s="1"/>
  <c r="F220" i="158" s="1"/>
  <c r="J220" s="1"/>
  <c r="G13" i="342"/>
  <c r="D127" i="162"/>
  <c r="D218" i="161"/>
  <c r="L15" i="388"/>
  <c r="J15"/>
  <c r="K15" s="1"/>
  <c r="M77" i="158"/>
  <c r="O77" s="1"/>
  <c r="O178"/>
  <c r="L17" i="388"/>
  <c r="J17"/>
  <c r="K17" s="1"/>
  <c r="G4" i="415"/>
  <c r="F13" i="373"/>
  <c r="F13" i="371"/>
  <c r="G13" s="1"/>
  <c r="G13" i="369"/>
  <c r="F12" i="373"/>
  <c r="F12" i="371"/>
  <c r="G12" s="1"/>
  <c r="G12" i="369"/>
  <c r="F21" i="382"/>
  <c r="G21" s="1"/>
  <c r="G20" i="381"/>
  <c r="F11" i="444"/>
  <c r="G11" s="1"/>
  <c r="F10" i="363"/>
  <c r="F10" i="344"/>
  <c r="G10" s="1"/>
  <c r="F10" i="380"/>
  <c r="G10" s="1"/>
  <c r="F11" i="388"/>
  <c r="G11" s="1"/>
  <c r="F11" i="449"/>
  <c r="F4" i="388"/>
  <c r="F4" i="375"/>
  <c r="F19" i="368"/>
  <c r="F4" i="371"/>
  <c r="F19" i="369"/>
  <c r="F23" i="382"/>
  <c r="G23" s="1"/>
  <c r="G22" i="381"/>
  <c r="F23" i="383"/>
  <c r="F4" i="444"/>
  <c r="G4" s="1"/>
  <c r="F5" i="363"/>
  <c r="G30" i="381"/>
  <c r="F30" i="383"/>
  <c r="F31" i="382"/>
  <c r="G31" s="1"/>
  <c r="F14" i="444"/>
  <c r="G14" s="1"/>
  <c r="F8" i="344"/>
  <c r="G8" s="1"/>
  <c r="F13" i="363"/>
  <c r="F8" i="380"/>
  <c r="G8" s="1"/>
  <c r="F4" i="449"/>
  <c r="G4" s="1"/>
  <c r="F4" i="447"/>
  <c r="G4" s="1"/>
  <c r="F5" i="441"/>
  <c r="F19" i="444"/>
  <c r="G19" s="1"/>
  <c r="F19" i="434"/>
  <c r="G19" s="1"/>
  <c r="F19" i="432"/>
  <c r="G19" s="1"/>
  <c r="F11" i="420"/>
  <c r="G11" s="1"/>
  <c r="F11" i="412"/>
  <c r="F19" i="414"/>
  <c r="G19" s="1"/>
  <c r="F4" i="369"/>
  <c r="F4" i="368"/>
  <c r="F18" i="363"/>
  <c r="F10" i="369"/>
  <c r="F10" i="444"/>
  <c r="F8" i="429"/>
  <c r="G8" s="1"/>
  <c r="E7" i="424"/>
  <c r="F6" i="422"/>
  <c r="F54" i="434"/>
  <c r="G54" s="1"/>
  <c r="F54" i="432"/>
  <c r="G54" s="1"/>
  <c r="E7" i="423"/>
  <c r="L15" i="381"/>
  <c r="J15"/>
  <c r="K15" s="1"/>
  <c r="O6" i="425"/>
  <c r="M6"/>
  <c r="N6" s="1"/>
  <c r="L4" i="422"/>
  <c r="J4"/>
  <c r="K4" s="1"/>
  <c r="L5" i="429"/>
  <c r="J5"/>
  <c r="K5" s="1"/>
  <c r="L6" i="420"/>
  <c r="J6"/>
  <c r="K6" s="1"/>
  <c r="M6" s="1"/>
  <c r="L5" i="409"/>
  <c r="J5"/>
  <c r="K5" s="1"/>
  <c r="J5" i="427"/>
  <c r="K5" s="1"/>
  <c r="L5"/>
  <c r="L5" i="412"/>
  <c r="J5"/>
  <c r="K5" s="1"/>
  <c r="J4" i="409"/>
  <c r="K4" s="1"/>
  <c r="L4"/>
  <c r="L4" i="412"/>
  <c r="J4"/>
  <c r="K4" s="1"/>
  <c r="J13" i="395"/>
  <c r="K13" s="1"/>
  <c r="L13"/>
  <c r="L12"/>
  <c r="J12"/>
  <c r="K12" s="1"/>
  <c r="L11"/>
  <c r="J11"/>
  <c r="K11" s="1"/>
  <c r="J7" i="387"/>
  <c r="K7" s="1"/>
  <c r="L7"/>
  <c r="L13" i="388"/>
  <c r="J13"/>
  <c r="K13" s="1"/>
  <c r="N46" i="158"/>
  <c r="O46"/>
  <c r="F8" i="387" s="1"/>
  <c r="J12" i="369"/>
  <c r="K12" s="1"/>
  <c r="L12"/>
  <c r="M8" i="424"/>
  <c r="N8" s="1"/>
  <c r="O8"/>
  <c r="J10" i="369"/>
  <c r="K10" s="1"/>
  <c r="L10"/>
  <c r="J4" i="368"/>
  <c r="K4" s="1"/>
  <c r="L4"/>
  <c r="L4" i="369"/>
  <c r="J4"/>
  <c r="K4" s="1"/>
  <c r="M4" s="1"/>
  <c r="L5" i="441"/>
  <c r="J5"/>
  <c r="K5" s="1"/>
  <c r="L4" i="447"/>
  <c r="J4"/>
  <c r="K4" s="1"/>
  <c r="M4" s="1"/>
  <c r="F34" i="385"/>
  <c r="F34" i="386" s="1"/>
  <c r="G35" i="383"/>
  <c r="F35" i="384"/>
  <c r="G35" s="1"/>
  <c r="F13" i="368"/>
  <c r="G13" s="1"/>
  <c r="G13" i="365"/>
  <c r="J11" i="369"/>
  <c r="K11" s="1"/>
  <c r="L11"/>
  <c r="L9" i="412"/>
  <c r="J9"/>
  <c r="K9" s="1"/>
  <c r="L9" i="387"/>
  <c r="J9"/>
  <c r="K9" s="1"/>
  <c r="J7" i="427"/>
  <c r="K7" s="1"/>
  <c r="L7"/>
  <c r="N182" i="158"/>
  <c r="O182"/>
  <c r="L8" i="412"/>
  <c r="J8"/>
  <c r="K8" s="1"/>
  <c r="J10" i="387"/>
  <c r="K10" s="1"/>
  <c r="L10"/>
  <c r="L6" i="433"/>
  <c r="J6"/>
  <c r="K6" s="1"/>
  <c r="L6" i="427"/>
  <c r="J6"/>
  <c r="K6" s="1"/>
  <c r="L8" i="420"/>
  <c r="J8"/>
  <c r="K8" s="1"/>
  <c r="L8" i="440"/>
  <c r="J8"/>
  <c r="K8" s="1"/>
  <c r="L6" i="387"/>
  <c r="J6"/>
  <c r="K6" s="1"/>
  <c r="L4" i="415"/>
  <c r="J4"/>
  <c r="K4" s="1"/>
  <c r="L4" i="420"/>
  <c r="J4"/>
  <c r="K4" s="1"/>
  <c r="J5" i="387"/>
  <c r="K5" s="1"/>
  <c r="L5"/>
  <c r="J19" i="383"/>
  <c r="K19" s="1"/>
  <c r="L19"/>
  <c r="L11" i="396"/>
  <c r="J11"/>
  <c r="K11" s="1"/>
  <c r="M8" i="425"/>
  <c r="N8" s="1"/>
  <c r="O8"/>
  <c r="L6" i="422"/>
  <c r="J6"/>
  <c r="K6" s="1"/>
  <c r="J8" i="429"/>
  <c r="K8" s="1"/>
  <c r="M8" s="1"/>
  <c r="L8"/>
  <c r="L10" i="363"/>
  <c r="J10"/>
  <c r="K10" s="1"/>
  <c r="L11" i="444"/>
  <c r="J11"/>
  <c r="K11" s="1"/>
  <c r="L18" i="388"/>
  <c r="J18"/>
  <c r="K18" s="1"/>
  <c r="O52" i="158"/>
  <c r="N52"/>
  <c r="J16" i="449"/>
  <c r="K16" s="1"/>
  <c r="L16"/>
  <c r="L14" i="388"/>
  <c r="J14"/>
  <c r="K14" s="1"/>
  <c r="N47" i="158"/>
  <c r="O47"/>
  <c r="J16" i="412"/>
  <c r="K16" s="1"/>
  <c r="L16"/>
  <c r="N41" i="158"/>
  <c r="O41"/>
  <c r="L15" i="444"/>
  <c r="J15"/>
  <c r="K15" s="1"/>
  <c r="J13" i="363"/>
  <c r="K13" s="1"/>
  <c r="L13"/>
  <c r="G8" i="350"/>
  <c r="N8"/>
  <c r="L12" i="444"/>
  <c r="J12"/>
  <c r="K12" s="1"/>
  <c r="J5" i="363"/>
  <c r="K5" s="1"/>
  <c r="L5"/>
  <c r="L19" i="368"/>
  <c r="J19"/>
  <c r="K19" s="1"/>
  <c r="L4" i="371"/>
  <c r="J4"/>
  <c r="K4" s="1"/>
  <c r="L4" i="388"/>
  <c r="J4"/>
  <c r="K4" s="1"/>
  <c r="J11" i="449"/>
  <c r="K11" s="1"/>
  <c r="M11" s="1"/>
  <c r="L11"/>
  <c r="N7" i="350"/>
  <c r="F6" i="387"/>
  <c r="F41" i="381"/>
  <c r="F5" i="420"/>
  <c r="G5" s="1"/>
  <c r="F5" i="412"/>
  <c r="G5" s="1"/>
  <c r="F32" i="382"/>
  <c r="G32" s="1"/>
  <c r="F31" i="383"/>
  <c r="G31" i="381"/>
  <c r="F12" i="449"/>
  <c r="F9" i="420"/>
  <c r="G9" s="1"/>
  <c r="F9" i="412"/>
  <c r="F12" i="388"/>
  <c r="F11" i="369"/>
  <c r="G9" i="387"/>
  <c r="M9"/>
  <c r="F51" i="434"/>
  <c r="G51" s="1"/>
  <c r="F51" i="432"/>
  <c r="G51" s="1"/>
  <c r="F6" i="433"/>
  <c r="G6" s="1"/>
  <c r="F6" i="427"/>
  <c r="G6" s="1"/>
  <c r="F6" i="412"/>
  <c r="F7" i="415"/>
  <c r="G7" s="1"/>
  <c r="F7" i="409"/>
  <c r="F10" i="387"/>
  <c r="F29" i="382"/>
  <c r="G29" s="1"/>
  <c r="G28" i="381"/>
  <c r="F28" i="383"/>
  <c r="F54" i="421"/>
  <c r="G54" s="1"/>
  <c r="E8" i="425"/>
  <c r="F32" i="383"/>
  <c r="G32" i="381"/>
  <c r="F33" i="382"/>
  <c r="G33" s="1"/>
  <c r="F5" i="433"/>
  <c r="G5" s="1"/>
  <c r="F5" i="415"/>
  <c r="G5" s="1"/>
  <c r="F5" i="427"/>
  <c r="F5" i="409"/>
  <c r="G5" s="1"/>
  <c r="F37" i="381"/>
  <c r="F12" i="444"/>
  <c r="G12" s="1"/>
  <c r="F12" i="365"/>
  <c r="G12" s="1"/>
  <c r="F13" i="449"/>
  <c r="G13" s="1"/>
  <c r="F13" i="388"/>
  <c r="F11" i="373"/>
  <c r="F4" i="412"/>
  <c r="F18" i="381"/>
  <c r="F52" i="421"/>
  <c r="G52" s="1"/>
  <c r="F5" i="429"/>
  <c r="G5" s="1"/>
  <c r="G13" s="1"/>
  <c r="E5" i="423"/>
  <c r="F9" i="440"/>
  <c r="F7" i="387"/>
  <c r="G7" s="1"/>
  <c r="F12" i="430"/>
  <c r="G12" s="1"/>
  <c r="F23" i="434"/>
  <c r="G23" s="1"/>
  <c r="F23" i="432"/>
  <c r="G23" s="1"/>
  <c r="F23" i="414"/>
  <c r="G23" s="1"/>
  <c r="E8" i="424"/>
  <c r="E8" i="423"/>
  <c r="I8" s="1"/>
  <c r="J8" s="1"/>
  <c r="N162" i="158"/>
  <c r="O162"/>
  <c r="O5" i="424"/>
  <c r="M5"/>
  <c r="N5" s="1"/>
  <c r="O5" i="423"/>
  <c r="M5"/>
  <c r="N5" s="1"/>
  <c r="L5" i="433"/>
  <c r="J5"/>
  <c r="K5" s="1"/>
  <c r="L9" i="440"/>
  <c r="J9"/>
  <c r="K9" s="1"/>
  <c r="L11" i="373"/>
  <c r="J11"/>
  <c r="K11" s="1"/>
  <c r="L13" i="449"/>
  <c r="J13"/>
  <c r="K13" s="1"/>
  <c r="L8" i="387"/>
  <c r="J8"/>
  <c r="K8" s="1"/>
  <c r="J15" i="369"/>
  <c r="K15" s="1"/>
  <c r="L15"/>
  <c r="N42" i="158"/>
  <c r="O42"/>
  <c r="F15" i="369" s="1"/>
  <c r="O8" i="423"/>
  <c r="M8"/>
  <c r="N8" s="1"/>
  <c r="L10" i="444"/>
  <c r="J10"/>
  <c r="K10" s="1"/>
  <c r="J18" i="363"/>
  <c r="K18" s="1"/>
  <c r="L18"/>
  <c r="J11" i="412"/>
  <c r="K11" s="1"/>
  <c r="L11"/>
  <c r="L19" i="444"/>
  <c r="J19"/>
  <c r="K19" s="1"/>
  <c r="L4" i="449"/>
  <c r="J4"/>
  <c r="K4" s="1"/>
  <c r="F10" i="415"/>
  <c r="G10" s="1"/>
  <c r="F10" i="409"/>
  <c r="G10" s="1"/>
  <c r="F37" i="385"/>
  <c r="F38" i="384"/>
  <c r="G38" s="1"/>
  <c r="G38" i="383"/>
  <c r="L12" i="388"/>
  <c r="J12"/>
  <c r="K12" s="1"/>
  <c r="L12" i="449"/>
  <c r="J12"/>
  <c r="K12" s="1"/>
  <c r="J7" i="433"/>
  <c r="K7" s="1"/>
  <c r="L7"/>
  <c r="J8" i="409"/>
  <c r="K8" s="1"/>
  <c r="L8"/>
  <c r="N165" i="158"/>
  <c r="O165"/>
  <c r="J7" i="409"/>
  <c r="K7" s="1"/>
  <c r="L7"/>
  <c r="L6" i="412"/>
  <c r="J6"/>
  <c r="K6" s="1"/>
  <c r="N144" i="158"/>
  <c r="O144"/>
  <c r="O102"/>
  <c r="F4" i="420" s="1"/>
  <c r="N102" i="158"/>
  <c r="N99"/>
  <c r="O99"/>
  <c r="F5" i="387" s="1"/>
  <c r="G5" s="1"/>
  <c r="N93" i="158"/>
  <c r="O93"/>
  <c r="F19" i="383" s="1"/>
  <c r="O80" i="158"/>
  <c r="F14" i="395" s="1"/>
  <c r="N80" i="158"/>
  <c r="O75"/>
  <c r="F11" i="396" s="1"/>
  <c r="G11" s="1"/>
  <c r="N75" i="158"/>
  <c r="M7" i="424"/>
  <c r="N7" s="1"/>
  <c r="O7"/>
  <c r="M7" i="423"/>
  <c r="N7" s="1"/>
  <c r="O7"/>
  <c r="L18" i="449"/>
  <c r="J18"/>
  <c r="K18" s="1"/>
  <c r="L16" i="388"/>
  <c r="J16"/>
  <c r="K16" s="1"/>
  <c r="N49" i="158"/>
  <c r="O49"/>
  <c r="L14" i="449"/>
  <c r="J14"/>
  <c r="K14" s="1"/>
  <c r="J14" i="369"/>
  <c r="K14" s="1"/>
  <c r="L14"/>
  <c r="L10" i="440"/>
  <c r="J10"/>
  <c r="K10" s="1"/>
  <c r="J13" i="369"/>
  <c r="K13" s="1"/>
  <c r="L13"/>
  <c r="J14" i="363"/>
  <c r="K14" s="1"/>
  <c r="L14"/>
  <c r="G9" i="350"/>
  <c r="N9"/>
  <c r="L14" i="444"/>
  <c r="J14"/>
  <c r="K14" s="1"/>
  <c r="F12" i="368"/>
  <c r="G12" s="1"/>
  <c r="G11" i="363"/>
  <c r="I11"/>
  <c r="L4" i="444"/>
  <c r="J4"/>
  <c r="K4" s="1"/>
  <c r="M4" s="1"/>
  <c r="J19" i="369"/>
  <c r="K19" s="1"/>
  <c r="L19"/>
  <c r="L4" i="375"/>
  <c r="J4"/>
  <c r="K4" s="1"/>
  <c r="L11" i="388"/>
  <c r="J11"/>
  <c r="K11" s="1"/>
  <c r="F15" i="365"/>
  <c r="G14" i="363"/>
  <c r="M14"/>
  <c r="O160" i="158"/>
  <c r="D141" i="161"/>
  <c r="D142" s="1"/>
  <c r="D143" s="1"/>
  <c r="D145" s="1"/>
  <c r="F212" i="158"/>
  <c r="J212" s="1"/>
  <c r="I9" i="369" s="1"/>
  <c r="E19" i="378"/>
  <c r="F19" s="1"/>
  <c r="D225" i="162"/>
  <c r="D59"/>
  <c r="D60" s="1"/>
  <c r="F210" i="158" s="1"/>
  <c r="J210" s="1"/>
  <c r="D19" i="163"/>
  <c r="D24" s="1"/>
  <c r="D25" s="1"/>
  <c r="F218" i="158" s="1"/>
  <c r="J218" s="1"/>
  <c r="D303" i="162"/>
  <c r="D304" s="1"/>
  <c r="F216" i="158" s="1"/>
  <c r="J216" s="1"/>
  <c r="L216" s="1"/>
  <c r="N216" s="1"/>
  <c r="D204" i="161"/>
  <c r="D206" s="1"/>
  <c r="D207" s="1"/>
  <c r="D208" s="1"/>
  <c r="D209"/>
  <c r="D58"/>
  <c r="D59" s="1"/>
  <c r="F201" i="158" s="1"/>
  <c r="J201" s="1"/>
  <c r="E31" i="377" s="1"/>
  <c r="F31" s="1"/>
  <c r="D27" i="161"/>
  <c r="D28" s="1"/>
  <c r="D29" s="1"/>
  <c r="D31" s="1"/>
  <c r="D266"/>
  <c r="D267" s="1"/>
  <c r="D268" s="1"/>
  <c r="D270" s="1"/>
  <c r="D217"/>
  <c r="D219" s="1"/>
  <c r="D220" s="1"/>
  <c r="D221" s="1"/>
  <c r="D223" s="1"/>
  <c r="D126"/>
  <c r="D128" s="1"/>
  <c r="D129" s="1"/>
  <c r="D130" s="1"/>
  <c r="D132" s="1"/>
  <c r="F202" i="158"/>
  <c r="J202" s="1"/>
  <c r="I8" i="363" s="1"/>
  <c r="E22" i="377"/>
  <c r="F22" s="1"/>
  <c r="E6"/>
  <c r="F6" s="1"/>
  <c r="F7" i="440"/>
  <c r="F11"/>
  <c r="F62" i="414"/>
  <c r="F59"/>
  <c r="F22" i="434"/>
  <c r="G22" s="1"/>
  <c r="F22" i="432"/>
  <c r="G22" s="1"/>
  <c r="G25" s="1"/>
  <c r="F4" i="427" s="1"/>
  <c r="F11" i="430"/>
  <c r="G11" s="1"/>
  <c r="F22" i="414"/>
  <c r="G22" s="1"/>
  <c r="G25" s="1"/>
  <c r="G25" i="434"/>
  <c r="J7" i="440"/>
  <c r="K7" s="1"/>
  <c r="L7"/>
  <c r="I7" i="444"/>
  <c r="F56" i="419"/>
  <c r="G56" s="1"/>
  <c r="G61" i="414"/>
  <c r="F6" i="441"/>
  <c r="G6" s="1"/>
  <c r="G6" i="440"/>
  <c r="L6"/>
  <c r="J6"/>
  <c r="K6" s="1"/>
  <c r="M6" s="1"/>
  <c r="L5"/>
  <c r="J5"/>
  <c r="K5" s="1"/>
  <c r="E8" i="341"/>
  <c r="G8" s="1"/>
  <c r="D46" i="163"/>
  <c r="D47" s="1"/>
  <c r="F219" i="158" s="1"/>
  <c r="J219" s="1"/>
  <c r="D32" i="162"/>
  <c r="I20" i="369"/>
  <c r="L20" s="1"/>
  <c r="L221" i="158"/>
  <c r="N221" s="1"/>
  <c r="I5" i="394"/>
  <c r="D113" i="161"/>
  <c r="I8" i="341"/>
  <c r="D324" i="162"/>
  <c r="D329" s="1"/>
  <c r="D330" s="1"/>
  <c r="F217" i="158" s="1"/>
  <c r="J217" s="1"/>
  <c r="L217" s="1"/>
  <c r="N217" s="1"/>
  <c r="M62"/>
  <c r="O62" s="1"/>
  <c r="D107" i="163"/>
  <c r="D108" s="1"/>
  <c r="D109" s="1"/>
  <c r="D111" s="1"/>
  <c r="D116" s="1"/>
  <c r="D117" s="1"/>
  <c r="F222" i="158" s="1"/>
  <c r="J222" s="1"/>
  <c r="K222" s="1"/>
  <c r="M222" s="1"/>
  <c r="D37" i="162"/>
  <c r="D38" s="1"/>
  <c r="F209" i="158" s="1"/>
  <c r="J209" s="1"/>
  <c r="K209" s="1"/>
  <c r="M209" s="1"/>
  <c r="D114" i="162"/>
  <c r="G13" i="341"/>
  <c r="D81" i="162"/>
  <c r="D82" s="1"/>
  <c r="D33" i="161"/>
  <c r="D35" s="1"/>
  <c r="D36" s="1"/>
  <c r="D37" s="1"/>
  <c r="F200" i="158" s="1"/>
  <c r="J200" s="1"/>
  <c r="K200" s="1"/>
  <c r="M200" s="1"/>
  <c r="J5" i="341"/>
  <c r="D285" i="161"/>
  <c r="D287" s="1"/>
  <c r="O68" i="158"/>
  <c r="G13" i="347"/>
  <c r="F7" i="360" s="1"/>
  <c r="L202" i="158"/>
  <c r="N202" s="1"/>
  <c r="M114"/>
  <c r="O114" s="1"/>
  <c r="F21" i="381" s="1"/>
  <c r="M138" i="158"/>
  <c r="O138" s="1"/>
  <c r="M105"/>
  <c r="O105" s="1"/>
  <c r="F4" i="409" s="1"/>
  <c r="M100" i="158"/>
  <c r="O100" s="1"/>
  <c r="M79"/>
  <c r="O79" s="1"/>
  <c r="F12" i="395" s="1"/>
  <c r="M76" i="158"/>
  <c r="O76" s="1"/>
  <c r="F11" i="395" s="1"/>
  <c r="D115" i="162"/>
  <c r="D116" s="1"/>
  <c r="D128"/>
  <c r="D129" s="1"/>
  <c r="D130" s="1"/>
  <c r="D131" s="1"/>
  <c r="D133" s="1"/>
  <c r="M36" i="158"/>
  <c r="O36" s="1"/>
  <c r="O185"/>
  <c r="O121"/>
  <c r="O181"/>
  <c r="O18"/>
  <c r="O66"/>
  <c r="M159"/>
  <c r="O159" s="1"/>
  <c r="M149"/>
  <c r="O149" s="1"/>
  <c r="F8" i="420" s="1"/>
  <c r="G8" s="1"/>
  <c r="M84" i="158"/>
  <c r="O84" s="1"/>
  <c r="M81"/>
  <c r="O81" s="1"/>
  <c r="F13" i="395" s="1"/>
  <c r="O136" i="158"/>
  <c r="O188"/>
  <c r="O17"/>
  <c r="F15" i="381" s="1"/>
  <c r="O91" i="158"/>
  <c r="O69"/>
  <c r="O90"/>
  <c r="O70"/>
  <c r="F211"/>
  <c r="J211" s="1"/>
  <c r="I7" i="449" s="1"/>
  <c r="L222" i="158"/>
  <c r="N222" s="1"/>
  <c r="K210"/>
  <c r="M210" s="1"/>
  <c r="O51"/>
  <c r="O89"/>
  <c r="M148"/>
  <c r="O148" s="1"/>
  <c r="O119"/>
  <c r="O221"/>
  <c r="F5" i="394" s="1"/>
  <c r="D153" i="162"/>
  <c r="D155" s="1"/>
  <c r="I5" i="346"/>
  <c r="G5"/>
  <c r="D299" i="161"/>
  <c r="F223" i="158"/>
  <c r="J223" s="1"/>
  <c r="I13" i="341"/>
  <c r="J8"/>
  <c r="D243" i="162"/>
  <c r="D244" s="1"/>
  <c r="F214" i="158" s="1"/>
  <c r="J214" s="1"/>
  <c r="K212"/>
  <c r="M212" s="1"/>
  <c r="L212"/>
  <c r="N212" s="1"/>
  <c r="K216"/>
  <c r="M216" s="1"/>
  <c r="K217"/>
  <c r="M217" s="1"/>
  <c r="F226"/>
  <c r="J226" s="1"/>
  <c r="K201"/>
  <c r="M201" s="1"/>
  <c r="L218"/>
  <c r="N218" s="1"/>
  <c r="K218"/>
  <c r="M218" s="1"/>
  <c r="G14" i="342"/>
  <c r="G15" s="1"/>
  <c r="G16" s="1"/>
  <c r="F224" i="158"/>
  <c r="J224" s="1"/>
  <c r="I5" i="393" l="1"/>
  <c r="L220" i="158"/>
  <c r="N220" s="1"/>
  <c r="K220"/>
  <c r="M220" s="1"/>
  <c r="M5" i="440"/>
  <c r="F16" i="388"/>
  <c r="F16" i="389" s="1"/>
  <c r="F16" i="449"/>
  <c r="F14"/>
  <c r="F14" i="388"/>
  <c r="F15" i="449"/>
  <c r="G15" s="1"/>
  <c r="F15" i="388"/>
  <c r="J8" i="342"/>
  <c r="J13" s="1"/>
  <c r="I13"/>
  <c r="K211" i="158"/>
  <c r="M211" s="1"/>
  <c r="D93" i="161"/>
  <c r="D94" s="1"/>
  <c r="D95" s="1"/>
  <c r="D97" s="1"/>
  <c r="D102" s="1"/>
  <c r="D103" s="1"/>
  <c r="F38" i="385"/>
  <c r="G39" i="383"/>
  <c r="F39" i="384"/>
  <c r="G39" s="1"/>
  <c r="J8" i="347"/>
  <c r="J13" s="1"/>
  <c r="K13" s="1"/>
  <c r="I13"/>
  <c r="F17" i="388"/>
  <c r="F17" i="449"/>
  <c r="G17" s="1"/>
  <c r="F34" i="383"/>
  <c r="G34" i="381"/>
  <c r="F35" i="382"/>
  <c r="G35" s="1"/>
  <c r="M11" i="388"/>
  <c r="F6" i="409"/>
  <c r="F6" i="415"/>
  <c r="G6" s="1"/>
  <c r="G15" i="381"/>
  <c r="F16" i="382"/>
  <c r="F52" i="434"/>
  <c r="G52" s="1"/>
  <c r="F52" i="432"/>
  <c r="G52" s="1"/>
  <c r="F77" i="434"/>
  <c r="G77" s="1"/>
  <c r="F77" i="432"/>
  <c r="G77" s="1"/>
  <c r="F76" i="421"/>
  <c r="G76" s="1"/>
  <c r="F79" i="419"/>
  <c r="G79" s="1"/>
  <c r="F76" i="434"/>
  <c r="G76" s="1"/>
  <c r="F76" i="432"/>
  <c r="G76" s="1"/>
  <c r="F75" i="421"/>
  <c r="G75" s="1"/>
  <c r="F78" i="419"/>
  <c r="G78" s="1"/>
  <c r="F84" i="414"/>
  <c r="G84" s="1"/>
  <c r="F83"/>
  <c r="G83" s="1"/>
  <c r="F12" i="396"/>
  <c r="G12" s="1"/>
  <c r="G12" i="395"/>
  <c r="G4" i="409"/>
  <c r="M4"/>
  <c r="F22" i="383"/>
  <c r="F22" i="382"/>
  <c r="G22" s="1"/>
  <c r="G21" i="381"/>
  <c r="F4" i="422"/>
  <c r="E5" i="424"/>
  <c r="G5" s="1"/>
  <c r="F14" i="396"/>
  <c r="G14" s="1"/>
  <c r="G14" i="395"/>
  <c r="G4" i="420"/>
  <c r="M4"/>
  <c r="E9" i="425"/>
  <c r="I8" i="424"/>
  <c r="J8" s="1"/>
  <c r="F9" i="441"/>
  <c r="G9" i="440"/>
  <c r="G16" i="429"/>
  <c r="G14"/>
  <c r="G17" s="1"/>
  <c r="G22" s="1"/>
  <c r="G23" s="1"/>
  <c r="I45" i="159" s="1"/>
  <c r="G15" i="429"/>
  <c r="F20" i="383"/>
  <c r="G18" i="381"/>
  <c r="F19" i="382"/>
  <c r="G19" s="1"/>
  <c r="F11" i="375"/>
  <c r="G11" s="1"/>
  <c r="G11" i="373"/>
  <c r="M11"/>
  <c r="F32" i="384"/>
  <c r="G32" s="1"/>
  <c r="G32" i="383"/>
  <c r="G31" s="1"/>
  <c r="G30" s="1"/>
  <c r="F31" i="385"/>
  <c r="G10" i="387"/>
  <c r="M10"/>
  <c r="F11" i="371"/>
  <c r="M11" i="369"/>
  <c r="G11"/>
  <c r="G9" i="412"/>
  <c r="M9"/>
  <c r="G12" i="449"/>
  <c r="M12"/>
  <c r="F31" i="384"/>
  <c r="G31" s="1"/>
  <c r="F30" i="385"/>
  <c r="F30" i="386" s="1"/>
  <c r="F41" i="382"/>
  <c r="G41" s="1"/>
  <c r="F41" i="383"/>
  <c r="G41" i="381"/>
  <c r="F18" i="449"/>
  <c r="G18" s="1"/>
  <c r="F18" i="388"/>
  <c r="G8" i="387"/>
  <c r="M8"/>
  <c r="I7" i="423"/>
  <c r="P7"/>
  <c r="I7" i="424"/>
  <c r="P7"/>
  <c r="G10" i="444"/>
  <c r="F10" i="365"/>
  <c r="M10" i="444"/>
  <c r="F19" i="365"/>
  <c r="G19" s="1"/>
  <c r="G18" i="363"/>
  <c r="M18"/>
  <c r="F4" i="373"/>
  <c r="G4" s="1"/>
  <c r="G4" i="369"/>
  <c r="G11" i="412"/>
  <c r="M11"/>
  <c r="F19" i="373"/>
  <c r="F19" i="371"/>
  <c r="M19" i="369"/>
  <c r="G19"/>
  <c r="G19" i="368"/>
  <c r="M19"/>
  <c r="F4" i="389"/>
  <c r="M4" i="388"/>
  <c r="G4"/>
  <c r="F12" i="375"/>
  <c r="G12" i="373"/>
  <c r="F13" i="375"/>
  <c r="G13" i="373"/>
  <c r="M5" i="387"/>
  <c r="M7"/>
  <c r="M12" i="395"/>
  <c r="M5" i="412"/>
  <c r="M5" i="409"/>
  <c r="M5" i="429"/>
  <c r="M15" i="381"/>
  <c r="M13" i="369"/>
  <c r="F53" i="434"/>
  <c r="G53" s="1"/>
  <c r="F53" i="432"/>
  <c r="G53" s="1"/>
  <c r="G56" s="1"/>
  <c r="F75" i="434"/>
  <c r="G75" s="1"/>
  <c r="F75" i="432"/>
  <c r="G75" s="1"/>
  <c r="G78" s="1"/>
  <c r="F9" i="427" s="1"/>
  <c r="G9" s="1"/>
  <c r="F74" i="421"/>
  <c r="G74" s="1"/>
  <c r="G77" s="1"/>
  <c r="F17" i="420" s="1"/>
  <c r="G17" s="1"/>
  <c r="F77" i="419"/>
  <c r="G77" s="1"/>
  <c r="G80" s="1"/>
  <c r="F17" i="412" s="1"/>
  <c r="G17" s="1"/>
  <c r="F82" i="414"/>
  <c r="G82" s="1"/>
  <c r="F13" i="396"/>
  <c r="G13" s="1"/>
  <c r="G13" i="395"/>
  <c r="M11"/>
  <c r="G11"/>
  <c r="F58" i="414"/>
  <c r="F7" i="430"/>
  <c r="G7" s="1"/>
  <c r="F15" i="368"/>
  <c r="G15" s="1"/>
  <c r="G15" i="365"/>
  <c r="G16" i="449"/>
  <c r="G19" i="383"/>
  <c r="F18" i="385"/>
  <c r="F18" i="386" s="1"/>
  <c r="F19" i="384"/>
  <c r="G19" s="1"/>
  <c r="M19" i="383"/>
  <c r="F8" i="440"/>
  <c r="F36" i="381"/>
  <c r="F8" i="415"/>
  <c r="G8" s="1"/>
  <c r="F8" i="409"/>
  <c r="F8" i="412"/>
  <c r="F37" i="386"/>
  <c r="G37" s="1"/>
  <c r="G37" i="385"/>
  <c r="F15" i="373"/>
  <c r="F15" i="371"/>
  <c r="G15" s="1"/>
  <c r="M15" i="369"/>
  <c r="G15"/>
  <c r="F57" i="414"/>
  <c r="F6" i="430"/>
  <c r="G6" s="1"/>
  <c r="E6" i="425"/>
  <c r="G5" i="423"/>
  <c r="P5"/>
  <c r="M4" i="412"/>
  <c r="G4"/>
  <c r="G13" i="388"/>
  <c r="F13" i="389"/>
  <c r="M13" i="388"/>
  <c r="F37" i="383"/>
  <c r="F38" i="382"/>
  <c r="G38" s="1"/>
  <c r="G37" i="381"/>
  <c r="G5" i="427"/>
  <c r="M5"/>
  <c r="E7" i="426"/>
  <c r="I7" s="1"/>
  <c r="P8" i="425"/>
  <c r="I8"/>
  <c r="F28" i="384"/>
  <c r="G28" s="1"/>
  <c r="G28" i="383"/>
  <c r="F27" i="385"/>
  <c r="G7" i="409"/>
  <c r="M7"/>
  <c r="G6" i="412"/>
  <c r="M6"/>
  <c r="G12" i="388"/>
  <c r="M12"/>
  <c r="F12" i="389"/>
  <c r="G6" i="387"/>
  <c r="G11" s="1"/>
  <c r="M6"/>
  <c r="F10" i="440"/>
  <c r="F16" i="420"/>
  <c r="G16" s="1"/>
  <c r="F16" i="412"/>
  <c r="F14" i="369"/>
  <c r="G14" i="449"/>
  <c r="F7" i="433"/>
  <c r="G7" s="1"/>
  <c r="F7" i="427"/>
  <c r="G7" s="1"/>
  <c r="G6" i="422"/>
  <c r="M6"/>
  <c r="G10" i="369"/>
  <c r="F10" i="371"/>
  <c r="G4" i="368"/>
  <c r="M4"/>
  <c r="G5" i="441"/>
  <c r="M5"/>
  <c r="F14" i="365"/>
  <c r="G13" i="363"/>
  <c r="M13"/>
  <c r="F30" i="384"/>
  <c r="G30" s="1"/>
  <c r="F29" i="385"/>
  <c r="F4" i="365"/>
  <c r="G4" s="1"/>
  <c r="G5" i="363"/>
  <c r="M5"/>
  <c r="F23" i="384"/>
  <c r="G23" s="1"/>
  <c r="F22" i="385"/>
  <c r="G23" i="383"/>
  <c r="G4" i="371"/>
  <c r="M4"/>
  <c r="F4" i="436"/>
  <c r="G4" s="1"/>
  <c r="M4" i="375"/>
  <c r="G4"/>
  <c r="F11" i="389"/>
  <c r="G11" i="449"/>
  <c r="F11" i="365"/>
  <c r="G10" i="363"/>
  <c r="M14" i="444"/>
  <c r="M10" i="440"/>
  <c r="M14" i="449"/>
  <c r="M4"/>
  <c r="M19" i="444"/>
  <c r="P8" i="423"/>
  <c r="M13" i="449"/>
  <c r="M9" i="440"/>
  <c r="M5" i="433"/>
  <c r="P5" i="424"/>
  <c r="G56" i="434"/>
  <c r="M12" i="444"/>
  <c r="M15"/>
  <c r="M11"/>
  <c r="M10" i="363"/>
  <c r="M11" i="396"/>
  <c r="M8" i="420"/>
  <c r="M6" i="427"/>
  <c r="M6" i="433"/>
  <c r="M7" i="427"/>
  <c r="M10" i="369"/>
  <c r="P8" i="424"/>
  <c r="M13" i="395"/>
  <c r="M12" i="369"/>
  <c r="M4" i="415"/>
  <c r="L7" i="449"/>
  <c r="J7"/>
  <c r="K7" s="1"/>
  <c r="K219" i="158"/>
  <c r="M219" s="1"/>
  <c r="I5" i="449"/>
  <c r="I14" i="412"/>
  <c r="E30" i="378"/>
  <c r="F30" s="1"/>
  <c r="D275" i="162"/>
  <c r="D276" s="1"/>
  <c r="D281" s="1"/>
  <c r="D282" s="1"/>
  <c r="F215" i="158" s="1"/>
  <c r="J215" s="1"/>
  <c r="I6" i="369" s="1"/>
  <c r="E6" i="378"/>
  <c r="F6" s="1"/>
  <c r="H6" s="1"/>
  <c r="E21"/>
  <c r="F21" s="1"/>
  <c r="F23" s="1"/>
  <c r="F24" s="1"/>
  <c r="J9" i="369"/>
  <c r="K9" s="1"/>
  <c r="L9"/>
  <c r="L210" i="158"/>
  <c r="N210" s="1"/>
  <c r="D288" i="161"/>
  <c r="D289" s="1"/>
  <c r="F207" i="158" s="1"/>
  <c r="J207" s="1"/>
  <c r="E32" i="377" s="1"/>
  <c r="F32" s="1"/>
  <c r="F34" s="1"/>
  <c r="F35" s="1"/>
  <c r="L8" i="363"/>
  <c r="J8"/>
  <c r="K8" s="1"/>
  <c r="L201" i="158"/>
  <c r="N201" s="1"/>
  <c r="D238" i="161"/>
  <c r="D240" s="1"/>
  <c r="K202" i="158"/>
  <c r="M202" s="1"/>
  <c r="D210" i="161"/>
  <c r="D241" s="1"/>
  <c r="D242" s="1"/>
  <c r="F206" i="158" s="1"/>
  <c r="J206" s="1"/>
  <c r="F203"/>
  <c r="J203" s="1"/>
  <c r="I20" i="444" s="1"/>
  <c r="E20" i="377"/>
  <c r="F20" s="1"/>
  <c r="F24" s="1"/>
  <c r="F25" s="1"/>
  <c r="O202" i="158"/>
  <c r="F7" i="444" s="1"/>
  <c r="G7" s="1"/>
  <c r="J14" i="347"/>
  <c r="J15" s="1"/>
  <c r="G6" i="409"/>
  <c r="F4" i="433"/>
  <c r="F57" i="419"/>
  <c r="G57" s="1"/>
  <c r="G62" i="414"/>
  <c r="F7" i="441"/>
  <c r="G7" s="1"/>
  <c r="G7" i="440"/>
  <c r="F54" i="419"/>
  <c r="G54" s="1"/>
  <c r="G59" i="414"/>
  <c r="F11" i="441"/>
  <c r="G11" s="1"/>
  <c r="G11" i="440"/>
  <c r="M7"/>
  <c r="L7" i="444"/>
  <c r="J7"/>
  <c r="K7" s="1"/>
  <c r="L219" i="158"/>
  <c r="N219" s="1"/>
  <c r="J20" i="369"/>
  <c r="K20" s="1"/>
  <c r="I6" i="363"/>
  <c r="L6" s="1"/>
  <c r="I5" i="444"/>
  <c r="G4" i="427"/>
  <c r="I7" i="363"/>
  <c r="J7" s="1"/>
  <c r="K7" s="1"/>
  <c r="I6" i="444"/>
  <c r="I5" i="388"/>
  <c r="J5" s="1"/>
  <c r="K5" s="1"/>
  <c r="I7"/>
  <c r="J7" s="1"/>
  <c r="K7" s="1"/>
  <c r="I15" i="412"/>
  <c r="F5" i="395"/>
  <c r="G5" i="394"/>
  <c r="L5"/>
  <c r="J5"/>
  <c r="K5" s="1"/>
  <c r="L214" i="158"/>
  <c r="N214" s="1"/>
  <c r="I16" i="369"/>
  <c r="F7" i="353"/>
  <c r="G7" s="1"/>
  <c r="G13" s="1"/>
  <c r="F6" i="350"/>
  <c r="L6"/>
  <c r="M6" s="1"/>
  <c r="F6" i="380"/>
  <c r="G6" s="1"/>
  <c r="G12" s="1"/>
  <c r="F6" i="344"/>
  <c r="G6" s="1"/>
  <c r="G12" s="1"/>
  <c r="L211" i="158"/>
  <c r="N211" s="1"/>
  <c r="I7" i="369"/>
  <c r="L209" i="158"/>
  <c r="N209" s="1"/>
  <c r="I5" i="369"/>
  <c r="G14" i="347"/>
  <c r="G15" s="1"/>
  <c r="G16" s="1"/>
  <c r="J13" i="341"/>
  <c r="K13" s="1"/>
  <c r="G14"/>
  <c r="G15" s="1"/>
  <c r="G16" s="1"/>
  <c r="F7" i="359"/>
  <c r="I7" s="1"/>
  <c r="L200" i="158"/>
  <c r="N200" s="1"/>
  <c r="D152" i="161"/>
  <c r="D154" s="1"/>
  <c r="D115"/>
  <c r="D116" s="1"/>
  <c r="D117" s="1"/>
  <c r="D119" s="1"/>
  <c r="D150" s="1"/>
  <c r="K207" i="158"/>
  <c r="M207" s="1"/>
  <c r="L207"/>
  <c r="N207" s="1"/>
  <c r="F12" i="352"/>
  <c r="F12" i="351"/>
  <c r="O220" i="158"/>
  <c r="F5" i="393" s="1"/>
  <c r="G5" s="1"/>
  <c r="O222" i="158"/>
  <c r="G7" i="359"/>
  <c r="G13" s="1"/>
  <c r="G7" i="360"/>
  <c r="G13" s="1"/>
  <c r="G14" s="1"/>
  <c r="G15" s="1"/>
  <c r="G16" s="1"/>
  <c r="I7"/>
  <c r="J5" i="346"/>
  <c r="G8"/>
  <c r="G16" s="1"/>
  <c r="I8"/>
  <c r="K214" i="158"/>
  <c r="M214" s="1"/>
  <c r="D301" i="161"/>
  <c r="D302" s="1"/>
  <c r="D303" s="1"/>
  <c r="D305" s="1"/>
  <c r="D307"/>
  <c r="D309" s="1"/>
  <c r="D117" i="162"/>
  <c r="D118" s="1"/>
  <c r="D120" s="1"/>
  <c r="D151" s="1"/>
  <c r="D156" s="1"/>
  <c r="D157" s="1"/>
  <c r="I14" i="341"/>
  <c r="I15" s="1"/>
  <c r="I16" s="1"/>
  <c r="I20" s="1"/>
  <c r="K223" i="158"/>
  <c r="L223"/>
  <c r="N223" s="1"/>
  <c r="G17" i="342"/>
  <c r="J17" s="1"/>
  <c r="K17" s="1"/>
  <c r="G18"/>
  <c r="J18" s="1"/>
  <c r="K18" s="1"/>
  <c r="G19"/>
  <c r="J19" s="1"/>
  <c r="K19" s="1"/>
  <c r="L224" i="158"/>
  <c r="N224" s="1"/>
  <c r="K224"/>
  <c r="M224" s="1"/>
  <c r="L226"/>
  <c r="N226" s="1"/>
  <c r="K226"/>
  <c r="M226" s="1"/>
  <c r="O212"/>
  <c r="F9" i="369" s="1"/>
  <c r="O200" i="158"/>
  <c r="O218"/>
  <c r="O217"/>
  <c r="O216"/>
  <c r="J14" i="341" l="1"/>
  <c r="F8" i="363"/>
  <c r="F7" i="365" s="1"/>
  <c r="G7" s="1"/>
  <c r="F40" i="381"/>
  <c r="G13" i="387"/>
  <c r="O211" i="158"/>
  <c r="F7" i="449" s="1"/>
  <c r="G7" s="1"/>
  <c r="L7" i="388"/>
  <c r="G85" i="414"/>
  <c r="G78" i="434"/>
  <c r="F10" i="433" s="1"/>
  <c r="G10" s="1"/>
  <c r="I14" i="347"/>
  <c r="I15" s="1"/>
  <c r="I16" s="1"/>
  <c r="I20" s="1"/>
  <c r="F12" i="362"/>
  <c r="F12" i="361"/>
  <c r="F38" i="386"/>
  <c r="G38" s="1"/>
  <c r="G38" i="385"/>
  <c r="J14" i="342"/>
  <c r="K13"/>
  <c r="G17" i="388"/>
  <c r="F17" i="389"/>
  <c r="K215" i="158"/>
  <c r="M215" s="1"/>
  <c r="F33" i="385"/>
  <c r="F33" i="386" s="1"/>
  <c r="F34" i="384"/>
  <c r="G34" s="1"/>
  <c r="G34" i="383"/>
  <c r="G15" i="388"/>
  <c r="F15" i="389"/>
  <c r="F11" i="345"/>
  <c r="I14" i="342"/>
  <c r="F11" i="349"/>
  <c r="J16" i="347"/>
  <c r="L215" i="158"/>
  <c r="N215" s="1"/>
  <c r="M8" i="363"/>
  <c r="F15" i="391"/>
  <c r="F15" i="390"/>
  <c r="G15" s="1"/>
  <c r="G16" i="389"/>
  <c r="L5" i="393"/>
  <c r="J5"/>
  <c r="K5" s="1"/>
  <c r="O219" i="158"/>
  <c r="M7" i="433"/>
  <c r="F8" i="427"/>
  <c r="G85" i="432"/>
  <c r="G93"/>
  <c r="J87"/>
  <c r="L87" s="1"/>
  <c r="F22" i="386"/>
  <c r="G22" s="1"/>
  <c r="G22" i="385"/>
  <c r="F10" i="373"/>
  <c r="G10" i="371"/>
  <c r="G14" i="388"/>
  <c r="F14" i="389"/>
  <c r="M14" i="388"/>
  <c r="F14" i="373"/>
  <c r="F14" i="371"/>
  <c r="G14" s="1"/>
  <c r="M14" i="369"/>
  <c r="G14"/>
  <c r="F11" i="391"/>
  <c r="G11" s="1"/>
  <c r="G12" i="389"/>
  <c r="J8" i="425"/>
  <c r="J7" i="426"/>
  <c r="J5" i="423"/>
  <c r="G12"/>
  <c r="G8" i="412"/>
  <c r="M8"/>
  <c r="F8" i="441"/>
  <c r="G8" s="1"/>
  <c r="G8" i="440"/>
  <c r="M8"/>
  <c r="F53" i="419"/>
  <c r="G53" s="1"/>
  <c r="G58" i="414"/>
  <c r="F4" i="390"/>
  <c r="G4" i="389"/>
  <c r="G20" i="388" s="1"/>
  <c r="F19" i="375"/>
  <c r="G19" s="1"/>
  <c r="G19" i="373"/>
  <c r="J7" i="424"/>
  <c r="I12"/>
  <c r="J7" i="423"/>
  <c r="I12"/>
  <c r="F40" i="385"/>
  <c r="G41" i="383"/>
  <c r="F40" i="384"/>
  <c r="G40" s="1"/>
  <c r="F9" i="447"/>
  <c r="G9" s="1"/>
  <c r="F9" i="436"/>
  <c r="G9" s="1"/>
  <c r="G11" i="371"/>
  <c r="J5" i="424"/>
  <c r="G12"/>
  <c r="F21" i="385"/>
  <c r="F22" i="384"/>
  <c r="G22" s="1"/>
  <c r="G22" i="383"/>
  <c r="M16" i="449"/>
  <c r="F8" i="433"/>
  <c r="G8" s="1"/>
  <c r="G93" i="434"/>
  <c r="J87"/>
  <c r="L87" s="1"/>
  <c r="F11" i="368"/>
  <c r="G11" s="1"/>
  <c r="G11" i="365"/>
  <c r="F11" i="390"/>
  <c r="G11" i="389"/>
  <c r="F29" i="386"/>
  <c r="G29" s="1"/>
  <c r="G29" i="385"/>
  <c r="F14" i="368"/>
  <c r="G14" s="1"/>
  <c r="G14" i="365"/>
  <c r="G16" i="412"/>
  <c r="M16"/>
  <c r="F10" i="441"/>
  <c r="G10" s="1"/>
  <c r="G9" s="1"/>
  <c r="G10" i="440"/>
  <c r="F27" i="386"/>
  <c r="G27" s="1"/>
  <c r="G27" i="385"/>
  <c r="F37" i="384"/>
  <c r="G37" s="1"/>
  <c r="F36" i="385"/>
  <c r="F36" i="386" s="1"/>
  <c r="G37" i="383"/>
  <c r="F12" i="391"/>
  <c r="F12" i="390"/>
  <c r="G12" s="1"/>
  <c r="G13" i="389"/>
  <c r="E5" i="426"/>
  <c r="G5" s="1"/>
  <c r="G6" i="425"/>
  <c r="P6"/>
  <c r="F52" i="419"/>
  <c r="G52" s="1"/>
  <c r="G57" i="414"/>
  <c r="F15" i="375"/>
  <c r="G15" i="373"/>
  <c r="G8" i="409"/>
  <c r="M8"/>
  <c r="G36" i="381"/>
  <c r="F37" i="382"/>
  <c r="G37" s="1"/>
  <c r="F36" i="383"/>
  <c r="G16" i="388"/>
  <c r="M16"/>
  <c r="F11" i="415"/>
  <c r="G11" s="1"/>
  <c r="F11" i="409"/>
  <c r="G11" s="1"/>
  <c r="F11" i="447"/>
  <c r="G11" s="1"/>
  <c r="F11" i="436"/>
  <c r="G11" s="1"/>
  <c r="G13" i="375"/>
  <c r="F10" i="447"/>
  <c r="G10" s="1"/>
  <c r="F10" i="436"/>
  <c r="G10" s="1"/>
  <c r="G12" i="375"/>
  <c r="F15" i="447"/>
  <c r="G15" s="1"/>
  <c r="F15" i="436"/>
  <c r="G15" s="1"/>
  <c r="G19" i="371"/>
  <c r="F10" i="368"/>
  <c r="G10" s="1"/>
  <c r="G10" i="365"/>
  <c r="G18" i="388"/>
  <c r="M18"/>
  <c r="F18" i="389"/>
  <c r="F31" i="386"/>
  <c r="G31" s="1"/>
  <c r="G30" s="1"/>
  <c r="G31" i="385"/>
  <c r="G30" s="1"/>
  <c r="G20" i="383"/>
  <c r="F19" i="385"/>
  <c r="F20" i="384"/>
  <c r="G20" s="1"/>
  <c r="E8" i="426"/>
  <c r="I8" s="1"/>
  <c r="J8" s="1"/>
  <c r="I9" i="425"/>
  <c r="J9" s="1"/>
  <c r="G4" i="422"/>
  <c r="G10" s="1"/>
  <c r="M4"/>
  <c r="F17" i="383"/>
  <c r="G16" i="382"/>
  <c r="O209" i="158"/>
  <c r="F5" i="369" s="1"/>
  <c r="G5" s="1"/>
  <c r="I7" i="353"/>
  <c r="F7" i="368"/>
  <c r="G7" s="1"/>
  <c r="J6" i="363"/>
  <c r="K6" s="1"/>
  <c r="L5" i="388"/>
  <c r="G14" i="387"/>
  <c r="L203" i="158"/>
  <c r="N203" s="1"/>
  <c r="M7" i="449"/>
  <c r="M18"/>
  <c r="G36" i="386"/>
  <c r="G85" i="434"/>
  <c r="I17" i="444"/>
  <c r="J17" s="1"/>
  <c r="K17" s="1"/>
  <c r="I16" i="363"/>
  <c r="F17" i="444"/>
  <c r="K14" i="341"/>
  <c r="F9" i="371"/>
  <c r="G9" i="369"/>
  <c r="M9"/>
  <c r="F5" i="449"/>
  <c r="G5" s="1"/>
  <c r="F5" i="388"/>
  <c r="J5" i="449"/>
  <c r="K5" s="1"/>
  <c r="L5"/>
  <c r="F18" i="369"/>
  <c r="I18"/>
  <c r="I6" i="388"/>
  <c r="E31" i="378"/>
  <c r="F31" s="1"/>
  <c r="I6" i="449"/>
  <c r="L14" i="412"/>
  <c r="J14"/>
  <c r="K14" s="1"/>
  <c r="F33" i="378"/>
  <c r="F34" s="1"/>
  <c r="O210" i="158"/>
  <c r="F14" i="412" s="1"/>
  <c r="L7" i="363"/>
  <c r="M5" i="394"/>
  <c r="K203" i="158"/>
  <c r="F16" i="363"/>
  <c r="G16" s="1"/>
  <c r="I16" i="444"/>
  <c r="I15" i="363"/>
  <c r="J15" s="1"/>
  <c r="K15" s="1"/>
  <c r="K206" i="158"/>
  <c r="M206" s="1"/>
  <c r="L206"/>
  <c r="N206" s="1"/>
  <c r="O201"/>
  <c r="L17" i="444"/>
  <c r="I17" i="363"/>
  <c r="I18" i="444"/>
  <c r="F17" i="363"/>
  <c r="F18" i="444"/>
  <c r="G17"/>
  <c r="L16" i="363"/>
  <c r="J16"/>
  <c r="K16" s="1"/>
  <c r="I9" i="444"/>
  <c r="I19" i="363"/>
  <c r="G12" i="387"/>
  <c r="G15" s="1"/>
  <c r="G20" s="1"/>
  <c r="G21" s="1"/>
  <c r="I47" i="159" s="1"/>
  <c r="F213" i="158"/>
  <c r="J213" s="1"/>
  <c r="I8" i="369" s="1"/>
  <c r="E9" i="378"/>
  <c r="F9" s="1"/>
  <c r="G4" i="433"/>
  <c r="G12" s="1"/>
  <c r="G14" s="1"/>
  <c r="M203" i="158"/>
  <c r="O203" s="1"/>
  <c r="F9" i="444" s="1"/>
  <c r="L20"/>
  <c r="J20"/>
  <c r="M7"/>
  <c r="F40" i="383"/>
  <c r="G40" i="381"/>
  <c r="G13" i="433"/>
  <c r="L5" i="444"/>
  <c r="J5"/>
  <c r="K5" s="1"/>
  <c r="F6" i="363"/>
  <c r="F5" i="365" s="1"/>
  <c r="F5" i="368" s="1"/>
  <c r="G5" s="1"/>
  <c r="F5" i="444"/>
  <c r="G5" s="1"/>
  <c r="L6"/>
  <c r="J6"/>
  <c r="G5" i="388"/>
  <c r="F5" i="389"/>
  <c r="G5" s="1"/>
  <c r="F60" i="414"/>
  <c r="F9" i="430"/>
  <c r="G9" s="1"/>
  <c r="G13" s="1"/>
  <c r="L15" i="412"/>
  <c r="J15"/>
  <c r="K15" s="1"/>
  <c r="G56" i="421"/>
  <c r="G92" s="1"/>
  <c r="F15" i="420"/>
  <c r="G15" s="1"/>
  <c r="F15" i="412"/>
  <c r="F7" i="369"/>
  <c r="F7" i="371" s="1"/>
  <c r="G7" s="1"/>
  <c r="F7" i="388"/>
  <c r="F5" i="396"/>
  <c r="G5" s="1"/>
  <c r="G5" i="395"/>
  <c r="I8" i="388"/>
  <c r="D155" i="161"/>
  <c r="D156" s="1"/>
  <c r="F156" s="1"/>
  <c r="G17" i="341"/>
  <c r="J17" s="1"/>
  <c r="K17" s="1"/>
  <c r="G19"/>
  <c r="J19" s="1"/>
  <c r="K19" s="1"/>
  <c r="G5" i="365"/>
  <c r="F20" i="369"/>
  <c r="L8"/>
  <c r="F5" i="371"/>
  <c r="G5" s="1"/>
  <c r="J5" i="369"/>
  <c r="K5" s="1"/>
  <c r="L5"/>
  <c r="J6"/>
  <c r="K6" s="1"/>
  <c r="L6"/>
  <c r="L7"/>
  <c r="J7"/>
  <c r="K7" s="1"/>
  <c r="L15" i="363"/>
  <c r="G15" i="380"/>
  <c r="G13"/>
  <c r="G14"/>
  <c r="G6" i="350"/>
  <c r="G12" s="1"/>
  <c r="G15" s="1"/>
  <c r="N6"/>
  <c r="L16" i="369"/>
  <c r="J16"/>
  <c r="K16" s="1"/>
  <c r="G14" i="344"/>
  <c r="G15"/>
  <c r="G13"/>
  <c r="G18" i="341"/>
  <c r="J18" s="1"/>
  <c r="K18" s="1"/>
  <c r="G19" i="347"/>
  <c r="J19" s="1"/>
  <c r="K19" s="1"/>
  <c r="G18"/>
  <c r="J18" s="1"/>
  <c r="K18" s="1"/>
  <c r="G17"/>
  <c r="J17" s="1"/>
  <c r="K17" s="1"/>
  <c r="K14"/>
  <c r="O207" i="158"/>
  <c r="K15" i="347"/>
  <c r="G8" i="363"/>
  <c r="I12" i="352"/>
  <c r="G12"/>
  <c r="G23" s="1"/>
  <c r="G12" i="351"/>
  <c r="G23" s="1"/>
  <c r="F16" i="350" s="1"/>
  <c r="G16" s="1"/>
  <c r="I12" i="351"/>
  <c r="F7" i="354"/>
  <c r="F7" i="355"/>
  <c r="G14" i="353"/>
  <c r="G15" s="1"/>
  <c r="G16" s="1"/>
  <c r="G18" i="360"/>
  <c r="G17"/>
  <c r="G19"/>
  <c r="G14" i="359"/>
  <c r="G15" s="1"/>
  <c r="G16" s="1"/>
  <c r="O214" i="158"/>
  <c r="F16" i="369" s="1"/>
  <c r="G20" i="342"/>
  <c r="G17" i="346"/>
  <c r="G18" s="1"/>
  <c r="F225" i="158"/>
  <c r="J225" s="1"/>
  <c r="L213"/>
  <c r="N213" s="1"/>
  <c r="J8" i="346"/>
  <c r="J16" s="1"/>
  <c r="I16"/>
  <c r="D310" i="161"/>
  <c r="D311" s="1"/>
  <c r="F208" i="158" s="1"/>
  <c r="J208" s="1"/>
  <c r="O226"/>
  <c r="O224"/>
  <c r="J15" i="341"/>
  <c r="M223" i="158"/>
  <c r="O223" s="1"/>
  <c r="L16" i="341" s="1"/>
  <c r="K16" i="347"/>
  <c r="M5" i="388" l="1"/>
  <c r="F14" i="392"/>
  <c r="G15" i="391"/>
  <c r="K14" i="342"/>
  <c r="J15"/>
  <c r="I12" i="362"/>
  <c r="G12"/>
  <c r="G23" s="1"/>
  <c r="F5" i="373"/>
  <c r="M5" i="393"/>
  <c r="O215" i="158"/>
  <c r="I15" i="342"/>
  <c r="I16" s="1"/>
  <c r="I20" s="1"/>
  <c r="G17" i="389"/>
  <c r="F16" i="391"/>
  <c r="F16" i="390"/>
  <c r="G16" s="1"/>
  <c r="F17" i="365"/>
  <c r="I11" i="345"/>
  <c r="G11"/>
  <c r="G22" s="1"/>
  <c r="I11" i="349"/>
  <c r="G11"/>
  <c r="G22" s="1"/>
  <c r="O206" i="158"/>
  <c r="F14" i="420"/>
  <c r="G14" s="1"/>
  <c r="J12" i="424"/>
  <c r="F14" i="390"/>
  <c r="G14" s="1"/>
  <c r="G15" i="389"/>
  <c r="F14" i="391"/>
  <c r="G12" i="361"/>
  <c r="G23" s="1"/>
  <c r="I12"/>
  <c r="G13" i="440"/>
  <c r="F7" i="373"/>
  <c r="F5" i="390"/>
  <c r="G96" i="434"/>
  <c r="G97" s="1"/>
  <c r="G15" i="440"/>
  <c r="G16"/>
  <c r="G14"/>
  <c r="F16" i="385"/>
  <c r="G17" i="383"/>
  <c r="F17" i="384"/>
  <c r="G17" s="1"/>
  <c r="G13" i="422"/>
  <c r="G12"/>
  <c r="G11"/>
  <c r="F19" i="386"/>
  <c r="G19" s="1"/>
  <c r="G18" s="1"/>
  <c r="G19" i="385"/>
  <c r="G18" s="1"/>
  <c r="F17" i="390"/>
  <c r="G17" s="1"/>
  <c r="G18" i="389"/>
  <c r="F17" i="391"/>
  <c r="J5" i="426"/>
  <c r="J12" s="1"/>
  <c r="G12"/>
  <c r="F10" i="391"/>
  <c r="G11" i="390"/>
  <c r="G14" i="424"/>
  <c r="G15"/>
  <c r="G13"/>
  <c r="I14" i="423"/>
  <c r="I15"/>
  <c r="I13"/>
  <c r="I15" i="424"/>
  <c r="I13"/>
  <c r="I16" s="1"/>
  <c r="I21" s="1"/>
  <c r="I22" s="1"/>
  <c r="I14"/>
  <c r="F14" i="375"/>
  <c r="G14" i="373"/>
  <c r="F13" i="390"/>
  <c r="G13" s="1"/>
  <c r="F13" i="391"/>
  <c r="G14" i="389"/>
  <c r="G8" i="427"/>
  <c r="G11" s="1"/>
  <c r="G96" i="432"/>
  <c r="G97" s="1"/>
  <c r="G13" i="441"/>
  <c r="G14" s="1"/>
  <c r="J12" i="423"/>
  <c r="G46" i="382"/>
  <c r="G44"/>
  <c r="F36" i="384"/>
  <c r="G36" s="1"/>
  <c r="G43" s="1"/>
  <c r="G36" i="383"/>
  <c r="F35" i="385"/>
  <c r="F35" i="386" s="1"/>
  <c r="G35" s="1"/>
  <c r="G34" s="1"/>
  <c r="G33" s="1"/>
  <c r="F13" i="447"/>
  <c r="G13" s="1"/>
  <c r="F13" i="436"/>
  <c r="G13" s="1"/>
  <c r="G15" i="375"/>
  <c r="J6" i="425"/>
  <c r="J13" s="1"/>
  <c r="G13"/>
  <c r="F11" i="392"/>
  <c r="G12" i="391"/>
  <c r="F21" i="386"/>
  <c r="G21" s="1"/>
  <c r="G21" i="385"/>
  <c r="J15" i="424"/>
  <c r="J14"/>
  <c r="J13"/>
  <c r="J16" s="1"/>
  <c r="J21" s="1"/>
  <c r="J22" s="1"/>
  <c r="I40" i="159" s="1"/>
  <c r="F39" i="386"/>
  <c r="G39" s="1"/>
  <c r="G40" i="385"/>
  <c r="F4" i="391"/>
  <c r="G4" i="390"/>
  <c r="G14" i="423"/>
  <c r="G13"/>
  <c r="G15"/>
  <c r="F10" i="375"/>
  <c r="G10" i="373"/>
  <c r="G15" i="433"/>
  <c r="G16" s="1"/>
  <c r="G21" s="1"/>
  <c r="G22" s="1"/>
  <c r="I44" i="159" s="1"/>
  <c r="M5" i="449"/>
  <c r="L88" i="434"/>
  <c r="G36" i="385"/>
  <c r="G35" s="1"/>
  <c r="G34" s="1"/>
  <c r="G33" s="1"/>
  <c r="I12" i="426"/>
  <c r="I13" i="425"/>
  <c r="L88" i="432"/>
  <c r="G14" i="350"/>
  <c r="J6" i="449"/>
  <c r="K6" s="1"/>
  <c r="L6"/>
  <c r="J6" i="388"/>
  <c r="K6" s="1"/>
  <c r="L6"/>
  <c r="F18" i="373"/>
  <c r="F18" i="371"/>
  <c r="G18" s="1"/>
  <c r="G18" i="369"/>
  <c r="F17"/>
  <c r="I17"/>
  <c r="J18"/>
  <c r="K18" s="1"/>
  <c r="L18"/>
  <c r="F9" i="373"/>
  <c r="G9" i="371"/>
  <c r="K213" i="158"/>
  <c r="J8" i="369"/>
  <c r="K8" s="1"/>
  <c r="L16" i="444"/>
  <c r="J16"/>
  <c r="K16" s="1"/>
  <c r="M6" i="363"/>
  <c r="G9" i="444"/>
  <c r="F9" i="365"/>
  <c r="J9" i="444"/>
  <c r="K9" s="1"/>
  <c r="L9"/>
  <c r="F18" i="365"/>
  <c r="G17" i="363"/>
  <c r="L17"/>
  <c r="J17"/>
  <c r="K17" s="1"/>
  <c r="J19"/>
  <c r="K19" s="1"/>
  <c r="L19"/>
  <c r="G18" i="444"/>
  <c r="J18"/>
  <c r="K18" s="1"/>
  <c r="L18"/>
  <c r="F17" i="368"/>
  <c r="G17" s="1"/>
  <c r="G17" i="365"/>
  <c r="M17" i="444"/>
  <c r="M16" i="363"/>
  <c r="G7" i="369"/>
  <c r="G20" i="341"/>
  <c r="I12" i="412"/>
  <c r="I8" i="449"/>
  <c r="H9" i="378"/>
  <c r="F13"/>
  <c r="F204" i="158"/>
  <c r="J204" s="1"/>
  <c r="E9" i="377"/>
  <c r="F9" s="1"/>
  <c r="F13" s="1"/>
  <c r="F14" s="1"/>
  <c r="G103" i="161"/>
  <c r="G104" s="1"/>
  <c r="F20" i="444"/>
  <c r="G20" s="1"/>
  <c r="F19" i="363"/>
  <c r="K20" i="444"/>
  <c r="F7" i="363"/>
  <c r="F6" i="365" s="1"/>
  <c r="G6" s="1"/>
  <c r="F6" i="444"/>
  <c r="G6" s="1"/>
  <c r="K6"/>
  <c r="G40" i="383"/>
  <c r="F39" i="385"/>
  <c r="G39" s="1"/>
  <c r="F15" i="363"/>
  <c r="G15" s="1"/>
  <c r="F16" i="444"/>
  <c r="I9" i="363"/>
  <c r="G45" i="381"/>
  <c r="G43"/>
  <c r="M5" i="444"/>
  <c r="G13" i="350"/>
  <c r="F55" i="419"/>
  <c r="G55" s="1"/>
  <c r="G58" s="1"/>
  <c r="J97" s="1"/>
  <c r="L97" s="1"/>
  <c r="G60" i="414"/>
  <c r="G63" s="1"/>
  <c r="J102" s="1"/>
  <c r="L102" s="1"/>
  <c r="G16" i="430"/>
  <c r="G14"/>
  <c r="G15"/>
  <c r="G15" i="412"/>
  <c r="M15"/>
  <c r="J86" i="421"/>
  <c r="L86" s="1"/>
  <c r="G84"/>
  <c r="F10" i="420"/>
  <c r="G14" i="412"/>
  <c r="M14"/>
  <c r="G95" i="419"/>
  <c r="F10" i="412"/>
  <c r="F5" i="391"/>
  <c r="G5" i="390"/>
  <c r="L8" i="388"/>
  <c r="J8"/>
  <c r="K8" s="1"/>
  <c r="G7"/>
  <c r="F7" i="389"/>
  <c r="M7" i="388"/>
  <c r="G16" i="380"/>
  <c r="F16" i="373"/>
  <c r="F16" i="371"/>
  <c r="G16" s="1"/>
  <c r="M16" i="369"/>
  <c r="G16"/>
  <c r="F16" i="365"/>
  <c r="F7" i="375"/>
  <c r="G7" s="1"/>
  <c r="G7" i="373"/>
  <c r="G17" i="350"/>
  <c r="G18" s="1"/>
  <c r="G19" s="1"/>
  <c r="G20" s="1"/>
  <c r="G21" s="1"/>
  <c r="F5" i="375"/>
  <c r="G5" s="1"/>
  <c r="G5" i="373"/>
  <c r="F20"/>
  <c r="F20" i="371"/>
  <c r="F16" i="447" s="1"/>
  <c r="G16" s="1"/>
  <c r="G20" i="369"/>
  <c r="M20"/>
  <c r="M7"/>
  <c r="M5"/>
  <c r="G16" i="344"/>
  <c r="G20" i="347"/>
  <c r="J20"/>
  <c r="I12" i="159" s="1"/>
  <c r="G6" i="363"/>
  <c r="F12" i="358"/>
  <c r="F12" i="356"/>
  <c r="I23" i="351"/>
  <c r="I23" i="352"/>
  <c r="G24"/>
  <c r="G25" s="1"/>
  <c r="G26" s="1"/>
  <c r="G21" i="353" s="1"/>
  <c r="G17"/>
  <c r="G19"/>
  <c r="G18"/>
  <c r="I7" i="354"/>
  <c r="G7"/>
  <c r="G13" s="1"/>
  <c r="G19" i="359"/>
  <c r="G18"/>
  <c r="G17"/>
  <c r="G7" i="355"/>
  <c r="G13" s="1"/>
  <c r="G14" s="1"/>
  <c r="G15" s="1"/>
  <c r="G16" s="1"/>
  <c r="I7"/>
  <c r="G20" i="360"/>
  <c r="I17" i="346"/>
  <c r="I18" s="1"/>
  <c r="K16"/>
  <c r="J17"/>
  <c r="J18" s="1"/>
  <c r="K225" i="158"/>
  <c r="L225"/>
  <c r="N225" s="1"/>
  <c r="L208"/>
  <c r="N208" s="1"/>
  <c r="K208"/>
  <c r="M208" s="1"/>
  <c r="M213"/>
  <c r="O213" s="1"/>
  <c r="G19" i="346"/>
  <c r="J16" i="341"/>
  <c r="K15"/>
  <c r="G16" i="424" l="1"/>
  <c r="G21" s="1"/>
  <c r="G22" s="1"/>
  <c r="G17" i="440"/>
  <c r="G22" s="1"/>
  <c r="G23" s="1"/>
  <c r="I55" i="159" s="1"/>
  <c r="G103" i="419"/>
  <c r="G16" i="423"/>
  <c r="G21" s="1"/>
  <c r="G22" s="1"/>
  <c r="I16"/>
  <c r="I21" s="1"/>
  <c r="I22" s="1"/>
  <c r="M20" i="444"/>
  <c r="K15" i="342"/>
  <c r="J16"/>
  <c r="F17" i="380"/>
  <c r="G17" s="1"/>
  <c r="G18" s="1"/>
  <c r="G19" s="1"/>
  <c r="G20" s="1"/>
  <c r="G21" s="1"/>
  <c r="G22" s="1"/>
  <c r="I7" i="159" s="1"/>
  <c r="I22" i="349"/>
  <c r="G24" i="361"/>
  <c r="I23"/>
  <c r="I23" i="362"/>
  <c r="G24"/>
  <c r="G14" i="391"/>
  <c r="F13" i="392"/>
  <c r="F17" i="344"/>
  <c r="G17" s="1"/>
  <c r="G18" s="1"/>
  <c r="G19" s="1"/>
  <c r="G20" s="1"/>
  <c r="I22" i="345"/>
  <c r="F15" i="392"/>
  <c r="G16" i="391"/>
  <c r="F6" i="449"/>
  <c r="G6" s="1"/>
  <c r="F6" i="388"/>
  <c r="F6" i="369"/>
  <c r="F14" i="393"/>
  <c r="G14" i="392"/>
  <c r="G108" i="414"/>
  <c r="F8" i="369"/>
  <c r="F8" i="371" s="1"/>
  <c r="F8" i="373" s="1"/>
  <c r="F8" i="375" s="1"/>
  <c r="F6" i="436" s="1"/>
  <c r="F6" i="447" s="1"/>
  <c r="G14" i="422"/>
  <c r="G19" s="1"/>
  <c r="G20" s="1"/>
  <c r="I38" i="159" s="1"/>
  <c r="G46" i="384"/>
  <c r="G44"/>
  <c r="I13" i="426"/>
  <c r="I14"/>
  <c r="I15"/>
  <c r="I16"/>
  <c r="I21" s="1"/>
  <c r="I22" s="1"/>
  <c r="F8" i="436"/>
  <c r="G10" i="375"/>
  <c r="F4" i="392"/>
  <c r="M4" i="391"/>
  <c r="G4"/>
  <c r="F11" i="393"/>
  <c r="G11" i="392"/>
  <c r="J16" i="425"/>
  <c r="J15"/>
  <c r="J14"/>
  <c r="G47" i="382"/>
  <c r="G45"/>
  <c r="G48" s="1"/>
  <c r="G53" s="1"/>
  <c r="G54" s="1"/>
  <c r="I50" i="159" s="1"/>
  <c r="J13" i="423"/>
  <c r="J15"/>
  <c r="J14"/>
  <c r="F12" i="447"/>
  <c r="G12" s="1"/>
  <c r="F12" i="436"/>
  <c r="G12" s="1"/>
  <c r="G14" i="375"/>
  <c r="G10" i="391"/>
  <c r="F10" i="392"/>
  <c r="J14" i="426"/>
  <c r="J13"/>
  <c r="J15"/>
  <c r="J16"/>
  <c r="J21" s="1"/>
  <c r="J22" s="1"/>
  <c r="I42" i="159" s="1"/>
  <c r="F16" i="386"/>
  <c r="G16" s="1"/>
  <c r="G44" s="1"/>
  <c r="G16" i="385"/>
  <c r="K20" i="347"/>
  <c r="G100" i="414"/>
  <c r="G45" i="384"/>
  <c r="I16" i="425"/>
  <c r="I14"/>
  <c r="I15"/>
  <c r="I17" s="1"/>
  <c r="I22" s="1"/>
  <c r="I23" s="1"/>
  <c r="G15"/>
  <c r="G16"/>
  <c r="G14"/>
  <c r="G15" i="441"/>
  <c r="G16"/>
  <c r="G17"/>
  <c r="G13" i="427"/>
  <c r="G14"/>
  <c r="G12"/>
  <c r="F12" i="392"/>
  <c r="G13" i="391"/>
  <c r="G14" i="426"/>
  <c r="G13"/>
  <c r="G15"/>
  <c r="F16" i="392"/>
  <c r="G17" i="391"/>
  <c r="G42" i="386"/>
  <c r="F8" i="388"/>
  <c r="G6" i="447"/>
  <c r="F9" i="375"/>
  <c r="G9" i="373"/>
  <c r="F17"/>
  <c r="F17" i="371"/>
  <c r="G17" i="369"/>
  <c r="J17"/>
  <c r="K17" s="1"/>
  <c r="L17"/>
  <c r="F18" i="375"/>
  <c r="G18" s="1"/>
  <c r="G18" i="373"/>
  <c r="M15" i="363"/>
  <c r="F9" i="409"/>
  <c r="G111" i="414" s="1"/>
  <c r="G113" s="1"/>
  <c r="F9" i="415"/>
  <c r="G9" s="1"/>
  <c r="G13" s="1"/>
  <c r="G16" s="1"/>
  <c r="M18" i="444"/>
  <c r="M18" i="369"/>
  <c r="G7" i="363"/>
  <c r="M7"/>
  <c r="F18" i="368"/>
  <c r="G18" s="1"/>
  <c r="G18" i="365"/>
  <c r="F9" i="368"/>
  <c r="G9" s="1"/>
  <c r="G9" i="365"/>
  <c r="M17" i="363"/>
  <c r="F6" i="368"/>
  <c r="G6" s="1"/>
  <c r="M9" i="444"/>
  <c r="L12" i="412"/>
  <c r="J12"/>
  <c r="K12" s="1"/>
  <c r="H13" i="378"/>
  <c r="F14"/>
  <c r="L8" i="449"/>
  <c r="J8"/>
  <c r="K8" s="1"/>
  <c r="L204" i="158"/>
  <c r="N204" s="1"/>
  <c r="K204"/>
  <c r="M204" s="1"/>
  <c r="G112" i="414"/>
  <c r="H113" s="1"/>
  <c r="M6" i="444"/>
  <c r="G19" i="363"/>
  <c r="F20" i="365"/>
  <c r="M19" i="363"/>
  <c r="L9"/>
  <c r="J9"/>
  <c r="K9" s="1"/>
  <c r="G46" i="383"/>
  <c r="G44"/>
  <c r="G44" i="381"/>
  <c r="G46"/>
  <c r="L8" i="444"/>
  <c r="J8"/>
  <c r="K8" s="1"/>
  <c r="G16"/>
  <c r="M16"/>
  <c r="G45" i="385"/>
  <c r="G43"/>
  <c r="G20" i="371"/>
  <c r="F16" i="436"/>
  <c r="G16" s="1"/>
  <c r="G17" i="430"/>
  <c r="G22" s="1"/>
  <c r="G23" s="1"/>
  <c r="I46" i="159" s="1"/>
  <c r="M97" i="419"/>
  <c r="F12" i="420"/>
  <c r="G12" s="1"/>
  <c r="F12" i="412"/>
  <c r="G9" i="409"/>
  <c r="G13" s="1"/>
  <c r="G15" i="415"/>
  <c r="M86" i="421"/>
  <c r="G10" i="412"/>
  <c r="G106" i="419"/>
  <c r="G107" s="1"/>
  <c r="G95" i="421"/>
  <c r="G96" s="1"/>
  <c r="G10" i="420"/>
  <c r="F7" i="390"/>
  <c r="G7" i="389"/>
  <c r="F5" i="392"/>
  <c r="G5" s="1"/>
  <c r="G5" i="391"/>
  <c r="F20" i="375"/>
  <c r="G20" s="1"/>
  <c r="G20" i="373"/>
  <c r="F16" i="368"/>
  <c r="G16" s="1"/>
  <c r="G16" i="365"/>
  <c r="F16" i="375"/>
  <c r="G16" s="1"/>
  <c r="G16" i="373"/>
  <c r="G8" i="371"/>
  <c r="G21" i="344"/>
  <c r="G22" s="1"/>
  <c r="I8" i="159" s="1"/>
  <c r="G12" i="356"/>
  <c r="G23" s="1"/>
  <c r="I12"/>
  <c r="I12" i="358"/>
  <c r="G12"/>
  <c r="G23" s="1"/>
  <c r="G20" i="359"/>
  <c r="G14" i="354"/>
  <c r="G15" s="1"/>
  <c r="G16" s="1"/>
  <c r="G20" i="353"/>
  <c r="G22" s="1"/>
  <c r="G18" i="355"/>
  <c r="G17"/>
  <c r="G19"/>
  <c r="K18" i="346"/>
  <c r="G20"/>
  <c r="J20" s="1"/>
  <c r="K20" s="1"/>
  <c r="G21"/>
  <c r="J21" s="1"/>
  <c r="K21" s="1"/>
  <c r="G22"/>
  <c r="J22" s="1"/>
  <c r="K22" s="1"/>
  <c r="M225" i="158"/>
  <c r="O225" s="1"/>
  <c r="K17" i="346"/>
  <c r="J19"/>
  <c r="O208" i="158"/>
  <c r="I19" i="346"/>
  <c r="I23" s="1"/>
  <c r="K16" i="341"/>
  <c r="J20"/>
  <c r="M6" i="449" l="1"/>
  <c r="F6" i="371"/>
  <c r="G6" s="1"/>
  <c r="G6" i="369"/>
  <c r="F6" i="373"/>
  <c r="M6" i="369"/>
  <c r="F15" i="393"/>
  <c r="G15" i="392"/>
  <c r="F6" i="389"/>
  <c r="G6" i="388"/>
  <c r="M6"/>
  <c r="J20" i="342"/>
  <c r="K16"/>
  <c r="J17" i="425"/>
  <c r="J22" s="1"/>
  <c r="J23" s="1"/>
  <c r="I41" i="159" s="1"/>
  <c r="G25" i="361"/>
  <c r="G26" s="1"/>
  <c r="G21" i="359" s="1"/>
  <c r="G22" s="1"/>
  <c r="F14" i="394"/>
  <c r="G14" s="1"/>
  <c r="G14" i="393"/>
  <c r="F13"/>
  <c r="G13" i="392"/>
  <c r="G25" i="362"/>
  <c r="G26" s="1"/>
  <c r="G21" i="360" s="1"/>
  <c r="G22" s="1"/>
  <c r="G17" i="425"/>
  <c r="G22" s="1"/>
  <c r="G23" s="1"/>
  <c r="J16" i="423"/>
  <c r="J21" s="1"/>
  <c r="J22" s="1"/>
  <c r="I39" i="159" s="1"/>
  <c r="G16" i="426"/>
  <c r="G21" s="1"/>
  <c r="G22" s="1"/>
  <c r="G47" i="384"/>
  <c r="G52" s="1"/>
  <c r="G53" s="1"/>
  <c r="I52" i="159" s="1"/>
  <c r="G43" i="386"/>
  <c r="G45"/>
  <c r="F16" i="393"/>
  <c r="G16" i="392"/>
  <c r="F12" i="393"/>
  <c r="G12" i="392"/>
  <c r="G10"/>
  <c r="F10" i="393"/>
  <c r="G11"/>
  <c r="F11" i="394"/>
  <c r="G11" s="1"/>
  <c r="G18" i="441"/>
  <c r="G23" s="1"/>
  <c r="G24" s="1"/>
  <c r="I56" i="159" s="1"/>
  <c r="F4" i="393"/>
  <c r="G4" i="392"/>
  <c r="F8" i="447"/>
  <c r="G8" i="436"/>
  <c r="G15" i="427"/>
  <c r="G20" s="1"/>
  <c r="G21" s="1"/>
  <c r="I43" i="159" s="1"/>
  <c r="F14" i="447"/>
  <c r="G14" s="1"/>
  <c r="G17" i="371"/>
  <c r="F14" i="436"/>
  <c r="G14" s="1"/>
  <c r="F17" i="375"/>
  <c r="G17" s="1"/>
  <c r="G17" i="373"/>
  <c r="F7" i="436"/>
  <c r="G9" i="375"/>
  <c r="F8" i="449"/>
  <c r="G8" i="388"/>
  <c r="G14" i="415"/>
  <c r="G17" s="1"/>
  <c r="G22" s="1"/>
  <c r="G23" s="1"/>
  <c r="I34" i="159" s="1"/>
  <c r="M17" i="369"/>
  <c r="F8" i="365"/>
  <c r="F8" i="368" s="1"/>
  <c r="G47" i="381"/>
  <c r="G52" s="1"/>
  <c r="G53" s="1"/>
  <c r="I49" i="159" s="1"/>
  <c r="M8" i="369"/>
  <c r="O204" i="158"/>
  <c r="G20" i="365"/>
  <c r="F20" i="368"/>
  <c r="G20" s="1"/>
  <c r="G44" i="385"/>
  <c r="G46"/>
  <c r="G45" i="383"/>
  <c r="G47"/>
  <c r="K20" i="341"/>
  <c r="I9" i="159"/>
  <c r="G19" i="420"/>
  <c r="G22" s="1"/>
  <c r="G8" i="369"/>
  <c r="G23" s="1"/>
  <c r="G15" i="409"/>
  <c r="G16"/>
  <c r="G14"/>
  <c r="G12" i="412"/>
  <c r="G19" s="1"/>
  <c r="M12"/>
  <c r="F6" i="391"/>
  <c r="G7" i="390"/>
  <c r="M8" i="388"/>
  <c r="G8" i="373"/>
  <c r="G24" i="371"/>
  <c r="I23" i="358"/>
  <c r="G24"/>
  <c r="G25" s="1"/>
  <c r="I23" i="356"/>
  <c r="G24"/>
  <c r="G25" s="1"/>
  <c r="G20" i="355"/>
  <c r="G19" i="354"/>
  <c r="G18"/>
  <c r="G17"/>
  <c r="K19" i="346"/>
  <c r="J23"/>
  <c r="I11" i="159" s="1"/>
  <c r="G23" i="346"/>
  <c r="G23" i="371" l="1"/>
  <c r="G46" i="386"/>
  <c r="G51" s="1"/>
  <c r="G52" s="1"/>
  <c r="I54" i="159" s="1"/>
  <c r="G6" i="389"/>
  <c r="F6" i="390"/>
  <c r="G6" s="1"/>
  <c r="G6" i="373"/>
  <c r="F6" i="375"/>
  <c r="K20" i="342"/>
  <c r="I10" i="159"/>
  <c r="G13" i="393"/>
  <c r="F13" i="394"/>
  <c r="G13" s="1"/>
  <c r="F15"/>
  <c r="G15" s="1"/>
  <c r="G15" i="393"/>
  <c r="G48" i="383"/>
  <c r="G53" s="1"/>
  <c r="G54" s="1"/>
  <c r="I51" i="159" s="1"/>
  <c r="F10" i="388"/>
  <c r="G8" i="447"/>
  <c r="F4" i="394"/>
  <c r="G4" i="393"/>
  <c r="F10" i="394"/>
  <c r="G10" i="393"/>
  <c r="F12" i="394"/>
  <c r="G12" s="1"/>
  <c r="G12" i="393"/>
  <c r="F16" i="394"/>
  <c r="G16" s="1"/>
  <c r="G16" i="393"/>
  <c r="F8" i="389"/>
  <c r="F8" i="390" s="1"/>
  <c r="F7" i="391" s="1"/>
  <c r="F7" i="392" s="1"/>
  <c r="F7" i="393" s="1"/>
  <c r="F7" i="394" s="1"/>
  <c r="F7" i="395" s="1"/>
  <c r="G8" i="449"/>
  <c r="F7" i="447"/>
  <c r="G7" i="436"/>
  <c r="M8" i="449"/>
  <c r="G24" i="369"/>
  <c r="G47" i="385"/>
  <c r="G52" s="1"/>
  <c r="G53" s="1"/>
  <c r="I53" i="159" s="1"/>
  <c r="F9" i="363"/>
  <c r="G8" i="375"/>
  <c r="G6" i="436"/>
  <c r="G17" i="409"/>
  <c r="G22" s="1"/>
  <c r="G23" s="1"/>
  <c r="G21" i="420"/>
  <c r="G20"/>
  <c r="G22" i="412"/>
  <c r="G21"/>
  <c r="G20"/>
  <c r="F6" i="392"/>
  <c r="F6" i="393" s="1"/>
  <c r="G6" i="391"/>
  <c r="G8" i="389"/>
  <c r="G26" i="371"/>
  <c r="G25"/>
  <c r="G26" i="369"/>
  <c r="G25"/>
  <c r="G24" i="373"/>
  <c r="G23"/>
  <c r="G26" i="358"/>
  <c r="G21" i="355" s="1"/>
  <c r="G22" s="1"/>
  <c r="G26" i="356"/>
  <c r="G21" i="354" s="1"/>
  <c r="G20"/>
  <c r="K23" i="346"/>
  <c r="F5" i="447" l="1"/>
  <c r="G5" s="1"/>
  <c r="G6" i="375"/>
  <c r="F5" i="436"/>
  <c r="G5" s="1"/>
  <c r="G23" i="375"/>
  <c r="F10" i="395"/>
  <c r="G10" i="394"/>
  <c r="F4" i="395"/>
  <c r="G4" i="394"/>
  <c r="F10" i="449"/>
  <c r="G10" i="388"/>
  <c r="F9"/>
  <c r="G7" i="447"/>
  <c r="F7" i="396"/>
  <c r="G7" i="395"/>
  <c r="G24" i="375"/>
  <c r="G8" i="444"/>
  <c r="M8"/>
  <c r="M9" i="363"/>
  <c r="G9"/>
  <c r="J23" i="409"/>
  <c r="I33" i="159"/>
  <c r="G20" i="436"/>
  <c r="G19"/>
  <c r="G23" i="420"/>
  <c r="G28" s="1"/>
  <c r="G29" s="1"/>
  <c r="I36" i="159" s="1"/>
  <c r="G23" i="412"/>
  <c r="G28" s="1"/>
  <c r="G29" s="1"/>
  <c r="I35" i="159" s="1"/>
  <c r="G8" i="390"/>
  <c r="G6" i="392"/>
  <c r="G27" i="369"/>
  <c r="G32" s="1"/>
  <c r="G33" s="1"/>
  <c r="I16" i="159" s="1"/>
  <c r="G27" i="371"/>
  <c r="G32" s="1"/>
  <c r="G33" s="1"/>
  <c r="I17" i="159" s="1"/>
  <c r="G26" i="375"/>
  <c r="G25"/>
  <c r="G26" i="373"/>
  <c r="G25"/>
  <c r="H21" i="350"/>
  <c r="G22" i="354"/>
  <c r="G10" i="449" l="1"/>
  <c r="F10" i="389"/>
  <c r="F4" i="396"/>
  <c r="G4" s="1"/>
  <c r="G4" i="395"/>
  <c r="F10" i="396"/>
  <c r="G10" s="1"/>
  <c r="G10" i="395"/>
  <c r="G20" i="447"/>
  <c r="G19"/>
  <c r="G9" i="388"/>
  <c r="F9" i="449"/>
  <c r="G8" i="368"/>
  <c r="G8" i="365"/>
  <c r="G23" i="444"/>
  <c r="G24"/>
  <c r="G22" i="363"/>
  <c r="G23"/>
  <c r="G22" i="436"/>
  <c r="G21"/>
  <c r="F6" i="394"/>
  <c r="G6" i="393"/>
  <c r="G7" i="391"/>
  <c r="G27" i="373"/>
  <c r="G32" s="1"/>
  <c r="G33" s="1"/>
  <c r="I18" i="159" s="1"/>
  <c r="G27" i="375"/>
  <c r="G32" s="1"/>
  <c r="G33" s="1"/>
  <c r="I19" i="159" s="1"/>
  <c r="G10" i="389" l="1"/>
  <c r="F10" i="390"/>
  <c r="F9" i="389"/>
  <c r="G9" i="449"/>
  <c r="G21" i="447"/>
  <c r="G22"/>
  <c r="G21" i="388"/>
  <c r="G22"/>
  <c r="G24" i="363"/>
  <c r="G25"/>
  <c r="G25" i="444"/>
  <c r="G26"/>
  <c r="G24" i="368"/>
  <c r="G23"/>
  <c r="G23" i="365"/>
  <c r="G24"/>
  <c r="G23" i="436"/>
  <c r="G28" s="1"/>
  <c r="G29" s="1"/>
  <c r="I20" i="159" s="1"/>
  <c r="G7" i="392"/>
  <c r="G6" i="394"/>
  <c r="F6" i="395"/>
  <c r="G23" i="447" l="1"/>
  <c r="G28" s="1"/>
  <c r="G29" s="1"/>
  <c r="I21" i="159" s="1"/>
  <c r="G10" i="390"/>
  <c r="F9" i="391"/>
  <c r="G21" i="449"/>
  <c r="G22"/>
  <c r="G24" i="388"/>
  <c r="G23"/>
  <c r="F9" i="390"/>
  <c r="G9" i="389"/>
  <c r="G26" i="363"/>
  <c r="G31" s="1"/>
  <c r="G32" s="1"/>
  <c r="G27" i="444"/>
  <c r="G32" s="1"/>
  <c r="G33" s="1"/>
  <c r="I14" i="159" s="1"/>
  <c r="G25" i="365"/>
  <c r="G26"/>
  <c r="G25" i="368"/>
  <c r="G26"/>
  <c r="G7" i="393"/>
  <c r="F6" i="396"/>
  <c r="G6" s="1"/>
  <c r="G6" i="395"/>
  <c r="G25" i="388" l="1"/>
  <c r="G30" s="1"/>
  <c r="G31" s="1"/>
  <c r="I23" i="159" s="1"/>
  <c r="G9" i="391"/>
  <c r="F9" i="392"/>
  <c r="G9" i="390"/>
  <c r="G21" s="1"/>
  <c r="F8" i="391"/>
  <c r="G22" i="389"/>
  <c r="G21"/>
  <c r="G24" i="449"/>
  <c r="G23"/>
  <c r="G27" i="365"/>
  <c r="G32" s="1"/>
  <c r="G33" s="1"/>
  <c r="I13" i="159" s="1"/>
  <c r="G27" i="368"/>
  <c r="G32" s="1"/>
  <c r="G33" s="1"/>
  <c r="I15" i="159" s="1"/>
  <c r="G7" i="394"/>
  <c r="G25" i="449" l="1"/>
  <c r="G30" s="1"/>
  <c r="G31" s="1"/>
  <c r="I22" i="159" s="1"/>
  <c r="G9" i="392"/>
  <c r="F9" i="393"/>
  <c r="G24" i="389"/>
  <c r="G23"/>
  <c r="F8" i="392"/>
  <c r="G8" i="391"/>
  <c r="G7" i="396"/>
  <c r="G25" i="389" l="1"/>
  <c r="G30" s="1"/>
  <c r="G31" s="1"/>
  <c r="I24" i="159" s="1"/>
  <c r="G9" i="393"/>
  <c r="F9" i="394"/>
  <c r="G8" i="392"/>
  <c r="G20" s="1"/>
  <c r="F8" i="393"/>
  <c r="G20" i="391"/>
  <c r="G21"/>
  <c r="G18" i="390" s="1"/>
  <c r="G20" s="1"/>
  <c r="G9" i="394" l="1"/>
  <c r="F9" i="395"/>
  <c r="G23" i="390"/>
  <c r="G22"/>
  <c r="F8" i="394"/>
  <c r="G8" i="393"/>
  <c r="G23" i="391"/>
  <c r="G22"/>
  <c r="G24" l="1"/>
  <c r="G29" s="1"/>
  <c r="G30" s="1"/>
  <c r="I26" i="159" s="1"/>
  <c r="G24" i="390"/>
  <c r="G29" s="1"/>
  <c r="G30" s="1"/>
  <c r="I25" i="159" s="1"/>
  <c r="F9" i="396"/>
  <c r="G9" s="1"/>
  <c r="G9" i="395"/>
  <c r="F8"/>
  <c r="G8" i="394"/>
  <c r="G19" i="393"/>
  <c r="G20"/>
  <c r="G17" i="392" s="1"/>
  <c r="G19" s="1"/>
  <c r="G22" l="1"/>
  <c r="G21"/>
  <c r="G20" i="394"/>
  <c r="G19"/>
  <c r="G21" i="393"/>
  <c r="G22"/>
  <c r="G8" i="395"/>
  <c r="F8" i="396"/>
  <c r="G8" s="1"/>
  <c r="G23" i="393" l="1"/>
  <c r="G28" s="1"/>
  <c r="G29" s="1"/>
  <c r="I28" i="159" s="1"/>
  <c r="G23" i="392"/>
  <c r="G28" s="1"/>
  <c r="G29" s="1"/>
  <c r="I27" i="159" s="1"/>
  <c r="G17" i="396"/>
  <c r="G18"/>
  <c r="G18" i="395"/>
  <c r="G17"/>
  <c r="G22" i="394"/>
  <c r="G21"/>
  <c r="G23" l="1"/>
  <c r="G28" s="1"/>
  <c r="G29" s="1"/>
  <c r="I29" i="159" s="1"/>
  <c r="G20" i="395"/>
  <c r="G19"/>
  <c r="G21" s="1"/>
  <c r="G26" s="1"/>
  <c r="G27" s="1"/>
  <c r="I30" i="159" s="1"/>
  <c r="G20" i="396"/>
  <c r="G19"/>
  <c r="G21" l="1"/>
  <c r="G26" s="1"/>
  <c r="G27" s="1"/>
  <c r="I31" i="159" s="1"/>
</calcChain>
</file>

<file path=xl/sharedStrings.xml><?xml version="1.0" encoding="utf-8"?>
<sst xmlns="http://schemas.openxmlformats.org/spreadsheetml/2006/main" count="31425" uniqueCount="12877">
  <si>
    <t>6.3 kv line</t>
  </si>
  <si>
    <t>11 kv SC line</t>
  </si>
  <si>
    <t>LT 3-ph 5 Wire line (Horizontal)</t>
  </si>
  <si>
    <t>LT 3-ph 4 Wire line (Horizontal)</t>
  </si>
  <si>
    <t>LT 1-ph 3 Wire line (Horizontal)</t>
  </si>
  <si>
    <t>LT 1-ph 2 Wire line (Horizontal)</t>
  </si>
  <si>
    <t>Pg.No.</t>
  </si>
  <si>
    <t>Sl.No.</t>
  </si>
  <si>
    <t>Description</t>
  </si>
  <si>
    <t>Name of the Material</t>
  </si>
  <si>
    <t>MT</t>
  </si>
  <si>
    <t>Each</t>
  </si>
  <si>
    <t>Set</t>
  </si>
  <si>
    <t>33 kv 'V' x-arm with MS Channel 100x50 mm</t>
  </si>
  <si>
    <t>a</t>
  </si>
  <si>
    <t>MS Channel 100x50 mm (1.53 Mt. long)</t>
  </si>
  <si>
    <t>Length (120+796+320+796+120 mm)</t>
  </si>
  <si>
    <t>Mts.</t>
  </si>
  <si>
    <t>Weight per Metre</t>
  </si>
  <si>
    <t>Weight in Kgs.</t>
  </si>
  <si>
    <t>Add: wastage 1%</t>
  </si>
  <si>
    <t>Add: scrap 4%</t>
  </si>
  <si>
    <t>Total weight :</t>
  </si>
  <si>
    <t>Steel rate</t>
  </si>
  <si>
    <t>Cost of MS Channel</t>
  </si>
  <si>
    <t>Add: contingencies 3%</t>
  </si>
  <si>
    <t>Total cost :</t>
  </si>
  <si>
    <t>Deduct: scrap 4%</t>
  </si>
  <si>
    <t>Total :</t>
  </si>
  <si>
    <t>b</t>
  </si>
  <si>
    <t>MS Flat 50x6 mm</t>
  </si>
  <si>
    <t>Length (60 mm x 4 Nos.)</t>
  </si>
  <si>
    <t>Cost of MS Flat</t>
  </si>
  <si>
    <t>c</t>
  </si>
  <si>
    <t>Labour charges</t>
  </si>
  <si>
    <t>Total weight of Steel materials</t>
  </si>
  <si>
    <t>Rate of fabrication and red oxide paints per Kg.</t>
  </si>
  <si>
    <t>Total (a+b+c)</t>
  </si>
  <si>
    <t>Or say :</t>
  </si>
  <si>
    <t>33 kv Horizontal x-arm with MS Channel 100x50 mm</t>
  </si>
  <si>
    <t>MS Channel 100x50 mm</t>
  </si>
  <si>
    <t>Length</t>
  </si>
  <si>
    <t>Total (a+b)</t>
  </si>
  <si>
    <t>33 kv Back clamp with MS Flat 75x8 mm</t>
  </si>
  <si>
    <t>MS Flat 75x8 mm</t>
  </si>
  <si>
    <t>Length (80+120+180+120+80 mm)</t>
  </si>
  <si>
    <t>33 kv Stay clamp set with MS Flat 75x8 mm</t>
  </si>
  <si>
    <t>33 kv MS Stay set without base plate &amp; concreting</t>
  </si>
  <si>
    <t>Anchor rod + bow (20 mm dia)</t>
  </si>
  <si>
    <t>Length ((1760+2x22/7x40)+(2x450+22/7x20/2+22/7x1/4x20x2) mm)</t>
  </si>
  <si>
    <t>Cost of MS rod</t>
  </si>
  <si>
    <t>Eye bolt</t>
  </si>
  <si>
    <t>Length ((450-40)+(22/7xD) mm)</t>
  </si>
  <si>
    <t>Cost of Eye bolt</t>
  </si>
  <si>
    <t>Length (180 mm)</t>
  </si>
  <si>
    <t>d</t>
  </si>
  <si>
    <t>e</t>
  </si>
  <si>
    <t>f</t>
  </si>
  <si>
    <t>g</t>
  </si>
  <si>
    <t>COST DATA</t>
  </si>
  <si>
    <t>FOR THE YEAR</t>
  </si>
  <si>
    <t>No.of poles/ Km</t>
  </si>
  <si>
    <t>9.1 mts. PSCC</t>
  </si>
  <si>
    <t>8 mts. PSCC</t>
  </si>
  <si>
    <t>11 mts. PSCC</t>
  </si>
  <si>
    <t>100 sq.mm AAAC</t>
  </si>
  <si>
    <t>55 sq.mm AAAC</t>
  </si>
  <si>
    <t>34 sq.mm AAAC</t>
  </si>
  <si>
    <t>3x34 sq.mm AAA</t>
  </si>
  <si>
    <t>2x34 sq.mm AAA</t>
  </si>
  <si>
    <t>3x55+2x34 sq.mm AAA</t>
  </si>
  <si>
    <t>5x34 sq.mm AAA</t>
  </si>
  <si>
    <t>3x55+1x34 sq.mm AAA</t>
  </si>
  <si>
    <t>4x34 sq.mm AAA</t>
  </si>
  <si>
    <t>3x16+25 sq.mm</t>
  </si>
  <si>
    <t>2x16+25 sq.mm</t>
  </si>
  <si>
    <t>h</t>
  </si>
  <si>
    <t>i</t>
  </si>
  <si>
    <t>Total (h+i)</t>
  </si>
  <si>
    <t>33 kv Bracing set with double x-arm without stays and concreting</t>
  </si>
  <si>
    <t>MS Channel 100x50x6 mm (Top)</t>
  </si>
  <si>
    <t>Length (3150 mm x 2 Nos.)</t>
  </si>
  <si>
    <t>Belting Angle 65x65x6 mm</t>
  </si>
  <si>
    <t>Length (1800 mm x 2 Nos.)</t>
  </si>
  <si>
    <t>Cost of MS Angle</t>
  </si>
  <si>
    <t>Bracing Angle 50x50x6 mm</t>
  </si>
  <si>
    <t>Length (2500 mm x 2 Nos.)</t>
  </si>
  <si>
    <t>Length (500 mm x 2 Nos. x 2 sets)</t>
  </si>
  <si>
    <t>Fish Plates 75x8 mm (MS Plate)</t>
  </si>
  <si>
    <t>Length (280 mm x 6 Nos.)</t>
  </si>
  <si>
    <t>Cost of MS Plate</t>
  </si>
  <si>
    <t>Back clamps for bracings MS Flat 75x8 mm</t>
  </si>
  <si>
    <t>Length ((800+600) mm x 2 Nos.)</t>
  </si>
  <si>
    <t>Total (a to i)</t>
  </si>
  <si>
    <t>33 kv Top fitting with clamp</t>
  </si>
  <si>
    <t>MS Angle 65x65x6 mm</t>
  </si>
  <si>
    <t>Length (500 mm)</t>
  </si>
  <si>
    <t>MS Channel 100x50x6 mm (65 mm)</t>
  </si>
  <si>
    <t>Length (65 mm)</t>
  </si>
  <si>
    <t>Length (580 mm)</t>
  </si>
  <si>
    <t>11 kv</t>
  </si>
  <si>
    <t>11 kv 'V' x-arm with MS Channel 75x40 mm</t>
  </si>
  <si>
    <t>MS Channel 75x40 mm</t>
  </si>
  <si>
    <t>Length (80+438.40+370+438.40+80 mm)</t>
  </si>
  <si>
    <t>11 kv Horizontal x-arm with MS Channel 75x40 mm</t>
  </si>
  <si>
    <t>11 kv Back clamp with MS Flat 50x6 mm</t>
  </si>
  <si>
    <t>Length (395 mm)</t>
  </si>
  <si>
    <t>11 kv Stay clamp set with MS Flat 50x6 mm</t>
  </si>
  <si>
    <t>11 kv MS Stay set without base plate &amp; concreting</t>
  </si>
  <si>
    <t>Anchor rod + bow  (16 mm dia)</t>
  </si>
  <si>
    <t>11 kv Bracing set with double x-arm without stays and concreting</t>
  </si>
  <si>
    <t>Length (400 mm x 2 Nos. x 2 sets)</t>
  </si>
  <si>
    <t>Length (240 mm x 6 Nos.)</t>
  </si>
  <si>
    <t>Length ((750+600) mm x 2 Nos.)</t>
  </si>
  <si>
    <t>11 kv Top fitting with clamp</t>
  </si>
  <si>
    <t>MS Angle 50x50x6 mm</t>
  </si>
  <si>
    <t>Length (300 mm)</t>
  </si>
  <si>
    <t>MS Channel 75x40x6 mm (65 mm)</t>
  </si>
  <si>
    <t>Back clamps</t>
  </si>
  <si>
    <t>2 Nos.</t>
  </si>
  <si>
    <t>LT</t>
  </si>
  <si>
    <t>LT 3-ph 5 W/L Angle x-arm 50x50x6 mm</t>
  </si>
  <si>
    <t>Length (30+300+450+300+300+30+(250))</t>
  </si>
  <si>
    <t>%of
 GST</t>
  </si>
  <si>
    <t xml:space="preserve">Price variation Amount </t>
  </si>
  <si>
    <t>LT 3-ph 4 W/L Angle x-arm 50x50x6 mm</t>
  </si>
  <si>
    <t>Length (30+300+450+300+30+(200))</t>
  </si>
  <si>
    <t>Labour Charges fabrication + cost of red-oxide paint</t>
  </si>
  <si>
    <t>-</t>
  </si>
  <si>
    <t>UNIT</t>
  </si>
  <si>
    <t>KM</t>
  </si>
  <si>
    <t>EXCAVATION OF PITS:</t>
  </si>
  <si>
    <t>Pit</t>
  </si>
  <si>
    <t>Construction of Plinth for DTRs :</t>
  </si>
  <si>
    <t>Cum</t>
  </si>
  <si>
    <t>LT AB Cable</t>
  </si>
  <si>
    <t>OF TELANGANA LIMITED</t>
  </si>
  <si>
    <t>CI Knob</t>
  </si>
  <si>
    <t>Transportation</t>
  </si>
  <si>
    <t>PO number &amp; Date</t>
  </si>
  <si>
    <t>Scrap (Deduction)</t>
  </si>
  <si>
    <t>Cost Data of Centralized Materials</t>
  </si>
  <si>
    <t>PSCC Pole (9.1 mts.) 280 Kg WL</t>
  </si>
  <si>
    <t>PSCC Pole (8 mts.) 140 Kg WL</t>
  </si>
  <si>
    <t>PSCC Pole (11 mts.) 365 Kg WL</t>
  </si>
  <si>
    <t>Erection of 2 MVAR Capacitor Bank</t>
  </si>
  <si>
    <t>I N D E X</t>
  </si>
  <si>
    <t>33 kv T-raiser with MS Channel 100x50 mm</t>
  </si>
  <si>
    <t>Length (2.1+1.5 mts.)</t>
  </si>
  <si>
    <t>11 kv T-raiser with MS Channel 75x40 mm</t>
  </si>
  <si>
    <t>Length (1.5+1.5 mts.)</t>
  </si>
  <si>
    <t>LT 3-ph 4 W/LT-raiser 50x50x6 mm</t>
  </si>
  <si>
    <t>11 kv Side arm</t>
  </si>
  <si>
    <t>Street Light Service Connection (S-ph)</t>
  </si>
  <si>
    <t>Erection of 1 No. LT Electronic Trivector meter on LV side of DTR</t>
  </si>
  <si>
    <t>Erection of 11 kv Bay Extension in existing 33/11 kv SS (with RS Joist)</t>
  </si>
  <si>
    <t>Erection of 11 kv Bay Extension in existing 33/11 kv SS (with 9.1 mts. PSCC pole)</t>
  </si>
  <si>
    <t>Vidyuth Bhavan :: Warangal</t>
  </si>
  <si>
    <t>Length 2x(60+35+130+35+60 mm)</t>
  </si>
  <si>
    <t>Length 2x(80+50+180+50+80 mm)</t>
  </si>
  <si>
    <t>Total (a to d)</t>
  </si>
  <si>
    <t>LT S-ph 2 W/L Angle x-arm 50x50x6 mm</t>
  </si>
  <si>
    <t>Coil earthing</t>
  </si>
  <si>
    <t>for RE and Distribution works</t>
  </si>
  <si>
    <t>FBR00030</t>
  </si>
  <si>
    <t>FBR00028</t>
  </si>
  <si>
    <t>FBR00029</t>
  </si>
  <si>
    <t>FBR00095</t>
  </si>
  <si>
    <t>FBR00031</t>
  </si>
  <si>
    <t>FBR00094</t>
  </si>
  <si>
    <t>FBR00021</t>
  </si>
  <si>
    <t>FBR00024</t>
  </si>
  <si>
    <t>FBR00026</t>
  </si>
  <si>
    <t>FBR00025</t>
  </si>
  <si>
    <t>FBR00057</t>
  </si>
  <si>
    <t>FBR00056</t>
  </si>
  <si>
    <t>FBR00007</t>
  </si>
  <si>
    <t>FBR00006</t>
  </si>
  <si>
    <t>FBR00004</t>
  </si>
  <si>
    <t>FBR00018</t>
  </si>
  <si>
    <t>FBR00001</t>
  </si>
  <si>
    <t>Remarks</t>
  </si>
  <si>
    <t>Span (mts.)</t>
  </si>
  <si>
    <t>SUBHEAD–I:  SUPPORT AND FIXTURE, STEEL AND CEMENT</t>
  </si>
  <si>
    <t>ITR30062</t>
  </si>
  <si>
    <t>ITR30058</t>
  </si>
  <si>
    <t>ITR10021</t>
  </si>
  <si>
    <t>ITR10020</t>
  </si>
  <si>
    <t>FBR00102</t>
  </si>
  <si>
    <t>FBR00103</t>
  </si>
  <si>
    <t>FBR00003</t>
  </si>
  <si>
    <t>FBR00104</t>
  </si>
  <si>
    <t>FBR00107</t>
  </si>
  <si>
    <t>Erection of Line</t>
  </si>
  <si>
    <t>Release of Service Connection</t>
  </si>
  <si>
    <t>Particulars of items</t>
  </si>
  <si>
    <t>Type of pole being used</t>
  </si>
  <si>
    <t>Size of conductor</t>
  </si>
  <si>
    <t>Material</t>
  </si>
  <si>
    <t>Rate</t>
  </si>
  <si>
    <t>Units</t>
  </si>
  <si>
    <t>Kgs.</t>
  </si>
  <si>
    <t>Km</t>
  </si>
  <si>
    <t>RS Joists 150x150 mm</t>
  </si>
  <si>
    <t>MS Flat 50x6mm</t>
  </si>
  <si>
    <t>MS Rod 20 mm</t>
  </si>
  <si>
    <t>MS Rod 16 mm</t>
  </si>
  <si>
    <t>LT Pin Insulator</t>
  </si>
  <si>
    <t>LT GI Pin</t>
  </si>
  <si>
    <t>LT Shackle Insulator</t>
  </si>
  <si>
    <t>LT 3-ph 3 W/L Angle x-arm 50x50x6 mm</t>
  </si>
  <si>
    <t>Length (30+300+450+30+(150))</t>
  </si>
  <si>
    <t>Length (30+450+30+(100))</t>
  </si>
  <si>
    <t>LS</t>
  </si>
  <si>
    <t>10 sq.mm</t>
  </si>
  <si>
    <t>6 sq.mm</t>
  </si>
  <si>
    <t>Kg</t>
  </si>
  <si>
    <t>Unit</t>
  </si>
  <si>
    <t>NORTHERN POWER DISTRIBUTION COMPANY</t>
  </si>
  <si>
    <t>1x5 mva PTR and NF=3 No. 11 kv feeders (without 11 kv 2 MVAR Capacitor Bank)</t>
  </si>
  <si>
    <t>Poly phase Agricultural service erected on support</t>
  </si>
  <si>
    <t>Erection of Distribution Transformer</t>
  </si>
  <si>
    <t>Erection of 33/11 kv Sub-station</t>
  </si>
  <si>
    <t>S-ph Domestic and Non-Domestic with Electronic meter</t>
  </si>
  <si>
    <t>3-ph Domestic and Non-Domestic with Electronic meter</t>
  </si>
  <si>
    <t>Poly phase for erection of 1 No. Industrial service (Below 20 HP)</t>
  </si>
  <si>
    <t>Poly phase for erection of 1 No. Industrial service (20 to 50 HP)</t>
  </si>
  <si>
    <t>Poly phase for erection of 1 No. Industrial service (50 to 75 HP)</t>
  </si>
  <si>
    <t>Poly phase for erection of 1 No. HT service (Above 75 HP)</t>
  </si>
  <si>
    <t xml:space="preserve">RS Joists 175x85 mm / 175x75 mm </t>
  </si>
  <si>
    <t>Total (a, b, c &amp; d to g):</t>
  </si>
  <si>
    <t>Material Code</t>
  </si>
  <si>
    <t>MST00032</t>
  </si>
  <si>
    <t>MST00002</t>
  </si>
  <si>
    <t>MST00014</t>
  </si>
  <si>
    <t>WRS00005</t>
  </si>
  <si>
    <t>HWR00004</t>
  </si>
  <si>
    <t>INS30007</t>
  </si>
  <si>
    <t>CDR00010</t>
  </si>
  <si>
    <t>CDR00004</t>
  </si>
  <si>
    <t>CDR00003</t>
  </si>
  <si>
    <t>CDR00002</t>
  </si>
  <si>
    <t>PTR00006</t>
  </si>
  <si>
    <t>BRK10002</t>
  </si>
  <si>
    <t>BRK10004</t>
  </si>
  <si>
    <t>ABS10008</t>
  </si>
  <si>
    <t>ABS10004</t>
  </si>
  <si>
    <t>HGF10002</t>
  </si>
  <si>
    <t>BAT00027</t>
  </si>
  <si>
    <t>BAT00025</t>
  </si>
  <si>
    <t>MTE30001</t>
  </si>
  <si>
    <t>F&amp;I</t>
  </si>
  <si>
    <t>2x8 mva PTR and NF=6 No. 11 kv feeders (with 11 kv 2 MVAR Capacitor Bank)</t>
  </si>
  <si>
    <t>2x8 mva PTR and NF=6 No. 11 kv feeders (without 11 kv 2 MVAR Capacitor Bank)</t>
  </si>
  <si>
    <t>W. Load in Kg</t>
  </si>
  <si>
    <t>I</t>
  </si>
  <si>
    <t>II</t>
  </si>
  <si>
    <t>IV</t>
  </si>
  <si>
    <t>GST @ 18% on Cess</t>
  </si>
  <si>
    <t>PM-6653, Dt.22-07-2021.</t>
  </si>
  <si>
    <t>PM-6669, Dt.10-08-2021</t>
  </si>
  <si>
    <t>PM-6489, Dt.20-01-2021</t>
  </si>
  <si>
    <t>PM-6650, Dt.13-07-2021</t>
  </si>
  <si>
    <t>PM-6565, Dt.21-04-2021</t>
  </si>
  <si>
    <t>PM-6591, Dt.05-05-2021</t>
  </si>
  <si>
    <t>EA</t>
  </si>
  <si>
    <t>PM-5374, Dt.26-10-2017</t>
  </si>
  <si>
    <t>PM-6799,Dt.23-09-2021</t>
  </si>
  <si>
    <t>PM-6763, Dt.27-08-2021</t>
  </si>
  <si>
    <t>SET</t>
  </si>
  <si>
    <t>PM-6721,Dt.19-08-2021</t>
  </si>
  <si>
    <t>PM-5416, Dt.27-11-2017</t>
  </si>
  <si>
    <t>PM-6672, Dt.11-08-2021</t>
  </si>
  <si>
    <t>PM-5869, Dt.01-04-2019</t>
  </si>
  <si>
    <t>PM-6421, Dt.11-11-2020</t>
  </si>
  <si>
    <t>ERPM-5762,Dt.01-11-2018</t>
  </si>
  <si>
    <t>PM-6783,Dt.01-09-2021</t>
  </si>
  <si>
    <t>PM-5360, Dt.20-10-2017</t>
  </si>
  <si>
    <t>PM-6656, Dt.24-07-2021</t>
  </si>
  <si>
    <t>PM-5694, Dt.01-10-2018</t>
  </si>
  <si>
    <t>PM-6504,Dt.20-02-2021</t>
  </si>
  <si>
    <t>REPM-6574, Dt.23-04-2021</t>
  </si>
  <si>
    <t>REPM-6553, Dt.12-04-2021</t>
  </si>
  <si>
    <t>PM-6535, Dt.23-03-2021</t>
  </si>
  <si>
    <t>PM-5850, Dt.12-03-19</t>
  </si>
  <si>
    <t>PM-6129, Dt.03-12-19</t>
  </si>
  <si>
    <t>PM-5656, Dt.19-07-18</t>
  </si>
  <si>
    <t>PM-6788, Dt.02-09-2021</t>
  </si>
  <si>
    <t>RPM-6121, Dt.20-11-19</t>
  </si>
  <si>
    <t>REPM-5755,Dt.30-10-18</t>
  </si>
  <si>
    <t>PM-6287, Dt.23-05-2020</t>
  </si>
  <si>
    <t>PM-5969, Dt.06-07-19</t>
  </si>
  <si>
    <t>PM-6200, Dt.06-03-2020</t>
  </si>
  <si>
    <t>PM-6115, Dt.04-11-19</t>
  </si>
  <si>
    <t>DTC31144</t>
  </si>
  <si>
    <t>DTC31150</t>
  </si>
  <si>
    <t>PM-6637/21, 
Dt.24-06-2021</t>
  </si>
  <si>
    <t>DTC31134</t>
  </si>
  <si>
    <t>2022-23</t>
  </si>
  <si>
    <t>PM-6689, dt.13.08.2021</t>
  </si>
  <si>
    <t>PM-6722, dt.23.08.2021</t>
  </si>
  <si>
    <t>PM-6765, dt.30.08.2021</t>
  </si>
  <si>
    <t>INS30011</t>
  </si>
  <si>
    <t>MTE10024</t>
  </si>
  <si>
    <t>MTE10025</t>
  </si>
  <si>
    <t>MTE30003</t>
  </si>
  <si>
    <t>MCT30019</t>
  </si>
  <si>
    <t>MCT30016</t>
  </si>
  <si>
    <t>MCT30018</t>
  </si>
  <si>
    <t>MHT10010</t>
  </si>
  <si>
    <t>MHT10003</t>
  </si>
  <si>
    <t>MHT10005</t>
  </si>
  <si>
    <t>MHT10044</t>
  </si>
  <si>
    <t>MHT10008</t>
  </si>
  <si>
    <t>MHT10045</t>
  </si>
  <si>
    <t>MHT10016</t>
  </si>
  <si>
    <t>MHT10012</t>
  </si>
  <si>
    <t>MHT10019</t>
  </si>
  <si>
    <t>MHT30001</t>
  </si>
  <si>
    <t>MTE10019</t>
  </si>
  <si>
    <t>MTE10020</t>
  </si>
  <si>
    <t>MCT30021</t>
  </si>
  <si>
    <t>MHT10033</t>
  </si>
  <si>
    <t>MHT10035</t>
  </si>
  <si>
    <t>OMT10099</t>
  </si>
  <si>
    <t>OMT10100</t>
  </si>
  <si>
    <t>OMT10101</t>
  </si>
  <si>
    <t>OMT10089</t>
  </si>
  <si>
    <t>OMT10087</t>
  </si>
  <si>
    <t>SSL10029</t>
  </si>
  <si>
    <t>SSL10031</t>
  </si>
  <si>
    <t>EMT00009</t>
  </si>
  <si>
    <t>SGE10010</t>
  </si>
  <si>
    <t>TS100152</t>
  </si>
  <si>
    <t>STR10067</t>
  </si>
  <si>
    <t>TS100088</t>
  </si>
  <si>
    <t>EMT00012</t>
  </si>
  <si>
    <t>EMT00011</t>
  </si>
  <si>
    <t>CBX00003</t>
  </si>
  <si>
    <t>CBX00004</t>
  </si>
  <si>
    <t>LT Metal parts/ Hardware Fittings</t>
  </si>
  <si>
    <t>LT Guy Insulators</t>
  </si>
  <si>
    <t>11KV Pin Insulator</t>
  </si>
  <si>
    <t>11KV GI Pin</t>
  </si>
  <si>
    <t>11KV Polymer Pin Insulators with Pin</t>
  </si>
  <si>
    <t>PM-6800,Dt.23-09-2021</t>
  </si>
  <si>
    <t>11KV Polymer Disc Insulators (C&amp;T)</t>
  </si>
  <si>
    <t>11KV Metal parts-C&amp;T</t>
  </si>
  <si>
    <t>11KV Guy Insulators (HT)</t>
  </si>
  <si>
    <t>PM-6562, Dt.17-04-2021</t>
  </si>
  <si>
    <t>33KV Pin Insulators</t>
  </si>
  <si>
    <t>33KV POLYMER Pin Insulators with Pin</t>
  </si>
  <si>
    <t>PM-6801,Dt.23-09-2021</t>
  </si>
  <si>
    <t>33KV Polymer Disc Insulators (B&amp;S)</t>
  </si>
  <si>
    <t>33KV Post type Insulators</t>
  </si>
  <si>
    <t>33KV Metal Parts (B&amp;S)</t>
  </si>
  <si>
    <t>11KV Solid core Insulators for HG Fuse Sets</t>
  </si>
  <si>
    <t>11KV Solid Core Insulators for AB Switch</t>
  </si>
  <si>
    <t>11KV Post Type Insulators</t>
  </si>
  <si>
    <t>G.I.Stay Wire 7/2.5mm(12SWG)</t>
  </si>
  <si>
    <t>G.I.Stay Wire 7/3.15mm(10SWG)</t>
  </si>
  <si>
    <t>G.I. Wire 4mm( No.8)</t>
  </si>
  <si>
    <t>11KV 200A TT AB Switches with Insulators</t>
  </si>
  <si>
    <t>11 KV 200A TT AB Switches with Polymer Insulators</t>
  </si>
  <si>
    <t>PM-5635, Dt.27-06-2018</t>
  </si>
  <si>
    <t>11KV 400A Conventional Single  break AB Switches</t>
  </si>
  <si>
    <t>11KV 400A Conventional Double  break AB Switches</t>
  </si>
  <si>
    <t>33KV 800A D/B AB Switches</t>
  </si>
  <si>
    <t>3-Ph LT HG Fuse sets with Insulators</t>
  </si>
  <si>
    <t>1- Ph LT HG Fuse Set with Insulators</t>
  </si>
  <si>
    <t>PM-6676, Dt.11-08-2021</t>
  </si>
  <si>
    <t>6.3KV HG Fuse Sets</t>
  </si>
  <si>
    <t>PM-6677, Dt.11-08-2021</t>
  </si>
  <si>
    <t>3-Ph 11KV HG Fuse Sets With Insulators</t>
  </si>
  <si>
    <t>11 KV Lignting Arrestors (Line Type, 9KV, 5KA)</t>
  </si>
  <si>
    <t>11KV Lightning Arrestors (Station Type, 9KV, 10KA)</t>
  </si>
  <si>
    <t>11KV Lightning Arrestors (Line Type 9KV, 10KA)</t>
  </si>
  <si>
    <t>PM-6389, Dt.09-10-2020</t>
  </si>
  <si>
    <t>33KV Lightning Arrestors (Station Type)</t>
  </si>
  <si>
    <t>1-Ph Electronic Energy Meter with IrDA.Physical Layer With Box</t>
  </si>
  <si>
    <t>EPM-6663, Dt.04-08-2021</t>
  </si>
  <si>
    <t>1-Ph Electronic Energy Meter with IrDA.Physical Layer W/O Box</t>
  </si>
  <si>
    <t>ERPM-6570, Dt.20-04-2021</t>
  </si>
  <si>
    <t>3 Ph 10-40A Electronic meter with PP Box</t>
  </si>
  <si>
    <t>3-Ph Electronic TVM With Box (10-60A)</t>
  </si>
  <si>
    <t>PM-6058, Dt.16-09-2019</t>
  </si>
  <si>
    <t>LT CT Operated Electronic Energy Meter 125/5A with Box with DLMS CAT-C</t>
  </si>
  <si>
    <t>PM-6213, Dt.19-03-2020</t>
  </si>
  <si>
    <t>PM-6203, Dt.10-03-2020</t>
  </si>
  <si>
    <t xml:space="preserve">LT CT Operated Electronic Energy Meter 200/5A </t>
  </si>
  <si>
    <t>HT TVM 11KV 100/5A</t>
  </si>
  <si>
    <t>PM-6630,Dt.22-06-2021</t>
  </si>
  <si>
    <t>HT TVM 11KV 10/5A</t>
  </si>
  <si>
    <t>HT TVM 11KV 20/5A</t>
  </si>
  <si>
    <t>HT TVM 11KV 40/5A</t>
  </si>
  <si>
    <t>HT TVM 11KV 60/5A</t>
  </si>
  <si>
    <t>HT TVM 11KV 75/5A</t>
  </si>
  <si>
    <t>HT TVM 11KV 100/1A</t>
  </si>
  <si>
    <t>HT TVM 11KV 200/5A</t>
  </si>
  <si>
    <t>HT TVM 11KV 200/1A</t>
  </si>
  <si>
    <t>HT TVM 33KV 100/1A</t>
  </si>
  <si>
    <t>1-Ph Solar Energy Meter (10- 0A) Cls1.0 Accy</t>
  </si>
  <si>
    <t>ERPM-6601,Dt.24-05-2021</t>
  </si>
  <si>
    <t>3-Ph Solar Energy Meter (10-60A) Cls1.0 Accy</t>
  </si>
  <si>
    <t>LT CT Meters 200/5A with PP Box (N M)</t>
  </si>
  <si>
    <t>PM-6787,Dt.01-09-2021</t>
  </si>
  <si>
    <t>HT TVR 11KV/110V 10/5A meters(NET Meter)</t>
  </si>
  <si>
    <t>PM-5972,Dt.17-07-2019</t>
  </si>
  <si>
    <t>HT TVR 11KV/110V 20/5A meters(NET Meter)</t>
  </si>
  <si>
    <t>DoubleAnchorPolycarbonateSeal Bits (RED)</t>
  </si>
  <si>
    <t>DoubleAnchorPolycarbonateSeal Bits (Blue)</t>
  </si>
  <si>
    <t>34Sq.mm AAA Conductor</t>
  </si>
  <si>
    <t>55Sq.mm AAA Conductor</t>
  </si>
  <si>
    <t>100Sq.mm AAA Conductor</t>
  </si>
  <si>
    <t>200 Sq.mm Panther Conductor</t>
  </si>
  <si>
    <t>LT 4Cx 2.5 Sq.mm Cu. Controle Cable</t>
  </si>
  <si>
    <t>LT 10Cx 2.5 Sq.mm Cu. Controle Cable</t>
  </si>
  <si>
    <t>CI Earth Pipe 50 mm Dia 2.0 Mts Long</t>
  </si>
  <si>
    <t>CI Earth Pipe 80 mm Dia</t>
  </si>
  <si>
    <t>Rubber Hand Glouses</t>
  </si>
  <si>
    <t>PM-6807,Dt.11-10-2021</t>
  </si>
  <si>
    <t>Rubber Gum Boots</t>
  </si>
  <si>
    <t>EPM-6569,Dt.20-04-2021</t>
  </si>
  <si>
    <t>P.P.Rope 24mm</t>
  </si>
  <si>
    <t>PM-6802, Dt.27-09-2021</t>
  </si>
  <si>
    <t>RAIN COATS WITH CAPS</t>
  </si>
  <si>
    <t>PM-6392, Dt.09-10-2020</t>
  </si>
  <si>
    <t>Earth Discharge Rods 3feet</t>
  </si>
  <si>
    <t>Earth Discharge Rods 10feet</t>
  </si>
  <si>
    <t>PM-6405, Dt.22-10-2020</t>
  </si>
  <si>
    <t>LT DISTRIBUTION BOX(SMC)</t>
  </si>
  <si>
    <t>LT AB Cable 2 x 16 + 25 Sq. mm</t>
  </si>
  <si>
    <t>LT AB Cable 3 x 16 + 25 Sq. mm</t>
  </si>
  <si>
    <t xml:space="preserve">LT AB Cable 3Cx70+16+50 Sq.mm </t>
  </si>
  <si>
    <t>PM-5980, Dt.05-08-19</t>
  </si>
  <si>
    <t>11KV XLPE Cable 3 Core 35 Sq. mm</t>
  </si>
  <si>
    <t>11KV XLPE Cable 3 Core 95 Sq. mm</t>
  </si>
  <si>
    <t>11KV XLPE Cable 3 Core 120 Sq. mm</t>
  </si>
  <si>
    <t>PM-5970, Dt.06-07-19</t>
  </si>
  <si>
    <t>11KV XLPE Cable 3 Core 185 Sq. mm</t>
  </si>
  <si>
    <t>33KV XLPE Cable 3 Core 400 Sq. mm</t>
  </si>
  <si>
    <t>LT XLPE Cable 1 Core 95 Sq. mm</t>
  </si>
  <si>
    <t>PM-6119, Dt.13-11-19</t>
  </si>
  <si>
    <t>LT XLPE Cable 1 Core 120 Sq. mm</t>
  </si>
  <si>
    <t>PM-6293, Dt.02-06-2020</t>
  </si>
  <si>
    <t>LT XLPE Cable 1 Core 185 Sq. mm</t>
  </si>
  <si>
    <t>PM-6132, Dt.05-12-19</t>
  </si>
  <si>
    <t>LT XLPE 1CX150 Sq.mm. Al.Cable Un-armour</t>
  </si>
  <si>
    <t>PM-6122, Dt.23-11-19</t>
  </si>
  <si>
    <t>PAA</t>
  </si>
  <si>
    <t>KG</t>
  </si>
  <si>
    <t>DTC31153</t>
  </si>
  <si>
    <t>DTC31154</t>
  </si>
  <si>
    <t>OFO1009</t>
  </si>
  <si>
    <t>ITR30061</t>
  </si>
  <si>
    <t>ITR30055</t>
  </si>
  <si>
    <t>ITR30011</t>
  </si>
  <si>
    <t>ITR30014</t>
  </si>
  <si>
    <t>ITR30031</t>
  </si>
  <si>
    <t>ITR10023</t>
  </si>
  <si>
    <t>ITR30064</t>
  </si>
  <si>
    <t>ITR30065</t>
  </si>
  <si>
    <t>ITR30056</t>
  </si>
  <si>
    <t>ITR10033</t>
  </si>
  <si>
    <t>OFR10017</t>
  </si>
  <si>
    <t>OFR10005</t>
  </si>
  <si>
    <t xml:space="preserve">3 -Ph 63 KVA Amorphous Core CSP Type Aluminium Conductor DTR with BIS EEL-3 (Star-2) </t>
  </si>
  <si>
    <t xml:space="preserve">3-Ph 100 KVA Amorphous Core CSP Type Aluminium Conductor DTR with BIS EEL-3 (Star-2) </t>
  </si>
  <si>
    <t xml:space="preserve">3-Ph 160 KVA Amorphous Core CSP Type Aluminium Conductor DTR with BIS EEL-3 (Star-2) </t>
  </si>
  <si>
    <t>Extn.PM-6756/21, 
Dt.26-08-2021</t>
  </si>
  <si>
    <t>3 Phase 315 KVA Amorphous Core Copper Conductor Distribution Transformers With BIS Energy Efficiency  Level - 3 (Star-2)</t>
  </si>
  <si>
    <t>3-PH 500KVA DTR BIS level 3 (Water grid works)</t>
  </si>
  <si>
    <t xml:space="preserve">33/11 KV 5 MVA Power Transformers </t>
  </si>
  <si>
    <t xml:space="preserve">Servo Electra – Transformer Oil conforming to IS - 335/2018 (TYPE-II Unhibited) </t>
  </si>
  <si>
    <t>KL</t>
  </si>
  <si>
    <t>33 KV CTs of Ratio 10/1A,  Accuracy Class 0.2s for HT Metering</t>
  </si>
  <si>
    <t xml:space="preserve"> 33 KV CTs of Ratio 50/1A,  Accuracy Class 0.2s for HT Metering</t>
  </si>
  <si>
    <t>33 KV CTs of Ratio 200/1A, Accuracy Class 0.2s for HT Metering</t>
  </si>
  <si>
    <t xml:space="preserve">33 KV CTs of Ratio 25/1 A, Accuracy Class 0.2s for HT Metering </t>
  </si>
  <si>
    <t>33 KV CTs of ratio
 400-200-100/1-1A with Accuracy Class 0.5s</t>
  </si>
  <si>
    <t xml:space="preserve"> 33 KV CTs of 
400-200-100/5-5A with Accuracy Class 0.5s</t>
  </si>
  <si>
    <t>11 KV Current Transformers of ratio 200-100-50/1-1A with Accuracy Class 0.5s</t>
  </si>
  <si>
    <t xml:space="preserve"> 11 KV Current Transformers of  
200-100-50/5-5A with Accuracy Class 0.5s</t>
  </si>
  <si>
    <t>11KV CTs 600-300/1-1A with Accuracy Class 0.5s</t>
  </si>
  <si>
    <t>11KV CTs 600-300/5-5A with Accuracy Class 0.5</t>
  </si>
  <si>
    <t>33KV/110V S Ph P.T.s 0.2 class</t>
  </si>
  <si>
    <t>PM- 5999 /19, Dt.17-08-2019</t>
  </si>
  <si>
    <t xml:space="preserve">11 KV/110V 3-Ph PTs of 100 VA Burden, of Accuracy Class 0.5 </t>
  </si>
  <si>
    <t xml:space="preserve">Transformer Oil Testing Kits </t>
  </si>
  <si>
    <t xml:space="preserve">Transformer Oil Filter Machines </t>
  </si>
  <si>
    <t xml:space="preserve">Amount </t>
  </si>
  <si>
    <t>GST</t>
  </si>
  <si>
    <t xml:space="preserve">CESS @ 1% </t>
  </si>
  <si>
    <t>CPT30008</t>
  </si>
  <si>
    <t>BRK10005</t>
  </si>
  <si>
    <t>BRK30006</t>
  </si>
  <si>
    <t>SFU10029</t>
  </si>
  <si>
    <t>SFU10030</t>
  </si>
  <si>
    <t>SFU10031</t>
  </si>
  <si>
    <t>SFU10032</t>
  </si>
  <si>
    <t>SFU10037</t>
  </si>
  <si>
    <t>SFU10036</t>
  </si>
  <si>
    <t>BAT00052</t>
  </si>
  <si>
    <t>SBR10532</t>
  </si>
  <si>
    <t>220KVAR/7.3KV Capacitor cells</t>
  </si>
  <si>
    <t>Nos</t>
  </si>
  <si>
    <t>11KV 220V DC Feeder VCBs with CTs of ratio400-200-100/1-1A &amp; CRPs (with IEDs)</t>
  </si>
  <si>
    <t>33KV 220V DC VCBs with CTs &amp; CRPs (with IEDs)</t>
  </si>
  <si>
    <t>TC Fuse Wire -14SWG</t>
  </si>
  <si>
    <t>Kgs</t>
  </si>
  <si>
    <t>TC Fuse Wire -16SWG</t>
  </si>
  <si>
    <t>TC Fuse Wire -18SWG</t>
  </si>
  <si>
    <t>TC Fuse Wire -20SWG</t>
  </si>
  <si>
    <t>TC Fuse Wire -33SWG</t>
  </si>
  <si>
    <t>TC Fuse Wire -38SWG</t>
  </si>
  <si>
    <t>24V 5A Trickle Chargers without Batteries</t>
  </si>
  <si>
    <t>24V 40AH Batteries with Chargers</t>
  </si>
  <si>
    <t>24V DC Numerical Relays</t>
  </si>
  <si>
    <t>24 V (2x12V), 40 AH Maintenance Free Sealed Lead Acid Batteries</t>
  </si>
  <si>
    <t>11KV 24V DC  LV VCBs with Control Relay Panels &amp; CTs of ratio 600-300/1-1A</t>
  </si>
  <si>
    <t xml:space="preserve">11KV 24V DC  Feeder VCBs with Control Relay Panels &amp; CTs of ratio 400-200-100/1-1A </t>
  </si>
  <si>
    <r>
      <t xml:space="preserve">LT CT Operated Electronic Energy Meter 125/5A </t>
    </r>
    <r>
      <rPr>
        <b/>
        <sz val="12"/>
        <rFont val="Times New Roman"/>
        <family val="1"/>
      </rPr>
      <t>without</t>
    </r>
    <r>
      <rPr>
        <sz val="12"/>
        <rFont val="Times New Roman"/>
        <family val="1"/>
      </rPr>
      <t xml:space="preserve"> Box with DLMS CAT-C</t>
    </r>
  </si>
  <si>
    <r>
      <t xml:space="preserve">Bolts, Nuts &amp; Washers with full thread of size </t>
    </r>
    <r>
      <rPr>
        <b/>
        <sz val="12"/>
        <color indexed="8"/>
        <rFont val="Times New Roman"/>
        <family val="1"/>
      </rPr>
      <t>5/8x2 ½”</t>
    </r>
  </si>
  <si>
    <r>
      <t>Bolts, Nuts &amp; Washers with full thread of size</t>
    </r>
    <r>
      <rPr>
        <b/>
        <sz val="12"/>
        <color indexed="8"/>
        <rFont val="Times New Roman"/>
        <family val="1"/>
      </rPr>
      <t xml:space="preserve">  5/8x3” </t>
    </r>
    <r>
      <rPr>
        <b/>
        <sz val="11"/>
        <color indexed="8"/>
        <rFont val="Arial"/>
        <family val="2"/>
      </rPr>
      <t/>
    </r>
  </si>
  <si>
    <r>
      <t>Bolts, Nuts &amp; Washers with full thread of size</t>
    </r>
    <r>
      <rPr>
        <b/>
        <sz val="12"/>
        <color indexed="8"/>
        <rFont val="Times New Roman"/>
        <family val="1"/>
      </rPr>
      <t xml:space="preserve"> 5/8x4”</t>
    </r>
    <r>
      <rPr>
        <b/>
        <sz val="11"/>
        <color indexed="8"/>
        <rFont val="Arial"/>
        <family val="2"/>
      </rPr>
      <t/>
    </r>
  </si>
  <si>
    <r>
      <t>Bolts, Nuts &amp; Washers with full thread of size</t>
    </r>
    <r>
      <rPr>
        <b/>
        <sz val="12"/>
        <color indexed="8"/>
        <rFont val="Times New Roman"/>
        <family val="1"/>
      </rPr>
      <t xml:space="preserve">  5/8x5"</t>
    </r>
    <r>
      <rPr>
        <b/>
        <sz val="11"/>
        <color indexed="8"/>
        <rFont val="Arial"/>
        <family val="2"/>
      </rPr>
      <t/>
    </r>
  </si>
  <si>
    <t xml:space="preserve">11 KV CTs of 400-200-100/5-5A 
with Accuracy Class 0.5s </t>
  </si>
  <si>
    <t>Rs.</t>
  </si>
  <si>
    <t>Chapter Number</t>
  </si>
  <si>
    <t>Sap Service Code</t>
  </si>
  <si>
    <t>Description - Long Text</t>
  </si>
  <si>
    <t>Short Text (40 Characters)</t>
  </si>
  <si>
    <t>SAP Unit</t>
  </si>
  <si>
    <t>Base Rate</t>
  </si>
  <si>
    <t>Rate for Creation of Agreement (Base Rate+ 1%Cess)</t>
  </si>
  <si>
    <t>Rate for Creation of WBSE &amp; PM order ((Base Rate + 1%cess)+18%GST)</t>
  </si>
  <si>
    <t>1. PREAMBLE</t>
  </si>
  <si>
    <t>AGENCY / TRIBAL AREAS:</t>
  </si>
  <si>
    <t>1.4.1</t>
  </si>
  <si>
    <t>SCSR-0104-001</t>
  </si>
  <si>
    <t>25% extra is allowed for the works located within the interior Agency/ Tribal limits,ie., for the works located within &amp; upto16 KMs from any all-weather route inside Agency/Tribal.</t>
  </si>
  <si>
    <t>Agency Allow 25% extra-within &amp; upto16Km</t>
  </si>
  <si>
    <t>1.4.2</t>
  </si>
  <si>
    <t>SCSR-0104-002</t>
  </si>
  <si>
    <t>40% extra is allowed for the works located within the interior Agency/ Tribal limits,ie., for the works located beyond 16 KMs from any all-weather route inside Agency/Tribal.</t>
  </si>
  <si>
    <t>Agency Allowance 40% extra-beyond 16Km</t>
  </si>
  <si>
    <t>2. LABOUR RATES</t>
  </si>
  <si>
    <t>SCSR-0201-001</t>
  </si>
  <si>
    <t>Labour Skilled</t>
  </si>
  <si>
    <t>SCSR-0201-002</t>
  </si>
  <si>
    <t>Labour Semi - Skilled</t>
  </si>
  <si>
    <t>SCSR-0201-003</t>
  </si>
  <si>
    <t>Labour Un-Skilled</t>
  </si>
  <si>
    <t>3. HIRING OF VEHICLES</t>
  </si>
  <si>
    <t>Cars</t>
  </si>
  <si>
    <t>3.1.1</t>
  </si>
  <si>
    <t>SCSR-0301-001</t>
  </si>
  <si>
    <t>2500Km per month up to 10 years old model</t>
  </si>
  <si>
    <t>2500Km per month up to 10 yrs-Cars</t>
  </si>
  <si>
    <t>SCSR-0301-001A</t>
  </si>
  <si>
    <t xml:space="preserve"> A/C Diesel INDIGO Cars or equivalent Vehicles:Monthly hire charges for 2500 Kms upto 10 years old model </t>
  </si>
  <si>
    <t>OLD-2500Km/month for A/C Diesel Indigo</t>
  </si>
  <si>
    <t>SCSR-0301-001B</t>
  </si>
  <si>
    <t xml:space="preserve">Innova A/C Diesel Cars: Monthly hire charges of Innova Vehicles with fuel cost &amp; other lubricants for 24 hrs for 2500 Kms </t>
  </si>
  <si>
    <t xml:space="preserve">OLD-2500Km/month for Innova A/C Diesel </t>
  </si>
  <si>
    <t>3.1.2</t>
  </si>
  <si>
    <t>SCSR-0301-002</t>
  </si>
  <si>
    <t>2000Km per month up to 10 years old model</t>
  </si>
  <si>
    <t>2000Km per month up to 10 yrs-Cars</t>
  </si>
  <si>
    <t>SCSR-0301-002A</t>
  </si>
  <si>
    <t>A/C Diesel Cars :Monthly hire charges for 2000 Kms upto 10 years old model</t>
  </si>
  <si>
    <t>OLD-2000Km/month for A/C Diesel Cars</t>
  </si>
  <si>
    <t>SCSR-0301-002B</t>
  </si>
  <si>
    <t>Non-A/C Vehicles:(Non-A/c Diesel Cars): Monthly hire charges for 2000 Kms upto 10 years old model</t>
  </si>
  <si>
    <t>OLD-2000Km/month for Non-A/C Diesel Cars</t>
  </si>
  <si>
    <t>SCSR-0301-002C</t>
  </si>
  <si>
    <t>Non-A/C Vehicles:(Non-A/c Diesel Jeeps): Monthly hire charges for 2000 Kms upto 10 years old model</t>
  </si>
  <si>
    <t>OLD-2000Km/month forNon-A/C Diesel Jeeps</t>
  </si>
  <si>
    <t>3.1.3</t>
  </si>
  <si>
    <t>SCSR-0301-003</t>
  </si>
  <si>
    <t>1500Km per month up to 10 years old model</t>
  </si>
  <si>
    <t>1500Km per month up to 10 yrs-Cars</t>
  </si>
  <si>
    <t>SCSR-0301-003A</t>
  </si>
  <si>
    <t>A/C Diesel Cars :Monthly hire charges for 1500 Kms upto 10 years old model</t>
  </si>
  <si>
    <t>OLD:1500Km/month for A/C Diesel Cars</t>
  </si>
  <si>
    <t>SCSR-0301-003B</t>
  </si>
  <si>
    <t>Non-A/C Diesel Cars :Monthly hire charges for 1500 Kms upto 10 years old model</t>
  </si>
  <si>
    <t>OLD-1500Km/month for Non-A/C Diesel Cars</t>
  </si>
  <si>
    <t>Utility Vehicles (open type)</t>
  </si>
  <si>
    <t>3.2.1</t>
  </si>
  <si>
    <t>SCSR-0302-001</t>
  </si>
  <si>
    <t>Monthly hire charges for 2000Km</t>
  </si>
  <si>
    <t>Monthly hire charges for 2000Km-Utility</t>
  </si>
  <si>
    <t>SCSR-0302-001A</t>
  </si>
  <si>
    <t xml:space="preserve">Diesel Utility vehicles (Open Type) : Monthly hire charges for 2000 Kms </t>
  </si>
  <si>
    <t>OLD-Monthly hire charges for 2000Kms</t>
  </si>
  <si>
    <t>3MT Pickup Van</t>
  </si>
  <si>
    <t>3.3.1</t>
  </si>
  <si>
    <t>SCSR-0303-001</t>
  </si>
  <si>
    <t>Monthly hire charges for 2000Km-3MT Pick</t>
  </si>
  <si>
    <t>SCSR-0303-001A</t>
  </si>
  <si>
    <t xml:space="preserve">Diesel Vans (3 MT Pickup Van) for SPM: Monthly hire charges for 2000 Kms </t>
  </si>
  <si>
    <t>OLD:Monthly hire charges for 2000Kms</t>
  </si>
  <si>
    <t>Rate for extra Km run - Cars</t>
  </si>
  <si>
    <t>3.4.1</t>
  </si>
  <si>
    <t>SCSR-0304-001</t>
  </si>
  <si>
    <t>Rate for extra Km run above 2500Km</t>
  </si>
  <si>
    <t>Rate/extra Km run above 2500Km-Cars</t>
  </si>
  <si>
    <t>SCSR-0304-001A</t>
  </si>
  <si>
    <t>Rate for extra Km run - A/C Diesel Cars: Rate for extra Km run above 2500Km</t>
  </si>
  <si>
    <t>OLD-Extra Km run above 2500Km-A/C Cars</t>
  </si>
  <si>
    <t>SCSR-0304-001B</t>
  </si>
  <si>
    <t>Rate for extra Km run - INNOVA A/C Diesel Cars: Rate for extra Km run above 2500Km</t>
  </si>
  <si>
    <t>OLD-Extra Km run above 2500Km-A/C Innova</t>
  </si>
  <si>
    <t>3.4.2</t>
  </si>
  <si>
    <t>SCSR-0304-002</t>
  </si>
  <si>
    <t>Rate for extra Km run above 2000Km to 2500Km</t>
  </si>
  <si>
    <t>Rate/extra Km run abv 2000 to 2500Km-Car</t>
  </si>
  <si>
    <t>SCSR-0304-002A</t>
  </si>
  <si>
    <t>Rate for extra Km run - A/C Diesel Cars: Rate for extra Km run above 2000Km to 2500Km</t>
  </si>
  <si>
    <t>OLD-Extra Km run above2000 to 2500Km A/C</t>
  </si>
  <si>
    <t>SCSR-0304-002B</t>
  </si>
  <si>
    <t>Rate for extra Km run - Non-A/C Vehicles: Non-A/C Diesel  Cars: Rate for extra Km run above 2000Km to 2500Km</t>
  </si>
  <si>
    <t>OLD-ExtraKm above2000 to2500Km nonA/Ccar</t>
  </si>
  <si>
    <t>SCSR-0304-002C</t>
  </si>
  <si>
    <t>Rate for extra Km run - Non-A/C Vehicles: Non-A/C Diesel Jeeps: Rate for extra Km run above 2000Km to 2500Km</t>
  </si>
  <si>
    <t>OLD-ExtraKm above2000to2500Km nonA/Cjeep</t>
  </si>
  <si>
    <t>3.4.3</t>
  </si>
  <si>
    <t>SCSR-0304-003</t>
  </si>
  <si>
    <t>Rate for extra Km run above 1500Km to 2000Km</t>
  </si>
  <si>
    <t>Rate/extra Km run abv 1500 to 2000Km-Car</t>
  </si>
  <si>
    <t>SCSR-0304-003A</t>
  </si>
  <si>
    <t>Rate for extra Km run - A/C Diesel Cars: Rate for extra Km run above 1500Km to 2000Km</t>
  </si>
  <si>
    <t>OLD-Extra Km run above1500 to 2000Km A/C</t>
  </si>
  <si>
    <t>SCSR-0304-003B</t>
  </si>
  <si>
    <t>Rate for extra Km run - Non-A/C Diesel Cars: Rate for extra Km run above 1500Km to 2000Km</t>
  </si>
  <si>
    <t>OLD-Extra Km above1500 to 2000Km nonA/C</t>
  </si>
  <si>
    <t>3.4.4</t>
  </si>
  <si>
    <t>SCSR-0304-004</t>
  </si>
  <si>
    <t>Rate for extra Km run - Non-A/C Vehicles: Non-A/C Diesel  Cars: Rate for extra Km run above 2500Km to 3000Km</t>
  </si>
  <si>
    <t>OLD-ExtraKm above2500 to3000Km nonA/Ccar</t>
  </si>
  <si>
    <t>SCSR-0304-004A</t>
  </si>
  <si>
    <t>Rate for extra Km run - Non-A/C Vehicles: Non-A/C Diesel Jeeps: Rate for extra Km run above 2500Km to 3000Km</t>
  </si>
  <si>
    <t>OLD-ExtraKm above2500to3000Km nonA/Cjeep</t>
  </si>
  <si>
    <t>Rate for extra Km run - Utility Vehicles(open type)</t>
  </si>
  <si>
    <t>3.5.1</t>
  </si>
  <si>
    <t>SCSR-0305-001</t>
  </si>
  <si>
    <t>Rate for extra Km run above 2000Km</t>
  </si>
  <si>
    <t>Rate/extra Km run above 2000Km-Utility</t>
  </si>
  <si>
    <t>SCSR-0305-001A</t>
  </si>
  <si>
    <t>Rate for extra Km run - Diesel Utility Vehicles(open type): Rate for extra Km run above 2000Km</t>
  </si>
  <si>
    <t>OLD-ExtraKm above 2000Km-Diesel Utility</t>
  </si>
  <si>
    <t>3.5.2</t>
  </si>
  <si>
    <t>SCSR-0306-001</t>
  </si>
  <si>
    <t>Rate/extra Km run abv 2000 Km-3MT Pickup</t>
  </si>
  <si>
    <t>SCSR-0306-001A</t>
  </si>
  <si>
    <t>Rate for extra Km run - Diesel Vans (3MT Pickup Van) for SPM: Rate for extra Km run above 2000Km</t>
  </si>
  <si>
    <t>OLD-ExtraKm above 2000Km-Diesel Van3MT</t>
  </si>
  <si>
    <t>Driver batta for night halt at out-station</t>
  </si>
  <si>
    <t>3.7.1</t>
  </si>
  <si>
    <t>SCSR-0307-001</t>
  </si>
  <si>
    <t>A/C Diesel Cars: Driver batta for night halt at out-station</t>
  </si>
  <si>
    <t>Driver batta for night halt-A/C Cars</t>
  </si>
  <si>
    <t>3.7.2</t>
  </si>
  <si>
    <t>SCSR-0307-002</t>
  </si>
  <si>
    <t>Non-A/C Vehicles:Non A/C Diesel Cars: Driver batta for night halt at out-station</t>
  </si>
  <si>
    <t>Driver batta for night halt-Non-A/C Cars</t>
  </si>
  <si>
    <t>3.7.3</t>
  </si>
  <si>
    <t>SCSR-0307-003</t>
  </si>
  <si>
    <t>Non-A/C Vehicles: Non A/C Diesel Jeeps: Driver batta for night halt at out-station</t>
  </si>
  <si>
    <t>Driver batta for night halt-Non-A/C Jeep</t>
  </si>
  <si>
    <t>3.7.4</t>
  </si>
  <si>
    <t>SCSR-0307-004</t>
  </si>
  <si>
    <t>Diesel Utility Vehicles(Open type): Driver batta for night halt at out-station</t>
  </si>
  <si>
    <t>Driver batta for night halt-Diesl Utlity</t>
  </si>
  <si>
    <t>3.7.5</t>
  </si>
  <si>
    <t>SCSR-0307-005</t>
  </si>
  <si>
    <t>Diesel Vans(3MT Pickup Van) for SPM: Driver batta for night halt at out-station</t>
  </si>
  <si>
    <t>Driver batta for night halt-Diesel Vans</t>
  </si>
  <si>
    <t>3.7.6</t>
  </si>
  <si>
    <t>SCSR-0307-006</t>
  </si>
  <si>
    <t>Innova A/C Diesel Cars: Driver batta for night halt at out-station if any.</t>
  </si>
  <si>
    <t>Driver batta for night halt-InnovaA/Ccar</t>
  </si>
  <si>
    <t>4. ERECTION OF LINES &amp; EQUIPMENT</t>
  </si>
  <si>
    <t>SURVEY:</t>
  </si>
  <si>
    <t>4.1.1</t>
  </si>
  <si>
    <t>SCSR-0401-001</t>
  </si>
  <si>
    <t>Reconnoitory suvey and fixing of the route including the data for PTCC proposals</t>
  </si>
  <si>
    <t>Reconnoitory suvey &amp; fixing of route..</t>
  </si>
  <si>
    <t>4.1.2</t>
  </si>
  <si>
    <t>SCSR-0401-002</t>
  </si>
  <si>
    <t>Detailed survey including angle points and peg marking preparation of pole schedules and detailed routeMap</t>
  </si>
  <si>
    <t>Detailed survey incl.. peg marking..</t>
  </si>
  <si>
    <t>25.01.2022</t>
  </si>
  <si>
    <t>4.1.3</t>
  </si>
  <si>
    <t>SCSR-0401-003</t>
  </si>
  <si>
    <r>
      <t xml:space="preserve">Detailed survey of new Line and peg markings for supports &amp; stays,tree &amp; root clearance (small tree branches and shurbs) and transportation of Men and T&amp;P materials like Sticks,Flags,Vigils,Ropes including cost of Marking powder with GPS co-ordinates (Maping of new pole with GPS Co-Ordinates,Maping of line on existing poles per each strech/span with GPS Co-Ordinates and maping of new Distribution Transformer with GPS Co-Ordinates and Preperation of Layout)
Note: </t>
    </r>
    <r>
      <rPr>
        <i/>
        <sz val="11"/>
        <rFont val="Calibri"/>
        <family val="2"/>
      </rPr>
      <t>The estimates should be prepared for Fy 2023-23 on wards compulsory by using Sl.No. 1 (iii) only and the sanctioning authority should ensure the same</t>
    </r>
  </si>
  <si>
    <t>Detailed survey,peg marking-GPS co-ords.</t>
  </si>
  <si>
    <t>4.1.4</t>
  </si>
  <si>
    <t>SCSR-0401-004</t>
  </si>
  <si>
    <t>DGPS Survey(Survey of boundaries including manpower, processing and exporting of data in to e00/shapefile format (along with 8 sets of maps.)</t>
  </si>
  <si>
    <t>DGPS survey</t>
  </si>
  <si>
    <t>Kms</t>
  </si>
  <si>
    <t>JUNGLE CLEARANCE:</t>
  </si>
  <si>
    <t/>
  </si>
  <si>
    <t>4.2.1</t>
  </si>
  <si>
    <t>SCSR-0402-001</t>
  </si>
  <si>
    <t>Clearing of Heavy Jungle</t>
  </si>
  <si>
    <t>M2</t>
  </si>
  <si>
    <t>1 Sq.M</t>
  </si>
  <si>
    <t>4.2.2</t>
  </si>
  <si>
    <t>SCSR-0402-002</t>
  </si>
  <si>
    <t>Clearing of Light Jungle</t>
  </si>
  <si>
    <t>4.2.3</t>
  </si>
  <si>
    <t>SCSR-0402-003</t>
  </si>
  <si>
    <t>Uprooting and clearing Prickly pear Jungle/Juliflora Jungle including stumps</t>
  </si>
  <si>
    <t>Uprtg &amp; Cl Prickly pear/Juliflora jungle</t>
  </si>
  <si>
    <t>4.2.4</t>
  </si>
  <si>
    <t>SCSR-0402-004</t>
  </si>
  <si>
    <t>Uprooting and clearing Prickly pear Jungle/Juliflora Jungle including stumps under 2.5Mtrs height including burning and burying as directed/with an initial lead of Conveyance</t>
  </si>
  <si>
    <t>Uprtg&amp;Cl Prick pear/Julif.jung 2.5m hgt.</t>
  </si>
  <si>
    <t>4.2.5</t>
  </si>
  <si>
    <t>SCSR-0402-005</t>
  </si>
  <si>
    <t>Cutting and removing trees including stacking of girth 30 to 100 cm</t>
  </si>
  <si>
    <t>Cut &amp; rem trees stack girth 30 to 100cm</t>
  </si>
  <si>
    <t>4.2.6</t>
  </si>
  <si>
    <t>SCSR-0402-006</t>
  </si>
  <si>
    <t>Cutting and removing trees including stacking of girth 100 to 200 cm</t>
  </si>
  <si>
    <t>Cut &amp; rem trees stack girth 100 to 200cm</t>
  </si>
  <si>
    <t>4.2.7</t>
  </si>
  <si>
    <t>SCSR-0402-007</t>
  </si>
  <si>
    <t>Cutting and removing trees including stacking of girth above 200 cm</t>
  </si>
  <si>
    <t>Cut &amp; rem trees stack girth above 200cm</t>
  </si>
  <si>
    <t>4.2.8</t>
  </si>
  <si>
    <t>SCSR-0402-008</t>
  </si>
  <si>
    <t>Up rooting and removing stumps of other kind of trees including stacking of girth 30 to 100 cm</t>
  </si>
  <si>
    <t>Up&amp;rem stump otherkindtree gir 30to100cm</t>
  </si>
  <si>
    <t>4.2.9</t>
  </si>
  <si>
    <t>SCSR-0402-009</t>
  </si>
  <si>
    <t>Up rooting and removing stumps of other kind of trees including stacking of girth 100 to 200 cm</t>
  </si>
  <si>
    <t>Up&amp;rem stump otherkindtree gir100to200cm</t>
  </si>
  <si>
    <t>4.2.10</t>
  </si>
  <si>
    <t>SCSR-0402-010</t>
  </si>
  <si>
    <t>Up rooting and removing stumps of other kind of trees including stacking of girth above 200 cm</t>
  </si>
  <si>
    <t>Up&amp;rem stump otherkindtree gir abov200cm</t>
  </si>
  <si>
    <t>4.3.1</t>
  </si>
  <si>
    <t>SCSR-0403-001</t>
  </si>
  <si>
    <t>Excavation of pits (PER PIT) in all soils (except hard gravel,hard Morrum,disintegrated rock and hard rock requiring blasting) for line poles as well as Strut poles 
2'0"x2'6"x5'0" (0.6M x 0.75M x 1.50M) or 18" dia and  5'0" depth (0.45M dia 1.50M depth) with Augur Machine for 8.0 or 8.0M length R.S-Joist poles</t>
  </si>
  <si>
    <t>Exc.of pits in all soil 2'0"x2'6"x5'0"</t>
  </si>
  <si>
    <t>4.3.2</t>
  </si>
  <si>
    <t>SCSR-0403-002</t>
  </si>
  <si>
    <t>Excavation of pits (PER PIT)in all soils (except hard gravel,hardMorrum,disintegrated rock and hard rock requiring blasting) for line poles as well as Strut poles 
2'6"x2'6"x6'0" (0.75M x 0.75M x 1.80M) or 20" dia and 6'0" depth (0.6M dia 1.80M depth) with Augur Machine For 9.1M PSCC Poles or 11.0M PSCC Poles or R.S-Joist Poles of above 8.M and below 12M length</t>
  </si>
  <si>
    <t>Exc.of pits in all soil 2'6"x2'6"x6'0"</t>
  </si>
  <si>
    <t>4.3.3</t>
  </si>
  <si>
    <t>SCSR-0403-003</t>
  </si>
  <si>
    <t>Excavation of pits (PER PIT)in all soils (except hard gravel,hardMorrum,disintegrated rock and hard rock requiring blasting) for line poles as well as Strut poles 
2'6"x2'6"x7'0"  (0.75M x 0.75M x 2.10M) or 20" dia and 6'0" depth (0.6M dia 2.10M depth) with Augur Machine  For 12.0M and above length R.S-Joist Poles</t>
  </si>
  <si>
    <t>Exc.of pits in all soil 2'6"x2'6"x7'0"</t>
  </si>
  <si>
    <t>4.3.4</t>
  </si>
  <si>
    <t>SCSR-0403-004</t>
  </si>
  <si>
    <t>Excavation of pits (PER PIT)in Hard Gravel or HardMorum for line poles as well as Strut poles not requiring blasting 
2'0"x2'6"x5'0" (0.6M x 0.75M x 1.50M) (For 8.0  or 8.0M length R.S-Joist poles)</t>
  </si>
  <si>
    <t>Exc.of pits inHardGravel 2'0"x2'6"x5'0"</t>
  </si>
  <si>
    <t>4.3.5</t>
  </si>
  <si>
    <t>SCSR-0403-005</t>
  </si>
  <si>
    <t>Excavation of pits (PER PIT)in Hard Gravel or HardMorum for line poles as well as Strut poles not requiring blasting 
2'6"x2'6"x6'0" (0.75M x 0.75M x 1.80M) (For 9.1M PSCC Poles or 11.0M PSCC Poles or R.S-Joist Poles of above 8.M and below 12M length)</t>
  </si>
  <si>
    <t>Exc.of pits inHardGravel 2'6"x2'6"x6'0"</t>
  </si>
  <si>
    <t>4.3.6</t>
  </si>
  <si>
    <t>SCSR-0403-006</t>
  </si>
  <si>
    <t>Excavation of pits (PER PIT)in Hard Gravel or HardMorum for line poles as well as Strut poles not requiring blasting 
2'6"x2'6"x7'0"  (0.75M x 0.75M x 2.10M) (For 12.0M and above length R.S-Joist Poles)</t>
  </si>
  <si>
    <t>Exc.of pits inHardGravel 2'6"x2'6"x7'0"</t>
  </si>
  <si>
    <t>4.3.7</t>
  </si>
  <si>
    <t>SCSR-0403-007</t>
  </si>
  <si>
    <t>Excavation of pits (PER PIT)in Disintegrated rock for line poles as well as Strut poles requiring blasting 
2'0"x2'6"x5'0" (0.6M x 0.75M x 1.50M) (For 8.0  or 8.0M length R.S-Joist poles)</t>
  </si>
  <si>
    <t>Exc.of pits inDisint.rock 2'0"x2'6"x5'0"</t>
  </si>
  <si>
    <t>4.3.8</t>
  </si>
  <si>
    <t>SCSR-0403-008</t>
  </si>
  <si>
    <t>Excavation of pits (PER PIT)in Disintegrated rock for line poles as well as Strut poles requiring blasting 
2'6"x2'6"X6'0" (0.75M x 0.75M x 1.80M) (For 9.1M PSCC Poles or 11.0M PSCC Poles or R.S-Joist Poles of above 8.M and below 12M length)</t>
  </si>
  <si>
    <t>Exc.of pits inDisint.rock 2'6"x2'6"x6'0"</t>
  </si>
  <si>
    <t>4.3.9</t>
  </si>
  <si>
    <t>SCSR-0403-009</t>
  </si>
  <si>
    <t>Excavation of pits (PER PIT)in Disintegrated rock for line poles as well as Strut poles requiring blasting 
2'6"x2'6"x7'0" (0.75M x 0.75M x 2.10M) (For 12.0M and above length R.S-Joist Poles)</t>
  </si>
  <si>
    <t>Exc.of pits inDisint.rock 2'6"x2'6"x7'0"</t>
  </si>
  <si>
    <t>4.3.10</t>
  </si>
  <si>
    <t>SCSR-0403-010</t>
  </si>
  <si>
    <t>Excavation of Pits (PER PIT)of all sizes by cutting Cement Concrete roads or BT roads for line poles as well as Strut poles and Stay Pits</t>
  </si>
  <si>
    <t>Exc.of Pits ofallsizes bycutting CCroad</t>
  </si>
  <si>
    <t>4.3.11</t>
  </si>
  <si>
    <t>SCSR-0403-011</t>
  </si>
  <si>
    <t xml:space="preserve">Excavation of Stay pits (PER PIT) in all soils (except hard gravel,hardMorrum,disintegrated rock and hard rock requiring blasing) or Augur Machine
1'6"x1'6"x4'6" (0.45M x 0.45M x 1.35M) </t>
  </si>
  <si>
    <t>Exc.of Staypit inallsoil 1'6"x1'6"x4'6"</t>
  </si>
  <si>
    <t>4.3.12</t>
  </si>
  <si>
    <t>SCSR-0403-012</t>
  </si>
  <si>
    <t xml:space="preserve">Excavation of Stay pits (PER PIT)in Hard Gravel or HardMorum
(not requiring blasting) 
1'6"X1'6"X4'6" (0.45M x 0.45M x 1.35M)         </t>
  </si>
  <si>
    <t>Exc.of Staypit inhrdgrvl 1'6"x1'6"x4'6"</t>
  </si>
  <si>
    <t>4.3.13</t>
  </si>
  <si>
    <t>SCSR-0403-013</t>
  </si>
  <si>
    <t xml:space="preserve">Excavation of Stay pits (PER PIT)in Disintegrated rock requiring blasting
1'6"X1'6"X4'6" (0.45M x 0.45M x 1.35M) </t>
  </si>
  <si>
    <t>Exc.Staypit inDisIntrock 1'6"x1'6"x4'6"</t>
  </si>
  <si>
    <t>4.3.14</t>
  </si>
  <si>
    <t>SCSR-0403-014</t>
  </si>
  <si>
    <t>Whenever excavation (PER PIT)is to be done in
Water logged area where there is knee deep of water above ground level or Heavy Marshy location requiring shorting and suttering or In sand dune where the sides of the pit collapseasily or In paddy filed with water 40% extra of the rate in sap code SCSR-0403-001 may be adopted
2'0"X2'.6"X5'0" (0.6M x 0.75M x 1.50M) (For 8.0  or R.S-Joist poles)
SPECIAL NOTE:- However this item (4.3.14 to 4.3.16) need not be entered in the tender schedule initially and this is to be entered as a special rate only, after the locations are inspected by the Divisional Engineer and amount extra payable is workedout and co-ordinates to be submitted.</t>
  </si>
  <si>
    <t>Exc.pit inWaterlog area 2'0"x2'6"x5'0"</t>
  </si>
  <si>
    <t>4.3.15</t>
  </si>
  <si>
    <t>SCSR-0403-015</t>
  </si>
  <si>
    <t>Whenever excavation (PER PIT)is to be done in
Water logged area where there is knee deep of water above ground level or HeavyMarshy location requiring shorting and suttering or In sand dune where the sides of the pit collapseasily or In paddy filed with water 40% extra of the rate in sap code SCSR-0403-001 may be adopted
2'6"X2 '.6"X6'.0" (0.75M x 0.75M x 1.80M) (For 9.1M PSCC Poles or 11.0M PSCC Poles or R.S-Joist Poles)
SPECIAL NOTE:- However this item (4.3.14 to 4.3.16) need not be entered in the tender schedule initially and this is to be entered as a special rate only, after the locations are inspected by the Divisional Engineer and amount extra payable is workedout and co-ordinates to be submitted.</t>
  </si>
  <si>
    <t>Exc.pit inWaterlog area 2'6"x2'6"x6'0"</t>
  </si>
  <si>
    <t>4.3.16</t>
  </si>
  <si>
    <t>SCSR-0403-016</t>
  </si>
  <si>
    <t>Whenever excavation (PER PIT)is to be done in
Water logged area where there is knee deep of water above ground level or Heavy Marshy location requiring shorting and suttering or In sand dune where the sides of the pit collapseasily or In paddy filed with water 40% extra of the rate in sap code SCSR-0403-001 may be adopted
2 '6"X2'6"X 7'0"  (0.75M x 0.75M x 2.10M) (For 13-0M R.S-Joist Poles)
SPECIAL NOTE:- However this item (4.3.14 to 4.3.16) need not be entered in the tender schedule initially and this is to be entered as a special rate only, after the locations are inspected by the Divisional Engineer and amount extra payable is workedout and co-ordinates to be submitted.</t>
  </si>
  <si>
    <t>Exc.pit inWaterlog area 2'6"x2'6"x7'0"</t>
  </si>
  <si>
    <t xml:space="preserve">ERECTION OF POLES IN 33KV,11KV &amp;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t>
  </si>
  <si>
    <t>4.4.1</t>
  </si>
  <si>
    <t>SCSR-0404-001</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</si>
  <si>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8.0M long PSCC Pole</t>
  </si>
  <si>
    <t>Ere.of 8.0M long PSCC Pole in 33KV lines</t>
  </si>
  <si>
    <t>SCSR-0404-001A</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</si>
  <si>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8.0M long PSCC Pole</t>
  </si>
  <si>
    <t>Ere.of 8.0M long PSCC Pole in 11KV lines</t>
  </si>
  <si>
    <t>SCSR-0404-001B</t>
  </si>
  <si>
    <t>ERECTION OF POLES IN LT LINES:
Erection of pole in position,aligning and setting to work,fixing of cross arms and top clamps,fixing of Insulators/schakles,earthing to supports,back filling with earth and stones property ramming including transport ofMaterials from road side to location excluding pit excavation
8.0M long PSCC Pole</t>
  </si>
  <si>
    <t>Ere.of 8.0M long PSCC Pole in LT lines</t>
  </si>
  <si>
    <t>4.4.2</t>
  </si>
  <si>
    <t>SCSR-0404-002</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</si>
  <si>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9.1M long PSCC Pole</t>
  </si>
  <si>
    <t>Ere.of 9.1M long PSCC Pole in 33KV lines</t>
  </si>
  <si>
    <t>SCSR-0404-002A</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</si>
  <si>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9.1M long PSCC Pole</t>
  </si>
  <si>
    <t>Ere.of 9.1M long PSCC Pole in 11KV lines</t>
  </si>
  <si>
    <t>SCSR-0404-002B</t>
  </si>
  <si>
    <t>ERECTION OF POLES IN LT LINES:
Erection of pole in position,aligning and setting to work,fixing of cross arms and top clamps,fixing of Insulators/schakles,earthing to supports,back filling with earth and stones property ramming including transport ofMaterials from road side to location excluding pit excavation
9.1M long PSCC Pole</t>
  </si>
  <si>
    <t>Ere.of 9.1M long PSCC Pole in LT lines</t>
  </si>
  <si>
    <t>4.4.3</t>
  </si>
  <si>
    <t>SCSR-0404-003</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</si>
  <si>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11.0M PSCC Pole</t>
  </si>
  <si>
    <t>Ere.of 11M PSCC Poles in 33KV lines</t>
  </si>
  <si>
    <t>SCSR-0404-003A</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</si>
  <si>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Rail pole 90lbs</t>
  </si>
  <si>
    <t>Ere.of Rail pole 90lbs in 33KV lines</t>
  </si>
  <si>
    <t>SCSR-0404-003B</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</si>
  <si>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Rail pole 105lbs</t>
  </si>
  <si>
    <t>Ere.of Rail pole 105lbs in 33KV lines</t>
  </si>
  <si>
    <t>SCSR-0404-003C</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</si>
  <si>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11.0M PSCC Pole</t>
  </si>
  <si>
    <t>Ere.of 11M PSCC Poles in 11KV lines</t>
  </si>
  <si>
    <t>SCSR-0404-003D</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</si>
  <si>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Rail pole 90lbs</t>
  </si>
  <si>
    <t>Ere.of Rail pole 90lbs in 11KV lines</t>
  </si>
  <si>
    <t>SCSR-0404-003E</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</si>
  <si>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Rail pole 105lbs</t>
  </si>
  <si>
    <t>Ere.of Rail pole 105lbs in 11KV lines</t>
  </si>
  <si>
    <t>SCSR-0404-003F</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</si>
  <si>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11.0M PSCC Pole</t>
  </si>
  <si>
    <t>Ere.of 11M PSCC Poles in LT line</t>
  </si>
  <si>
    <t>SCSR-0404-003G</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</si>
  <si>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Rail pole 90lbs</t>
  </si>
  <si>
    <t>Ere.of Rail pole 90lbs in LT line</t>
  </si>
  <si>
    <t>SCSR-0404-003H</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</si>
  <si>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Rail pole 105lbs</t>
  </si>
  <si>
    <t>Ere.of Rail pole 105lbs in LT line</t>
  </si>
  <si>
    <t>4.4.4</t>
  </si>
  <si>
    <t>SCSR-0404-004</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</si>
  <si>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175 x 85mm</t>
  </si>
  <si>
    <t>Ere.of RS Joist 175x85mm in 33KV Line</t>
  </si>
  <si>
    <t>SCSR-0404-004A</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</si>
  <si>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175 x 75mm</t>
  </si>
  <si>
    <t>Ere.of RS Joist 175x75mm in 33KV Line</t>
  </si>
  <si>
    <t>SCSR-0404-004B</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</si>
  <si>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150 x 150mm</t>
  </si>
  <si>
    <t>Ere.of RS Joist 150x150mm in 33KV Line</t>
  </si>
  <si>
    <t>SCSR-0404-004C</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</si>
  <si>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175 x 85mm</t>
  </si>
  <si>
    <t>Ere.of RS Joist 175x85mm in 11KV Line</t>
  </si>
  <si>
    <t>SCSR-0404-004D</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</si>
  <si>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175 x 75mm</t>
  </si>
  <si>
    <t>Ere.of RS Joist 175x75mm in 11KV Line</t>
  </si>
  <si>
    <t>SCSR-0404-004E</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</si>
  <si>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150 x 150mm</t>
  </si>
  <si>
    <t>Ere.of RS Joist 150x150mm in 11KV Line</t>
  </si>
  <si>
    <t>SCSR-0404-004F</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</si>
  <si>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175 x 85mm</t>
  </si>
  <si>
    <t>Ere.of RS Joist 175x85mm in LT Lines</t>
  </si>
  <si>
    <t>SCSR-0404-004G</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</si>
  <si>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175 x 75mm</t>
  </si>
  <si>
    <t>Ere.of RS Joist 175x75mm in LT Lines</t>
  </si>
  <si>
    <t>SCSR-0404-004H</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</si>
  <si>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RS Joist 150 x 150mm</t>
  </si>
  <si>
    <t>Ere.of RS Joist 150x150mm in LT Lines</t>
  </si>
  <si>
    <t>4.4.5</t>
  </si>
  <si>
    <t>SCSR-0404-005</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</si>
  <si>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Spun Poles 11Mtrs PSCC poles</t>
  </si>
  <si>
    <t>Ere.of 11.0M Spun Poles  in 33KV Lines</t>
  </si>
  <si>
    <t>SCSR-0404-005A</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</si>
  <si>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Spun Poles 11Mtrs PSCC poles</t>
  </si>
  <si>
    <t>Ere.of 11.0M Spun Poles  in 11KV Lines</t>
  </si>
  <si>
    <t>SCSR-0404-005B</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</si>
  <si>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Spun Poles 11Mtrs PSCC poles</t>
  </si>
  <si>
    <t>Ere.of 11.0M Spun Poles  in LT Lines</t>
  </si>
  <si>
    <t>4.4.6</t>
  </si>
  <si>
    <t>SCSR-0404-006</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</si>
  <si>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Spun Poles 12Mtrs PSCC poles and above</t>
  </si>
  <si>
    <t>Ere.of 12M Spun Pole &amp; abv in 33KV Lines</t>
  </si>
  <si>
    <t>SCSR-0404-006A</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</si>
  <si>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Spun Poles 12Mtrs PSCC poles and above</t>
  </si>
  <si>
    <t>Ere.of 12M Spun Pole &amp; abv in 11KV Lines</t>
  </si>
  <si>
    <t>SCSR-0404-006B</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</si>
  <si>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Spun Poles 12Mtrs PSCC poles and above</t>
  </si>
  <si>
    <t>Ere.of 12M Spun Pole &amp; abv in LT Lines</t>
  </si>
  <si>
    <t>4.4.7</t>
  </si>
  <si>
    <t>SCSR-0404-007</t>
  </si>
  <si>
    <t xml:space="preserve">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9.1M Box pole </t>
  </si>
  <si>
    <t>Ere.of 9.1M Box pole in 33KV Lines</t>
  </si>
  <si>
    <t>SCSR-0404-007A</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</si>
  <si>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10.0M Box pole</t>
  </si>
  <si>
    <t>Ere.of 10.0M Box pole in 33KV Lines</t>
  </si>
  <si>
    <t>SCSR-0404-007B</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</si>
  <si>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11.0M Box pole</t>
  </si>
  <si>
    <t>Ere.of 11.0M Box pole in 33KV Lines</t>
  </si>
  <si>
    <t>SCSR-0404-007C</t>
  </si>
  <si>
    <t xml:space="preserve">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9.1M Box pole </t>
  </si>
  <si>
    <t>Ere.of 9.1M Box pole in 11KV Lines</t>
  </si>
  <si>
    <t>SCSR-0404-007D</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</si>
  <si>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10.0M Box pole</t>
  </si>
  <si>
    <t>Ere.of 10.0M Box pole in 11KV Lines</t>
  </si>
  <si>
    <t>SCSR-0404-007E</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</si>
  <si>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11.0M Box pole</t>
  </si>
  <si>
    <t>Ere.of 11.0M Box pole in 11KV Lines</t>
  </si>
  <si>
    <t>SCSR-0404-007F</t>
  </si>
  <si>
    <t xml:space="preserve">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9.1M Box pole </t>
  </si>
  <si>
    <t>Ere.of 9.1M Box pole in LT Lines</t>
  </si>
  <si>
    <t>SCSR-0404-007G</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</si>
  <si>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10.0M Box pole</t>
  </si>
  <si>
    <t>Ere.of 10.0M Box pole in LT Lines</t>
  </si>
  <si>
    <t>SCSR-0404-007H</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</si>
  <si>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11.0M Box pole</t>
  </si>
  <si>
    <t>Ere.of 11.0M Box pole in LT Lines</t>
  </si>
  <si>
    <t>4.4.8</t>
  </si>
  <si>
    <t>SCSR-0404-008</t>
  </si>
  <si>
    <t>ERECTION OF POLES IN 33KV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Box pole 12Mtr and above</t>
  </si>
  <si>
    <t>Ere.of 12.0M Boxpole &amp; abv in 33KV lines</t>
  </si>
  <si>
    <t>SCSR-0404-008A</t>
  </si>
  <si>
    <t>ERECTION OF POLES IN 11KV LINES:
Erection of pole in position,aligning and setting to work,fixing of cross arms and top clamps,fixing of Insulators/Discs,earthing to supports,back filling with earth and stones property ramming including transport ofMaterials from road side to location excluding pit excavation
Box pole 12Mtr and above</t>
  </si>
  <si>
    <t>Ere.of 12.0M Boxpole &amp; abv in 11KV lines</t>
  </si>
  <si>
    <t>SCSR-0404-008B</t>
  </si>
  <si>
    <t>ERECTION OF POLES IN LT LINES:
Erection of pole in position,aligning and setting to work,fixing of cross arms and top clamps,fixing of Insulators/Discs,earthing to supports,back filling with earth and stones property ramming including transport ofMaterials from road side to location excluding pit excavation
Box pole 12Mtr and above</t>
  </si>
  <si>
    <t>Ere.of 12.0M Box pole &amp; abv in LT lines</t>
  </si>
  <si>
    <t>4.4.9</t>
  </si>
  <si>
    <t>SCSR-0404-009</t>
  </si>
  <si>
    <t>Erection of  8Mtrs Stud Pole including fixing clamps and back filling with earth and stones property ramming including transport ofMaterials from road side to location excluding pit excavation - 33KV Line</t>
  </si>
  <si>
    <t>Ere.of 8M Stud Pole in 33KV lines</t>
  </si>
  <si>
    <t>SCSR-0404-009A</t>
  </si>
  <si>
    <t>Erection of  8Mtrs Stud Pole including fixing clamps and back filling with earth and stones property ramming including transport ofMaterials from road side to location excluding pit excavation - 11KV Line</t>
  </si>
  <si>
    <t>Ere.of 8M Stud Pole in 11KV lines</t>
  </si>
  <si>
    <t>SCSR-0404-009B</t>
  </si>
  <si>
    <t>Erection of  8Mtrs Stud Pole including fixing clamps and back filling with earth and stones property ramming including transport ofMaterials from road side to location excluding pit excavation - LT Line</t>
  </si>
  <si>
    <t>Ere.of 8M Stud Pole in LT lines</t>
  </si>
  <si>
    <t>4.4.10</t>
  </si>
  <si>
    <t>SCSR-0404-010</t>
  </si>
  <si>
    <t>Erection of  9.1Mtrs Stud Pole including fixing clamps and back filling with earth and stones property ramming including transport ofMaterials from road side to location excluding pit excavation - 33KV Line</t>
  </si>
  <si>
    <t>Ere.of 9.1M Stud Pole in 33KV lines</t>
  </si>
  <si>
    <t>SCSR-0404-010A</t>
  </si>
  <si>
    <t>Erection of  9.1Mtrs Stud Pole including fixing clamps and back filling with earth and stones property ramming including transport ofMaterials from road side to location excluding pit excavation - 11KV Line</t>
  </si>
  <si>
    <t>Ere.of 9.1M Stud Pole in 11KV lines</t>
  </si>
  <si>
    <t>SCSR-0404-010B</t>
  </si>
  <si>
    <t>Erection of  9.1Mtrs Stud Pole including fixing clamps and back filling with earth and stones property ramming including transport ofMaterials from road side to location excluding pit excavation - LT Line</t>
  </si>
  <si>
    <t>Ere.of 9.1M Stud Pole in LT lines</t>
  </si>
  <si>
    <t>4.4.11</t>
  </si>
  <si>
    <t>SCSR-0404-011</t>
  </si>
  <si>
    <t>Erection of 11.0Mtrs Stud Pole including fixing clamps and back filling with earth and stones property ramming including transport of Materials from road side to location excluding pit excavation - 33KV Lines</t>
  </si>
  <si>
    <t>Ere.of11.0M Stud Pole in 33KV lines</t>
  </si>
  <si>
    <t>SCSR-0404-011A</t>
  </si>
  <si>
    <t>Erection of 11.0Mtrs Stud Pole including fixing clamps and back filling with earth and stones property ramming including transport of Materials from road side to location excluding pit excavation - 11KV Lines</t>
  </si>
  <si>
    <t>Ere.of11.0M Stud Pole in 11KV lines</t>
  </si>
  <si>
    <t>SCSR-0404-011B</t>
  </si>
  <si>
    <t>Erection of 11.0Mtrs Stud Pole including fixing clamps and back filling with earth and stones property ramming including transport of Materials from road side to location excluding pit excavation - LT Lines</t>
  </si>
  <si>
    <t>Ere.of11.0M Stud Pole in LT lines</t>
  </si>
  <si>
    <t>4.4.12</t>
  </si>
  <si>
    <t>SCSR-0404-012</t>
  </si>
  <si>
    <t>Erection of R.S Joist Stud Pole including fixing clamps and back filling with earth and stones property ramming including transport of Materials from road side to location excluding pit excavation - 33KV Lines</t>
  </si>
  <si>
    <t>Ere.of R.S Joist Stud Pole in 33KV Lines</t>
  </si>
  <si>
    <t>SCSR-0404-012A</t>
  </si>
  <si>
    <t>Erection of Rail Stud Pole including fixing clamps and back filling with earth and stones property ramming including transport of Materials from road side to location excluding pit excavation - 33KV lines</t>
  </si>
  <si>
    <t>Ere.of Rail Stud Pole in 33KV Lines</t>
  </si>
  <si>
    <t>SCSR-0404-012B</t>
  </si>
  <si>
    <t>Erection of Box Stud Pole including fixing clamps and back filling with earth and stones property ramming including transport of Materials from road side to location excluding pit excavation - 33KV Lines</t>
  </si>
  <si>
    <t>Ere.of Box Stud Pole in 33KV Lines</t>
  </si>
  <si>
    <t>SCSR-0404-012C</t>
  </si>
  <si>
    <t>Erection of R.S Joist Stud Pole including fixing clamps and back filling with earth and stones property ramming including transport of Materials from road side to location excluding pit excavation - 11KV Lines</t>
  </si>
  <si>
    <t>Ere.of R.S Joist Stud Pole in 11KV Lines</t>
  </si>
  <si>
    <t>SCSR-0404-012D</t>
  </si>
  <si>
    <t>Erection of Rail Stud Pole including fixing clamps and back filling with earth and stones property ramming including transport of Materials from road side to location excluding pit excavation - 11KV lines</t>
  </si>
  <si>
    <t>Ere.of Rail Stud Pole in 11KV Lines</t>
  </si>
  <si>
    <t>SCSR-0404-012E</t>
  </si>
  <si>
    <t>Erection of Box Stud Pole including fixing clamps and back filling with earth and stones property ramming including transport of Materials from road side to location excluding pit excavation - 11KV Lines</t>
  </si>
  <si>
    <t>Ere.of Box Stud Pole in 11KV Lines</t>
  </si>
  <si>
    <t>SCSR-0404-012F</t>
  </si>
  <si>
    <t>Erection of R.S Joist Stud Pole including fixing clamps and back filling with earth and stones property ramming including transport of Materials from road side to location excluding pit excavation - LT Lines</t>
  </si>
  <si>
    <t>Ere.of R.S Joist Stud Pole in LT Lines</t>
  </si>
  <si>
    <t>SCSR-0404-012G</t>
  </si>
  <si>
    <t>Erection of Rail Stud Pole including fixing clamps and back filling with earth and stones property ramming including transport of Materials from road side to location excluding pit excavation - LT Lines</t>
  </si>
  <si>
    <t>Ere.of Rail Stud Pole in LT Lines</t>
  </si>
  <si>
    <t>SCSR-0404-012H</t>
  </si>
  <si>
    <t>Erection of Box Stud Pole including fixing clamps and back filling with earth and stones property ramming including transport of Materials from road side to location excluding pit excavation -  LT Lines</t>
  </si>
  <si>
    <t>Ere.of Box Stud Pole in LT Lines</t>
  </si>
  <si>
    <t>4.4.13</t>
  </si>
  <si>
    <t>SCSR-0404-013</t>
  </si>
  <si>
    <t>Dismantling of 8.0M PSCC pole which cannot be Re-Used - 33KV Lines</t>
  </si>
  <si>
    <t>DISMT 8.0M PSCC pole-c'nt used-33KV Line</t>
  </si>
  <si>
    <t>SCSR-0404-013A</t>
  </si>
  <si>
    <t>Dismantling of 8.0M PSCC pole which cannot be Re-Used - 11KV Lines</t>
  </si>
  <si>
    <t>DISMT 8.0M PSCC pole-c'nt used-11KV Line</t>
  </si>
  <si>
    <t>SCSR-0404-013B</t>
  </si>
  <si>
    <t>Dismantling of 8.0M PSCC pole which cannot be Re-Used - LT Lines</t>
  </si>
  <si>
    <t>DISMT 8.0M PSCC pole-c'nt used-LT Line</t>
  </si>
  <si>
    <t>4.4.14</t>
  </si>
  <si>
    <t>SCSR-0404-014</t>
  </si>
  <si>
    <t>Dismantling of 9.1M PSCC pole which cannot be Re-Used - 33KV Lines</t>
  </si>
  <si>
    <t>DISMT 9.1M PSCC pole-c'nt used-33KV Line</t>
  </si>
  <si>
    <t>SCSR-0404-014A</t>
  </si>
  <si>
    <t>Dismantling of 9.1M PSCC pole which cannot be Re-Used - 11KV Lines</t>
  </si>
  <si>
    <t>DISMT 9.1M PSCC pole-c'nt used-11KV Line</t>
  </si>
  <si>
    <t>SCSR-0404-014B</t>
  </si>
  <si>
    <t>Dismantling of 9.1M PSCC pole which cannot be Re-Used - LT Lines</t>
  </si>
  <si>
    <t>DISMT 9.1M PSCC pole-c'nt used-LT Line</t>
  </si>
  <si>
    <t>4.4.15</t>
  </si>
  <si>
    <t>SCSR-0404-015</t>
  </si>
  <si>
    <t>Dismantling of 11.0M PSCC Pole which cannot be Re-Used - 33KV Lines</t>
  </si>
  <si>
    <t>DISMT 11.0M PSCC pole-c'nt used-33KVLine</t>
  </si>
  <si>
    <t>SCSR-0404-015A</t>
  </si>
  <si>
    <t>Dismantling of 11.0M PSCC Pole which cannot be Re-Used - 11KV Lines</t>
  </si>
  <si>
    <t>DISMT 11.0M PSCC pole-c'nt used-11KVLine</t>
  </si>
  <si>
    <t>SCSR-0404-015B</t>
  </si>
  <si>
    <t>Dismantling of 11.0M PSCC Pole which cannot be Re-Used - LT Lines</t>
  </si>
  <si>
    <t>DISMT 11.0M PSCC pole-c'nt used-LT Line</t>
  </si>
  <si>
    <t>4.4.16</t>
  </si>
  <si>
    <t>SCSR-0404-016</t>
  </si>
  <si>
    <t>Removed PSCC Pole (of all lengths) scrap transport from location to Section stores in Urban and Village portion only including Loading and un-loading - 33KV Lines</t>
  </si>
  <si>
    <t>Removed PSCC Pole scrap - 33KV Lines</t>
  </si>
  <si>
    <t>SCSR-0404-016A</t>
  </si>
  <si>
    <t>Removed PSCC Pole (of all lengths) scrap transport from location to Section stores in Urban and Village portion only including Loading and un-loading - 11KV Lines</t>
  </si>
  <si>
    <t>Removed PSCC Pole scrap - 11KV Lines</t>
  </si>
  <si>
    <t>SCSR-0404-016B</t>
  </si>
  <si>
    <t>Removed PSCC Pole (of all lengths) scrap transport from location to Section stores in Urban and Village portion only including Loading and un-loading - LT Lines</t>
  </si>
  <si>
    <t>Removed PSCC Pole scrap - LT Lines</t>
  </si>
  <si>
    <t>4.4.17</t>
  </si>
  <si>
    <t>SCSR-0404-017</t>
  </si>
  <si>
    <t>Dismantling of 8.0M PSCC pole which can be Re-used transport from location to section stores including Loading and un-loading - 33KV Lines</t>
  </si>
  <si>
    <t>DISMT 8.0M PSCC pole-re-used-33KV Lines</t>
  </si>
  <si>
    <t>SCSR-0404-017A</t>
  </si>
  <si>
    <t>Dismantling of 8.0M PSCC pole which can be Re-used transport from location to section stores including Loading and un-loading - 11KV Lines</t>
  </si>
  <si>
    <t>DISMT 8.0M PSCC pole-re-used-11KV Lines</t>
  </si>
  <si>
    <t>SCSR-0404-017B</t>
  </si>
  <si>
    <t>Dismantling of 8.0M PSCC pole which can be Re-used transport from location to section stores including Loading and un-loading - LT Lines</t>
  </si>
  <si>
    <t>DISMT 8.0M PSCC pole-re-used-LT Lines</t>
  </si>
  <si>
    <t>4.4.18</t>
  </si>
  <si>
    <t>SCSR-0404-018</t>
  </si>
  <si>
    <t>Dismantling of 9.1M PSCC pole which can be Re-used transport from location to section stores including Loading and un-loading - 33KV Lines</t>
  </si>
  <si>
    <t>DISMT 9.1M PSCC pole-re-used-33KV Lines</t>
  </si>
  <si>
    <t>SCSR-0404-018A</t>
  </si>
  <si>
    <t>Dismantling of 9.1M PSCC pole which can be Re-used transport from location to section stores including Loading and un-loading - 11KV Lines</t>
  </si>
  <si>
    <t>DISMT 9.1M PSCC pole-re-used-11KV Lines</t>
  </si>
  <si>
    <t>SCSR-0404-018B</t>
  </si>
  <si>
    <t>Dismantling of 9.1M PSCC pole which can be Re-used transport from location to section stores including Loading and un-loading - LT Lines</t>
  </si>
  <si>
    <t>DISMT 9.1M PSCC pole-re-used-LT Lines</t>
  </si>
  <si>
    <t>4.4.19</t>
  </si>
  <si>
    <t>SCSR-0404-019</t>
  </si>
  <si>
    <t>Dismantling of 11.0M PSCC Pole which can be Re-used transport from location to section stores including Loading and un-loading - 33KV Lines</t>
  </si>
  <si>
    <t>DISMT 11.0M PSCC pole-re-used-33KV Lines</t>
  </si>
  <si>
    <t>SCSR-0404-019A</t>
  </si>
  <si>
    <t>Dismantling of 11.0M PSCC Pole which can be Re-used transport from location to section stores including Loading and un-loading - 11KV Lines</t>
  </si>
  <si>
    <t>DISMT 11.0M PSCC pole-re-used-11KV Lines</t>
  </si>
  <si>
    <t>SCSR-0404-019B</t>
  </si>
  <si>
    <t>Dismantling of 11.0M PSCC Pole which can be Re-used transport from location to section stores including Loading and un-loading - LT Lines</t>
  </si>
  <si>
    <t>DISMT 11.0M PSCC pole-re-used-LT Lines</t>
  </si>
  <si>
    <t>4.4.20</t>
  </si>
  <si>
    <t>SCSR-0404-020</t>
  </si>
  <si>
    <t>Dismantling of 8.0M RS Joist Pole by length and transport from location to stores including Loading and un-loaidng - 33KV Lines</t>
  </si>
  <si>
    <t>DISMT-8.0M RS Jst pole by len-33KV Lines</t>
  </si>
  <si>
    <t>SCSR-0404-020A</t>
  </si>
  <si>
    <t>Dismantling of 8.0M Rail Pole by length and transport from location to stores including Loading and un-loaidng - 33KV Lines</t>
  </si>
  <si>
    <t>DISMT-8.0M Rail pole by len-33KV Lines</t>
  </si>
  <si>
    <t>SCSR-0404-020B</t>
  </si>
  <si>
    <t>Dismantling of 8.0M Box Pole by length and transport from location to stores including Loading and un-loaidng - 33KV Lines</t>
  </si>
  <si>
    <t>DISMT-8.0M Box pole by len-33KV Lines</t>
  </si>
  <si>
    <t>SCSR-0404-020C</t>
  </si>
  <si>
    <t>Dismantling of 8.0M RS Joist Pole by length and transport from location to stores including Loading and un-loaidng - 11KV Lines</t>
  </si>
  <si>
    <t>DISMT-8.0M RS Jst pole by len-11KV Lines</t>
  </si>
  <si>
    <t>SCSR-0404-020D</t>
  </si>
  <si>
    <t>Dismantling of 8.0M Rail Pole by length and transport from location to stores including Loading and un-loaidng - 11KV Lines</t>
  </si>
  <si>
    <t>DISMT-8.0M Rail pole by len-11KV Lines</t>
  </si>
  <si>
    <t>SCSR-0404-020E</t>
  </si>
  <si>
    <t>Dismantling of 8.0M Box Pole by length and transport from location to stores including Loading and un-loaidng - 11KV Lines</t>
  </si>
  <si>
    <t>DISMT-8.0M Box pole by len-11KV Lines</t>
  </si>
  <si>
    <t>SCSR-0404-020F</t>
  </si>
  <si>
    <t>Dismantling of 8.0M RS Joist Pole by length and transport from location to stores including Loading and un-loaidng - LT Lines</t>
  </si>
  <si>
    <t>DISMT-8.0M RS Jst pole by len-LT Lines</t>
  </si>
  <si>
    <t>SCSR-0404-020G</t>
  </si>
  <si>
    <t>Dismantling of 8.0M Rail Pole by length and transport from location to stores including Loading and un-loaidng - LT Lines</t>
  </si>
  <si>
    <t>DISMT-8.0M Rail pole by len-LT Lines</t>
  </si>
  <si>
    <t>SCSR-0404-020H</t>
  </si>
  <si>
    <t>Dismantling of 8.0M Box Pole by length and transport from location to stores including Loading and un-loaidng - LT Lines</t>
  </si>
  <si>
    <t>DISMT-8.0M Box pole by len-LT Lines</t>
  </si>
  <si>
    <t>4.4.21</t>
  </si>
  <si>
    <t>SCSR-0404-021</t>
  </si>
  <si>
    <t>Dismantling of above 8.0M and up to 11.0M RS Joist Pole by length and transport from location to stores including Loading and un-loaidng - 33KV Lines</t>
  </si>
  <si>
    <t>DISMT-8.0M to11.0M RSJst pole-bylen-33KV</t>
  </si>
  <si>
    <t>SCSR-0404-021A</t>
  </si>
  <si>
    <t>Dismantling of above 8.0M and up to 11.0M Rail Pole by length and transport from location to stores including Loading and un-loaidng - 33KV Lines</t>
  </si>
  <si>
    <t>DISMT-8.0M to11.0M Rail pole-bylen-33KV</t>
  </si>
  <si>
    <t>SCSR-0404-021B</t>
  </si>
  <si>
    <t>Dismantling of above 8.0M and up to 11.0M Box Pole by length and transport from location to stores including Loading and un-loaidng - 33KV Lines</t>
  </si>
  <si>
    <t>DISMT-8.0M to11.0M Box pole-bylen-33KV</t>
  </si>
  <si>
    <t>SCSR-0404-021C</t>
  </si>
  <si>
    <t>Dismantling of above 8.0M and up to 11.0M RS Joist Pole by length and transport from location to stores including Loading and un-loaidng - 11KV Lines</t>
  </si>
  <si>
    <t>DISMT-8.0M to11.0M RSJst pole-bylen-11KV</t>
  </si>
  <si>
    <t>SCSR-0404-021D</t>
  </si>
  <si>
    <t>Dismantling of above 8.0M and up to 11.0M Rail Pole by length and transport from location to stores including Loading and un-loaidng - 11KV Lines</t>
  </si>
  <si>
    <t>DISMT-8.0M to11.0M Rail pole-bylen-11KV</t>
  </si>
  <si>
    <t>SCSR-0404-021E</t>
  </si>
  <si>
    <t>Dismantling of above 8.0M and up to 11.0M Box Pole by length and transport from location to stores including Loading and un-loaidng - 11KV Lines</t>
  </si>
  <si>
    <t>DISMT-8.0M to11.0M Box pole-bylen-11KV</t>
  </si>
  <si>
    <t>SCSR-0404-021F</t>
  </si>
  <si>
    <t>Dismantling of above 8.0M and up to 11.0M RS Joist Pole by length and transport from location to stores including Loading and un-loaidng - LT Lines</t>
  </si>
  <si>
    <t>DISMT-8.0M to11.0M RSJst pole-bylen-LT</t>
  </si>
  <si>
    <t>SCSR-0404-021G</t>
  </si>
  <si>
    <t>Dismantling of above 8.0M and up to 11.0M Rail Pole by length and transport from location to stores including Loading and un-loaidng - LT Lines</t>
  </si>
  <si>
    <t>DISMT-8.0M to11.0M Rail pole-bylen-LT</t>
  </si>
  <si>
    <t>SCSR-0404-021H</t>
  </si>
  <si>
    <t>Dismantling of above 8.0M and up to 11.0M Box Pole by length and transport from location to stores including Loading and un-loaidng - LT Lines</t>
  </si>
  <si>
    <t>DISMT-8.0M to11.0M Box pole-bylen-LT</t>
  </si>
  <si>
    <t>4.4.22</t>
  </si>
  <si>
    <t>SCSR-0404-022</t>
  </si>
  <si>
    <t>Dismantling of above 11.0M RS Joist Pole by length and transport from location to stores including Loading and un-loaidng - 33KV Lines</t>
  </si>
  <si>
    <t>DISMT abv 11.0M RS Joist pole-bylen-33KV</t>
  </si>
  <si>
    <t>SCSR-0404-022A</t>
  </si>
  <si>
    <t>Dismantling of above 11.0M Rail Pole by length and transport from location to stores including Loading and un-loaidng - 33KV Lines</t>
  </si>
  <si>
    <t>DISMT above 11.0M Rail pole-bylen-33KV</t>
  </si>
  <si>
    <t>SCSR-0404-022B</t>
  </si>
  <si>
    <t>Dismantling of above 11.0M Box Pole.by length and transport from location to stores including Loading and un-loaidng - 33KV Lines</t>
  </si>
  <si>
    <t>DISMT above 11.0M Box pole-bylen-33KV</t>
  </si>
  <si>
    <t>SCSR-0404-022C</t>
  </si>
  <si>
    <t>DISMT abv 11.0M RS Joist pole-bylen-11KV</t>
  </si>
  <si>
    <t>SCSR-0404-022D</t>
  </si>
  <si>
    <t>DISMT above 11.0M Rail pole-bylen-11KV</t>
  </si>
  <si>
    <t>SCSR-0404-022E</t>
  </si>
  <si>
    <t>DISMT above 11.0M Box pole-bylen-11KV</t>
  </si>
  <si>
    <t>SCSR-0404-022F</t>
  </si>
  <si>
    <t>DISMT abv 11.0M RS Joist pole-bylen-LT</t>
  </si>
  <si>
    <t>SCSR-0404-022G</t>
  </si>
  <si>
    <t>DISMT above 11.0M Rail pole-bylen-LT</t>
  </si>
  <si>
    <t>SCSR-0404-022H</t>
  </si>
  <si>
    <t>DISMT above 11.0M Box pole-bylen-LT</t>
  </si>
  <si>
    <t xml:space="preserve">Erection of Cross arm on already existing poles: </t>
  </si>
  <si>
    <t>4.5.1</t>
  </si>
  <si>
    <t>SCSR-0405-001</t>
  </si>
  <si>
    <t>Erection of 33KV V X-arms set on already existing poles</t>
  </si>
  <si>
    <t>Ere.of 33KV V X-arm on already erec.poles</t>
  </si>
  <si>
    <t>SCSR-0405-001A</t>
  </si>
  <si>
    <t>Erection of 33KV Tapping Channel X-arm set on already existing poles</t>
  </si>
  <si>
    <t>Ere.of 33KV Tapping X-arm on alredy erec.pole</t>
  </si>
  <si>
    <t>4.5.2</t>
  </si>
  <si>
    <t>SCSR-0405-002</t>
  </si>
  <si>
    <t>Erection of 33KV Top fittings with clamps on already existing poles</t>
  </si>
  <si>
    <t>Ere.of 33KV Top fittings with clamps</t>
  </si>
  <si>
    <t>4.5.3</t>
  </si>
  <si>
    <t>SCSR-0405-003</t>
  </si>
  <si>
    <t>Erection of 33KV Side arm with strut on already existing poles</t>
  </si>
  <si>
    <t>Ere.of 33KV Side arm with strut</t>
  </si>
  <si>
    <t>4.5.4</t>
  </si>
  <si>
    <t>SCSR-0405-004</t>
  </si>
  <si>
    <t>Erection of 33KV T- Raiser Set on already existing poles</t>
  </si>
  <si>
    <t>Ere.of 33KV T- Raiser Set</t>
  </si>
  <si>
    <t>4.5.5</t>
  </si>
  <si>
    <t>SCSR-0405-005</t>
  </si>
  <si>
    <t>Erection of 11KV V X-arms set on already existing poles</t>
  </si>
  <si>
    <t>Ere.of 11KV V X-arms on already erec.pole</t>
  </si>
  <si>
    <t>SCSR-0405-005A</t>
  </si>
  <si>
    <t>Erection of 11KV Tapping Channel X-arm set on already existing poles</t>
  </si>
  <si>
    <t>Ere.of 11KV Tapping X-arm on already erec.pole</t>
  </si>
  <si>
    <t>4.5.6</t>
  </si>
  <si>
    <t>SCSR-0405-006</t>
  </si>
  <si>
    <t>Erection of 11KV Top fittings with clamps on already existing poles</t>
  </si>
  <si>
    <t>Ere.of 11KV Top fittings with clamps</t>
  </si>
  <si>
    <t>4.5.7</t>
  </si>
  <si>
    <t>SCSR-0405-007</t>
  </si>
  <si>
    <t>Erection of 11KV Side arm with strut on already existing poles</t>
  </si>
  <si>
    <t>Ere.of 11KV Side arm with strut</t>
  </si>
  <si>
    <t>4.5.8</t>
  </si>
  <si>
    <t>SCSR-0405-008</t>
  </si>
  <si>
    <t>Erection of 11KV T-Raisers Set on already existing poles</t>
  </si>
  <si>
    <t>Ere.of 11KV T-Raisers Set</t>
  </si>
  <si>
    <t>4.5.9</t>
  </si>
  <si>
    <t>SCSR-0405-009</t>
  </si>
  <si>
    <t>Erection of LT S-Ph 2 W/L X-arm on already existing poles</t>
  </si>
  <si>
    <t>Ere.of LT S-Ph 2 wire line X-arm</t>
  </si>
  <si>
    <t>SCSR-0405-009A</t>
  </si>
  <si>
    <t>Erection of LT S-Ph 3 W/L X-arm on already existing poles</t>
  </si>
  <si>
    <t>Ere.of LT S-Ph 3 wire line X-arm</t>
  </si>
  <si>
    <t>4.5.10</t>
  </si>
  <si>
    <t>SCSR-0405-010</t>
  </si>
  <si>
    <t>Erection of LT Top fittings with clamps on already existing poles</t>
  </si>
  <si>
    <t>Ere.of LT Top fittings with clamps</t>
  </si>
  <si>
    <t>4.5.11</t>
  </si>
  <si>
    <t>SCSR-0405-011</t>
  </si>
  <si>
    <t>Erection of LT 3-Ph,4 W/L X-arm on already existing poles</t>
  </si>
  <si>
    <t>Ere.of LT 3-Ph,4 wire line X-arm</t>
  </si>
  <si>
    <t>SCSR-0405-011A</t>
  </si>
  <si>
    <t>Erection of LT 3-Ph,5 W/L X-arm on already existing poles</t>
  </si>
  <si>
    <t>Ere.of LT 3-Ph,5 wire line X-arm</t>
  </si>
  <si>
    <t>4.5.12</t>
  </si>
  <si>
    <t>SCSR-0405-012</t>
  </si>
  <si>
    <t>Erection of LT 3-Ph,T-Raiser with strut on already existing poles</t>
  </si>
  <si>
    <t>Ere.of LT3-Ph T-Raiser withstrut</t>
  </si>
  <si>
    <t>SCSR-0405-012A</t>
  </si>
  <si>
    <t>Erection of LT 3-Ph,Side arm with strut on already existing poles</t>
  </si>
  <si>
    <t>Ere.of LT3-Ph Sidearm withstrut</t>
  </si>
  <si>
    <t>Fixing of Insulators</t>
  </si>
  <si>
    <t>4.6.1</t>
  </si>
  <si>
    <t>SCSR-0406-001</t>
  </si>
  <si>
    <t>Fixing of 33KV Polymer Pin Insulators with G.I Pins on already existing poles</t>
  </si>
  <si>
    <t>Fixing of 33KVPolymer Pin Insulators</t>
  </si>
  <si>
    <t>SCSR-0406-001A</t>
  </si>
  <si>
    <t>Fixing of 33KV Porcelain Pin Insulators with G.I Pins on already existing poles</t>
  </si>
  <si>
    <t>Fixing of 33KVPorcelain Pin Insulators</t>
  </si>
  <si>
    <t>4.6.2</t>
  </si>
  <si>
    <t>SCSR-0406-002</t>
  </si>
  <si>
    <t>Fixing of 33KV String lnsulatros withMetal Parts on already existing poles</t>
  </si>
  <si>
    <t>Fixing of 33KV String Insulators</t>
  </si>
  <si>
    <t>SCSR-0406-002A</t>
  </si>
  <si>
    <t>Fixing of 33KV Polymer Insulators withMetal Parts on already existing poles</t>
  </si>
  <si>
    <t>Fixing of 33KV Polymer Insulators</t>
  </si>
  <si>
    <t>4.6.3</t>
  </si>
  <si>
    <t>SCSR-0406-003</t>
  </si>
  <si>
    <t>Fixing of 33KV Porcelain Disc Insulators withMetal Parts (B&amp;S) on already existing poles</t>
  </si>
  <si>
    <t>Fixing of 33KV Disc Insulators (B&amp;S)</t>
  </si>
  <si>
    <t>4.6.4</t>
  </si>
  <si>
    <t>SCSR-0406-004</t>
  </si>
  <si>
    <t>Fixing of 11KV Polymer Pin Insulators with G.I Pins on already existing poles</t>
  </si>
  <si>
    <t>Fixing of 11KVPolymer Pin Insulators</t>
  </si>
  <si>
    <t>SCSR-0406-004A</t>
  </si>
  <si>
    <t>Fixing of 11KV Porcelain Pin Insulators with G.I Pins on already existing poles</t>
  </si>
  <si>
    <t>Fixing of 11KVPorcelain Pin Insulators</t>
  </si>
  <si>
    <t>4.6.5</t>
  </si>
  <si>
    <t>SCSR-0406-005</t>
  </si>
  <si>
    <t>Fixing of 11KV Polymer string Insulators with Metal Parts (C&amp;T),(B&amp;S) on already existing poles</t>
  </si>
  <si>
    <t>Fixingof 11KVPolymer Disc Insulators</t>
  </si>
  <si>
    <t>SCSR-0406-005A</t>
  </si>
  <si>
    <t>Fixing of 11KV Porcelain string Insulators with Metal Parts (C&amp;T),(B&amp;S) on already existing poles</t>
  </si>
  <si>
    <t>Fixingof 11KVPorcelain Disc Insulators</t>
  </si>
  <si>
    <t>4.6.6</t>
  </si>
  <si>
    <t>SCSR-0406-006</t>
  </si>
  <si>
    <t>Fixing of LT Pin Insulators with G.I Pins on already existing poles</t>
  </si>
  <si>
    <t>Fixing of LT Pin Insulators with GI Pins</t>
  </si>
  <si>
    <t>4.6.7</t>
  </si>
  <si>
    <t>SCSR-0406-007</t>
  </si>
  <si>
    <t>Fixing of LT Shackles withMetal Parts on already existing poles</t>
  </si>
  <si>
    <t>Fixing of LT Shackles withMetal Parts</t>
  </si>
  <si>
    <t>ERECTION OF D.P STRUCTURES FOR 33 KV/11 KV LINES :</t>
  </si>
  <si>
    <t>4.7.1</t>
  </si>
  <si>
    <t>SCSR-0407-001</t>
  </si>
  <si>
    <t>Assembly and erection of double pole D.P Structure as per specification which includes fixing of top channels and cross bracings,transport of all Materials from road side to the location,earthing,back filling with earth ramming etc.,excluding pit excavation,concreting,erection of poles and cost of earthing Material
33KV DP Structure with 9.1Mtr Length PSCC poles</t>
  </si>
  <si>
    <t>Ere.of 33KV DP Strc with 9.1M PSCC poles</t>
  </si>
  <si>
    <t>4.7.2</t>
  </si>
  <si>
    <t>SCSR-0407-002</t>
  </si>
  <si>
    <t>Assembly and erection of double pole D.P Structure as per specification which includes fixing of top channels and cross bracings,transport of all Materials from road side to the location,earthing,back filling with earth ramming etc.,excluding pit excavation,concreting,erection of poles and cost of earthing Material
33KV DP Structure with 11.0Mtr Length PSCC poles</t>
  </si>
  <si>
    <r>
      <t>Ere.of</t>
    </r>
    <r>
      <rPr>
        <sz val="11"/>
        <color indexed="10"/>
        <rFont val="Calibri"/>
        <family val="2"/>
      </rPr>
      <t xml:space="preserve"> 33KV DP Strc with11.0M PSCC </t>
    </r>
    <r>
      <rPr>
        <sz val="11"/>
        <rFont val="Calibri"/>
        <family val="2"/>
      </rPr>
      <t>poles</t>
    </r>
  </si>
  <si>
    <t>4.7.3</t>
  </si>
  <si>
    <t>SCSR-0407-003</t>
  </si>
  <si>
    <t>Assembly and erection of double pole D.P Structure as per specification which includes fixing of top channels and cross bracings,transport of all Materials from road side to the location,earthing,back filling with earth ramming etc.,excluding pit excavation,concreting,erection of poles and cost of earthing Material
33KV DP Structure with 175x85mm RS Joist</t>
  </si>
  <si>
    <t>Ere.of 33KV DP Strc with RS Jst 175x85mm</t>
  </si>
  <si>
    <t>SCSR-0407-003A</t>
  </si>
  <si>
    <t>Assembly and erection of double pole D.P Structure as per specification which includes fixing of top channels and cross bracings,transport of all Materials from road side to the location,earthing,back filling with earth ramming etc.,excluding pit excavation,concreting,erection of poles and cost of earthing Material
33KV DP Structure with 150x75mm RS Joist</t>
  </si>
  <si>
    <t>Ere.of 33KV DP Strc with RS Jst 150x75mm</t>
  </si>
  <si>
    <t>4.7.4</t>
  </si>
  <si>
    <t>SCSR-0407-004</t>
  </si>
  <si>
    <t>Assembly and erection of double pole D.P Structure as per specification which includes fixing of top channels and cross bracings,transport of allMaterials from road side to the location,earthing,back filling with earth ramming etc.,Excluding pit excavation,concreting,erection of poles and cost of earthingMaterial
11KV DP Structure  with 8Mtrs PSCC Poles</t>
  </si>
  <si>
    <t>Ere.of 11KV DP Strc with 8.0M PSCC poles</t>
  </si>
  <si>
    <t>4.7.5</t>
  </si>
  <si>
    <t>SCSR-0407-005</t>
  </si>
  <si>
    <t>Assembly and erection of double pole D.P Structure as per specification which includes fixing of top channels and cross bracings,transport of all Materials from road side to the location,earthing,back filling with earth ramming etc.,excluding pit excavation,concreting,erection of poles and cost of earthing Material
11KV DP Structure with 9.1Mtrs PSCC Poles</t>
  </si>
  <si>
    <t>Ere.of 11KV DP Strc with 9.1M PSCC poles</t>
  </si>
  <si>
    <t>4.7.6</t>
  </si>
  <si>
    <t>SCSR-0407-006</t>
  </si>
  <si>
    <t>Assembly and erection of double pole D.P Structure as per specification which includes fixing of top channels and cross bracings,transport of all Materials from road side to the location,earthing,back filling with earth ramming etc.,excluding pit excavation,concreting,erection of poles and cost of earthing Material
11KV DP Structure with 11Mtrs PSCC Poles</t>
  </si>
  <si>
    <t>Ere.of 11KV DP Strc with11.0M PSCC poles</t>
  </si>
  <si>
    <t>4.7.7</t>
  </si>
  <si>
    <t>SCSR-0407-007</t>
  </si>
  <si>
    <t>Assembly and erection of Triple pole D.P Structure as per specification which includes fixing of top channels and cross bracings,transport of all Materials from road side to the location,earthing,back filling with earth ramming etc., excluding pit excavation,concreting,erection of poles and cost of earthing Material
33KV DP Structure with 9.1Mtr Length PSCC poles</t>
  </si>
  <si>
    <t>Ere.of 33KV Tri pole DP Strc-9.1M poles</t>
  </si>
  <si>
    <t>4.7.8</t>
  </si>
  <si>
    <t>SCSR-0407-008</t>
  </si>
  <si>
    <t>Assembly and erection of Triple pole D.P Structure as per specification which includes fixing of top channels and cross bracings,transport of all Materials from road side to the location,earthing,back filling with earth ramming etc., excluding pit excavation,concreting,erection of poles and cost of earthing Material
33KV DP Structure with 11.0Mtr Length PSCC poles</t>
  </si>
  <si>
    <t>Ere.of 33KV Tri pole DP Strc-11.0M poles</t>
  </si>
  <si>
    <t>4.7.9</t>
  </si>
  <si>
    <t>SCSR-0407-009</t>
  </si>
  <si>
    <t>Assembly and erection of Triple pole D.P Structure as per specification which includes fixing of top channels and cross bracings,transport of all Materials from road side to the location,earthing,back filling with earth ramming etc., excluding pit excavation,concreting,erection of poles and cost of earthing Material
33KV DP Structure with 175x85mm RS Joist</t>
  </si>
  <si>
    <t>Ere.of 33KV Tri pole DPstrc-RSJst 175x85</t>
  </si>
  <si>
    <t>SCSR-0407-009A</t>
  </si>
  <si>
    <t>Assembly and erection of Triple pole D.P Structure as per specification which includes fixing of top channels and cross bracings,transport of all Materials from road side to the location,earthing,back filling with earth ramming etc., excluding pit excavation,concreting,erection of poles and cost of earthing Material
33KV DP Structure with 150x75mm RS Joist</t>
  </si>
  <si>
    <t>Ere.of 33KV Tri pole DPstrc-RSJst 150x75</t>
  </si>
  <si>
    <t>4.7.10</t>
  </si>
  <si>
    <t>SCSR-0407-010</t>
  </si>
  <si>
    <t>Assembly and erection of Four pole D.P Structure as per specification which includes fixing of top channels and cross bracings,transport of allMaterials from road side to the location,earthing,back filling with earth ramming etc.,Excluding pit excavation,concreting,erection of poles and cost of earthingMaterial
33KV DP Structure with 9.1Mtr Length PSCC poles</t>
  </si>
  <si>
    <t>Ere.of 33KV 4 pole DP Strc-9.1M poles</t>
  </si>
  <si>
    <t>4.7.11</t>
  </si>
  <si>
    <t>SCSR-0407-011</t>
  </si>
  <si>
    <t>Assembly and erection of Four pole D.P Structure as per specification which includes fixing of top channels and cross bracings,transport of all Materials from road side to the location,earthing,back filling with earth ramming etc.,excluding pit excavation,concreting,erection of poles and cost of earthing Material
33KV DP Structure with 11.0Mtr Length PSCC poles</t>
  </si>
  <si>
    <t>Ere.of 33KV 4 pole DP Strc-11.0M poles</t>
  </si>
  <si>
    <t>4.7.12</t>
  </si>
  <si>
    <t>SCSR-0407-012</t>
  </si>
  <si>
    <t>Assembly and erection of Four pole D.P Structure as per specification which includes fixing of top channels and cross bracings,transport of all Materials from road side to the location,earthing,back filling with earth ramming etc.,excluding pit excavation,concreting,erection of poles and cost of earthing Material
33KV DP Structure with 175x85mm RS Joist</t>
  </si>
  <si>
    <t>Ere.33KV 4-Pole DP Strc-RS jst 175x85mm</t>
  </si>
  <si>
    <t>SCSR-0407-012A</t>
  </si>
  <si>
    <t>Assembly and erection of Four pole D.P Structure as per specification which includes fixing of top channels and cross bracings,transport of all Materials from road side to the location,earthing,back filling with earth ramming etc.,excluding pit excavation,concreting,erection of poles and cost of earthing Material
33KV DP Structure with 150x75mm RS Joist</t>
  </si>
  <si>
    <t>Ere.33KV 4-Pole DP Strc-RS jst 150x75mm</t>
  </si>
  <si>
    <t>4.7.13</t>
  </si>
  <si>
    <t>SCSR-0407-013</t>
  </si>
  <si>
    <t>Dismantling of DP Structure: 8.0M PSCC Poles transport from location to section stores including Loading and un-loading</t>
  </si>
  <si>
    <t>Dismlg of DP Strc-8.0M PSCC poles</t>
  </si>
  <si>
    <t>SCSR-0407-013A</t>
  </si>
  <si>
    <t>Dismantling of DP Structure: 8.0M Rail Poles transport from location to section stores including Loading and un-loading</t>
  </si>
  <si>
    <t>Dismlg of DP Strc-8.0M Rail poles</t>
  </si>
  <si>
    <t>SCSR-0407-013B</t>
  </si>
  <si>
    <t>Dismantling of DP Structure: 8.0M R.S-Joists transport from location to section stores including Loading and un-loading</t>
  </si>
  <si>
    <t>Dismlg of DP Strc-8.0M RS Joist poles</t>
  </si>
  <si>
    <t>4.7.14</t>
  </si>
  <si>
    <t>SCSR-0407-014</t>
  </si>
  <si>
    <t>Dismantling of DP Structure: 9.1M PSCC Poles transport from location to section stores including Loading and un-loading</t>
  </si>
  <si>
    <t>Dismlg of DP Strc-9.1M PSCC poles</t>
  </si>
  <si>
    <t>SCSR-0407-014A</t>
  </si>
  <si>
    <t>Dismantling of DP Structure: 9.1M Rail Poles transport from location to section stores including Loading and un-loading</t>
  </si>
  <si>
    <t>Dismlg of DP Strc-9.1M Rail Poles</t>
  </si>
  <si>
    <t>SCSR-0407-014B</t>
  </si>
  <si>
    <t>Dismantling of DP Structure: 9.1M R.S Joist Poles transport from location to section stores including Loading and un-loading</t>
  </si>
  <si>
    <t>Dismlg of DP Strc-9.1M R.S Joist Poles</t>
  </si>
  <si>
    <t>4.7.15</t>
  </si>
  <si>
    <t>SCSR-0407-015</t>
  </si>
  <si>
    <t>Dismantling of DP Structure: 11.0M PSCC Poles transport from location to section stores including Loading and un-loading</t>
  </si>
  <si>
    <t>Dismlg of DP Strc-11.0M PSCC poles</t>
  </si>
  <si>
    <t>SCSR-0407-015A</t>
  </si>
  <si>
    <t>Dismantling of DP Structure: 11.0M Rail Poles transport from location to section stores including Loading and un-loading</t>
  </si>
  <si>
    <t>Dismlg of DP Strc-11.0M Rail poles</t>
  </si>
  <si>
    <t>SCSR-0407-015B</t>
  </si>
  <si>
    <t>Dismantling of DP Structure: 11.0M R.S Joist Poles transport from location to section stores including Loading and un-loading</t>
  </si>
  <si>
    <t>Dismlg of DP Strc-11.0M R.S Joist poles</t>
  </si>
  <si>
    <t>FIXING OF STAYS:</t>
  </si>
  <si>
    <t>4.8.1</t>
  </si>
  <si>
    <t>SCSR-0408-001</t>
  </si>
  <si>
    <t>Fixing base plates,alignment of anchor rod,fixing of clamps,guy insulators,trunckle etc.,on the pole,fixing of stay wire,binding securely on either side and tensioning including transport of Material from road side to location and back filling with earth ramming as per standards (excluding cost of excavation pit and all aboveMaterial)
33KV Stay sets</t>
  </si>
  <si>
    <t>Fixing of 33KV Stay Sets with baseplates</t>
  </si>
  <si>
    <t>4.8.2</t>
  </si>
  <si>
    <t>SCSR-0408-002</t>
  </si>
  <si>
    <t>Fixing base plates,alignment of anchor rod,fixing of clamps,guy insulators,trunckle etc.,on the pole,fixing of stay wire,binding securely on either side and tensioning including transport of Material from road side to location and back filling with earth ramming as per standards (excluding cost of excavation pit and all aboveMaterial)
11KV Stay sets</t>
  </si>
  <si>
    <t>Fixing of 11KV StaySets withbaseplate</t>
  </si>
  <si>
    <t>SCSR-0408-002A</t>
  </si>
  <si>
    <t>Fixing base plates,alignment of anchor rod,fixing of clamps,guy insulators,trunckle etc.,on the pole,fixing of stay wire,binding securely on either side and tensioning including transport of Material from road side to location and back filling with earth ramming as per standards (excluding cost of excavation pit and all aboveMaterial)
LT Stay sets</t>
  </si>
  <si>
    <t>Fixing of LT StaySets withbaseplate</t>
  </si>
  <si>
    <t>4.8.3</t>
  </si>
  <si>
    <t>SCSR-0408-003</t>
  </si>
  <si>
    <t>Dismantling of 33KV Stay set</t>
  </si>
  <si>
    <t>Dismantling of 33KV Stay Set</t>
  </si>
  <si>
    <t>4.8.4</t>
  </si>
  <si>
    <t>SCSR-0408-004</t>
  </si>
  <si>
    <t>Dismantling of 11KV Stay set</t>
  </si>
  <si>
    <t>Dismantling of 11KV Stay Set</t>
  </si>
  <si>
    <t>SCSR-0408-004A</t>
  </si>
  <si>
    <t>Dismantling of LT Stay set</t>
  </si>
  <si>
    <t>Dismantling of LT Stay Set</t>
  </si>
  <si>
    <t>PAVING &amp; STRINGING OF CONDUCTOR:</t>
  </si>
  <si>
    <t>4.9.1</t>
  </si>
  <si>
    <t>SCSR-0409-001</t>
  </si>
  <si>
    <t>Paving out conductor,providing temporary stays,tensioning,sagging correctly,fixing strain points,transferring to pin points binding,keeping stifner,rectification of poles,guys and jumpering etc.,final tensioning &amp; loading with tractor including transport ofMaterial from road side to location
34sqmm Single Circuit (3 Conductors)</t>
  </si>
  <si>
    <t>Paving &amp; Stringing of 34sqmm 3 conductor</t>
  </si>
  <si>
    <t>4.9.2</t>
  </si>
  <si>
    <t>SCSR-0409-002</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</si>
  <si>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34sqmm Single Circuit (6 Conductors)</t>
  </si>
  <si>
    <t>Paving &amp; Stringing of 34sqmm 6 conductor</t>
  </si>
  <si>
    <t>4.9.3</t>
  </si>
  <si>
    <t>SCSR-0409-003</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</si>
  <si>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55sqmm Single Circuit  (3 Conductors)</t>
  </si>
  <si>
    <t>Paving &amp; Stringing of 55sqmm 3 conductor</t>
  </si>
  <si>
    <t>4.9.4</t>
  </si>
  <si>
    <t>SCSR-0409-004</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</si>
  <si>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55sqmm Single Circuit  (6 Conductors)</t>
  </si>
  <si>
    <t>Paving &amp; Stringing of 55sqmm 6 conductor</t>
  </si>
  <si>
    <t>4.9.5</t>
  </si>
  <si>
    <t>SCSR-0409-005</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</si>
  <si>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100sqmm Single Circuit (3 Conductors)</t>
  </si>
  <si>
    <t>Paving &amp; Stringing of 100sqmm 3 condrs</t>
  </si>
  <si>
    <t>4.9.6</t>
  </si>
  <si>
    <t>SCSR-0409-006</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</si>
  <si>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100sqmm Single Circuit (6 Conductors)</t>
  </si>
  <si>
    <t>Paving &amp; Stringing of 100sqmm 6 condrs</t>
  </si>
  <si>
    <t>4.9.7</t>
  </si>
  <si>
    <t>SCSR-0409-007</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</si>
  <si>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6.3KV line with 34sqmm (One Conductor)</t>
  </si>
  <si>
    <t>Pav &amp; Stringing of 6.3KV line - 34sqmm</t>
  </si>
  <si>
    <t>SCSR-0409-007A</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</si>
  <si>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6.3KV line with 55sqmm (One Conductor)</t>
  </si>
  <si>
    <t>Pav &amp; Stringing of 6.3KV line - 55sqmm</t>
  </si>
  <si>
    <t>4.9.8</t>
  </si>
  <si>
    <t>SCSR-0409-008</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</si>
  <si>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Neutral wire with 34sqmm for 6.3KV line (One Conductor)</t>
  </si>
  <si>
    <t>Pav &amp; Stringing of neutral wire-34sqmm</t>
  </si>
  <si>
    <t>SCSR-0409-008A</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</si>
  <si>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Neutral wire with 55sqmm for 6.3KV line (One Conductor)</t>
  </si>
  <si>
    <t>Pav &amp; Stringing of neutral wire-55sqmm</t>
  </si>
  <si>
    <t>4.9.9</t>
  </si>
  <si>
    <t>SCSR-0409-009</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</si>
  <si>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3-Phase (5 Conductors with conductor size of 34sqmm)</t>
  </si>
  <si>
    <t>Pav &amp; Stringing of LT 3-Ph,5 W/L-34sqmm</t>
  </si>
  <si>
    <t>SCSR-0409-009A</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</si>
  <si>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3-Phase (5 Conductors with conductor size of 55sqmm)</t>
  </si>
  <si>
    <t>Pav &amp; Stringing of LT 3-Ph,5 W/L-55sqmm</t>
  </si>
  <si>
    <t>4.9.10</t>
  </si>
  <si>
    <t>SCSR-0409-010</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</si>
  <si>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3-Phase (4 Conductors with conductor size of 34sqmm)</t>
  </si>
  <si>
    <t>Pav &amp; Stringing of LT 3-Ph,4 W/L-34sqmm</t>
  </si>
  <si>
    <t>SCSR-0409-010A</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</si>
  <si>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3-Phase (4 Conductors with conductor size of 55sqmm)</t>
  </si>
  <si>
    <t>Pav &amp; Stringing of LT 3-Ph,4 W/L-55sqmm</t>
  </si>
  <si>
    <t>4.9.11</t>
  </si>
  <si>
    <t>SCSR-0409-011</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</si>
  <si>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1-Phase (3 Conductors with conductor size of 34sqmm)</t>
  </si>
  <si>
    <t>Paving &amp; Stringing of LT S-Ph,3 W/L-34sqmm</t>
  </si>
  <si>
    <t>SCSR-0409-011A</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</si>
  <si>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1-Phase (3 Conductors with conductor size of 55sqmm)</t>
  </si>
  <si>
    <t>Paving &amp; Stringing of LT S-Ph,3 W/L-55sqmm</t>
  </si>
  <si>
    <t>4.9.12</t>
  </si>
  <si>
    <t>SCSR-0409-012</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</si>
  <si>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1-Phase (2 Conductors with conductor size of 34sqmm)</t>
  </si>
  <si>
    <t>Pav &amp; Stringing of LT S-Ph,2 W/L-34sqmm</t>
  </si>
  <si>
    <t>SCSR-0409-012A</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</si>
  <si>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LT 1-Phase (2 Conductors with conductor size of 55sqmm)</t>
  </si>
  <si>
    <t>Pav &amp; Stringing of LT S-Ph,2 W/L-55sqmm</t>
  </si>
  <si>
    <t>4.9.13</t>
  </si>
  <si>
    <t>SCSR-0409-013</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</si>
  <si>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Street light wire 3rd/5th duly fixing the Top cleat,insulators,etc with 34sqmm conductor pole to pole</t>
  </si>
  <si>
    <t>Paving &amp; Stringg of St.light wire-34sqmm</t>
  </si>
  <si>
    <t>SCSR-0409-013A</t>
  </si>
  <si>
    <t>Paving out conductor,providing temporary stays,tensioning,sagging correctly,fixing strain points,transferring to pin points binding,keeping stifner,rectification of poles,guys and jumpering etc.,final tensioning &amp; loading with tractor including transport of Material from road side to location
Street light wire 3rd/5th duly fixing the Top cleat,insulators,etc with 55sqmm conductor pole to pole</t>
  </si>
  <si>
    <t>Paving &amp; Stringg of St.light wire-55sqmm</t>
  </si>
  <si>
    <t>4.9.14</t>
  </si>
  <si>
    <t>SCSR-0409-014</t>
  </si>
  <si>
    <t>Stringing of LT AB Cable duly fixing suspension &amp; Dead end clamps
LTAB Cable 2x16+25sqmm</t>
  </si>
  <si>
    <t>Strig.of LTAB Cable 2x16+25sqmm</t>
  </si>
  <si>
    <t>SCSR-0409-014A</t>
  </si>
  <si>
    <t>Stringing of LT AB Cable duly fixing suspension &amp; Dead end clamps
LTAB Cable 3x16+25sqmm</t>
  </si>
  <si>
    <t>Strig.of LTAB Cable 3x16+25sqmm</t>
  </si>
  <si>
    <t>4.9.15</t>
  </si>
  <si>
    <t>SCSR-0409-015</t>
  </si>
  <si>
    <t>Stringing of LT AB Cable duly fixing suspension &amp; Dead end clamps
LT AB Cable (3 x 70+ 1x 50 + 25sqmm)</t>
  </si>
  <si>
    <t>Strig.of LTAB Cable 3x70+1x50+25sqmm</t>
  </si>
  <si>
    <t>4.9.16</t>
  </si>
  <si>
    <t>SCSR-0409-016</t>
  </si>
  <si>
    <t>Stringing of 11KV Over head AB Cable with GIMetal Parts
11KV over head AB Cable 3C X35 +35sqmm</t>
  </si>
  <si>
    <t>Strig.of 11KV O.H AB Cable 3Cx35+35sqmm</t>
  </si>
  <si>
    <t>4.9.17</t>
  </si>
  <si>
    <t>SCSR-0409-017</t>
  </si>
  <si>
    <t>Stringing of 11KV Over head AB Cable with GIMetal Parts
11KV Over head cable size of 3C x 185 + 35sqmm</t>
  </si>
  <si>
    <t>Strig.of 11KV O.H AB Cable 3Cx185+35sqmm</t>
  </si>
  <si>
    <t>4.9.18</t>
  </si>
  <si>
    <t>SCSR-0409-018</t>
  </si>
  <si>
    <t>Dismantling of existing Lines including Loading,Transport and Un-Loading and devolution to District Stores
6.3KV line with 34sqmm</t>
  </si>
  <si>
    <t>Dismlg of 6.3KV line with 34sqmm</t>
  </si>
  <si>
    <t>SCSR-0409-018A</t>
  </si>
  <si>
    <t>Dismantling of existing Lines including Loading,Transport and Un-Loading and devolution to District Stores
6.3KV line with 55sqmm</t>
  </si>
  <si>
    <t>Dismlg of 6.3KV line with 55sqmm</t>
  </si>
  <si>
    <t>4.9.19</t>
  </si>
  <si>
    <t>SCSR-0409-019</t>
  </si>
  <si>
    <t>Dismantling of existing Lines including Loading,Transport and Un-Loading and devolution to District Stores
34sqmm Single Circuit (3 Conductors)</t>
  </si>
  <si>
    <t>Dismlg of 34sqmm Single ckt 3 condrs</t>
  </si>
  <si>
    <t>SCSR-0409-019A</t>
  </si>
  <si>
    <t>Dismantling of existing Lines including Loading,Transport and Un-Loading and devolution to District Stores
55sqmm Single Circuit (3 Conductors)</t>
  </si>
  <si>
    <t>Dismlg of 55sqmm Single ckt 3 condrs</t>
  </si>
  <si>
    <t>4.9.20</t>
  </si>
  <si>
    <t>SCSR-0409-020</t>
  </si>
  <si>
    <t>Dismantling of existing Lines including Loading,Transport and Un-Loading and devolution to District Stores
100sqmm Single Circuit (3 Conductors)</t>
  </si>
  <si>
    <t>Dismlg of 100sqmm Single ckt 3 condrs</t>
  </si>
  <si>
    <t>4.9.21</t>
  </si>
  <si>
    <t>SCSR-0409-021</t>
  </si>
  <si>
    <t>Dismantling of existing Lines including Loading,Transport and Un-Loading and devolution to District Stores
LT 1-Phase (2 Conductors with conductor size of 34sqmm)</t>
  </si>
  <si>
    <t>Dismlg of LT S-Ph,2W/L 34sqmm Condr</t>
  </si>
  <si>
    <t>4.9.22</t>
  </si>
  <si>
    <t>SCSR-0409-022</t>
  </si>
  <si>
    <t>Dismantling of existing Lines including Loading,Transport and Un-Loading and devolution to District Stores
LT 1-Phase (3 Conductors with conductor size of 34sqmm)</t>
  </si>
  <si>
    <t>Dismlg of LT S-Ph,3W/L 34sqmm Condr</t>
  </si>
  <si>
    <t>SCSR-0409-022A</t>
  </si>
  <si>
    <t>Dismantling of existing Lines including Loading,Transport and Un-Loading and devolution to District Stores
LT 1-Phase (3 Conductors with conductor size of 55sqmm)</t>
  </si>
  <si>
    <t>Dismlg of LT S-Ph,3W/L 55sqmm Condr</t>
  </si>
  <si>
    <t>4.9.23</t>
  </si>
  <si>
    <t>SCSR-0409-023</t>
  </si>
  <si>
    <t>Dismantling of existing Lines including Loading,Transport and Un-Loading and devolution to District Stores
LT 3-Phase (4 Conductors with conductor size of 34sqmm)</t>
  </si>
  <si>
    <t>Dismlg of LT 3-Ph,4W/L 34sqmm Condr</t>
  </si>
  <si>
    <t>SCSR-0409-023A</t>
  </si>
  <si>
    <t>Dismantling of existing Lines including Loading,Transport and Un-Loading and devolution to District Stores
LT 3-Phase (4 Conductors with conductor size of 55sqmm)</t>
  </si>
  <si>
    <t>Dismlg of LT 3-Ph,4W/L 55sqmm Condr</t>
  </si>
  <si>
    <t>4.9.24</t>
  </si>
  <si>
    <t>SCSR-0409-024</t>
  </si>
  <si>
    <t>Dismantling of existing Lines including Loading,Transport and Un-Loading and devolution to District Stores
LT 3-Phase (5 Conductors with conductor size of 34sqmm)</t>
  </si>
  <si>
    <t>Dismlg of LT 3-Ph,5W/L 34sqmm Condr</t>
  </si>
  <si>
    <t>SCSR-0409-024A</t>
  </si>
  <si>
    <t>Dismantling of existing Lines including Loading,Transport and Un-Loading and devolution to District Stores
LT 3-Phase (5 Conductors with conductor size of 55sqmm)</t>
  </si>
  <si>
    <t>Dismlg of LT 3-Ph,5W/L 55sqmm Condr</t>
  </si>
  <si>
    <t>4.9.25</t>
  </si>
  <si>
    <t>SCSR-0409-025</t>
  </si>
  <si>
    <t xml:space="preserve">Dismantling of LT AB Cable 2x16+25sqmm including Cross arms,Clamps transport from location to District stores including Loading  and Un-Loading </t>
  </si>
  <si>
    <t>Dismlg of LT ABCable 2x16+25Sqmm</t>
  </si>
  <si>
    <t>SCSR-0409-025A</t>
  </si>
  <si>
    <t xml:space="preserve">Dismantling of LT AB Cable 3x16+25sqmm including Cross arms,Clamps transport from location to District stores including Loading  and Un-Loading </t>
  </si>
  <si>
    <t>Dismlg of LT ABCable 3x16+25Sqmm</t>
  </si>
  <si>
    <t>4.9.26</t>
  </si>
  <si>
    <t>SCSR-0409-026</t>
  </si>
  <si>
    <t xml:space="preserve">Dismantling of 11KV AB Cable 3x35sqmm  transport from location to District stores including Loading  and Un-Loading    </t>
  </si>
  <si>
    <t>Dismlg of 11KV AB Cable 3x35sqmm</t>
  </si>
  <si>
    <t>SCSR-0410-001</t>
  </si>
  <si>
    <t>GUARDING : 
Providing Box type guarding for 33KV Lines at road crossings  with width of 3-5M including fabrication of guarding crossarms,(bolts) back clamps,stays clamps,providing of Per Span of 2 Nos stays per guarding  running of G.I wire,locing fixing to the  pole, Guarding and tightening complete for 65mtr span(G.I wire,M.SMaterials will be supplied  by the Department) (PER SPAN)</t>
  </si>
  <si>
    <t>Prov.Boxtype guarding for33KV Lines</t>
  </si>
  <si>
    <t>Per span of Guarding</t>
  </si>
  <si>
    <t>SCSR-0410-001A</t>
  </si>
  <si>
    <t>GUARDING : 
Providing Box type guarding for 11KV lines at road crossings  with width of 3-5M including fabrication of guarding crossarms,(bolts) back clamps,stays clamps,providing of Per Span of 2 Nos stays per guarding  running of G.I wire,locing fixing to the  pole, Guarding and tightening complete for 65mt.span. (G.I wire,M.SMaterials will be supplied  by the Department) (PER SPAN)</t>
  </si>
  <si>
    <t>Prov.Boxtype guarding for11KV Lines</t>
  </si>
  <si>
    <t>CUT POINTS:</t>
  </si>
  <si>
    <t>4.11.1</t>
  </si>
  <si>
    <t>SCSR-0411-001</t>
  </si>
  <si>
    <t xml:space="preserve">Formation of Single Pole Cut-Point with double Channel X-arms and double jumper (6 Disc point) 
Formation of Cut point for 33KV line on Pole    </t>
  </si>
  <si>
    <t>Formation of 33KV Cut point-Single pole</t>
  </si>
  <si>
    <t>SCSR-0411-001A</t>
  </si>
  <si>
    <t xml:space="preserve">Formation of Single Pole Vertical formation with double Channel X-arms and double jumper (6 Disc point) 
Formation of Vertical Formation for 33KV line on Pole    </t>
  </si>
  <si>
    <t>Formation of 33KV Vertical Formation</t>
  </si>
  <si>
    <t>SCSR-0411-001B</t>
  </si>
  <si>
    <t xml:space="preserve">Formation of Single Pole D.P Cut Point with double Channel X-arms and double jumper (6 Disc point) 
Formation of D.P Cut point for 33KV line on Pole   </t>
  </si>
  <si>
    <t>Formation of 33KV D.P Cutpoint</t>
  </si>
  <si>
    <t>4.11.2</t>
  </si>
  <si>
    <t>SCSR-0411-002</t>
  </si>
  <si>
    <t xml:space="preserve">Formation of Single Pole Cut-Point with double Channel X-arms and double jumper (6 Disc point) 
Formation of Cut point for 11KV line on Pole                                                    </t>
  </si>
  <si>
    <t>Formation of 11KV Cutpoint</t>
  </si>
  <si>
    <t>SCSR-0411-002A</t>
  </si>
  <si>
    <t xml:space="preserve">Formation of Single Pole Vertical formation with double Channel X-arms and double jumper (6 Disc point) 
Formation of Vertical formation for 11KV line on PSCC Pole                                                    </t>
  </si>
  <si>
    <t>Formation of 11KV Vertical Formation</t>
  </si>
  <si>
    <t>SCSR-0411-002B</t>
  </si>
  <si>
    <t xml:space="preserve">Formation of Single Pole D.P Cut Point with double Channel X-arms and double jumper (6 Disc point) 
Formation of D.P Cut point for 11KV line on PSCC Pole                                                    </t>
  </si>
  <si>
    <t>Formation of 11KV D.P Cutpoint</t>
  </si>
  <si>
    <t>4.11.3</t>
  </si>
  <si>
    <t>SCSR-0411-003</t>
  </si>
  <si>
    <t xml:space="preserve">Formation of Single Pole Cut-Point formation with double Channel X-arms and double jumper (6 Shackle point) 
Formation of Cut point for LT line                                                                               </t>
  </si>
  <si>
    <t>Formation of LT line Cutpoint</t>
  </si>
  <si>
    <t>SCSR-0411-003A</t>
  </si>
  <si>
    <t xml:space="preserve">Formation of Single Pole Vertical formation with double Channel X-arms and double jumper(6 Shackle point) 
Formation of Vertical formation for LT line                                                                               </t>
  </si>
  <si>
    <t>Formation of LT line Vertical Formation</t>
  </si>
  <si>
    <t>SCSR-0411-003B</t>
  </si>
  <si>
    <t xml:space="preserve">Formation of Single Pole D.P Cut point with double Channel X-arms and double jumper(6 Shackle point) 
Formation of D.P Cut point for LT line                                                                               </t>
  </si>
  <si>
    <t>Formation of LT line D.P Cut point</t>
  </si>
  <si>
    <t>4.11.4</t>
  </si>
  <si>
    <t>SCSR-0411-004</t>
  </si>
  <si>
    <t xml:space="preserve">Formation of Single Pole Cut-Point with double Channel X-arms and double jumper (6 Shackle point) 
Conversion of LT pin point in to LT Cut point                                                        </t>
  </si>
  <si>
    <t>Convrsn of LT Pin Point in to Cut Point</t>
  </si>
  <si>
    <t>4.11.5</t>
  </si>
  <si>
    <t>SCSR-0411-005</t>
  </si>
  <si>
    <t xml:space="preserve">Formation of Cut-Point on Tower with double jumper (6 Disc point) 
Formation of  Cut point on Tower for 33KV line                                                    </t>
  </si>
  <si>
    <t>Formation of CP on Tower for 33KV line</t>
  </si>
  <si>
    <t>SCSR-0411-005A</t>
  </si>
  <si>
    <t xml:space="preserve">Formation of Vertical formation on Tower with double jumper (6 Disc point) 
Vertical Formation on Tower for 33KV line                                                    </t>
  </si>
  <si>
    <t>Formation of VF on Tower for 33KV line</t>
  </si>
  <si>
    <t>4.11.6</t>
  </si>
  <si>
    <t>SCSR-0411-006</t>
  </si>
  <si>
    <t xml:space="preserve">Formation of Cut-Point on Tower with double jumper (6 Disc point) 
Formation of  Cut point on Tower for 11KV line                                                    </t>
  </si>
  <si>
    <t>Formation of CP on Tower for 11KV line</t>
  </si>
  <si>
    <t>SCSR-0411-006A</t>
  </si>
  <si>
    <t xml:space="preserve">Formation of Vertical formation on Tower with double jumper (6 Disc point) 
Vertical formation on Tower for 11KV line                                                    </t>
  </si>
  <si>
    <t>Formation of VF on Tower for 11KV line</t>
  </si>
  <si>
    <t>4.11.7</t>
  </si>
  <si>
    <t>SCSR-0411-007</t>
  </si>
  <si>
    <t xml:space="preserve">Formation of end termination with double jumper (3 Disc Point)
Formation of End Cut point for 33KV line on pole    </t>
  </si>
  <si>
    <t>Formation of End CP for 33KV line</t>
  </si>
  <si>
    <t>4.11.8</t>
  </si>
  <si>
    <t>SCSR-0411-008</t>
  </si>
  <si>
    <t>Formation of end termination with double jumper (3 Disc Point)
Formation of End Cut point for 11KV line on pole</t>
  </si>
  <si>
    <t>Formation of End CP for 11KV line</t>
  </si>
  <si>
    <t>4.11.9</t>
  </si>
  <si>
    <t>SCSR-0411-009</t>
  </si>
  <si>
    <t xml:space="preserve">Formation of end termination with double jumper (3 Disc Point)
Formation of End Cut point for LT line on pole         </t>
  </si>
  <si>
    <t>Formation of End CP for LT line</t>
  </si>
  <si>
    <t>4.11.10</t>
  </si>
  <si>
    <t>SCSR-0411-010</t>
  </si>
  <si>
    <t xml:space="preserve">Formation of end termination with double jumper (3 Disc Point)
Formation of End Cut point on Tower for 33KV line         </t>
  </si>
  <si>
    <t>Formation of End CP on Tower for 33KV</t>
  </si>
  <si>
    <t>4.11.11</t>
  </si>
  <si>
    <t>SCSR-0411-011</t>
  </si>
  <si>
    <t xml:space="preserve">Formation of end termination with double jumper (3 Disc Point)
Formation of End Cut point on Tower for 11KV line    </t>
  </si>
  <si>
    <t>Formation of End CP on Tower for 11KV</t>
  </si>
  <si>
    <t>EARTHING:</t>
  </si>
  <si>
    <t>4.12.1</t>
  </si>
  <si>
    <t>SCSR-0412-001</t>
  </si>
  <si>
    <t>Earthing including cost of bentonate powder and excavation of Pit (0.6M x 0.6M x 2.4M) (G.I Pipe &amp; G.I wire/G.I flat 25x3mm will be supplied by the department)
GI Pipe earthing incl providing and fixing of Cement collers of size 2' dia</t>
  </si>
  <si>
    <t>GI Pipe earthing with Cement Collars</t>
  </si>
  <si>
    <t>SCSR-0412-001A</t>
  </si>
  <si>
    <t>Earthing including cost of bentonate powder and excavation of Pit (0.6M x 0.6M x 2.4M) (C.I Pipe &amp; G.I wire/G.I flat 25x3mm will be supplied by the department)
CI Pipe earthing incl providing and fixing of Cement collers of size 2' dia</t>
  </si>
  <si>
    <t>CI Pipe earthing with Cement Collars</t>
  </si>
  <si>
    <t>4.12.2</t>
  </si>
  <si>
    <t>SCSR-0412-002</t>
  </si>
  <si>
    <t>Earthing including cost of bentonate powder and excavation of Pit (0.6M x 0.6M x 2.4M) (G.I Pipe &amp; G.I wire/G.I flat 25x3mm will be supplied by the department)
GI pipe earthing including providing and fixing without cement collers of size 2' dia</t>
  </si>
  <si>
    <t>GI Pipe earthing without CementCollar</t>
  </si>
  <si>
    <t>SCSR-0412-002A</t>
  </si>
  <si>
    <t>Earthing including cost of bentonate powder and excavation of Pit (0.6M x 0.6M x 2.4M) (G.I Pipe &amp; G.I wire/G.I flat 25x3mm will be supplied by the department)
CI pipe earthing including providing and fixing without cement collers of size 2' dia</t>
  </si>
  <si>
    <t>CI Pipe earthing without CementCollar</t>
  </si>
  <si>
    <t>4.12.3</t>
  </si>
  <si>
    <t>SCSR-0412-003</t>
  </si>
  <si>
    <t>4.12.4</t>
  </si>
  <si>
    <t>SCSR-0412-004</t>
  </si>
  <si>
    <t>Labour charges for running of GI wire 8 SWG from A.B switches,H.G fuse sets,Channel X-arm,LA's etc.,Transformers body,Tr. Neutral,distn. Boxes,A.B switches handle,double neutral and interlinking of earth wire to earth pits including double earthing as per specification (G.I Wire will be supplied by NPDCL)</t>
  </si>
  <si>
    <t>Running of GI wire at DP structure</t>
  </si>
  <si>
    <t>Each D.P.Structure</t>
  </si>
  <si>
    <t>SCSR-0412-004A</t>
  </si>
  <si>
    <t>Labour charges for running of G.I Flat 25x3mm from AB switches,H.G fuse sets,Channel X-arm,LA's etc.,Transformers body,Tr. Neutral,distn. Boxes,A.B switches handle,double neutral and interlinking of earth wire to earth pits including double earthing as per specification (G.I Flat 25x3mm will be supplied by NPDCL)</t>
  </si>
  <si>
    <t>Running of GI Flat at DP structure</t>
  </si>
  <si>
    <t>ERECTION OF AB SWITCHES:</t>
  </si>
  <si>
    <t>4.13.1</t>
  </si>
  <si>
    <t>SCSR-0413-001</t>
  </si>
  <si>
    <t>Erection of 33KV,800Amps double break AB Switch including alignment and rated size of flat earthing connection</t>
  </si>
  <si>
    <t>Ere.of 33KV 800A DB AB Switch</t>
  </si>
  <si>
    <t>4.13.2</t>
  </si>
  <si>
    <t>SCSR-0413-002</t>
  </si>
  <si>
    <t>Erection of 11KV,800Amps double break AB Switch including alignment and rated size of flat earthing connection</t>
  </si>
  <si>
    <t>Ere.of 11KV 800A DB AB Switch</t>
  </si>
  <si>
    <t>4.13.3</t>
  </si>
  <si>
    <t>SCSR-0413-003</t>
  </si>
  <si>
    <t>Erection of 11KV 400Amps,AB Switch(Conventional type) including alignment and rated size of flat earthing connection</t>
  </si>
  <si>
    <t>Ere.of 11KV 400A Convnal AB Switch</t>
  </si>
  <si>
    <t>SCSR-0413-003A</t>
  </si>
  <si>
    <t>Erection of 11KV 200Amps,AB Switch(Conventional type) including alignment and rated size of flat earthing connection</t>
  </si>
  <si>
    <t>Ere.of 11KV 200A Convnal AB Switch</t>
  </si>
  <si>
    <t>4.13.4</t>
  </si>
  <si>
    <t>SCSR-0413-004</t>
  </si>
  <si>
    <t>Erection of 11KV 200Amps,AB Switches (tilt type/vertical  type) including alignment and rated size of flat earthing connection</t>
  </si>
  <si>
    <t>Ere.of 11KV 200A Tilting type AB Switch</t>
  </si>
  <si>
    <t>4.13.5</t>
  </si>
  <si>
    <t>SCSR-0413-005</t>
  </si>
  <si>
    <t>11KV 200Amps convetional type AB switch with 1/3 arrangements i.e. including fixing of two operating rods,required additional 11KV post type insulators,connections,jumpering complete item of work</t>
  </si>
  <si>
    <t>Ere.of 11KV 200A conv ABswitch-1/3 arran</t>
  </si>
  <si>
    <t>4.13.6</t>
  </si>
  <si>
    <t>SCSR-0413-006</t>
  </si>
  <si>
    <t>Conversion of existing 11KV 200Amps AB switch suitable for 1/3 arrangement including erection of additional operating rods required additional 11KV post type insulators: connections,jumpering complete item of work</t>
  </si>
  <si>
    <t>Convrn of 11KV200A ABswitch to 1/3 arran</t>
  </si>
  <si>
    <t>4.13.7</t>
  </si>
  <si>
    <t>SCSR-0413-007</t>
  </si>
  <si>
    <t>Erection of 11KV 200Amps AB Switch (Single Phase)</t>
  </si>
  <si>
    <t>Ere.of 11KV 200 A AB Switch (S-Ph)</t>
  </si>
  <si>
    <t>4.13.8</t>
  </si>
  <si>
    <t>SCSR-0413-008</t>
  </si>
  <si>
    <t>Dismantling of 33KV,800Amps double break AB Switch</t>
  </si>
  <si>
    <t>Dismlg of 33KV 800A DB AB Switch</t>
  </si>
  <si>
    <t>4.13.9</t>
  </si>
  <si>
    <t>SCSR-0413-009</t>
  </si>
  <si>
    <t>Dismantling of 11KV,800Amps double break AB Switch</t>
  </si>
  <si>
    <t>Dismlg of 11KV 800A DB AB Switch</t>
  </si>
  <si>
    <t>4.13.10</t>
  </si>
  <si>
    <t>SCSR-0413-010</t>
  </si>
  <si>
    <t>Dismantling of 11KV 400Amps,conventional type AB Switch</t>
  </si>
  <si>
    <t>Dismlg of 11KV 400A conv AB Switch</t>
  </si>
  <si>
    <t>SCSR-0413-010A</t>
  </si>
  <si>
    <t>Dismantling of 11KV 200Amps,conventional type AB Switch</t>
  </si>
  <si>
    <t>Dismlg of 11KV 200A conv AB Switch</t>
  </si>
  <si>
    <t>4.13.11</t>
  </si>
  <si>
    <t>SCSR-0413-011</t>
  </si>
  <si>
    <t>Dismantling of 11KV200Amps Tilting/Vertical type AB Switch</t>
  </si>
  <si>
    <t>Dismlg of 11KV 200A Tilting AB Switch</t>
  </si>
  <si>
    <t>ERECTION OF HG FUSE SETS:</t>
  </si>
  <si>
    <t>4.14.1</t>
  </si>
  <si>
    <t>SCSR-0414-001</t>
  </si>
  <si>
    <t>Erection of  33KV HG fuse set  including earthing connection</t>
  </si>
  <si>
    <t>Erection of 33KV HG fuse set</t>
  </si>
  <si>
    <t>4.14.2</t>
  </si>
  <si>
    <t>SCSR-0414-002</t>
  </si>
  <si>
    <t>Erection of 11KV HG fuse set  including earthing connection</t>
  </si>
  <si>
    <t>Erection of 11KV HG fuse set</t>
  </si>
  <si>
    <t>4.14.3</t>
  </si>
  <si>
    <t>SCSR-0414-003</t>
  </si>
  <si>
    <t>Erection of 3-Ph LT HG fuse set including earthing connection</t>
  </si>
  <si>
    <t>Erection of 3-Ph,LT HG fuse set</t>
  </si>
  <si>
    <t>4.14.4</t>
  </si>
  <si>
    <t>SCSR-0414-004</t>
  </si>
  <si>
    <r>
      <t xml:space="preserve">Erection and fixing of </t>
    </r>
    <r>
      <rPr>
        <sz val="11"/>
        <color indexed="10"/>
        <rFont val="Calibri"/>
        <family val="2"/>
      </rPr>
      <t>S-Ph,LT HG</t>
    </r>
    <r>
      <rPr>
        <sz val="11"/>
        <rFont val="Calibri"/>
        <family val="2"/>
      </rPr>
      <t xml:space="preserve"> fuse set including earthing connection</t>
    </r>
  </si>
  <si>
    <t>Erection of S-Ph,LT HG fuse set</t>
  </si>
  <si>
    <t>4.14.5</t>
  </si>
  <si>
    <t>SCSR-0414-005</t>
  </si>
  <si>
    <t>Erection of 6.3KV HG fuse Set</t>
  </si>
  <si>
    <t>Eretion of 6.3KV HG fuse Set</t>
  </si>
  <si>
    <t>4.14.6</t>
  </si>
  <si>
    <t>SCSR-0414-006</t>
  </si>
  <si>
    <t>Fixing of LT Distribution Box for Single Feeder with Cable connection including lugs and crimpling</t>
  </si>
  <si>
    <t>Fixing LT DistnBox for Single Feeder</t>
  </si>
  <si>
    <t>SCSR-0414-006A</t>
  </si>
  <si>
    <t>Fixing of LT Distribution Box for Double Feeder with Cable connection including lugs and crimpling</t>
  </si>
  <si>
    <t>Fixing LT DistnBox for Double Feeder</t>
  </si>
  <si>
    <t>4.14.7</t>
  </si>
  <si>
    <t>SCSR-0414-007</t>
  </si>
  <si>
    <t>Dismantling of 33KV HG fuse set</t>
  </si>
  <si>
    <t>4.14.8</t>
  </si>
  <si>
    <t>SCSR-0414-008</t>
  </si>
  <si>
    <t>Dismantling of 11KV HG fuse set</t>
  </si>
  <si>
    <t>4.14.9</t>
  </si>
  <si>
    <t>SCSR-0414-009</t>
  </si>
  <si>
    <t>Dismantling of 3-Ph LT HG fuse set</t>
  </si>
  <si>
    <t>Dismantling of 3-Ph,LT HG fuse set</t>
  </si>
  <si>
    <t>4.14.10</t>
  </si>
  <si>
    <t>SCSR-0414-010</t>
  </si>
  <si>
    <t>Dismantling of S-Ph LT HG fuse set</t>
  </si>
  <si>
    <t>Dismantling of S-Ph,LT HG fuse set</t>
  </si>
  <si>
    <t>4.14.11</t>
  </si>
  <si>
    <t>SCSR-0414-011</t>
  </si>
  <si>
    <t>Dismantling of 6.3KV HG fuse set</t>
  </si>
  <si>
    <t>4.14.12</t>
  </si>
  <si>
    <t>SCSR-0414-012</t>
  </si>
  <si>
    <t>Dismantling of LT Distribution Box for Single Feeder</t>
  </si>
  <si>
    <t>Dismlg LT DistnBox for Single Feeder</t>
  </si>
  <si>
    <t>SCSR-0414-012A</t>
  </si>
  <si>
    <t>Dismantling of LT Distribution Box for Double Feeder</t>
  </si>
  <si>
    <t>Dismlg LT DistnBox for Double Feeder</t>
  </si>
  <si>
    <t xml:space="preserve">OPEN WIRING : Running of Jumpers with 34 / 55 Sqmm AAA Conductor from Distribution Transformer to LT HG Fuse Set and LT HG Fuse Set to Line and transport of materials from Section office to work location.
For Single / Double Feeder </t>
  </si>
  <si>
    <t>SCSR-0415-001</t>
  </si>
  <si>
    <t>OPEN WIRING : Running of Jumpers with 34sqmm AAA Conductor from Distribution Transformer to LT HG Fuse Set and LT HG Fuse Set to Line and transport of Materials from Section office to work location.
For Single Feeder</t>
  </si>
  <si>
    <t>OPEN WIRING:Running Jmprs-34sqmm S-Fdr</t>
  </si>
  <si>
    <t>SCSR-0415-001A</t>
  </si>
  <si>
    <t>OPEN WIRING : Running of Jumpers with 34sqmm AAA Conductor from Distribution Transformer to LT HG Fuse Set and LT HG Fuse Set to Line and transport of Materials from Section office to work location.
For Double Feeder</t>
  </si>
  <si>
    <t>OPEN WIRING:Running Jmprs-34sqmm Dbl-Fdr</t>
  </si>
  <si>
    <t>SCSR-0415-001B</t>
  </si>
  <si>
    <t>OPEN WIRING : Running of Jumpers with 55sqmm AAA Conductor from Distribution Transformer to LT HG Fuse Set and LT HG Fuse Set to Line and transport of Materials from Section office to work location.
For Single Feeder</t>
  </si>
  <si>
    <t>OPEN WIRING:Running Jmprs-55sqmm S-Fdr</t>
  </si>
  <si>
    <t>SCSR-0415-001C</t>
  </si>
  <si>
    <t>OPEN WIRING : Running of Jumpers with 55sqmm AAA Conductor from Distribution Transformer to LT HG Fuse Set and LT HG Fuse Set to Line and transport of Materials from Section office to work location.
For Double Feeder</t>
  </si>
  <si>
    <t>OPEN WIRING:Running Jmprs-55sqmm Dbl-Fdr</t>
  </si>
  <si>
    <t>ERECTION OF LIGHTENING ARRESTORS:</t>
  </si>
  <si>
    <t>4.16.1</t>
  </si>
  <si>
    <t>SCSR-0416-001</t>
  </si>
  <si>
    <t>Erection and fixing of LA's including necessary jumpering,earthing etc.,complete item of work.
33KV Station Type Complete including jumpering and earth connection</t>
  </si>
  <si>
    <t>E&amp;F of 33KV LA's Station type</t>
  </si>
  <si>
    <t>SCSR-0416-001A</t>
  </si>
  <si>
    <t>Erection and fixing of LA's including necessary jumpering,earthing etc.,complete item of work.
33KV Line Type Complete including jumpering and earth connection</t>
  </si>
  <si>
    <t>E&amp;F of 33KV LA's Line type</t>
  </si>
  <si>
    <t>4.16.2</t>
  </si>
  <si>
    <t>SCSR-0416-002</t>
  </si>
  <si>
    <t>Erection and fixing of LA's including necessary jumpering,earthing etc.,complete item of work.
11KV,10 KA LA's(Station Type) including earthing connection</t>
  </si>
  <si>
    <t>E&amp;F of 11KV,10KA Station type LA's</t>
  </si>
  <si>
    <t>4.16.3</t>
  </si>
  <si>
    <t>SCSR-0416-003</t>
  </si>
  <si>
    <t>Erection and fixing of LA's including necessary jumpering,earthing etc.,complete item of work.
11KV,5 KA LA's (Line Type) including earthing connection</t>
  </si>
  <si>
    <t>E&amp;F of 11KV,5KA Line type LA's</t>
  </si>
  <si>
    <t>4.16.4</t>
  </si>
  <si>
    <t>SCSR-0416-004</t>
  </si>
  <si>
    <t xml:space="preserve">Dismantling of 33KV Station Type Lightning Arrestors </t>
  </si>
  <si>
    <t>Dismlg of 33KV Station Type LA's</t>
  </si>
  <si>
    <t>SCSR-0416-004A</t>
  </si>
  <si>
    <t xml:space="preserve">Dismantling of 33KV Line Type Lightning Arrestors </t>
  </si>
  <si>
    <t>Dismlg of 33KV Line Type LA's</t>
  </si>
  <si>
    <t>4.16.5</t>
  </si>
  <si>
    <t>SCSR-0416-005</t>
  </si>
  <si>
    <t>Dismantling of 11KV,10 KA Station type Lightning Arrestors</t>
  </si>
  <si>
    <t>Dismlg of 11KV,10KA Station Type LA's</t>
  </si>
  <si>
    <t>4.16.6</t>
  </si>
  <si>
    <t>SCSR-0416-006</t>
  </si>
  <si>
    <t>Dismantling of 11KV,5 KA Line type Lightning Arrestors</t>
  </si>
  <si>
    <t>Dismlg of 11KV,5KA Line type LA's</t>
  </si>
  <si>
    <t>ERECTION OF VCB :</t>
  </si>
  <si>
    <t>4.17.1</t>
  </si>
  <si>
    <t>SCSR-0417-001</t>
  </si>
  <si>
    <t>Erection of 33KV VCB with CTs Control Panel &amp; wiring including loading,Transport and Un-Loading from District Stores to Work Spot</t>
  </si>
  <si>
    <t>Ere.of 33KV VCB with CTs Ctrl.Panel&amp; wir</t>
  </si>
  <si>
    <t>4.17.2</t>
  </si>
  <si>
    <t>SCSR-0417-002</t>
  </si>
  <si>
    <t>Erection of 11KV VCB with CTs Control Panel &amp; wiring including loading,Transport and Un-Loading from District Stores to Work Spot</t>
  </si>
  <si>
    <t>Ere.of 11KV VCB with CTs Ctrl.Panel&amp; wir</t>
  </si>
  <si>
    <t>4.17.3</t>
  </si>
  <si>
    <t>SCSR-0417-003</t>
  </si>
  <si>
    <t>Erection of 24 V 40 AH Battery with chargers</t>
  </si>
  <si>
    <t>Erec.of 24V 40AH Battery with charger</t>
  </si>
  <si>
    <t>4.17.4</t>
  </si>
  <si>
    <t>SCSR-0417-004</t>
  </si>
  <si>
    <t>Connecting the equipment to the Bus and/Or another equipment with Panther conductor including measuring,cutting,clamping and fixing</t>
  </si>
  <si>
    <t>Connecting equipment to Bus withPanther</t>
  </si>
  <si>
    <t>4.17.5</t>
  </si>
  <si>
    <t>SCSR-0417-005</t>
  </si>
  <si>
    <t>Dismantling of 33KV VCB</t>
  </si>
  <si>
    <t>4.17.6</t>
  </si>
  <si>
    <t>SCSR-0417-006</t>
  </si>
  <si>
    <t>Dismantling of 11KV VCB</t>
  </si>
  <si>
    <t>ERECTION OF CT's/PT's :</t>
  </si>
  <si>
    <t>4.18.1</t>
  </si>
  <si>
    <t>SCSR-0418-001</t>
  </si>
  <si>
    <t>Erection of 33KV Current Transformer (CT) including Jumpering and Earth Connection</t>
  </si>
  <si>
    <t>Ere.of 33KV CT incl Jumpering</t>
  </si>
  <si>
    <t>SCSR-0418-001A</t>
  </si>
  <si>
    <t>Erection of 33KV Potential Transformer (PT) including Jumpering and Earth Connection</t>
  </si>
  <si>
    <t>Ere.of 33KV PT incl Jumpering</t>
  </si>
  <si>
    <t>4.18.2</t>
  </si>
  <si>
    <t>SCSR-0418-002</t>
  </si>
  <si>
    <t>Erection of 11KV 3-Ph,Current Transformers (CTs) including Jumpering and Earth Connection</t>
  </si>
  <si>
    <t>Ere.of 11KV 3-Ph,CTs incl. Jumpering</t>
  </si>
  <si>
    <t>4.18.3</t>
  </si>
  <si>
    <t>SCSR-0418-003</t>
  </si>
  <si>
    <t>Erection of 11KV 3-Ph,Potential Transformer(PT) including Jumpering and Earth Connection</t>
  </si>
  <si>
    <t>Ere.of 11KV 3-Ph,PT incl. Jumpering</t>
  </si>
  <si>
    <t>Erection of DTRs</t>
  </si>
  <si>
    <t>4.19.1</t>
  </si>
  <si>
    <t>SCSR-0419-001</t>
  </si>
  <si>
    <t>Erection of Single Phase Distribution Transformers 10KVA on Plinth</t>
  </si>
  <si>
    <t>Ere.of S-Ph DTRs 10KVA on Plinth</t>
  </si>
  <si>
    <t>SCSR-0419-001A</t>
  </si>
  <si>
    <t>Erection of Single Phase Distribution Transformers 15KVA on Plinth</t>
  </si>
  <si>
    <t>Ere.of S-Ph DTRs 15KVA on Plinth</t>
  </si>
  <si>
    <t>SCSR-0419-001B</t>
  </si>
  <si>
    <t>Erection of Single Phase Distribution Transformers 25KVA on Plinth</t>
  </si>
  <si>
    <t>Ere.of S-Ph DTRs 25KVA on Plinth</t>
  </si>
  <si>
    <t>4.19.2</t>
  </si>
  <si>
    <t>SCSR-0419-002</t>
  </si>
  <si>
    <t>Erection of Single Phase Distribution Transformers 10KVA with Mounting arragement</t>
  </si>
  <si>
    <t>Ere.of S-Ph DTRs 10KVA withMountg</t>
  </si>
  <si>
    <t>SCSR-0419-002A</t>
  </si>
  <si>
    <t>Erection of Single Phase Distribution Transformers 15KVA with Mounting arragement</t>
  </si>
  <si>
    <t>Ere.of S-Ph DTRs 15KVA withMountg</t>
  </si>
  <si>
    <t>SCSR-0419-002B</t>
  </si>
  <si>
    <t>Erection of Single Phase Distribution Transformers 25KVA with Mounting arragement</t>
  </si>
  <si>
    <t>Ere.of S-Ph DTRs 25KVA withMountg</t>
  </si>
  <si>
    <t>4.19.3</t>
  </si>
  <si>
    <t>SCSR-0419-003</t>
  </si>
  <si>
    <t>Erection of 3-Ph Distribution Transformers 16KVA on Plinth</t>
  </si>
  <si>
    <t>Ere. of 3-Ph DTRs 16KVA on Plinth</t>
  </si>
  <si>
    <t>SCSR-0419-003A</t>
  </si>
  <si>
    <t>Erection of 3-Ph Distribution Transformers 25KVA on Plinth</t>
  </si>
  <si>
    <t>Ere. of 3-Ph DTRs 25KVA on Plinth</t>
  </si>
  <si>
    <t>4.19.4</t>
  </si>
  <si>
    <t>SCSR-0419-004</t>
  </si>
  <si>
    <t>Erection of 3-Ph Distribution Transformers 16KVA withMounting arragement</t>
  </si>
  <si>
    <t>Ere.of 3-Ph DTRs 16KVA withMountg</t>
  </si>
  <si>
    <t>SCSR-0419-004A</t>
  </si>
  <si>
    <t>Erection of 3-Ph Distribution Transformers 25KVA withMounting arragement</t>
  </si>
  <si>
    <t>Ere.of 3-Ph DTRs 25KVA withMountg</t>
  </si>
  <si>
    <t>4.19.5</t>
  </si>
  <si>
    <t>SCSR-0419-005</t>
  </si>
  <si>
    <t>Erection of 3-Ph Distribution Transformers 63KVA on Plinth</t>
  </si>
  <si>
    <t>Ere.of 3-Ph DTRs 63KVA on Plinth</t>
  </si>
  <si>
    <t>SCSR-0419-005A</t>
  </si>
  <si>
    <t>Erection of 3-Ph Distribution Transformers 100KVA on Plinth</t>
  </si>
  <si>
    <t>Ere.of 3-Ph DTRs 100KVA on Plinth</t>
  </si>
  <si>
    <t>4.19.6</t>
  </si>
  <si>
    <t>SCSR-0419-006</t>
  </si>
  <si>
    <t>Erection of 3-Ph Distribution Transformers 160KVA on Plinth</t>
  </si>
  <si>
    <t>Ere.of 3-Ph DTRs 160KVA onPlinth</t>
  </si>
  <si>
    <t>SCSR-0419-006A</t>
  </si>
  <si>
    <t>Erection of 3-Ph Distribution Transformers 250KVA on Plinth</t>
  </si>
  <si>
    <t>Ere.of 3-Ph DTRs 250KVA onPlinth</t>
  </si>
  <si>
    <t>4.19.7</t>
  </si>
  <si>
    <t>SCSR-0419-007</t>
  </si>
  <si>
    <t>Erection of 3-Ph Distribution Transformers 315KVA on Plinth</t>
  </si>
  <si>
    <t>Ere.of 3-Ph DTRs 315KVA onPlinth</t>
  </si>
  <si>
    <t>SCSR-0419-007A</t>
  </si>
  <si>
    <t>Erection of 3-Ph Distribution Transformers 500KVA on Plinth</t>
  </si>
  <si>
    <t>Ere.of 3-Ph DTRs 500KVA onPlinth</t>
  </si>
  <si>
    <t>4.19.8</t>
  </si>
  <si>
    <t>SCSR-0419-008</t>
  </si>
  <si>
    <t>Erection of 3-Ph Distribution Transformers above 500KVA on Plinth</t>
  </si>
  <si>
    <t>Ere.of 3-Ph DTRs above 500KVA on Plinth</t>
  </si>
  <si>
    <t>4.19.9</t>
  </si>
  <si>
    <t>SMR-0419-009</t>
  </si>
  <si>
    <t>Supply and erection of single pole structure,excavation pit of  
2 1/2' x 2 1/2' x 5' size erection of 13' pole including concreting of pole fabrication of channels,angles and fixing of channels and angles along with clamps including cost of bolts and nuts painting,for poleMounted 3-Ph DTRs</t>
  </si>
  <si>
    <t>Sup&amp;ere of S-pole str.for poleMount DTR</t>
  </si>
  <si>
    <t>4.19.10</t>
  </si>
  <si>
    <t>SCSR-0419-010</t>
  </si>
  <si>
    <t>Dismantle of S-Ph 10KVA Distribution Transformer</t>
  </si>
  <si>
    <t>Dismtl of S-Ph 10KVA DTRs</t>
  </si>
  <si>
    <t>SCSR-0419-010A</t>
  </si>
  <si>
    <t>Dismantle of S-Ph 15KVA Distribution Transformer</t>
  </si>
  <si>
    <t>Dismtl of S-Ph 15KVA DTRs</t>
  </si>
  <si>
    <t>SCSR-0419-010B</t>
  </si>
  <si>
    <t>Dismantle of S-Ph 25KVA Distribution Transformer</t>
  </si>
  <si>
    <t>Dismtl of S-Ph 25KVA DTRs</t>
  </si>
  <si>
    <t>4.19.11</t>
  </si>
  <si>
    <t>SCSR-0419-011</t>
  </si>
  <si>
    <t>Dismantle of S-Ph 10KVA Distribution Transformer with Mounting arrangement</t>
  </si>
  <si>
    <t>Dismtl of S-Ph10KVA DTRs withmountg</t>
  </si>
  <si>
    <t>SCSR-0419-011A</t>
  </si>
  <si>
    <t>Dismantle of S-Ph 15KVA Distribution Transformer with Mounting arrangement</t>
  </si>
  <si>
    <t>Dismtl of S-Ph15KVA DTRs withmountg</t>
  </si>
  <si>
    <t>SCSR-0419-011B</t>
  </si>
  <si>
    <t>Dismantle of S-Ph 25KVA Distribution Transformer with Mounting arrangement</t>
  </si>
  <si>
    <t>Dismtl of S-Ph25KVA DTRs withmountg</t>
  </si>
  <si>
    <t>4.19.12</t>
  </si>
  <si>
    <t>SCSR-0419-012</t>
  </si>
  <si>
    <t>Dismantle of 3-Ph 16KVA Distribution Transformer</t>
  </si>
  <si>
    <t>Dismantle of 3-Ph 16KVA DTR</t>
  </si>
  <si>
    <t>SCSR-0419-012A</t>
  </si>
  <si>
    <t>Dismantle of 3-Ph 25KVA Distribution Transformer</t>
  </si>
  <si>
    <t>Dismantle of 3-Ph 25KVA DTR</t>
  </si>
  <si>
    <t>4.19.13</t>
  </si>
  <si>
    <t>SCSR-0419-013</t>
  </si>
  <si>
    <t>Dismantle of 3-Ph 16KVA Distribution Transformer with Mounting arrangement</t>
  </si>
  <si>
    <t>Dismtl of 3-Ph 16KVA DTR withmountg</t>
  </si>
  <si>
    <t>SCSR-0419-013A</t>
  </si>
  <si>
    <t>Dismantle of 3-Ph 25KVA Distribution Transformer with Mounting arrangement</t>
  </si>
  <si>
    <t>Dismtl of 3-Ph 25KVA DTR withmountg</t>
  </si>
  <si>
    <t>SCSR-0419-013B</t>
  </si>
  <si>
    <t>Dismantle of 3-Ph 40KVA Distribution Transformer with Mounting arrangement</t>
  </si>
  <si>
    <t>Dismtl of 3-Ph 40KVA DTR withmountg</t>
  </si>
  <si>
    <t>4.19.14</t>
  </si>
  <si>
    <t>SCSR-0419-014</t>
  </si>
  <si>
    <t>Dismantle of 3-Ph 160KVA Distribution Transformer</t>
  </si>
  <si>
    <t>Dismantle of 3-Ph 160KVA DTRs</t>
  </si>
  <si>
    <t>SCSR-0419-014A</t>
  </si>
  <si>
    <t>Dismantle of 3-Ph 250KVA Distribution Transformer</t>
  </si>
  <si>
    <t>Dismantle of 3-Ph 250KVA DTRs</t>
  </si>
  <si>
    <t>4.19.15</t>
  </si>
  <si>
    <t>SCSR-0419-015</t>
  </si>
  <si>
    <t>Dismantle of 3-Ph 315KVA Distribution Transformer</t>
  </si>
  <si>
    <t>Dismantle of 3-Ph 315KVA DTRs</t>
  </si>
  <si>
    <t>SCSR-0419-015A</t>
  </si>
  <si>
    <t>Dismantle of 3-Ph 500KVA Distribution Transformer</t>
  </si>
  <si>
    <t>Dismantle of 3-Ph 500KVA DTRs</t>
  </si>
  <si>
    <t>4.19.16</t>
  </si>
  <si>
    <t>SCSR-0419-016</t>
  </si>
  <si>
    <t>Dismantle of 3-Ph DTR above 500KVA</t>
  </si>
  <si>
    <t>4.19.17</t>
  </si>
  <si>
    <t>SCSR-0419-017</t>
  </si>
  <si>
    <t xml:space="preserve">Dismantling of 63KVA DTR </t>
  </si>
  <si>
    <t>Dismantling of 63KVA DTR</t>
  </si>
  <si>
    <t>4.19.18</t>
  </si>
  <si>
    <t>SCSR-0419-018</t>
  </si>
  <si>
    <t xml:space="preserve">Dismantling of 100KVA DTR </t>
  </si>
  <si>
    <t>4.19.19</t>
  </si>
  <si>
    <t>SCSR-0419-019</t>
  </si>
  <si>
    <t>Erection of 3Ph,40KVA DTR on Plinth</t>
  </si>
  <si>
    <t>Disconnection &amp; Reconnection of Services</t>
  </si>
  <si>
    <t>4.20.1</t>
  </si>
  <si>
    <t>SCSR-0420-001</t>
  </si>
  <si>
    <t>LT Service wire Disconnection areially</t>
  </si>
  <si>
    <t>LT Service wire Disconnection-areial</t>
  </si>
  <si>
    <t>SCSR-0420-001A</t>
  </si>
  <si>
    <t>LT Service wire Re-connection areially</t>
  </si>
  <si>
    <t>LT Service wire Re-connection-areial</t>
  </si>
  <si>
    <t>4.20.2</t>
  </si>
  <si>
    <t>SCSR-0420-002</t>
  </si>
  <si>
    <t>LT Service wire Disconnection cutout</t>
  </si>
  <si>
    <t>LT Service wire Disconnection-cutout</t>
  </si>
  <si>
    <t>SCSR-0420-002A</t>
  </si>
  <si>
    <t>LT Service wire Reconnection cutout</t>
  </si>
  <si>
    <t>LT Service wire Re-connection-cutout</t>
  </si>
  <si>
    <t>PROVIDING OF CLEAT WIRING FOR DTRs :</t>
  </si>
  <si>
    <t>4.21.1</t>
  </si>
  <si>
    <t>SCSR-0421-001</t>
  </si>
  <si>
    <t xml:space="preserve">Providing Cleat wiring(EACH DTR) for DTRs using solid SW cleats of Size 12"X2" and fabrication and fixing of (brackets,clamps using M.S flat 50X6mm with M.S bolts and nuts of size 3/8"X 2 " N link and crimping of all lugs (M.S flat,fuse units,distribution box and PVC cable. Cable will be supplied by the department.
For one incoming and one out going LT feeders </t>
  </si>
  <si>
    <t>Prov.Cleat wrg for DTRs-1-I/C &amp; 1-O/G LT</t>
  </si>
  <si>
    <t>Each DTR</t>
  </si>
  <si>
    <t>4.21.2</t>
  </si>
  <si>
    <t>SCSR-0421-002</t>
  </si>
  <si>
    <t>Providing Cleat wiring(EACH DTR) for DTRs using solid SW cleats of Size 12"X2" and fabrication and fixing of (brackets,clamps using M.S flat 50X6mm with M.S bolts and nuts of size 3/8"X 2 " N link and crimping of all lugs (M.S flat,fuse units,distribution box and PVC cable. Cable will be supplied by the department.
For one incoming and two out going LT feeders</t>
  </si>
  <si>
    <t>Prov.Cleat wrg for DTRs-1-I/C &amp; 2-O/G LT</t>
  </si>
  <si>
    <t>4.21.3</t>
  </si>
  <si>
    <t>SCSR-0421-003</t>
  </si>
  <si>
    <t>Providing Cleat wiring (EACH DTR) for DTRs using solid SW cleats of Size 12"X2" and fabrication and fixing of (brackets,clamps using M.S flat 50X6mm with M.S bolts and nuts of size 3/8"X 2 " N link and crimping of all lugs (M.S flat,fuse units,distribution box and PVC cable. Cable will be supplied by the department.
For two incoming and two out going L.T feeders</t>
  </si>
  <si>
    <t>Prov.Cleat wrg for DTRs-2-I/C &amp; 2-O/G LT</t>
  </si>
  <si>
    <t>4.21.4</t>
  </si>
  <si>
    <t>SCSR-0421-004</t>
  </si>
  <si>
    <t>Providing Cleat wiring (EACH DTR)for DTRs using solid SW cleats of Size 12"X2" and fabrication and fixing of (brackets,clamps using M.S flat 50X6mm with M.S bolts and nuts of size 3/8"X 2 " N link and crimping of all lugs (M.S flat,fuse units,distribution box and PVC cable. Cable will be supplied by the department.
For two incoming and three out going L.T feeders</t>
  </si>
  <si>
    <t>Prov.Cleat wrg for DTRs-2-I/C &amp; 3-O/G LT</t>
  </si>
  <si>
    <t>4.21.5</t>
  </si>
  <si>
    <t>SCSR-0421-005</t>
  </si>
  <si>
    <t>Providing Cleat wiring(EACH DTR) for DTRs using solid SW cleats of Size 12"X2" and fabrication and fixing of (brackets,clamps using M.S flat 50X6mm with M.S bolts and nuts of size 3/8"X 2 " N link and crimping of all lugs (M.S flat,fuse units,distribution box and PVC cable. Cable will be supplied by the department.
Modern type open type wiring for Double Feeder</t>
  </si>
  <si>
    <t>Prov.Cleat wrg for DTRs-Mdrntype Dblefdr</t>
  </si>
  <si>
    <t>4.21.6</t>
  </si>
  <si>
    <t>SCSR-0421-006</t>
  </si>
  <si>
    <t>Providing Cleat wiring (EACH DTR)for DTRs using solid SW cleats of Size 12"X2" and fabrication and fixing of (brackets,clamps using M.S flat 50X6mm with M.S bolts and nuts of size 3/8"X 2 " N link and crimping of all lugs (M.S flat,fuse units,distribution box and PVC cable. Cable will be supplied by the department.
Modern type open type wiring for Single Feeder</t>
  </si>
  <si>
    <t>Prov.Cleat wrg for DTRs-Mdrntype Sglefdr</t>
  </si>
  <si>
    <t>CAPACITOR BANK MOUNTING STRUCTURE</t>
  </si>
  <si>
    <t>4.22.1</t>
  </si>
  <si>
    <t>SCSR-0422-001</t>
  </si>
  <si>
    <t>Erection of Capacitor Bank Mounting structure</t>
  </si>
  <si>
    <t>Ere.of Capacitor BankMounting structure</t>
  </si>
  <si>
    <t>4.22.2</t>
  </si>
  <si>
    <t>SCSR-0422-002</t>
  </si>
  <si>
    <t>Erection of failed 600KVAR capacitor cell</t>
  </si>
  <si>
    <t>SCSR-0422-002A</t>
  </si>
  <si>
    <t>Replacement of failed 600KVAR capacitor cell</t>
  </si>
  <si>
    <t>4.22.3</t>
  </si>
  <si>
    <t>SMR-0422-003</t>
  </si>
  <si>
    <t>Supply and replacement of fuse links for 220KVAR Capacitor Banks</t>
  </si>
  <si>
    <t>Sup&amp;Replmnt.of fuse links 220KVAR CBs</t>
  </si>
  <si>
    <t>28.12.2021</t>
  </si>
  <si>
    <t>31.03.2022</t>
  </si>
  <si>
    <t>4.22.4</t>
  </si>
  <si>
    <t>SMR-0422-004</t>
  </si>
  <si>
    <t xml:space="preserve">Supply and replacement of fuse barrel </t>
  </si>
  <si>
    <t>Sup&amp;Replmnt.of fuse barrel</t>
  </si>
  <si>
    <t>4.22.5</t>
  </si>
  <si>
    <t>SMR-0422-005</t>
  </si>
  <si>
    <t>Supply and replacement of 11KV CVT</t>
  </si>
  <si>
    <t>Sup&amp;Replmnt. Of 11KV CVT</t>
  </si>
  <si>
    <t>4.22.6</t>
  </si>
  <si>
    <t>SMR-0422-006</t>
  </si>
  <si>
    <t>Supply and replacement of Auxiliary Switch</t>
  </si>
  <si>
    <t>Sup&amp;Replmnt. Of Auxilary Switch</t>
  </si>
  <si>
    <t>4.22.7</t>
  </si>
  <si>
    <t>SMR-0422-007</t>
  </si>
  <si>
    <t>Supply and replacement of ECU</t>
  </si>
  <si>
    <t>Sup&amp;Replmnt. Of ECU</t>
  </si>
  <si>
    <t>4.22.8</t>
  </si>
  <si>
    <t>SMR-0422-008</t>
  </si>
  <si>
    <t>Supply and replacement of SMPS</t>
  </si>
  <si>
    <t>Sup&amp;Replmnt. Of SMPS</t>
  </si>
  <si>
    <t>4.22.9</t>
  </si>
  <si>
    <t>SMR-0422-009</t>
  </si>
  <si>
    <t>Supply and replacement of Power Pack</t>
  </si>
  <si>
    <t>Sup&amp;Replmnt. Of Power Pack</t>
  </si>
  <si>
    <t>4.22.10</t>
  </si>
  <si>
    <t>SMR-0422-010</t>
  </si>
  <si>
    <t>Supply and replacement of 1.5V PTR</t>
  </si>
  <si>
    <t>Sup&amp;Replmnt. Of 1.5V PTR</t>
  </si>
  <si>
    <t>4.22.11</t>
  </si>
  <si>
    <t>SMR-0422-011</t>
  </si>
  <si>
    <t>Supply and replacement of ECU connector</t>
  </si>
  <si>
    <t>Sup&amp;Replmnt. Of ECU connector</t>
  </si>
  <si>
    <t>4.22.12</t>
  </si>
  <si>
    <t>SCSR-0422-012</t>
  </si>
  <si>
    <t>For 1 No Panel below 20Kms</t>
  </si>
  <si>
    <t>1 No Panel rectification for below 20Km</t>
  </si>
  <si>
    <t>4.22.13</t>
  </si>
  <si>
    <t>SCSR-0422-013</t>
  </si>
  <si>
    <t>For 1 No Panel above 20Kms</t>
  </si>
  <si>
    <t>1 No Panel rectification for above 20Km</t>
  </si>
  <si>
    <t>5.LAYING OF UG CABLE</t>
  </si>
  <si>
    <t>Excavation &amp; Laying of 33 KV &amp; 11KV,LT UG Cable in Single Run
Laying of XLPE UG cable including excavation of trench of size 450 mm wide and 850 mm for LT, 1050 mm for 11KV and 1200 mm for 33 KV form road level,   providing of DWC/GI pipes whereever required depth is not acquired as per the instructions of Engineer in Charge, the prorata basis rates to be adopted for 2 feet, 3feet depths and filling with sand 250mm above the cable and 50 mm below the cable, laying of cable, placing 40mm shabad protective slabs  back filling the trench with earth, levelling and removing the debris from the site including the cost of lead and lift etc., depth of the trench) LT - 0.85 mtrs, 11KV - 1.05 mtrs &amp; 33KV - 1.20 mtrs.</t>
  </si>
  <si>
    <t>5.1.1</t>
  </si>
  <si>
    <t>SCSR-0501-001</t>
  </si>
  <si>
    <t xml:space="preserve"> Excavation &amp; Laying of 33KV UG Cable in Single Run
Laying of XLPE UG cable including excavation of trench of size 450mm wide and 1200mm for 33KV form road level,  providing of DWC/GI pipes whereever required depth is not acquired as per the instructions of Engineer in Charge,the prorata basis rates to be adopted for 2 feet,3feet depths and filling with sand 250mm above the cable and 50mm below the cable,laying of cable,placing 40mm shabad protective slabs, back filling the trench with earth,levelling and removing the debris from the site including the cost of lead and lift etc.,depth of the trench) 33KV - 1.20mtrs - In Hard Gravel Soil/BC soil/Red earth/stone and earth mixed with fair boulders /Normal soil /CC/BT Road
33KV 3x400sqmm Cable</t>
  </si>
  <si>
    <t>E&amp;L 1R 33KV 3x400sqmm Cable in HardGrvl</t>
  </si>
  <si>
    <t xml:space="preserve">M </t>
  </si>
  <si>
    <t>Mtr</t>
  </si>
  <si>
    <t>5.1.2</t>
  </si>
  <si>
    <t>SCSR-0501-002</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</si>
  <si>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In Hard Gravel Soil/BC soil/Red earth/stone and earth mixed with fair boulders /Normal soil /CC/BT Road
11KV 3x300sqmm Cable</t>
  </si>
  <si>
    <t>E&amp;L 1R 11KV 3x300sqmm Cable inHrd</t>
  </si>
  <si>
    <t>SCSR-0501-002A</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</si>
  <si>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In Hard Gravel Soil/BC soil/Red earth/stone and earth mixed with fair boulders /Normal soil /CC/BT Road
11KV 3x185sqmm Cable</t>
  </si>
  <si>
    <t>E&amp;L 1R 11KV 3x185sqmm Cable inHrd</t>
  </si>
  <si>
    <t>SCSR-0501-002B</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</si>
  <si>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In Hard Gravel Soil/BC soil/Red earth/stone and earth mixed with fair boulders /Normal soil /CC/BT Road
11KV 3x95sqmm Cable</t>
  </si>
  <si>
    <t>E&amp;L 1R 11KV 3x95sqmm Cable inHrd</t>
  </si>
  <si>
    <t>5.1.3</t>
  </si>
  <si>
    <t>SCSR-0501-003</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</si>
  <si>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In Hard Gravel Soil/BC soil/Red earth/stone and earth mixed with fair boulders /Normal soil /CC/BT Road
11KV 3x35sqmm Cable</t>
  </si>
  <si>
    <t>E&amp;L 1R 11KV 3x35sqmm Cable in HrdGrvl</t>
  </si>
  <si>
    <t>5.1.4</t>
  </si>
  <si>
    <t>SCSR-0501-004</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</si>
  <si>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In Hard Gravel Soil/BC soil/Red earth/stone and earth mixed with fair boulders /Normal soil /CC/BT Road
LT 3 1 /2  x185sqmm Cable</t>
  </si>
  <si>
    <t>E&amp;L 1R LT3 1/2x185sqmm CableHrd</t>
  </si>
  <si>
    <t>SCSR-0501-004A</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</si>
  <si>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In Hard Gravel Soil/BC soil/Red earth/stone and earth mixed with fair boulders /Normal soil /CC/BT Road
LT 3 1 /2  x120sqmm Cable</t>
  </si>
  <si>
    <t>E&amp;L 1R LT3 1/2x120sqmm CableHrd</t>
  </si>
  <si>
    <t>SCSR-0501-004B</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</si>
  <si>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In Hard Gravel Soil/BC soil/Red earth/stone and earth mixed with fair boulders /Normal soil /CC/BT Road
LT 3 1 /2  x95sqmm Cable</t>
  </si>
  <si>
    <t>E&amp;L 1R LT3 1/2x95sqmm CableHrd</t>
  </si>
  <si>
    <t>5.1.5</t>
  </si>
  <si>
    <t>SCSR-0501-005</t>
  </si>
  <si>
    <t>Excavation &amp; laying of 33KV UG Cable in Single Run
Laying of XLPE UG cable including excavation of trench of size 450mm wide and 1200mm for 33KV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33KV - 1.20mtrs - In Hard Gravel Soil/BC soil/Red earth/stone and earth mixed with fair boulders /Normal soil /CC/BT Road
33KV 1 x400sqmm Cu cable</t>
  </si>
  <si>
    <t>E&amp;L 1R 33KV 1x400sqmm CuCable inHrdGrvl</t>
  </si>
  <si>
    <t>5.1.6</t>
  </si>
  <si>
    <t>SCSR-0501-006</t>
  </si>
  <si>
    <t>Excavation &amp; laying of 33KV UG Cable in Single Run
Laying of XLPE UG cable including excavation of trench of size 450mm wide and 1200mm for 33KV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33KV - 1.20mtrs - Along the CC/BT multi layer road requiring compressor
 33KV 3x400sqmm Cable</t>
  </si>
  <si>
    <t>E&amp;L 1R 33KV 3x400sqmm Cable along CC/BT</t>
  </si>
  <si>
    <t>5.1.7</t>
  </si>
  <si>
    <t>SCSR-0501-007</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</si>
  <si>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Along the CC /BT multi layer road requiring compressor
11KV 3x300 sqmm Cable</t>
  </si>
  <si>
    <t>E&amp;L 1R 11KV 3x300sqmm Cable along CC/BT</t>
  </si>
  <si>
    <t>5.1.8</t>
  </si>
  <si>
    <t>SCSR-0501-008</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</si>
  <si>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Along the CC /BT multi layer road requiring compressor
11KV 3x185sqmm Cable</t>
  </si>
  <si>
    <t>E&amp;L 1R 11KV 3x185sqmm Cable al+E823ong CC</t>
  </si>
  <si>
    <t>SCSR-0501-008A</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</si>
  <si>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Along the CC /BT multi layer road requiring compressor
11KV 3x95sqmm Cable</t>
  </si>
  <si>
    <t>E&amp;L 1R 11KV 3x95sqmm Cable along CC</t>
  </si>
  <si>
    <t>5.1.9</t>
  </si>
  <si>
    <t>SCSR-0501-009</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</si>
  <si>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Along the CC /BT multi layer road requiring compressor
11KV 3x35sqmm Cable</t>
  </si>
  <si>
    <t>E&amp;L 1R 11KV 3x35sqmm Cable along CC/BT</t>
  </si>
  <si>
    <t>5.1.10</t>
  </si>
  <si>
    <t>SCSR-0501-010</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</si>
  <si>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Along the CC /BT multi layer road requiring compressor
LT 3 1 /2  x185sqmm Cable</t>
  </si>
  <si>
    <t>E&amp;L 1R LT3 1/2x185sqmm Cable alongCC</t>
  </si>
  <si>
    <t>SCSR-0501-010A</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</si>
  <si>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Along the CC /BT multi layer road requiring compressor
LT 3 1 /2  x120sqmm Cable</t>
  </si>
  <si>
    <t>E&amp;L 1R LT3 1/2x120sqmm Cable alongCC</t>
  </si>
  <si>
    <t>SCSR-0501-010B</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</si>
  <si>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Along the CC /BT multi layer road requiring compressor
LT 3 1 /2  x95sqmm Cable</t>
  </si>
  <si>
    <t>E&amp;L 1R LT3 1/2x95sqmm Cable alongCC</t>
  </si>
  <si>
    <t>5.1.11</t>
  </si>
  <si>
    <t>SCSR-0501-011</t>
  </si>
  <si>
    <t>Excavation &amp; laying of 33KV UG Cable in Single Run
Laying of XLPE UG cable including excavation of trench of size 450mm wide and 1200mm for 33KV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33KV - 1.20mtrs - Along the CC /BT multi layer road requiring compressor
33KV 1 x400sqmm Cu cable</t>
  </si>
  <si>
    <t>E&amp;L 1R 33KV 1x400sqmmCuCable along CC/BT</t>
  </si>
  <si>
    <t>5.1.12</t>
  </si>
  <si>
    <t>SCSR-0501-012</t>
  </si>
  <si>
    <t>Excavation &amp; laying of 33KV UG Cable in Single Run
Laying of XLPE UG cable including excavation of trench of size 450mm wide and 1200mm for 33KV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33KV - 1.20mtrs - Across the CC/BT road crossing multi layer road requiring compressor
with hume pipe (excluding the cost of Hume Pipe)
 33KV 3x400sqmm Cable</t>
  </si>
  <si>
    <t>E&amp;L 1R 33KV3x400sqmmCable acrossCC/BT-HP</t>
  </si>
  <si>
    <t>5.1.13</t>
  </si>
  <si>
    <t>SCSR-0501-013</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</si>
  <si>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Across the CC/BT road crossing multi layer road requiring compressor
wih hume pipe (excluding the cost of Hume Pipe)
11KV 3x300sqmm Cable</t>
  </si>
  <si>
    <t>E&amp;L 1R 11KV3x300sqmm Cable acrossC</t>
  </si>
  <si>
    <t>SCSR-0501-013A</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</si>
  <si>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Across the CC/BT road crossing multi layer road requiring compressor
wih hume pipe (excluding the cost of Hume Pipe)
11KV 3x185sqmm Cable</t>
  </si>
  <si>
    <t>E&amp;L 1R 11KV3x185sqmm Cable acrossC</t>
  </si>
  <si>
    <t>SCSR-0501-013B</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</si>
  <si>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Across the CC/BT road crossing multi layer road requiring compressor
wih hume pipe (excluding the cost of Hume Pipe)
11KV 3x95sqmm Cable</t>
  </si>
  <si>
    <t>E&amp;L 1R 11KV3x95sqmm Cable acrossC</t>
  </si>
  <si>
    <t>5.1.14</t>
  </si>
  <si>
    <t>SCSR-0501-014</t>
  </si>
  <si>
    <t>Excavation &amp; laying of 11KV UG Cable in Single Run
Laying of XLPE UG cable including excavation of trench of size 450mm wide and 1050mm for 11KV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11KV - 1.05mtrs - Across the CC/BT road crossing multi layer road requiring compressor
wih hume pipe (excluding the cost of Hume Pipe)
11KV 3x35sqmm Cable</t>
  </si>
  <si>
    <t>E&amp;L 1R 11KV 3x35sqmmCable acrossCC/BT-HP</t>
  </si>
  <si>
    <t>5.1.15</t>
  </si>
  <si>
    <t>SCSR-0501-015</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</si>
  <si>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Across the CC/BT road crossing multi layer road requiring compressor
wih hume pipe (excluding the cost of Hume Pipe)
LT 3 1 /2  x 185sqmm Cable</t>
  </si>
  <si>
    <t>E&amp;L 1R LT3 1/2x185sqmm CableAcross</t>
  </si>
  <si>
    <t>SCSR-0501-015A</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</si>
  <si>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Across the CC/BT road crossing multi layer road requiring compressor
wih hume pipe (excluding the cost of Hume Pipe)
LT 3 1 /2 x120sqmm Cable</t>
  </si>
  <si>
    <t>E&amp;L 1R LT3 1/2x120sqmm CableAcross</t>
  </si>
  <si>
    <t>SCSR-0501-015B</t>
  </si>
  <si>
    <t>Excavation &amp; laying of LT UG Cable in Single Run
Laying of XLPE UG cable including excavation of trench of size 450mm wide and 850mm for LT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LT - 0.85mtrs - Across the CC/BT road crossing multi layer road requiring compressor
wih hume pipe (excluding the cost of Hume Pipe)
LT 3 1 /2 x95sqmm Cable</t>
  </si>
  <si>
    <t>E&amp;L 1R LT3 1/2x95sqmm CableAcross</t>
  </si>
  <si>
    <t>5.1.16</t>
  </si>
  <si>
    <t>SCSR-0501-016</t>
  </si>
  <si>
    <t>Excavation &amp; laying of 33KV UG Cable in Single Run
Laying of XLPE UG cable including excavation of trench of size 450mm wide and 1200mm for 33KV form road level,  providing of DWC/GI pipes whereever required depth is not acquired as per the instructions of Engineer in Charge,the prorata basis rates to be adopted for 2 feet, 3 feet depths and filling with sand 250mm above the cable and 50mm below the cable,laying of cable,placing 40mm shabad protective slabs,  back filling the trench with earth,levelling and removing the debris from the site including the cost of lead and lift etc.,depth of the trench) 33KV - 1.20mtrs - Across the CC/BT road crossing multi layer road requiring compressor
wih hume pipe (excluding the cost of Hume Pipe)
33KV 1 x400sqmm Cu cable</t>
  </si>
  <si>
    <t>E&amp;L 1R 33KV 1x400sqmmCuCableAcrossCC/BT</t>
  </si>
  <si>
    <t>Excavation &amp; Laying of 33 KV &amp; 11KV,LT UG Cable (Double Run)
Laying of XLPE UG cable Double Run including excavation of trench of size 600mm wide and 850mm for LT,  1050 mm for 11KV and 1200mm for 33 KV from road level  and cable separation with machine cut bricks horizontally for every 3 meters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including the cost of lead and lift etc., ( Second cable laying cost not included) depth of the trench LT- 0.85 mtrs, 11KV - 1.05 mtrs &amp; 33KV - 1.20 mtrs.</t>
  </si>
  <si>
    <t>5.2.1</t>
  </si>
  <si>
    <t>SCSR-0502-001</t>
  </si>
  <si>
    <t>Excavation &amp; laying of 33KV UG Cable (Double Run)
Laying of XLPE UG cable Double Run including excavation of trench of size 600mm wide and 1200mm for 33KV from road level  and cable separation with machine cut bricks horizontally for every 3 meters,providing of DWC/GI pipes wherever required depth is not acquired as per the instructions of Engineer in Charge,the prorata basis rates to be adopted for 2 feet, 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33KV - 1.20mtrs - In Hard Gravel Soil I BC soil /Red earth I stone and earth mixed with fair boulders I Normal soil /CC/BT Road
33KV 3x400sqmm Cable</t>
  </si>
  <si>
    <t xml:space="preserve">E&amp;L 2R 33KV 3x400sqmm Cable in HardGrvl
</t>
  </si>
  <si>
    <t>5.2.2</t>
  </si>
  <si>
    <t>SCSR-0502-002</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</si>
  <si>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In Hard Gravel Soil I BC soil /Red earth I stone and earth mixed with fair boulders I Normal soil /CC/BT Road
11KV 3x300sqmm Cable</t>
  </si>
  <si>
    <t>E&amp;L 2R 11KV 3x300sqmm Cable inHrd</t>
  </si>
  <si>
    <t>SCSR-0502-002A</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</si>
  <si>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In Hard Gravel Soil I BC soil /Red earth I stone and earth mixed with fair boulders I Normal soil /CC/BT Road
11KV 3x185sqmm Cable</t>
  </si>
  <si>
    <t>E&amp;L 2R 11KV 3x185sqmm Cable inHrd</t>
  </si>
  <si>
    <t>SCSR-0502-002B</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</si>
  <si>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In Hard Gravel Soil I BC soil /Red earth I stone and earth mixed with fair boulders I Normal soil /CC/BT Road
11KV 3x95sqmm Cable</t>
  </si>
  <si>
    <t>E&amp;L 2R 11KV 3x95sqmm Cable inHrd</t>
  </si>
  <si>
    <t>5.2.3</t>
  </si>
  <si>
    <t>SCSR-0502-003</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</si>
  <si>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In Hard Gravel Soil I BC soil /Red earth I stone and earth mixed with fair boulders I Normal soil /CC/BT Road
11KV 3x35sqmm Cable</t>
  </si>
  <si>
    <t>E&amp;L 2R 11KV 3x35sqmm Cable in HrdGrvl</t>
  </si>
  <si>
    <t>5.2.4</t>
  </si>
  <si>
    <t>SCSR-0502-004</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</si>
  <si>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In Hard Gravel Soil I BC soil /Red earth I stone and earth mixed with fair boulders I Normal soil /CC/BT Road
LT 3 1 /2 x185sqmm Cable</t>
  </si>
  <si>
    <t>E&amp;L 2R LT3 1/2x185sqmm CableHrd</t>
  </si>
  <si>
    <t>SCSR-0502-004A</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</si>
  <si>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In Hard Gravel Soil I BC soil /Red earth I stone and earth mixed with fair boulders I Normal soil /CC/BT Road
LT 3 1 /2 x120sqmm Cable</t>
  </si>
  <si>
    <t>E&amp;L 2R LT3 1/2x120sqmm CableHrd</t>
  </si>
  <si>
    <t>SCSR-0502-004B</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</si>
  <si>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In Hard Gravel Soil I BC soil /Red earth I stone and earth mixed with fair boulders I Normal soil /CC/BT Road
LT 3 1 /2 x95sqmm Cable</t>
  </si>
  <si>
    <t>E&amp;L 2R LT3 1/2x95sqmm CableHrd</t>
  </si>
  <si>
    <t>5.2.5</t>
  </si>
  <si>
    <t>SCSR-0502-005</t>
  </si>
  <si>
    <t>Excavation &amp; laying of 33KV UG Cable (Double Run)
Laying of XLPE UG cable Double Run including excavation of trench of size 600mm wide and 1200mm for 33KV from road level  and cable separation with machine cut bricks horizontally for every 3 meters,providing of DWC/GI pipes wherever required depth is not acquired as per the instructions of Engineer in Charge,the prorata basis rates to be adopted for 2 feet, 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33KV - 1.20mtrs -  Along the CC /BT multi layer road requiring compressor
33KV 3x400sqmm Cable</t>
  </si>
  <si>
    <t>E&amp;L 2R 33KV 3x400sqmm Cable along CC/BT</t>
  </si>
  <si>
    <t>5.2.6</t>
  </si>
  <si>
    <t>SCSR-0502-006</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</si>
  <si>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 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Along the CC /BT multi layer road requiring compressor
11KV 3x300sqmm Cable</t>
  </si>
  <si>
    <t>E&amp;L 2R 11KV3x300sqmm Cablealong</t>
  </si>
  <si>
    <t>SCSR-0502-006A</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</si>
  <si>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Along the CC /BT multi layer road requiring compressor
11KV 3x185sqmm Cable</t>
  </si>
  <si>
    <t>E&amp;L 2R 11KV3x185sqmm Cablealong</t>
  </si>
  <si>
    <t>SCSR-0502-006B</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</si>
  <si>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Along the CC /BT multi layer road requiring compressor
11KV 3x95sqmm Cable</t>
  </si>
  <si>
    <t>E&amp;L 2R 11KV3x95sqmm Cablealong</t>
  </si>
  <si>
    <t>5.2.7</t>
  </si>
  <si>
    <t>SCSR-0502-007</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</si>
  <si>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 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Along the CC /BT multi layer road requiring compressor
11KV 3x35sqmm Cable</t>
  </si>
  <si>
    <t>E&amp;L 2R 11KV 3x35sqmm Cable along CC/BT</t>
  </si>
  <si>
    <t>5.2.8</t>
  </si>
  <si>
    <t>SCSR-0502-008</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</si>
  <si>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Along the CC /BT multi layer road requiring compressor
LT 3 1 /2 x185sqmm Cable</t>
  </si>
  <si>
    <t>E&amp;L 2R LT3 1/2x185sqmm Cablealong</t>
  </si>
  <si>
    <t>SCSR-0502-008A</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</si>
  <si>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Along the CC /BT multi layer road requiring compressor
LT 3 1 /2 x120sqmm Cable</t>
  </si>
  <si>
    <t>E&amp;L 2R LT3 1/2x120sqmm Cablealong</t>
  </si>
  <si>
    <t>SCSR-0502-008B</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</si>
  <si>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Along the CC /BT multi layer road requiring compressor
LT 3 1 /2 x95sqmm Cable</t>
  </si>
  <si>
    <t>E&amp;L 2R LT3 1/2x95sqmm Cablealong</t>
  </si>
  <si>
    <t>5.2.9</t>
  </si>
  <si>
    <t>SCSR-0502-009</t>
  </si>
  <si>
    <t>Excavation &amp; laying of 33KV UG Cable (Double Run)
Laying of XLPE UG cable Double Run including excavation of trench of size 600mm wide and 1200mm for 33KV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33KV - 1.20mtrs -  Across the CC/BT road crossing multi layer road requiring compressor (excluding the cost of Hume Pipe)
33KV 3x400sqmm Cable</t>
  </si>
  <si>
    <t>E&amp;L 2R 33KV3x400sqmmCable acrossCC/BT-HP</t>
  </si>
  <si>
    <t>5.2.10</t>
  </si>
  <si>
    <t>SCSR-0502-010</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</si>
  <si>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Across the CC/BT road crossing multi layer road requiring compressor (excluding the cost of Hume Pipe)
11KV 3x300sqmm Cable</t>
  </si>
  <si>
    <t>E&amp;L 2R 11KV3x300sqmm Cable acrossC</t>
  </si>
  <si>
    <t>SCSR-0502-010A</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</si>
  <si>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Across the CC/BT road crossing multi layer road requiring compressor (excluding the cost of Hume Pipe)
11KV 3x185sqmm Cable</t>
  </si>
  <si>
    <t>E&amp;L 2R 11KV3x185sqmm Cable acrossC</t>
  </si>
  <si>
    <t>SCSR-0502-010B</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</si>
  <si>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Across the CC/BT road crossing multi layer road requiring compressor (excluding the cost of Hume Pipe)
11KV 3x95sqmm Cable</t>
  </si>
  <si>
    <t>E&amp;L 2R 11KV3x95sqmm Cable acrossC</t>
  </si>
  <si>
    <t>5.2.11</t>
  </si>
  <si>
    <t>SCSR-0502-011</t>
  </si>
  <si>
    <t>Excavation &amp; laying of 11KV UG Cable (Double Run)
Laying of XLPE UG cable Double Run including excavation of trench of size 600mm wide and  1050mm for 11KV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11KV - 1.05mtrs - Across the CC/BT road crossing multi layer road requiring compressor (excluding the cost of Hume Pipe)
11KV 3x35sqmm Cable</t>
  </si>
  <si>
    <t>E&amp;L 2R 11KV 3x35sqmmCable acrossCC/BT-HP</t>
  </si>
  <si>
    <t>5.2.12</t>
  </si>
  <si>
    <t>SCSR-0502-012</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</si>
  <si>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Across the CC/BT road crossing multi layer road requiring compressor (excluding the cost of Hume Pipe)
LT 3 1 /2 x185sqmm Cable</t>
  </si>
  <si>
    <t>E&amp;L 2R LT3 1/2x185sqmm CableAcross</t>
  </si>
  <si>
    <t>SCSR-0502-012A</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</si>
  <si>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Across the CC/BT road crossing multi layer road requiring compressor (excluding the cost of Hume Pipe)
LT 3 1 /2 x120sqmm Cable</t>
  </si>
  <si>
    <t>E&amp;L 2R LT3 1/2x120sqmmCableAcross</t>
  </si>
  <si>
    <t>SCSR-0502-012B</t>
  </si>
  <si>
    <t>Excavation &amp; laying of LT UG Cable (Double Run)
Laying of XLPE UG cable Double Run including excavation of trench of size 600mm wide and 850mm for LT from road level  and cable separation with machine cut bricks horizontally for every 3 meters,providing of DWC/GI pipes wherever required depth is not acquired as per the instructions of Engineer in Charge,the prorata basis rates to be adopted for 2 feet,3feet depths and filling with sand 250mm above the cable and 50mm below the cable,laying of cable,placing 40mm shabad protective slabs,back filling the trench with earth,levelling and removing the debris from the site including the cost of lead and lift etc.,( Second cable laying cost not included) depth of the trench LT- 0.85mtrs - Across the CC/BT road crossing multi layer road requiring compressor (excluding the cost of Hume Pipe)
LT 3 1 /2 x95sqmm Cable</t>
  </si>
  <si>
    <t>E&amp;L 2R LT3 1/2x95sqmmCableAcross</t>
  </si>
  <si>
    <t>Making of UG Cables Joints :</t>
  </si>
  <si>
    <t>5.3.1</t>
  </si>
  <si>
    <t>SCSR-0503-001</t>
  </si>
  <si>
    <t xml:space="preserve"> Making of Straight through joints                                                                   
33KV 3x400sqmm Cable</t>
  </si>
  <si>
    <t>Make Straight joint-33KV3x400sqmm Cable</t>
  </si>
  <si>
    <t>5.3.2</t>
  </si>
  <si>
    <t>SCSR-0503-002</t>
  </si>
  <si>
    <t>Making of UG Cables Joints :
11KV 3x300sqmm Cable</t>
  </si>
  <si>
    <t>Make UG cable joint-11KV3x300sqmm</t>
  </si>
  <si>
    <t>SCSR-0503-002A</t>
  </si>
  <si>
    <t>Making of UG Cables Joints :
11KV 3x185sqmm Cable</t>
  </si>
  <si>
    <t>Make UG cable joint-11KV3x185sqmm</t>
  </si>
  <si>
    <t>SCSR-0503-002B</t>
  </si>
  <si>
    <t>Making of UG Cables Joints :
11KV 3x95sqmm Cable</t>
  </si>
  <si>
    <t>Make UG cable joint-11KV3x95sqmm</t>
  </si>
  <si>
    <t>5.3.3</t>
  </si>
  <si>
    <t>SCSR-0503-003</t>
  </si>
  <si>
    <t>Making of UG Cables Joints :
11KV 3x35sqmm Cable</t>
  </si>
  <si>
    <t>Make UG cable joint-11KV 3x35sqmm</t>
  </si>
  <si>
    <t>5.3.4</t>
  </si>
  <si>
    <t>SCSR-0503-004</t>
  </si>
  <si>
    <t>Making of UG Cables Joints :
LT 3 1 /2 x185sqmm Cable</t>
  </si>
  <si>
    <t>MakeUGcable joint-LT3 1/2x185sqmm</t>
  </si>
  <si>
    <t>SCSR-0503-004A</t>
  </si>
  <si>
    <t>Making of UG Cables Joints :
LT 3 1 /2 x120sqmm Cable</t>
  </si>
  <si>
    <t>MakeUGcable joint-LT3 1/2x120sqmm</t>
  </si>
  <si>
    <t>SCSR-0503-004B</t>
  </si>
  <si>
    <t>Making of UG Cables Joints :
LT 3 1 /2 x95sqmm Cable</t>
  </si>
  <si>
    <t>MakeUGcable joint-LT3 1/2x95sqmm</t>
  </si>
  <si>
    <t>5.3.5</t>
  </si>
  <si>
    <t>SCSR-0503-005</t>
  </si>
  <si>
    <t xml:space="preserve"> Making of Outdoor/Indoor End Termination
33KV 3x400sqmm Cable</t>
  </si>
  <si>
    <t>Making O/D,I/D End Joint-33KV 3x400sqmm</t>
  </si>
  <si>
    <t>5.3.6</t>
  </si>
  <si>
    <t>SCSR-0503-006</t>
  </si>
  <si>
    <t>Making of Outdoor/Indoor End Termination
11KV 3x300sqmm Cable</t>
  </si>
  <si>
    <t>Make O/D,I/D End Joint-11KV3x300sqmm</t>
  </si>
  <si>
    <t>SCSR-0503-006A</t>
  </si>
  <si>
    <t>Making of Outdoor/Indoor End Termination
11KV 3x185sqmm Cable</t>
  </si>
  <si>
    <t>Make O/D,I/D End Joint-11KV3x185sqmm</t>
  </si>
  <si>
    <t>SCSR-0503-006B</t>
  </si>
  <si>
    <t>Making of Outdoor/Indoor End Termination
11KV 3x95sqmm Cable</t>
  </si>
  <si>
    <t>Make O/D,I/D End Joint-11KV3x95sqmm</t>
  </si>
  <si>
    <t>5.3.7</t>
  </si>
  <si>
    <t>SCSR-0503-007</t>
  </si>
  <si>
    <t>Making of Outdoor/Indoor End Termination
11KV 3x35sqmm Cable</t>
  </si>
  <si>
    <t>Making O/D,I/D End Joint-11KV 3x35sqmm</t>
  </si>
  <si>
    <t>5.3.8</t>
  </si>
  <si>
    <t>SCSR-0503-008</t>
  </si>
  <si>
    <t>Making of Outdoor/Indoor End Termination
LT 3 1 /2 x185sqmm Cable</t>
  </si>
  <si>
    <t>MakeO/D,I/D EndJoint-LT3 1/2x185sqmm</t>
  </si>
  <si>
    <t>SCSR-0503-008A</t>
  </si>
  <si>
    <t>Making of Outdoor/Indoor End Termination
LT 3 1 /2 x120sqmm Cable</t>
  </si>
  <si>
    <t>MakeO/D,I/D EndJoint-LT3 1/2x120sqmm</t>
  </si>
  <si>
    <t>SCSR-0503-008B</t>
  </si>
  <si>
    <t>Making of Outdoor/Indoor End Termination
LT 3 1 /2 x95sqmm Cable</t>
  </si>
  <si>
    <t>MakeO/D,I/D EndJoint-LT3 1/2x95sqmm</t>
  </si>
  <si>
    <t>5.3.9</t>
  </si>
  <si>
    <t>SCSR-0503-009</t>
  </si>
  <si>
    <t>Labour for 33KV XLPE cable end termination with kit Cost (upto 400sqmm)</t>
  </si>
  <si>
    <t>33KV cable end jt with kit(upto 400sqmm)</t>
  </si>
  <si>
    <t>5.3.10</t>
  </si>
  <si>
    <t>SCSR-0503-010</t>
  </si>
  <si>
    <t>Labour for 11KV XLPE cable end termination with kit Cost (upto 95sqmm)</t>
  </si>
  <si>
    <t>11KV cable end jt with kit(upto 95sqmm)</t>
  </si>
  <si>
    <t>Laying of Control Cable in cable ducts (this includes running cables in control room, switch yard, road crossing and yard lighting etc.)</t>
  </si>
  <si>
    <t>5.4.1</t>
  </si>
  <si>
    <t>SCSR-0504-001</t>
  </si>
  <si>
    <t>Laying of Control Cable in cable ducts (this includes running cables in control room,switch yard,road crossing and yard lighting etc.)
2 core 2.5sqmm cable</t>
  </si>
  <si>
    <t>Laying of 2 core 2.5sqmm ctrl cable</t>
  </si>
  <si>
    <t>RMT</t>
  </si>
  <si>
    <t>5.4.2</t>
  </si>
  <si>
    <t>SCSR-0504-002</t>
  </si>
  <si>
    <t>Laying of Control Cable in cable ducts (this includes running cables in control room,switch yard,road crossing and yard lighting etc.)
4 core 2.5sqmm outdoor type copper control cable</t>
  </si>
  <si>
    <t>Laying of 4core 2.5sqmm O/D Cu ctrlcable</t>
  </si>
  <si>
    <t>5.4.3</t>
  </si>
  <si>
    <t>SCSR-0504-003</t>
  </si>
  <si>
    <t>Laying of Control Cable in cable ducts (this includes running cables in control room,switch yard,road crossing and yard lighting etc.)
10 core 2.5sqmm outdoor type copper control cable</t>
  </si>
  <si>
    <t>Layingof 10core 2.5sqmm O/D Cu ctrlcable</t>
  </si>
  <si>
    <t>5.4.4</t>
  </si>
  <si>
    <t>SCSR-0504-004</t>
  </si>
  <si>
    <t>Laying of Control Cable in cable ducts (this includes running cables in control room,switch yard,road crossing and yard lighting etc.)
4sqmm alluminium cable for switch yad lightening from LT AC panel</t>
  </si>
  <si>
    <t>Layingof 4sqmm Al. cable for Switch yard</t>
  </si>
  <si>
    <t>5.4.5</t>
  </si>
  <si>
    <t>SCSR-0504-005</t>
  </si>
  <si>
    <t>Laying of 25sqmm 4 core alluminimum power cable from station transformer to LT AC panel and from LT AC panel to switch yard lightening</t>
  </si>
  <si>
    <t>Layingof 25sqmm 4 core Al. Power cable</t>
  </si>
  <si>
    <t>5.4.6</t>
  </si>
  <si>
    <t>SCSR-0504-006</t>
  </si>
  <si>
    <t>Cable terminations to the switch gear marshalling boxes/panel terminal  each blocks/control and relay panels LT AC panel including providing suitable ferrules and lugs as per specification (incl cost of ferrules,lugs and glands)</t>
  </si>
  <si>
    <t>Cable termination to switchgear marshalg</t>
  </si>
  <si>
    <t>Providing of trenchless digging with HDD (Horizontal Directional Drilling) method including cost of casing HDPE pipe up to 200 mm dia for laying &amp; installation of HT or LT lines using XLPE UG Cables</t>
  </si>
  <si>
    <t>5.5.1</t>
  </si>
  <si>
    <t>SCSR-0505-001</t>
  </si>
  <si>
    <t xml:space="preserve">Providing of trenchless digging with HDD (Horizontal Directional Drilling) method including cost of casing HDPE pipe up to 200mm dia for laying &amp; installation of HT or LT lines using XLPE UG Cables - 33KV 400sqmm                                                                                                            </t>
  </si>
  <si>
    <t>Trenchless Diging HDD 33KV 400sqmm cable</t>
  </si>
  <si>
    <t>5.5.2</t>
  </si>
  <si>
    <t>SCSR-0505-002</t>
  </si>
  <si>
    <t xml:space="preserve">Providing of trenchless digging with HDD (Horizontal Directional Drilling) method including cost of casing HDPE pipe up to 200mm dia for laying &amp; installation of HT or LT lines using XLPE UG Cables - 11KV 300sqmm                                                                                                 </t>
  </si>
  <si>
    <t>TrenchlessDiging HDD 11KV300sqmm Cable</t>
  </si>
  <si>
    <t>SCSR-0505-002A</t>
  </si>
  <si>
    <t xml:space="preserve">Providing of trenchless digging with HDD (Horizontal Directional Drilling) method including cost of casing HDPE pipe up to 200mm dia for laying &amp; installation of HT or LT lines using XLPE UG Cables - 11KV 185sqmm                                                                                                 </t>
  </si>
  <si>
    <t>TrenchlessDiging HDD 11KV185sqmm Cable</t>
  </si>
  <si>
    <t>Raising of 33KV 3x400sqmm UG cable  on already erected support with wooden/MS clamps and connecting it to over head line with cable jumpers including cost of required wooden cleats, lugs and bolts and nuts through GI pipe (excluding the cost of GI pipe) along the pole</t>
  </si>
  <si>
    <t>5.6.1</t>
  </si>
  <si>
    <t>SCSR-0506-001</t>
  </si>
  <si>
    <t>Raising of 33KV 3x400sqmm UGcable</t>
  </si>
  <si>
    <t xml:space="preserve">Dismantling </t>
  </si>
  <si>
    <t>5.7.1</t>
  </si>
  <si>
    <t>SCSR-0507-001</t>
  </si>
  <si>
    <t xml:space="preserve">Dismantling of Cable Joint Kits </t>
  </si>
  <si>
    <t>Dismantling of Cable Joint Kits</t>
  </si>
  <si>
    <t>13.01.2022</t>
  </si>
  <si>
    <t>6. ERECTION OF TOWERS</t>
  </si>
  <si>
    <t>Construction of Towers</t>
  </si>
  <si>
    <t>6.1.1</t>
  </si>
  <si>
    <t>SCSR-0601-001</t>
  </si>
  <si>
    <t>Construction of M-Type Tower: 
Fabrication of M- type tower with 2 section with 1 coat of redoxide paint
Excavation of pit including dewatering,planking,showering and shuttering(where ever necessary) and leveling in all types of soils such as BC,red earth,hard gravel etc.,(size 1.6 x 1.6 x 3.5 mts.) i.e 8.96 cum
Erection of tower parts completely as per specifications including erection of insulators with all accessories,jumpering,transport of material and painting of tower with two coats of alluminimum paint and bolts and nuts etc.
Setting of stubs in position for laying of foundation of towers with 1:3:6 CC mix using 40mm HBG metal including cost of all concreting materials and cement and curing for 14 days(40mm HBG metal for pyramid portion and 20mm HBG metal for chimney portion) i.e 9.98 cum
Tack welding bolt and nuts upto 20feet from ground (144Nos bolts to be welded)
Pipe earthing of towers with 50 mm dia Cl earth pipe,excluding cost of pipe,bentonite power and running of GI flat etc.</t>
  </si>
  <si>
    <t>Constrn of M-Type tower with 2 section</t>
  </si>
  <si>
    <t>6.1.2</t>
  </si>
  <si>
    <t>SCSR-0601-002</t>
  </si>
  <si>
    <t>Construction of M+3 Type Tower:
Fabrication of M+3 type tower with 2 section with 1 coat of redoxide paint
Excavation of pit including dewatering,planking,showering and shuttering(where ever necessary) and leveling in all types of soils such as BC,red earth,hard gravel etc.,(size 1.6 x 1.6 x 3.5 mts.) i.e 8.96 cum 
Erection of tower parts completely as per specifications including erection of insulators with all accessories,jumpering,transport of material and painting of tower with two coats of alluminimum paint and bolts and nuts etc.
Setting of stubs in position for laying of foundation of towers with 1:3:6 CC mix using 40mm HBG metal including cost of all concreting materials and cement and curing for 14 days(40mm HBG metal for pyramid portion and 20mm HBG metal for chimney portion) i.e 9.98 cum
Tack welding bolt and nuts upto 20feet from ground (144Nos bolts to be welded)
Pipe earthing of towers with 50 mm dia Cl earth pipe,including cost of pipe,bentonite power and running of GI flat etc.</t>
  </si>
  <si>
    <t>Constrn of M+3 Type tower with 2 section</t>
  </si>
  <si>
    <t>6.1.3</t>
  </si>
  <si>
    <t>SCSR-0601-003</t>
  </si>
  <si>
    <t>Construction of M+6 Type Tower:
Fabrication of M+6 type tower with 2 section with 1 coat of redoxide paint
Excavation of pit including dewatering,planking,showering and shuttering( where ever necessary) and leveling in all types of soils such as BC,red earth,hard gravel etc.,(size 1.6 x 1.6 x 3 .5 mts.) i.e 8.96 cum
Erection of tower parts completely as per specifications including erection of insulators with all accessories,jumpering,transport of material and painting of tower with two coats of alluminimum paint and bolts and nuts etc. 
Setting of stubs in position for laying of foundation of towers with 1:3:6 CC mix using 40mm HBG metal including cost of all concreting materials and cement and curing for 14 days (40mm HBG metal for pyramid portion and 20mm HBG metal for chimney portion) i.e 9.98 cum 
Tack welding bolt and nuts upto 20feet from ground (144Nos bolts to be welded)
Pipe earthing of towers with 50 mm dia Cl earth pipe,including cost of pipe,bentonite power and running of GI flat etc.</t>
  </si>
  <si>
    <t>Constrn of M+6 Type tower with 2 section</t>
  </si>
  <si>
    <t>6.1.4</t>
  </si>
  <si>
    <t>SCSR-0601-004</t>
  </si>
  <si>
    <t>Construction of M+9 Type Tower:
Fabrication of M+9 type tower with 2 section with 1 coat of redoxide paint
Excavation of pit including dewatering,planking,showering and shuttering(where ever necessary) and leveling in all types of soils such as BC,red earth,hard gravel etc.,(size 1.6 x 1.6 x 3 .5 mts.) i.e 8.96 cum
Erection of tower parts completely as per specifications including erection of insulators with all accessories,jumpering,transport of material and painting of tower with two coats of alluminimum paint and bolts and nuts etc.
Setting of stubs in position for laying of foundation of towers with 1:3:6 CC mix using 40mm HBG metal including cost of all concreting materials and cement and curing for 14 days(40mm HBG metal for pyramid portion and 20mm HBG metal for chimney portion) i.e 9.98 cum
Tack welding bolt and nuts upto 20feet from ground (144Nos bolts to be welded)
Pipe earthing of towers with 50 mm dia Cl earth pipe,including cost of pipe,bentonite power and running of GI flat etc.</t>
  </si>
  <si>
    <t>Constrn of M+9 Type tower with 2 section</t>
  </si>
  <si>
    <t>6.1.5</t>
  </si>
  <si>
    <t>SCSR-0601-005</t>
  </si>
  <si>
    <t>Construction of M+12 Type Tower:
Fabrication of M+12 type tower with 2 section with 1 coat of redoxide
paint Excavation of pit including dewatering,planking,showring and shuttering( where ever necessary) and leveling in a ll types of soils such as BC,red earth,hard gravel etc.,(size 1.6 x 1.6 x 3.5 mts.) i.e 8.96 cum
Erection of tower parts completely as per specifications including erection of insulators with all accessories,jumpering,transport of material and painting of tower with two coats of alluminimum paint and bolts and nuts etc.
Setting of stubs in position for laying of foundation of towers with 1:3:6 CC mix using 40mm HBG metal including cost of all concreting materials and cement and curing for 14 days (40mm HBG metal for pyramid portion and 20mm HBG metal for chimney portion) i.e 9.98 cum
Tack welding bolts and nuts upto 20 feet from ground (144Nos bolts to be welded)
Pipe earthing of towers with 50 mm dia Cl earth pipe,including cost of pipe,bentonite power and running of GI flat etc.</t>
  </si>
  <si>
    <t>Constrn of M+12 Type tower with2 section</t>
  </si>
  <si>
    <t>6.1.6</t>
  </si>
  <si>
    <t>SCSR-0601-006</t>
  </si>
  <si>
    <t>Erection of Extension of 3Mtrs for M+3 (Galvanised)
Fabrication of 0.30 MT tower Parts as per Specification
Erection of tower parts completely as per specifications including erection of insulators with all accessories,jumpering,transport of meterial and bolts and nuts etc.,Transport of Material to site including loading and unloading
Painting of sub-station structures with two coats of Aluminium paint using Aluminium paint 1st grade containing 3.6 kg of Aluminium paste for 18 litres of thinner 1st coat is to be applied before erection of tower and 2nd coat after stringing and half round welding including cost of paint,cost of brushes,labour charges etc.,complete.</t>
  </si>
  <si>
    <t>Erec.of Extension of 3Mtrs for M+3 tower</t>
  </si>
  <si>
    <t>6.1.7</t>
  </si>
  <si>
    <t>SCSR-0601-007</t>
  </si>
  <si>
    <t>Erection of K+3 Tower (Galvanised)
Fabrication of 0.75 MT tower Parts as per Specification
Excavation of pit including dewatering,planking,showring and shuttering( where ever necessary) and leveling a) in all types of soils such as BC,red earth,hard gravel etc.,b) in hard rock sites (where blasting is prohibited) with size
1.0x1.0x2.5 mtr i.e.2.5 cum Setting of stubs in position for laying of foundation of towers with 1:2:4 cc mix using 40 mm HBG metal including cost of all concreting materials and cement,form boxes and curing for 14 days i.e 2.65 cum
Erection of 0.75 MT tower parts completely as per specification including erection of insulators with all accessories,jumpering and bolts and nuts etc.,Tack welding of total tower nuts and bolts
Pipe earthing of towers with 40mm dia GI pipe,including cost of pipe,bentonite powder and running of GIflat etc.,Transport of Material to site including loading and unloading</t>
  </si>
  <si>
    <t>Erection of K+3 Type tower</t>
  </si>
  <si>
    <t>6.1.8</t>
  </si>
  <si>
    <t>SCSR-0601-008</t>
  </si>
  <si>
    <t>Erection of Extension of 3Mtrs for K+3 (Galvanised)
Fabrication of 0.14 MT tower Parts as per Specification
Erection of 0.14 MT tower parts completely as per specificat ion including erection of insulators with all accessories,jumpering and bolts and nuts etc.,Transport of Material to site including loading and unloading</t>
  </si>
  <si>
    <t>Erec.of Extension of 3Mtrs for K+3 tower</t>
  </si>
  <si>
    <t>6.1.9</t>
  </si>
  <si>
    <t>SCSR-0601-009</t>
  </si>
  <si>
    <t>Erection of L+3 Tower (Galvanised)
Fabrication of 1.05 MT tower Parts as per Specification
Excavation  of  pit  including  dewatering, planking, showring  and shuttering( where ever necessary) and leveling a) in all types of soils such as BC,red earth,hard gravel etc.,b)  in  hard  rock  sites  (where  blasting  is  prohibited)  with  size 1.0x1.0x3.0 mtr i.e.3.0cum
Setting of stubs in position for laying of foundation of towers with 1:2:4 cc mix using 40 mm HBG metal including cost of all concreting materials and cement,form boxes and curing for 14 days i.e 3.15 cum
Erection of 1.05 MT tower parts completely as per specifications including erection of insulators with all accessories,jumpering,transport of meterial and bolts and nuts etc.,
Tack welding of total tower nuts and bolts
Pipe earthing of towers with 40mm dia GI pipe,including cost of pipe,bentonite powder and running of GI flat etc.,
Transport of Material to site including loading and unloading</t>
  </si>
  <si>
    <t>Erection of L+3 Type tower</t>
  </si>
  <si>
    <t>6.1.10</t>
  </si>
  <si>
    <t>SCSR-0601-010</t>
  </si>
  <si>
    <t>Erection of Extension of 3Mtrs for L+3 (Galvanised)
Fabrication of 0.24 MT tower Parts as per Specification
Erection of 0.24 MT tower parts completely as per specificat ion including erection of insulators with all accessories,jumpering and bolts and nuts etc.,Transport of Material to site including loading and unloading</t>
  </si>
  <si>
    <t>Erec.of Extension of 3Mtrs for L+3 tower</t>
  </si>
  <si>
    <t>Dismantling of Towers</t>
  </si>
  <si>
    <t>6.2.1</t>
  </si>
  <si>
    <t>SCSR-0602-001</t>
  </si>
  <si>
    <t>Dismantling of M+3 Tower</t>
  </si>
  <si>
    <t>6.2.2</t>
  </si>
  <si>
    <t>SCSR-0602-002</t>
  </si>
  <si>
    <t>Dismantling of M+6 Tower</t>
  </si>
  <si>
    <t>6.2.3</t>
  </si>
  <si>
    <t>SCSR-0602-003</t>
  </si>
  <si>
    <t>Dismantling of M+9 Tower</t>
  </si>
  <si>
    <t>6.2.4</t>
  </si>
  <si>
    <t>SCSR-0602-004</t>
  </si>
  <si>
    <t>Dismantling of M+12 Tower</t>
  </si>
  <si>
    <t>6.2.5</t>
  </si>
  <si>
    <t>SCSR-0602-005</t>
  </si>
  <si>
    <t>Dismantling of K+3 Tower</t>
  </si>
  <si>
    <t>6.2.6</t>
  </si>
  <si>
    <t>SCSR-0602-006</t>
  </si>
  <si>
    <t>Dismantling of L+3 Tower</t>
  </si>
  <si>
    <t>7. Renovation &amp; Modernization Works</t>
  </si>
  <si>
    <t xml:space="preserve">Sub Stations: </t>
  </si>
  <si>
    <t>7.1.1</t>
  </si>
  <si>
    <t>SCSR-0701-001</t>
  </si>
  <si>
    <t>Erection of 33/ 11KV Bay (including erection of two supports) including concreting of poles with coping and fixing of channels top and bottom etc.,and aligning etc.,complete including cost of cement and 2 coats of Aluminium painting and one coat of red oxide in existing Substation for new base</t>
  </si>
  <si>
    <t>Erec.of 33/11KV Bay with two supports</t>
  </si>
  <si>
    <t>7.1.2</t>
  </si>
  <si>
    <t>SCSR-0701-002</t>
  </si>
  <si>
    <t>Laying of earth mat including excavation of trenches welding and fixing of trenches welding and fixing of lugs,connecting to equipment and including connecting cast iron pipes with the size of MS flat 75 x 8mm MS Flat (Earth Mat)</t>
  </si>
  <si>
    <t>Laying of earth mat 75x8mm MS Flat</t>
  </si>
  <si>
    <t>7.1.3</t>
  </si>
  <si>
    <t>SCSR-0701-003</t>
  </si>
  <si>
    <t>Laying of earth mat including excavation of trenches welding and fixing of trenches welding and fixing of lugs,connecting to equipment and including connecting cast iron pipes with the size of MS flat 50 x 6mm MS Flat (Raisers)</t>
  </si>
  <si>
    <t>Laying of earthmat 50x6mm MSFlat(Raiser)</t>
  </si>
  <si>
    <t>7.1.4</t>
  </si>
  <si>
    <t>SCSR-0701-004</t>
  </si>
  <si>
    <t>MS Flat 50 x 6mm (without excavation) in existing Substation</t>
  </si>
  <si>
    <t>Layingof MSFlat 50x6mm(without exc.)inSS</t>
  </si>
  <si>
    <t>Rmt</t>
  </si>
  <si>
    <t>7.1.5</t>
  </si>
  <si>
    <t>SCSR-0701-005</t>
  </si>
  <si>
    <t>MS Flat 75 x 8mm (without excavation) in existing Substation</t>
  </si>
  <si>
    <t>Layingof MSFlat 75x8mm(without exc.)inSS</t>
  </si>
  <si>
    <t>7.1.6</t>
  </si>
  <si>
    <t>SCSR-0701-006</t>
  </si>
  <si>
    <t>Removing the existing jumpers and rebinding neatly at AB switch,HG Fuse including adjusting the gap setting and fixing the horns properly in existing Sub-station</t>
  </si>
  <si>
    <t>Remove the exist. jumpers and rebinding</t>
  </si>
  <si>
    <t>7.1.7</t>
  </si>
  <si>
    <t>SCSR-0701-007</t>
  </si>
  <si>
    <t>Hoisting of  insulators  and  hardware, stretching  the conductor and stringing,tensioning and clamping of 33KV and 11KV bus comprising of three conductors with panther ACSR conductor in existing Substation</t>
  </si>
  <si>
    <t>Hoist of insulator&amp;H.W,stretch condr&amp;Str</t>
  </si>
  <si>
    <t>7.1.8</t>
  </si>
  <si>
    <t>SCSR-0701-008</t>
  </si>
  <si>
    <t>Painting of operating rods of 33kV,11kV AB switches with post office red colour (including cost of paint) in existing Substation</t>
  </si>
  <si>
    <t>Painting operating rods of 33KV,11kV AB</t>
  </si>
  <si>
    <t>7.1.9</t>
  </si>
  <si>
    <t>SCSR-0701-009</t>
  </si>
  <si>
    <t>Painting of all suppports to a height of 0.3m coping with bituminous paint (black colour) and painting of coping with two coats of white cement (including cost of paint) in existing Substation</t>
  </si>
  <si>
    <t>Painting all suppports to hight 0.3m cop</t>
  </si>
  <si>
    <t>7.1.10</t>
  </si>
  <si>
    <t>SCSR-0701-010</t>
  </si>
  <si>
    <t>Erection of 220 V Charger commissioning by laying multi stand cable etc. including earthing in existing substation</t>
  </si>
  <si>
    <t>Erection of 220V Charger commissioning</t>
  </si>
  <si>
    <t>7.1.11</t>
  </si>
  <si>
    <t>SCSR-0701-011</t>
  </si>
  <si>
    <t>Erection of 220 V Battery and commissioning by interconnecting cells etc.,including earthing in existing substation</t>
  </si>
  <si>
    <t>Erec.of 220V Battery and commissioning</t>
  </si>
  <si>
    <t>7.1.12</t>
  </si>
  <si>
    <t>SCSR-0701-012</t>
  </si>
  <si>
    <t xml:space="preserve">Replacement of damaged jumpers at 33KV Side or 11KV side including measuring,cutting,clamping and fixing </t>
  </si>
  <si>
    <t>Replace damged jmprs at 33KV side</t>
  </si>
  <si>
    <t>SCSR-0701-012A</t>
  </si>
  <si>
    <t>Replace damged jmprs at 11KV side</t>
  </si>
  <si>
    <t>7.1.13</t>
  </si>
  <si>
    <t>SCSR-0701-013</t>
  </si>
  <si>
    <t>Replacement of Busbar at 33KV Side or 11KV side i.e removing of three phase Panther conductor and fixing of new Panther conductor including measuring,cutting and clamping</t>
  </si>
  <si>
    <t>Replacement Busbar at 33KV side</t>
  </si>
  <si>
    <t>SCSR-0701-013A</t>
  </si>
  <si>
    <t>Replacement Busbar at 11KV side</t>
  </si>
  <si>
    <t>7.1.14</t>
  </si>
  <si>
    <t>SCSR-0701-014</t>
  </si>
  <si>
    <t>Fixing/Replacement of clamps: T-Clamps</t>
  </si>
  <si>
    <t>7.1.15</t>
  </si>
  <si>
    <t>SCSR-0701-015</t>
  </si>
  <si>
    <t>Fixing/Replacement of clamps:Tension clamps</t>
  </si>
  <si>
    <t>Fixing/Replacement of clamps:TensionClam</t>
  </si>
  <si>
    <t>7.1.16</t>
  </si>
  <si>
    <t>SCSR-0701-016</t>
  </si>
  <si>
    <t>Fixing/Replacement of clamps: I - bolts</t>
  </si>
  <si>
    <t>7.1.17</t>
  </si>
  <si>
    <t>SCSR-0701-017</t>
  </si>
  <si>
    <t>Fixing/Replacement of clamps:Pad clamps</t>
  </si>
  <si>
    <t>7.1.18</t>
  </si>
  <si>
    <t>SCSR-0701-018</t>
  </si>
  <si>
    <t>Fixing/Replacement of clamps: L.Type aluminium clamps</t>
  </si>
  <si>
    <t>Fixing/Replacement of clamps: L-Type clm</t>
  </si>
  <si>
    <t>7.1.19</t>
  </si>
  <si>
    <t>SCSR-0701-019</t>
  </si>
  <si>
    <t>Fixing/Replacement of clamps:CT Clamps</t>
  </si>
  <si>
    <t>7.1.20</t>
  </si>
  <si>
    <t>SCSR-0701-020</t>
  </si>
  <si>
    <t>Fixing/Replacement of clamps: PG Clamps and Other clamps</t>
  </si>
  <si>
    <t>Fixing/Replacement of clamps: PG &amp; Other</t>
  </si>
  <si>
    <t xml:space="preserve">Reconductoring of lines </t>
  </si>
  <si>
    <t>7.2.1</t>
  </si>
  <si>
    <t>SCSR-0702-001</t>
  </si>
  <si>
    <t>Removal of existing conductor,jumpers and restringing of line with following new conductor size and double jumpering and also replacement of damage insulators,cross arms etc.
100sqmm Single Circuit (3 Conductors)</t>
  </si>
  <si>
    <t>Reconductoring of lines: 100sqmm S-Ckt</t>
  </si>
  <si>
    <t>7.2.2</t>
  </si>
  <si>
    <t>SCSR-0702-002</t>
  </si>
  <si>
    <t>Removal of existing conductor,jumpers and restringing of line with following new conductor size and double jumpering and also replacement of damage insulators,cross arms etc.
55sqmm Single Circuit (3 Conductors)</t>
  </si>
  <si>
    <t>Reconductoring of lines: 55sqmm S-Ckt</t>
  </si>
  <si>
    <t>7.2.3</t>
  </si>
  <si>
    <t>SCSR-0702-003</t>
  </si>
  <si>
    <t>Removal of existing conductor,jumpers and restringing of line with following new conductor size and double jumpering and also replacement of damage insulators,cross arms etc.
34sqmm Single Circuit (3 Conductors)</t>
  </si>
  <si>
    <t>Reconductoring of lines: 34sqmm S-Ckt</t>
  </si>
  <si>
    <t>7.2.4</t>
  </si>
  <si>
    <t>SCSR-0702-004</t>
  </si>
  <si>
    <t>Removal of existing conductor,jumpers and restringing of line with following new conductor size and double jumpering and also replacement of damage insulators,cross arms etc.
6.3KV line with 34sqmm</t>
  </si>
  <si>
    <t>Reconductoring of 6.3KVline: 34sqmm</t>
  </si>
  <si>
    <t>SCSR-0702-004A</t>
  </si>
  <si>
    <t>Removal of existing conductor,jumpers and restringing of line with following new conductor size and double jumpering and also replacement of damage insulators,cross arms etc.
6.3KV line with 55sqmm</t>
  </si>
  <si>
    <t>Reconductoring of 6.3KVline: 55sqmm</t>
  </si>
  <si>
    <t>7.2.5</t>
  </si>
  <si>
    <t>SCSR-0702-005</t>
  </si>
  <si>
    <t>Removal of existing conductor,jumpers and restringing of line with following new conductor size and double jumpering and also replacement of damage insulators,cross arms etc.
LT 3-Phase (5 Conductors with conductor size of
34sqmm)</t>
  </si>
  <si>
    <t>Recondring of LT 3-Ph,5W/L: 34sqmm</t>
  </si>
  <si>
    <t>SCSR-0702-005A</t>
  </si>
  <si>
    <t>Removal of existing conductor,jumpers and restringing of line with following new conductor size and double jumpering and also replacement of damage insulators,cross arms etc.
LT 3-Phase (5 Conductors with conductor size of
55sqmm)</t>
  </si>
  <si>
    <t>Recondring of LT 3-Ph,5W/L: 55sqmm</t>
  </si>
  <si>
    <t>7.2.6</t>
  </si>
  <si>
    <t>SCSR-0702-006</t>
  </si>
  <si>
    <t>Removal of existing conductor,jumpers and restringing of line with following new conductor size and double jumpering and also replacement of damage insulators,cross arms etc.
LT 3-Phase (4 Conductors with conductor size of
34sqmm)</t>
  </si>
  <si>
    <t>Recondring of LT 3-Ph,4W/L: 34sqmm</t>
  </si>
  <si>
    <t>SCSR-0702-006A</t>
  </si>
  <si>
    <t>Removal of existing conductor,jumpers and restringing of line with following new conductor size and double jumpering and also replacement of damage insulators,cross arms etc.
LT 3-Phase (4 Conductors with conductor size of
55sqmm)</t>
  </si>
  <si>
    <t>Recondring of LT 3-Ph,4W/L: 55sqmm</t>
  </si>
  <si>
    <t>7.2.7</t>
  </si>
  <si>
    <t>SCSR-0702-007</t>
  </si>
  <si>
    <t>Removal of existing conductor,jumpers and restringing of line with following new conductor size and double jumpering and also replacement of damage insulators,cross arms etc.
LT 1-Phase (3 Conductors with conductor size of
34sqmm)</t>
  </si>
  <si>
    <t>Recondring of LT 1-Ph,3W/L: 34sqmm</t>
  </si>
  <si>
    <t>SCSR-0702-007A</t>
  </si>
  <si>
    <t>Removal of existing conductor,jumpers and restringing of line with following new conductor size and double jumpering and also replacement of damage insulators,cross arms etc.
LT 1-Phase (3 Conductors with conductor size of
55sqmm)</t>
  </si>
  <si>
    <t>Recondring of LT 1-Ph,3W/L: 55sqmm</t>
  </si>
  <si>
    <t>7.2.8</t>
  </si>
  <si>
    <t>SCSR-0702-008</t>
  </si>
  <si>
    <t>Removal of existing conductor,jumpers and restringing of line with following new conductor size and double jumpering and also replacement of damage insulators,cross arms etc.
LT 1-Phase (2 Conductors with conductor size of
34sqmm)</t>
  </si>
  <si>
    <t>Recondring of LT 1-Ph,2W/L: 34sqmm</t>
  </si>
  <si>
    <t>SCSR-0702-008A</t>
  </si>
  <si>
    <t>Removal of existing conductor,jumpers and restringing of line with following new conductor size and double jumpering and also replacement of damage insulators,cross arms etc.
LT 1-Phase (2 Conductors with conductor size of
55sqmm)</t>
  </si>
  <si>
    <t>Recondring of LT 1-Ph,2W/L: 55sqmm</t>
  </si>
  <si>
    <t>Rectification of Leaned Poles:</t>
  </si>
  <si>
    <t>7.3.1</t>
  </si>
  <si>
    <t>SCSR-0703-001</t>
  </si>
  <si>
    <t>Excavation of earth all around the pole,keeping the pole in alignment,back filling with earth,ramming well and consolidation (excluding concreting)
8.0 M long PSCC pole</t>
  </si>
  <si>
    <t>Rectification of Leaned Poles: 8.0M len</t>
  </si>
  <si>
    <t>7.3.2</t>
  </si>
  <si>
    <t>SCSR-0703-002</t>
  </si>
  <si>
    <t>Excavation of earth all around the pole,keeping the pole in alignment,back filling with earth,ramming well and consolidation (excluding concreting)
9.1M long PSCC pole</t>
  </si>
  <si>
    <t>Rectification of Leaned Poles: 9.1M len</t>
  </si>
  <si>
    <t>7.3.3</t>
  </si>
  <si>
    <t>SCSR-0703-003</t>
  </si>
  <si>
    <t>Excavation of earth all around the pole,keeping the pole in alignment,back filling with earth,ramming well and consolidation (excluding concreting)
11.0M long PSCC poles</t>
  </si>
  <si>
    <t>Rectification of Leaned Poles:11.0M len</t>
  </si>
  <si>
    <t>7.3.4</t>
  </si>
  <si>
    <t>SCSR-0703-004</t>
  </si>
  <si>
    <t>Excavation of earth all around the pole,keeping the pole in alignment,back filling with earth,ramming well and consolidation (excluding concreting)
Rail pole 90lbs</t>
  </si>
  <si>
    <t>Recti. of Leaned Pole:Rail pole 90lbs</t>
  </si>
  <si>
    <t>SCSR-0703-004A</t>
  </si>
  <si>
    <t>Excavation of earth all around the pole,keeping the pole in alignment,back filling with earth,ramming well and consolidation (excluding concreting)
Rail pole 105 lbs</t>
  </si>
  <si>
    <t>Recti. of Leaned Pole:Rail pole 105lbs</t>
  </si>
  <si>
    <t>7.3.5</t>
  </si>
  <si>
    <t>SCSR-0703-005</t>
  </si>
  <si>
    <t>Excavation of earth all around the pole,keeping the pole in alignment,back filling with earth,ramming well and consolidation (excluding concreting)
R.S Joists 175 x 85mm</t>
  </si>
  <si>
    <t>Recti. of Leaned Poles:RS Jst 175x85mm</t>
  </si>
  <si>
    <t>SCSR-0703-005A</t>
  </si>
  <si>
    <t>Excavation of earth all around the pole,keeping the pole in alignment,back filling with earth,ramming well and consolidation (excluding concreting)
R.S Joists 175 x 75mm</t>
  </si>
  <si>
    <t>Recti. of Leaned Poles:RS Jst 175x75mm</t>
  </si>
  <si>
    <t>7.3.6</t>
  </si>
  <si>
    <t>SCSR-0703-006</t>
  </si>
  <si>
    <t>Excavation of earth all around the pole,keeping the pole in alignment,back filling with earth,ramming well and consolidation (excluding concreting)
R.S Joists 150 x 150mm</t>
  </si>
  <si>
    <t>Recti. of Leaned Poles:RS Jst 150x150mm</t>
  </si>
  <si>
    <t>7.3.7</t>
  </si>
  <si>
    <t>SCSR-0703-007</t>
  </si>
  <si>
    <t xml:space="preserve"> Excavation of earth all around the pole,keeping the pole in alignment,back filling with earth,ramming well and consolidation (excluding concreting)
Spun poles 11.0M PSCC Pole</t>
  </si>
  <si>
    <t>Recti. of Leaned Poles: 11.0M spun pole</t>
  </si>
  <si>
    <t>7.3.8</t>
  </si>
  <si>
    <t>SCSR-0703-008</t>
  </si>
  <si>
    <t>Excavation of earth all around the pole,keeping the pole in alignment,back filling with earth,ramming well and consolidation (excluding concreting)
Spun poles 12.5M / 12.9M PSCC Pole</t>
  </si>
  <si>
    <t>Recti. of Leaned Poles: 12M abv spunpole</t>
  </si>
  <si>
    <t>7.3.9</t>
  </si>
  <si>
    <t>SCSR-0703-009</t>
  </si>
  <si>
    <t>Excavation of earth all around the pole,keeping the pole in alignment,back filling with earth,ramming well and consolidation (excluding concreting)
Box pole 9.1M</t>
  </si>
  <si>
    <t>Recti. of Leaned Poles: 9.1M Boxpole</t>
  </si>
  <si>
    <t>SCSR-0703-009A</t>
  </si>
  <si>
    <t>Excavation of earth all around the pole,keeping the pole in alignment,back filling with earth,ramming well and consolidation (excluding concreting)
Box pole 10.0M</t>
  </si>
  <si>
    <t>Recti. of Leaned Poles: 10.0M Boxpole</t>
  </si>
  <si>
    <t>SCSR-0703-009B</t>
  </si>
  <si>
    <t>Excavation of earth all around the pole,keeping the pole in alignment,back filling with earth,ramming well and consolidation (excluding concreting)
Box pole 11.0M</t>
  </si>
  <si>
    <t>Recti. of Leaned Poles: 11.0M Boxpole</t>
  </si>
  <si>
    <t>7.3.10</t>
  </si>
  <si>
    <t>SCSR-0703-010</t>
  </si>
  <si>
    <t>Excavation of earth all around the pole,keeping the pole in alignment,back filling with earth,ramming well and consolidation (excluding concreting)
Box pole 12M</t>
  </si>
  <si>
    <t>Recti. of Leaned Poles: 12M Boxpole</t>
  </si>
  <si>
    <t>Erection of intermediate poles for long spans</t>
  </si>
  <si>
    <t>7.4.1</t>
  </si>
  <si>
    <t>SCSR-0704-001</t>
  </si>
  <si>
    <t>Erection of pole in position,aligning and setting to work,fixing of cross arms and top clamps,earthing of supports,back filling with earth and stones properly ramming including transport of materials from road side to location excluding pit excavation
8.0M long PSCC pole</t>
  </si>
  <si>
    <t>Ere.of Intermediate pole:8.0M PSCC pole</t>
  </si>
  <si>
    <t>7.4.2</t>
  </si>
  <si>
    <t>SCSR-0704-002</t>
  </si>
  <si>
    <t>Erection of pole in position,aligning and setting to work,fixing of cross arms and top clamps,earthing of supports,back filling with earth and stones properly ramming including transport of materials from road side to location excluding pit excavation
9.1 M long PSCC pole</t>
  </si>
  <si>
    <t>Ere.of Intermediate pole:9.1M PSCC pole</t>
  </si>
  <si>
    <t>7.4.3</t>
  </si>
  <si>
    <t>SCSR-0704-003</t>
  </si>
  <si>
    <t>Erection of pole in position,aligning and setting to work,fixing of cross arms and top clamps,earthing of supports,back filling with earth and stones properly ramming including transport of materials from road side to location excluding pit excavation
11Mtrs PSCC poles</t>
  </si>
  <si>
    <t>Ere.of Intermediate pole:11M PSCC pole</t>
  </si>
  <si>
    <t>SCSR-0704-003A</t>
  </si>
  <si>
    <t>Erection of pole in position,aligning and setting to work,fixing of cross arms and top clamps,earthing of supports,back filling with earth and stones properly ramming including transport of materials from road side to location excluding pit excavation
Rail pole 90lbs</t>
  </si>
  <si>
    <t>Ere.of Intermediate pole:Rail pole 90lbs</t>
  </si>
  <si>
    <t>SCSR-0704-003B</t>
  </si>
  <si>
    <t>Erection of pole in position,aligning and setting to work,fixing of cross arms and top clamps,earthing of supports,back filling with earth and stones properly ramming including transport of materials from road side to location excluding pit excavation
Rail pole 105lbs</t>
  </si>
  <si>
    <t>Ere.of Intermediate pole:Rail pole105lbs</t>
  </si>
  <si>
    <t>7.4.4</t>
  </si>
  <si>
    <t>SCSR-0704-004</t>
  </si>
  <si>
    <t>Erection of pole in position,aligning and setting to work,fixing of cross arms and top clamps,earthing of supports,back filling with earth and stones properly ramming including transport of materials from road side to location excluding pit excavation
RS Joists 175 x 85mm</t>
  </si>
  <si>
    <t>Ere.of Intermediate pole:RS Jst 175x85mm</t>
  </si>
  <si>
    <t>SCSR-0704-004A</t>
  </si>
  <si>
    <t>Erection of pole in position,aligning and setting to work,fixing of cross arms and top clamps,earthing of supports,back filling with earth and stones properly ramming including transport of materials from road side to location excluding pit excavation
RS Joists 175 x 75mm</t>
  </si>
  <si>
    <t>Ere.of Intermediate pole:RS Jst 175x75mm</t>
  </si>
  <si>
    <t>SCSR-0704-004B</t>
  </si>
  <si>
    <t>Erection of pole in position,aligning and setting to work,fixing of cross arms and top clamps,earthing of supports,back filling with earth and stones properly ramming including transport of materials from road side to location excluding pit excavation
RS Joists 150 x 150mm</t>
  </si>
  <si>
    <t>Ere.of Intermediate pole:RS Jst150x150mm</t>
  </si>
  <si>
    <t>7.4.5</t>
  </si>
  <si>
    <t>SCSR-0704-005</t>
  </si>
  <si>
    <t>Erection of pole in position,aligning and setting to work,fixing of cross arms and top clamps,earthing of supports,back filling with earth and stones properly ramming including transport of materials from road side to location excluding pit excavation
Spun poles 11Mtrs PSCC</t>
  </si>
  <si>
    <t>Ere.of Intermediate pole:11M spun poles</t>
  </si>
  <si>
    <t>7.4.6</t>
  </si>
  <si>
    <t>SCSR-0704-006</t>
  </si>
  <si>
    <t>Erection of pole in position,aligning and setting to work,fixing of cross arms and top clamps,earthing of supports,back filling with earth and stones properly ramming including transport of materials from road side to location excluding pit excavation
Spun poles 12.5 Mtrs I 12.9Mtrs PSCC</t>
  </si>
  <si>
    <t>Ere.of Intermediate pole:12M above spun</t>
  </si>
  <si>
    <t>7.4.7</t>
  </si>
  <si>
    <t>SCSR-0704-007</t>
  </si>
  <si>
    <t>Erection of pole in position,aligning and setting to work,fixing of cross arms and top clamps,earthing of supports,back filling with earth and stones properly ramming including transport of materials from road side to location excluding pit excavation
Box pole 9.1M</t>
  </si>
  <si>
    <t>Ere.of Intermediat pole:9.1M Boxpole</t>
  </si>
  <si>
    <t>SCSR-0704-007A</t>
  </si>
  <si>
    <t>Erection of pole in position,aligning and setting to work,fixing of cross arms and top clamps,earthing of supports,back filling with earth and stones properly ramming including transport of materials from road side to location excluding pit excavation
Box pole 10.0M</t>
  </si>
  <si>
    <t>Ere.of Intermediat pole:10.0M Boxpole</t>
  </si>
  <si>
    <t>SCSR-0704-007B</t>
  </si>
  <si>
    <t>Erection of pole in position,aligning and setting to work,fixing of cross arms and top clamps,earthing of supports,back filling with earth and stones properly ramming including transport of materials from road side to location excluding pit excavation
Box pole 11.0M</t>
  </si>
  <si>
    <t>Ere.of Intermediat pole:11.0M Boxpole</t>
  </si>
  <si>
    <t>7.4.8</t>
  </si>
  <si>
    <t>SCSR-0704-008</t>
  </si>
  <si>
    <t xml:space="preserve">Erection of pole in position,aligning and setting to work,fixing of cross arms and top clamps,earthing of supports,back filling with earth and stones properly ramming including transport of materials from road side to location excluding pit excavation
Box pole 12M and above </t>
  </si>
  <si>
    <t>Ere.of Intermediat pole:12M&amp; abv Boxpole</t>
  </si>
  <si>
    <t>Restringing of existing Loose Lines</t>
  </si>
  <si>
    <t>7.5.1</t>
  </si>
  <si>
    <t>SCSR-0705-001</t>
  </si>
  <si>
    <t>Restringing of existing loose Lines by removing the pin-binding and jumpers,Providing of temporary stays,providing stiffness,replacement of damaged insulators alignment of cross arms,pin binding and jumpering after tensioning and removing of the temporary stays complete.
100sqmm Single Circuit (3 Conductors)</t>
  </si>
  <si>
    <t>Restring of loose line: 100sqmm S-Ckt</t>
  </si>
  <si>
    <t>7.5.2</t>
  </si>
  <si>
    <t>SCSR-0705-002</t>
  </si>
  <si>
    <t>Restringing of existing loose Lines by removing the pin-binding and jumpers,Providing of temporary stays,providing stiffness,replacement of damaged insulators alignment of cross arms,pin binding and jumpering after tensioning and removing of the temporary stays complete.
55sqmm Single Circuit (3 Conductors)</t>
  </si>
  <si>
    <t>Restring of loose line: 55sqmm S-Ckt</t>
  </si>
  <si>
    <t>7.5.3</t>
  </si>
  <si>
    <t>SCSR-0705-003</t>
  </si>
  <si>
    <t>Restringing of existing loose Lines by removing the pin-binding and jumpers,Providing of temporary stays,providing stiffness,replacement of damaged insulators alignment of cross arms,pin binding and jumpering after tensioning and removing of the temporary stays complete.
34sqmm Single Circuit (3 Conductor)</t>
  </si>
  <si>
    <t>Restring of loose line: 34sqmm S-Ckt</t>
  </si>
  <si>
    <t>7.5.4</t>
  </si>
  <si>
    <t>SCSR-0705-004</t>
  </si>
  <si>
    <t>Restringing of existing loose Lines by removing the pin-binding and jumpers,Providing of temporary stays,providing stiffness,replacement of damaged insulators alignment of cross arms,pin binding and jumpering after tensioning and removing of the temporary stays complete.
6.3KV line with 34sqmm</t>
  </si>
  <si>
    <t>Restring of 6.3KV loose line:34sqmm</t>
  </si>
  <si>
    <t>SCSR-0705-004A</t>
  </si>
  <si>
    <t>Restringing of existing loose Lines by removing the pin-binding and jumpers,Providing of temporary stays,providing stiffness,replacement of damaged insulators alignment of cross arms,pin binding and jumpering after tensioning and removing of the temporary stays complete.
6.3KV line with 55sqmm</t>
  </si>
  <si>
    <t>Restring of 6.3KV loose line:55sqmm</t>
  </si>
  <si>
    <t>7.5.5</t>
  </si>
  <si>
    <t>SCSR-0705-005</t>
  </si>
  <si>
    <t>Restringing of existing loose Lines by removing the pin-binding and jumpers,Providing of temporary stays,providing stiffness,replacement of damaged insulators alignment of cross arms,pin binding and jumpering after tensioning and removing of the temporary stays complete.
LT 3-Phase (5 Conductors with conductor size of 34sqmm)</t>
  </si>
  <si>
    <t>Restring LT 3-Ph,5W loose line:34sqmm</t>
  </si>
  <si>
    <t>SCSR-0705-005A</t>
  </si>
  <si>
    <t>Restringing of existing loose Lines by removing the pin-binding and jumpers,Providing of temporary stays,providing stiffness,replacement of damaged insulators alignment of cross arms,pin binding and jumpering after tensioning and removing of the temporary stays complete.
LT 3-Phase (5 Conductors with conductor size of 55sqmm)</t>
  </si>
  <si>
    <t>Restring LT 3-Ph,5W loose line:55sqmm</t>
  </si>
  <si>
    <t>7.5.6</t>
  </si>
  <si>
    <t>SCSR-0705-006</t>
  </si>
  <si>
    <t>Restringing of existing loose Lines by removing the pin-binding and jumpers,Providing of temporary stays,providing stiffness,replacement of damaged insulators alignment of cross arms,pin binding and jumpering after tensioning and removing of the temporary stays complete.
LT 3-Phase (4 Conductors with conductor size of 34sqmm)</t>
  </si>
  <si>
    <t>Restring LT 3-Ph,4W loose line:34sqmm</t>
  </si>
  <si>
    <t>SCSR-0705-006A</t>
  </si>
  <si>
    <t>Restringing of existing loose Lines by removing the pin-binding and jumpers,Providing of temporary stays,providing stiffness,replacement of damaged insulators alignment of cross arms,pin binding and jumpering after tensioning and removing of the temporary stays complete.
LT 3-Phase (4 Conductors with conductor size of 55sqmm)</t>
  </si>
  <si>
    <t>Restring LT 3-Ph,4W loose line:55sqmm</t>
  </si>
  <si>
    <t>7.5.7</t>
  </si>
  <si>
    <t>SCSR-0705-007</t>
  </si>
  <si>
    <t>Restringing of existing loose Lines by removing the pin-binding and jumpers,Providing of temporary stays,providing stiffness,replacement of damaged insulators alignment of cross arms,pin binding and jumpering after tensioning and removing of the temporary stays complete.
LT 1-Phase (3 Conductors with conductor size of 34sqmm)</t>
  </si>
  <si>
    <t>Restring LT 1-Ph,3W loose line:34sqmm</t>
  </si>
  <si>
    <t>SCSR-0705-007A</t>
  </si>
  <si>
    <t>Restringing of existing loose Lines by removing the pin-binding and jumpers,Providing of temporary stays,providing stiffness,replacement of damaged insulators alignment of cross arms,pin binding and jumpering after tensioning and removing of the temporary stays complete.
LT 1-Phase (3 Conductors with conductor size of 55sqmm)</t>
  </si>
  <si>
    <t>Restring LT 1-Ph,3W loose line:55sqmm</t>
  </si>
  <si>
    <t>7.5.8</t>
  </si>
  <si>
    <t>SCSR-0705-008</t>
  </si>
  <si>
    <t>Restringing of existing loose Lines by removing the pin-binding and jumpers,Providing of temporary stays,providing stiffness,replacement of damaged insulators alignment of cross arms,pin binding and jumpering after tensioning and removing of the temporary stays complete.
LT 1-Phase (2 Conductors w ith conductor size of 34sqmm)</t>
  </si>
  <si>
    <t>Restring LT 1-Ph,2W loose line:34sqmm</t>
  </si>
  <si>
    <t>SCSR-0705-008A</t>
  </si>
  <si>
    <t>Restringing of existing loose Lines by removing the pin-binding and jumpers,Providing of temporary stays,providing stiffness,replacement of damaged insulators alignment of cross arms,pin binding and jumpering after tensioning and removing of the temporary stays complete.
LT 1-Phase (2 Conductors w ith conductor size of 55sqmm)</t>
  </si>
  <si>
    <t>Restring LT 1-Ph,2W loose line:55sqmm</t>
  </si>
  <si>
    <t>7.5.9</t>
  </si>
  <si>
    <t>SCSR-0705-009</t>
  </si>
  <si>
    <t>Restringing of existing loose Lines by removing the pin-binding and jumpers,Providing of temporary stays,providing stiffness,replacement of damaged insulators alignment of cross arms,pin binding and jumpering after tensioning and removing of the temporary stays complete.
LT AB Cable 2x16 + 1x25sqmm</t>
  </si>
  <si>
    <t>Restringing of LT AB Cable 2x16+1x25sqmm</t>
  </si>
  <si>
    <t>SCSR-0705-009A</t>
  </si>
  <si>
    <t>Restringing of existing loose Lines by removing the pin-binding and jumpers,Providing of temporary stays,providing stiffness,replacement of damaged insulators alignment of cross arms,pin binding and jumpering after tensioning and removing of the temporary stays complete.
LT AB Cable 3x16 + 1x25sqmm</t>
  </si>
  <si>
    <t>Restringing of LT AB Cable 3x16+1x25sqmm</t>
  </si>
  <si>
    <t>7.5.10</t>
  </si>
  <si>
    <t>SCSR-0705-010</t>
  </si>
  <si>
    <t>Removing and providing of 3 Nos double Jumpering for 11KV cut points</t>
  </si>
  <si>
    <t>Remove &amp; provd 3Nos dbl Jmpr for 11KV CP</t>
  </si>
  <si>
    <t>7.5.11</t>
  </si>
  <si>
    <t>SCSR-0705-011</t>
  </si>
  <si>
    <t>Removing and providing of 3 Nos double Jumpering for 33KV cut points</t>
  </si>
  <si>
    <t>Remove &amp; provd 3Nos dbl Jmpr for 33KV CP</t>
  </si>
  <si>
    <t>CONVERSION OF L.T. LINES :</t>
  </si>
  <si>
    <t>7.6.1</t>
  </si>
  <si>
    <t>SCSR-0706-001</t>
  </si>
  <si>
    <t>From 34sqmm to 55sqmm: S-Ph,2W/L to S-Ph,3W/L Per KM</t>
  </si>
  <si>
    <t>Convrn of LT S-Ph 2W/L to S-Ph 3W/L</t>
  </si>
  <si>
    <t>Per Km</t>
  </si>
  <si>
    <t>7.6.2</t>
  </si>
  <si>
    <t>SCSR-0706-002</t>
  </si>
  <si>
    <t>From 34sqmm to 55sqmm: S-Ph,3W/L to 3-Ph,4W/L Per KM</t>
  </si>
  <si>
    <t>Convrn of LT S-Ph 3W/L to 3-Ph 4W/L</t>
  </si>
  <si>
    <t>7.6.3</t>
  </si>
  <si>
    <t>SCSR-0706-003</t>
  </si>
  <si>
    <t>From 34sqmm to 55sqmm: S-Ph,3W/L to 3-Ph,5W/L Per KM</t>
  </si>
  <si>
    <t>Convrn of LT S-Ph 3W/L to 3-Ph 5W/L</t>
  </si>
  <si>
    <t>7.6.4</t>
  </si>
  <si>
    <t>SCSR-0706-004</t>
  </si>
  <si>
    <t>From 34sqmm to 55sqmm: S-Ph,2W/L to 3-Ph,5W/L Per KM</t>
  </si>
  <si>
    <t>Convrn of LT S-Ph 2W/L to 3-Ph 5W/L</t>
  </si>
  <si>
    <t>7.6.5</t>
  </si>
  <si>
    <t>SCSR-0706-005</t>
  </si>
  <si>
    <t>From 34sqmm to 55sqmm: 3-Ph,4W/L to 3-ph,5W/L Per KM</t>
  </si>
  <si>
    <t>Convrn of LT S-Ph 4W/L to 3-Ph 5W/L</t>
  </si>
  <si>
    <t>7.6.6</t>
  </si>
  <si>
    <t>SCSR-0706-006</t>
  </si>
  <si>
    <t>From 34sqmm to 55sqmm: 6.3KV to 11KV LINE (KM of 2 Conductor)</t>
  </si>
  <si>
    <t>Convrn of 6.3KV to 11KV Line</t>
  </si>
  <si>
    <t>Km of 2 Condr</t>
  </si>
  <si>
    <t>RECTIFICATION OF STAYS:</t>
  </si>
  <si>
    <t>7.7.1</t>
  </si>
  <si>
    <t>SCSR-0707-001</t>
  </si>
  <si>
    <t>Providing of stays to the existing anchor rod.</t>
  </si>
  <si>
    <t>Provd of stays to the exist. anchor rod</t>
  </si>
  <si>
    <t>7.7.2</t>
  </si>
  <si>
    <t>SCSR-0707-002</t>
  </si>
  <si>
    <t>Insertion of guy insulator to the existing stay wire</t>
  </si>
  <si>
    <t>Insertion of guy ins to exist. stay wire</t>
  </si>
  <si>
    <t>RECTIFICATION OF EARTHING</t>
  </si>
  <si>
    <t>7.8.1</t>
  </si>
  <si>
    <t>SCSR-0708-001</t>
  </si>
  <si>
    <t>Earth pit Rennovation:
Earth pit excavation,fixing of earth pipe burying of earth pit with bentonite,earth etc. and providing of RCC collar of size 0.6M dia x 0.5M height excluding the cost of earth pipe and earth wire but including cost of Bentonite,earth each providing of RCC collar to earth</t>
  </si>
  <si>
    <t xml:space="preserve">Earth pit Rennovation
</t>
  </si>
  <si>
    <t>7.8.2</t>
  </si>
  <si>
    <t>SCSR-0708-002</t>
  </si>
  <si>
    <t xml:space="preserve">Providing of RCC collar guarding to the existing earth pits with damaged masonry incl dismantling and removing of existing masonry and fixing the RCC collar of 0.6M dia x 0.5M height                                                     </t>
  </si>
  <si>
    <t>Provd RCC colar guard to exist.earth pit</t>
  </si>
  <si>
    <t>7.8.3</t>
  </si>
  <si>
    <t>SCSR-0708-003</t>
  </si>
  <si>
    <t>Renovation of earth pits 2 Nos including checking and tightening of connections,cleaning of earth pits etc</t>
  </si>
  <si>
    <t>Renovation of earthpits 2Nos check&amp;tight</t>
  </si>
  <si>
    <t>Providing of spacers :</t>
  </si>
  <si>
    <t>7.9.1</t>
  </si>
  <si>
    <t>SCSR-0709-001</t>
  </si>
  <si>
    <t>LT three phase spacers                                                        Each</t>
  </si>
  <si>
    <t>Provd of LT 3-Ph spacers</t>
  </si>
  <si>
    <t>7.9.2</t>
  </si>
  <si>
    <t>SCSR-0709-002</t>
  </si>
  <si>
    <t>LT single phase spacers                                                        Each</t>
  </si>
  <si>
    <t>Provd of LT S-Ph spacers</t>
  </si>
  <si>
    <t>REPLACEMENT OF FAILED DTRS with New / Healthy DTRs ( Dismantle &amp; Erection)</t>
  </si>
  <si>
    <t>7.10.1</t>
  </si>
  <si>
    <t>SCSR-0710-001</t>
  </si>
  <si>
    <t>Single Phase 15KVA</t>
  </si>
  <si>
    <t>Repl of failedDTR with new:S-Ph15KVA</t>
  </si>
  <si>
    <t>SCSR-0710-001A</t>
  </si>
  <si>
    <t>Single Phase 25KVA</t>
  </si>
  <si>
    <t>Repl of failedDTR with new:S-Ph25KVA</t>
  </si>
  <si>
    <t>7.10.2</t>
  </si>
  <si>
    <t>SCSR-0710-002</t>
  </si>
  <si>
    <t>Three Phase  16KVA</t>
  </si>
  <si>
    <t>Repl of failedDTR witnew:3-Ph16KVA</t>
  </si>
  <si>
    <t>SCSR-0710-002A</t>
  </si>
  <si>
    <t>Three Phase  25KVA</t>
  </si>
  <si>
    <t>Repl of failedDTR witnew:3-Ph25KVA</t>
  </si>
  <si>
    <t>SCSR-0710-002B</t>
  </si>
  <si>
    <t>Three Phase  40KVA</t>
  </si>
  <si>
    <t>Repl of failedDTR witnew:3-Ph40KVA</t>
  </si>
  <si>
    <t>7.10.3</t>
  </si>
  <si>
    <t>SCSR-0710-003</t>
  </si>
  <si>
    <t>Three Phase  63KVA</t>
  </si>
  <si>
    <t>Repl of failedDTR withnew:3-Ph63KVA</t>
  </si>
  <si>
    <t>SCSR-0710-003A</t>
  </si>
  <si>
    <t>Three Phase 100KVA</t>
  </si>
  <si>
    <t>Repl of failedDTR withnew:3-Ph100KVA</t>
  </si>
  <si>
    <t>7.10.4</t>
  </si>
  <si>
    <t>SCSR-0710-004</t>
  </si>
  <si>
    <t>Three Phase 160KVA</t>
  </si>
  <si>
    <t>Repl of failedDTR withnew:3-Ph160KVA</t>
  </si>
  <si>
    <t>SCSR-0710-004A</t>
  </si>
  <si>
    <t>Three Phase 250KVA</t>
  </si>
  <si>
    <t>Repl of failedDTR withnew:3-Ph250KVA</t>
  </si>
  <si>
    <t>7.10.5</t>
  </si>
  <si>
    <t>SCSR-0710-005</t>
  </si>
  <si>
    <t>Three Phase 315KVA and above</t>
  </si>
  <si>
    <t>Repl of failedDTR withnew:3-Ph315KVA&amp;abv</t>
  </si>
  <si>
    <t>Rectification of AB Switch</t>
  </si>
  <si>
    <t>7.11.1</t>
  </si>
  <si>
    <t>SCSR-0711-001</t>
  </si>
  <si>
    <t>Rectification/Replacement of worn out moving contacts and fixed contacts of 11KV AB Switch along with tightening the linkages &amp; operating system lubricating the each linkage,applying petroleum jelly to the contacts and setting right for</t>
  </si>
  <si>
    <t>RectIRepl of M.C &amp; F.C of 11KV ABSwitch</t>
  </si>
  <si>
    <t>7.11.2</t>
  </si>
  <si>
    <t>SCSR-0711-002</t>
  </si>
  <si>
    <t>Rectification/Replacement of worn out moving contacts and fixed contacts of 33KV AB Switch along with tightening the linkages &amp; operating system lubricating the linkage,applying petroleum jelly to the contacts and setting right for proper functioning of AB Switch</t>
  </si>
  <si>
    <t>RectIRepl of M.C &amp; F.C of 33KV ABSwitch</t>
  </si>
  <si>
    <t>7.11.3</t>
  </si>
  <si>
    <t>SCSR-0711-003</t>
  </si>
  <si>
    <t>Rectification of single pole titling type 11KV AB Switch by replacing defective male,female,contacts with Nylon bushes etc.,and to align the AB switch for smooth operation.</t>
  </si>
  <si>
    <t>Rect. of S-pole titling 11KV AB Switch</t>
  </si>
  <si>
    <t>7.11.4</t>
  </si>
  <si>
    <t>SCSR-0711-004</t>
  </si>
  <si>
    <t xml:space="preserve">Rectification of single pole or double poles AB Switch (Conventional) by replacing defective male,female,contacts etc.,and to align the 11KV AB switch for smooth operation. </t>
  </si>
  <si>
    <t>Rect.of S or dbl-pole conv 11KVABswitch</t>
  </si>
  <si>
    <t>RECTIFICATION OF DTR D.P STRUCTURE:</t>
  </si>
  <si>
    <t>7.12.1</t>
  </si>
  <si>
    <t>SCSR-0712-001</t>
  </si>
  <si>
    <t>Rectification of H.G fuse set (Each DTR)</t>
  </si>
  <si>
    <t>Rectification of H.G fuse set</t>
  </si>
  <si>
    <t>7.12.2</t>
  </si>
  <si>
    <t>SCSR-0712-002</t>
  </si>
  <si>
    <t>Open type wiring for single pole/double pole transformer structure (Rennovation) (Each DTR)</t>
  </si>
  <si>
    <t>Renovation of openwiring: Sin or dbl pole</t>
  </si>
  <si>
    <t>7.12.3</t>
  </si>
  <si>
    <t>SCSR-0712-003</t>
  </si>
  <si>
    <t>Replacement of solid core insulator/post type insulators (Each DTR)</t>
  </si>
  <si>
    <t>Repl of solid core/post type insulators</t>
  </si>
  <si>
    <t>7.12.4</t>
  </si>
  <si>
    <t>SCSR-0712-004</t>
  </si>
  <si>
    <t>Rennovation of 11KV Jumper to H.V side of Distribution Transformer (i.e from line,AB Switch,HG Fuse Set &amp; DTR) (Each DTR)</t>
  </si>
  <si>
    <t>Rennovation of 11KV Jmpr to HV side Dtr</t>
  </si>
  <si>
    <t>7.12.5</t>
  </si>
  <si>
    <t>SCSR-0712-005</t>
  </si>
  <si>
    <t>Rennovation of LT Side PVC Cables (Each Phase)</t>
  </si>
  <si>
    <t>Rennovation of LT Side PVC Cables</t>
  </si>
  <si>
    <t>Each Phase</t>
  </si>
  <si>
    <t>CT/PT Sets including jumpering and earthing</t>
  </si>
  <si>
    <t>7.13.1</t>
  </si>
  <si>
    <t>SCSR-0713-001</t>
  </si>
  <si>
    <t xml:space="preserve">Replacement and erection of 11KV CT PT Set including jumpering and earthing    </t>
  </si>
  <si>
    <t>Repl &amp; ere of 11KV CTPT Set incl jumper</t>
  </si>
  <si>
    <t>7.13.2</t>
  </si>
  <si>
    <t>SCSR-0713-002</t>
  </si>
  <si>
    <t xml:space="preserve">Dismantling of CT PT Set </t>
  </si>
  <si>
    <t>Dismantling of CT PT Set</t>
  </si>
  <si>
    <t>7.13.3</t>
  </si>
  <si>
    <t>SCSR-0713-003</t>
  </si>
  <si>
    <t>Dismantling of HT Trivector Meter</t>
  </si>
  <si>
    <t>Painting of sub-station structures with two coats of Aluminium paint using Aluminium paint 1st grade containing 3.6 kg of Aluminium paste for 18 litres of thinner 1st coat is to be applied before erection of sub-station structures and 2nd coat after strin in existing Substation</t>
  </si>
  <si>
    <t>7.14.1</t>
  </si>
  <si>
    <t>SCSR-0714-001</t>
  </si>
  <si>
    <t>Material cost for First coat of 1st Grade Aluminium Paint,brushes etc. (PER METRIC TONNE)</t>
  </si>
  <si>
    <t>Painting of Sub-Station structur for 1st</t>
  </si>
  <si>
    <t>TO</t>
  </si>
  <si>
    <t xml:space="preserve">MT </t>
  </si>
  <si>
    <t>7.14.2</t>
  </si>
  <si>
    <t>SCSR-0714-002</t>
  </si>
  <si>
    <t>Labour charges for painting including scratching and cleaning  of  Sub-station structures  of  1st  coat  of Aluminium(PER METRIC TONNE)</t>
  </si>
  <si>
    <t>Painting incl scratching&amp;clean of SS 1st</t>
  </si>
  <si>
    <t>7.14.3</t>
  </si>
  <si>
    <t>SCSR-0714-003</t>
  </si>
  <si>
    <t>(*)Material cost for Second coat of 1st Grade Aluminium Paint,brushes,etc.(PER METRIC TONNE)</t>
  </si>
  <si>
    <t>Painting of Sub-Station structur for 2nd</t>
  </si>
  <si>
    <t>7.14.4</t>
  </si>
  <si>
    <t>SCSR-0714-004</t>
  </si>
  <si>
    <t>(* ) Labour charges for painting including scratching and cleaning of Sub- station structures of 2nd coat of Aluminium.(PER METRIC TONNE)
(*) Note:-The requirement of 2nd coat is to be justified
by the  concerned  Divisional  Engineer  /Executive Engineer before execution of this work (PER MT)</t>
  </si>
  <si>
    <t>Painting incl scratching&amp;clean of SS 2nd</t>
  </si>
  <si>
    <t>8. REPAIRING/MAINTENANCE OF DISTRIBUTION TRANSFORMERS</t>
  </si>
  <si>
    <t>Maintenance of DTRs</t>
  </si>
  <si>
    <t>8.1.1</t>
  </si>
  <si>
    <t>SCSR-0801-001</t>
  </si>
  <si>
    <t>Removing of bushes,dust and other foreign solid material in an around DTR structure/Plinth etc.</t>
  </si>
  <si>
    <t>Remove bushes&amp;foreign material aroundDTR</t>
  </si>
  <si>
    <t>8.1.2</t>
  </si>
  <si>
    <t>SCSR-0801-002</t>
  </si>
  <si>
    <t>Tightening of the DTR,jumpers,earth connections and other etc</t>
  </si>
  <si>
    <t>Tighten DTR,Jmprs,earth connections etc</t>
  </si>
  <si>
    <t>8.1.3</t>
  </si>
  <si>
    <t>SCSR-0801-003</t>
  </si>
  <si>
    <t>Removal of wornout/burnout cable with new cable and devolution of scrap to store</t>
  </si>
  <si>
    <t>Removal wornIburnout cable with newcable</t>
  </si>
  <si>
    <t>8.1.4</t>
  </si>
  <si>
    <t>SCSR-0801-004</t>
  </si>
  <si>
    <t>Removal of damaged distribution box and re-fixing of distribution of box including transportation,drawal and devolution of material at store</t>
  </si>
  <si>
    <t>Replace damaged distribution box withnew</t>
  </si>
  <si>
    <t>8.1.5</t>
  </si>
  <si>
    <t>SCSR-0801-005</t>
  </si>
  <si>
    <t>Fixing of L-type clamps/ bush rod clamps suitable for 315KVA DTRs (thickness of clamp 10 mm)</t>
  </si>
  <si>
    <t>Fix L-ty/bushrodclmps-315KVA</t>
  </si>
  <si>
    <t>SCSR-0801-005A</t>
  </si>
  <si>
    <t>Fixing of L-type clamps/ bush rod clamps suitable for 250KVA DTRs (thickness of clamp 10 mm)</t>
  </si>
  <si>
    <t>Fix L-ty/bushrodclmps-250KVA</t>
  </si>
  <si>
    <t>SCSR-0801-005B</t>
  </si>
  <si>
    <t>Fixing of L-type clamps/ bush rod clamps suitable for 160KVA DTRs (thickness of clamp 10 mm)</t>
  </si>
  <si>
    <t>Fix L-ty/bushrodclmps-160KVA</t>
  </si>
  <si>
    <t>SCSR-0801-005C</t>
  </si>
  <si>
    <t>Fixing of L-type clamps/ bush rod clamps suitable for 100KVA DTRs (thickness of clamp 10 mm)</t>
  </si>
  <si>
    <t>Fix L-ty/bushrodclmps-100KVA</t>
  </si>
  <si>
    <t>8.1.6</t>
  </si>
  <si>
    <t>SCSR-0801-006</t>
  </si>
  <si>
    <t>Replacement of Bushing/Bush rod/ Metal parts (HV/LV) 
(10,15,25KVA S-Ph DTRs)</t>
  </si>
  <si>
    <t>Replace Bushig/bushrod/M.P S-Ph DTRs</t>
  </si>
  <si>
    <t>SCSR-0801-006A</t>
  </si>
  <si>
    <t>Replacement of Bushing/Bush rod/ Metal parts (HV/LV) 
(16,25,50,63,75,100 &amp; 160KVA 3-Ph DTRs)</t>
  </si>
  <si>
    <t>Replace Bushig/bushrod/M.P 3-Ph DTRs</t>
  </si>
  <si>
    <t>8.1.7</t>
  </si>
  <si>
    <t>SCSR-0801-007</t>
  </si>
  <si>
    <t xml:space="preserve">Replacement of Bushing/Bush rod/ Metal parts (HV/LV)
 (200,250,315 &amp; 500 KVA 3-Ph DTRs)                             </t>
  </si>
  <si>
    <t>Replace Bushig/bushrod/M.P 3-PhDTRs</t>
  </si>
  <si>
    <t>8.1.8</t>
  </si>
  <si>
    <t>SCSR-0801-008</t>
  </si>
  <si>
    <t>Replacement of top gasket (6mm) (for all capacity of S-Ph DTRs)</t>
  </si>
  <si>
    <t>Repl.of topgasket for all S-Ph DTRs</t>
  </si>
  <si>
    <t>SCSR-0801-008A</t>
  </si>
  <si>
    <t>Replacement of top gasket (6mm) (for all capacity of 3-Ph DTRs)</t>
  </si>
  <si>
    <t>Repl.of topgasket for all 3-Ph DTRs</t>
  </si>
  <si>
    <t>8.1.9</t>
  </si>
  <si>
    <t>SCSR-0801-009</t>
  </si>
  <si>
    <t>Topping up of Transformer oil (for all capacity of 3-Ph DTRs)</t>
  </si>
  <si>
    <t>Topingup T/F oil for all3-PhDTRs</t>
  </si>
  <si>
    <t>8.1.10</t>
  </si>
  <si>
    <t>SCSR-0801-010</t>
  </si>
  <si>
    <t>Topping up of Transformer oil (for all capacity of S-Ph DTRs)</t>
  </si>
  <si>
    <t>Topingup T/F oil for allS-PhDTRs</t>
  </si>
  <si>
    <t>8.1.11</t>
  </si>
  <si>
    <t>SCSR-0801-011</t>
  </si>
  <si>
    <t>Replacement/Refixing of HV/LV jumper connection ( for all capacity of S-Ph DTRs)</t>
  </si>
  <si>
    <t>Repl/Refix HV/LVjmpr forall S-Ph DTRs</t>
  </si>
  <si>
    <t>SCSR-0801-011A</t>
  </si>
  <si>
    <t>Replacement/Refixing of HV/LV jumper connection ( for all capacity of 3-Ph DTRs)</t>
  </si>
  <si>
    <t>Repl/Refix HV/LVjmpr forall 3-Ph DTRs</t>
  </si>
  <si>
    <t>8.1.12</t>
  </si>
  <si>
    <t>SCSR-0801-012</t>
  </si>
  <si>
    <t>Replacement/Refixing Cable lugs/Clamps (for all capacity of 
S-Ph DTRs)</t>
  </si>
  <si>
    <t>Repl/Refix Cablelug/Clamps-S-Ph DTRs</t>
  </si>
  <si>
    <t>SCSR-0801-012A</t>
  </si>
  <si>
    <t>Replacement/Refixing Cable lugs/Clamps (for all capacity of 
3-Ph DTRs)</t>
  </si>
  <si>
    <t>Repl/Refix Cablelug/Clamps-3-Ph DTRs</t>
  </si>
  <si>
    <t>8.1.13</t>
  </si>
  <si>
    <t>SCSR-0801-013</t>
  </si>
  <si>
    <t>Providing of PVC cleat for Cables</t>
  </si>
  <si>
    <t xml:space="preserve">Each  </t>
  </si>
  <si>
    <t>8.1.14</t>
  </si>
  <si>
    <t>SCSR-0801-014</t>
  </si>
  <si>
    <t>LT open wiring with Bus bar</t>
  </si>
  <si>
    <t>Fixing of LAs to Conventional Type Transformers</t>
  </si>
  <si>
    <t>8.2.1</t>
  </si>
  <si>
    <t>SCSR-0802-001</t>
  </si>
  <si>
    <t>Fabrication of fixing clamp with M.S flat of 25 x 3 mm including cost of MS flat and MS bolts and nuts</t>
  </si>
  <si>
    <t>Fab of fix clamp with MS Flat 25x3mm</t>
  </si>
  <si>
    <t>8.2.2</t>
  </si>
  <si>
    <t>SCSR-0802-002</t>
  </si>
  <si>
    <t>Fixing the clamp to the HT Bushing of the transformers and 11KV LAs connecting the LAs by jumpering,fixing the 2</t>
  </si>
  <si>
    <t>Fix clampto HTBushing of Dtrs &amp;11KV Las</t>
  </si>
  <si>
    <t>Running of Earth wire</t>
  </si>
  <si>
    <t>8.3.1</t>
  </si>
  <si>
    <t>SCSR-0803-001</t>
  </si>
  <si>
    <t>Running of earth wire from neutral to earth (Compulsory) including all materials with bolts and nuts</t>
  </si>
  <si>
    <t>Running of earthwire from neutral-earth</t>
  </si>
  <si>
    <t>8.3.2</t>
  </si>
  <si>
    <t>SCSR-0803-002</t>
  </si>
  <si>
    <t>Running of all earth wires including interlinking of earths,running of earth wire from neutral of transformer to earth pit</t>
  </si>
  <si>
    <t>Running all earthwires&amp;interlink earths</t>
  </si>
  <si>
    <t>SCSR-0804-001</t>
  </si>
  <si>
    <t>Minor repairs of the DTR at site only Labour (PER DTR)</t>
  </si>
  <si>
    <t>Minor repairs of DTR at site only Labour</t>
  </si>
  <si>
    <t>Per DTR</t>
  </si>
  <si>
    <t>SCSR-0805-001</t>
  </si>
  <si>
    <t>Brazing of metal parts stems,OLTC Jumpers or radiator edges including materials parts (PER DTR)</t>
  </si>
  <si>
    <t>Brazing of metal parts stems,OLTC Jmprs</t>
  </si>
  <si>
    <t>Rates for lifting of Core and winding Assembling of Distribution Transformer</t>
  </si>
  <si>
    <t>8.6.1</t>
  </si>
  <si>
    <t>SCSR-0806-001</t>
  </si>
  <si>
    <t>lifting the core upto the tank level</t>
  </si>
  <si>
    <t>8.6.2</t>
  </si>
  <si>
    <t>SCSR-0806-002</t>
  </si>
  <si>
    <t>Opening and refixing of DTR top cover</t>
  </si>
  <si>
    <t>8.6.3</t>
  </si>
  <si>
    <t>SCSR-0806-003</t>
  </si>
  <si>
    <t>Burning of Al/Cu Coils to remove insula</t>
  </si>
  <si>
    <t>8.6.4</t>
  </si>
  <si>
    <t>SCSR-0806-004</t>
  </si>
  <si>
    <t>Dragging from yard to repairing bay</t>
  </si>
  <si>
    <t>8.6.5</t>
  </si>
  <si>
    <t>SCSR-0806-005</t>
  </si>
  <si>
    <t xml:space="preserve">lifting the core upto the tank level for &lt;25KVA DTR      </t>
  </si>
  <si>
    <t>Lifting core upto tank level &lt;25KVA DTR</t>
  </si>
  <si>
    <t>8.6.6</t>
  </si>
  <si>
    <t>SCSR-0806-006</t>
  </si>
  <si>
    <t xml:space="preserve">Opening and refixing of top cover for &lt;25KVA DTR        </t>
  </si>
  <si>
    <t>Opening &amp;refix of topcover for&lt;25KVA DTR</t>
  </si>
  <si>
    <t>8.6.7</t>
  </si>
  <si>
    <t>SCSR-0806-007</t>
  </si>
  <si>
    <t xml:space="preserve">Burning of Al/ Cu Coils to remove insula for &lt;25KVA        </t>
  </si>
  <si>
    <t>Burning Al/Cu Coils to remv insul&lt;25KVA</t>
  </si>
  <si>
    <t>8.6.8</t>
  </si>
  <si>
    <t>SCSR-0806-008</t>
  </si>
  <si>
    <t xml:space="preserve">Dragging from yard to repairing bay &lt;25KVA DTR   </t>
  </si>
  <si>
    <t>Dragging from yard torepair bay&lt;25KVADTR</t>
  </si>
  <si>
    <t>Painting of repaired DTRs on outer side of the complete DTR Tank, with first quality sinthetic enamel paint in double coat duly cleaning &amp; washing the tank.</t>
  </si>
  <si>
    <t>8.7.1</t>
  </si>
  <si>
    <t>SCSR-0807-001</t>
  </si>
  <si>
    <t>Painting of repaired DTRs on outer side of the complete DTR Tank,with first quality sinthetic enamel paint in double coat duly cleaning &amp; washing the tank.
For Single Phase 15KVA DTR</t>
  </si>
  <si>
    <t>Painting of repaired S-Ph,DTR-15KVA</t>
  </si>
  <si>
    <t>SCSR-0807-001A</t>
  </si>
  <si>
    <t>Painting of repaired DTRs on outer side of the complete DTR Tank,with first quality sinthetic enamel paint in double coat duly cleaning &amp; washing the tank.
For Single Phase 25KVA DTR</t>
  </si>
  <si>
    <t>Painting of repaired S-Ph,DTR-25KVA</t>
  </si>
  <si>
    <t>8.7.2</t>
  </si>
  <si>
    <t>SCSR-0807-002</t>
  </si>
  <si>
    <t>Painting of repaired DTRs on outer side of the complete DTR Tank,with first quality sinthetic enamel paint in double coat duly cleaning &amp; washing the tank.
For Three Phase 63 KVA DTR</t>
  </si>
  <si>
    <t>Painting of repaired 3-Ph,DTR-63KVA</t>
  </si>
  <si>
    <t>SCSR-0807-002A</t>
  </si>
  <si>
    <t>Painting of repaired DTRs on outer side of the complete DTR Tank,with first quality sinthetic enamel paint in double coat duly cleaning &amp; washing the tank.
For Three Phase 100 KVA DTR</t>
  </si>
  <si>
    <t>Painting of repaired 3-Ph,DTR-100KVA</t>
  </si>
  <si>
    <t>8.7.3</t>
  </si>
  <si>
    <t>SCSR-0807-003</t>
  </si>
  <si>
    <t>Painting of repaired DTRs on outer side of the complete DTR Tank,with first quality sinthetic enamel paint in double coat duly cleaning &amp; washing the tank.
For Three Phase 160 KVA DTR</t>
  </si>
  <si>
    <t>Painting of repaired DTRs-160KVA</t>
  </si>
  <si>
    <t>SCSR-0807-003A</t>
  </si>
  <si>
    <t>Painting of repaired DTRs on outer side of the complete DTR Tank,with first quality sinthetic enamel paint in double coat duly cleaning &amp; washing the tank.
For Three Phase 250 KVA DTR</t>
  </si>
  <si>
    <t>Painting of repaired DTRs-250KVA</t>
  </si>
  <si>
    <t>SCSR-0807-003B</t>
  </si>
  <si>
    <t>Painting of repaired DTRs on outer side of the complete DTR Tank,with first quality sinthetic enamel paint in double coat duly cleaning &amp; washing the tank.
For Three Phase 315 KVA DTR</t>
  </si>
  <si>
    <t>Painting of repaired DTRs-315KVA</t>
  </si>
  <si>
    <t>Supply and fixing of Arcing Horns (set of 6 nos.)</t>
  </si>
  <si>
    <t>SCSR-0808-001</t>
  </si>
  <si>
    <t>Suply&amp;fixing of Arcing Horns(setof 6nos)</t>
  </si>
  <si>
    <t xml:space="preserve">Punching Particulars on DTR Tank </t>
  </si>
  <si>
    <t>SCSR-0809-001</t>
  </si>
  <si>
    <t>Punching Particulars on DTR Tank (per DTR)</t>
  </si>
  <si>
    <t>Punching Particulars on DTR Tank</t>
  </si>
  <si>
    <t>Rectification of Diaphragm to Ventpipe of DTRs</t>
  </si>
  <si>
    <t>SCSR-0810-001</t>
  </si>
  <si>
    <t>Rect.of Diaphragm to Ventpipe of DTRs</t>
  </si>
  <si>
    <t>9. SURVEY REPORT OF EQUIPMENTS</t>
  </si>
  <si>
    <t>Survey report of CT PT sets</t>
  </si>
  <si>
    <t>9.1.1</t>
  </si>
  <si>
    <t>SCSR-0901-001</t>
  </si>
  <si>
    <t>Complete preperation for survey report of CT PT set including opening of top cover, draining of oil, removal of bushing, bush rod and fixing of top cover.</t>
  </si>
  <si>
    <t>Complete preperation for S.R of CTPTset</t>
  </si>
  <si>
    <t>9.1.2</t>
  </si>
  <si>
    <t>SCSR-0901-002</t>
  </si>
  <si>
    <t>Complete preperation for survey report of 11KV/33KV PT set including opening of top cover, draining of oil, removal of bushing, bush rod and fixing of top cover.</t>
  </si>
  <si>
    <t>Complete prep for S.R of 11KV PTset</t>
  </si>
  <si>
    <t>SCSR-0901-002A</t>
  </si>
  <si>
    <t>Complete prep for S.R of 33KV PTset</t>
  </si>
  <si>
    <t>9.1.3</t>
  </si>
  <si>
    <t>SCSR-0901-003</t>
  </si>
  <si>
    <t>Complete preperation for survey report of 11KV/33KV CT set including opening of top cover, draining of oil, removal of bushing, bush rod and fixing of top cover.</t>
  </si>
  <si>
    <t>Complete prep for S.R of 11KV CTset</t>
  </si>
  <si>
    <t>SCSR-0901-003A</t>
  </si>
  <si>
    <t>Complete prep for S.R of 33KV CTset</t>
  </si>
  <si>
    <t>9.1.4</t>
  </si>
  <si>
    <t>SCSR-0901-004</t>
  </si>
  <si>
    <t>Burning of HV/LV coils for all capacities (Copper/Aluminium)</t>
  </si>
  <si>
    <t>Burning HV/LVcoils forall capacit(Cu/Al)</t>
  </si>
  <si>
    <t>10. M.R.T ITEMS</t>
  </si>
  <si>
    <t>TESTING OF METERS</t>
  </si>
  <si>
    <t>10.1.1</t>
  </si>
  <si>
    <t>SCSR-1001-001</t>
  </si>
  <si>
    <t>Testing &amp; sealing of new single phase energy meters</t>
  </si>
  <si>
    <t>Testing&amp;sealing of new S-PhEnergy meters</t>
  </si>
  <si>
    <t>10.1.2</t>
  </si>
  <si>
    <t>SCSR-1001-002</t>
  </si>
  <si>
    <t>Testing &amp; sealing of new three phase energy meters</t>
  </si>
  <si>
    <t>Testing&amp;sealing of new 3-PhEnergy meters</t>
  </si>
  <si>
    <t>Replacement of existing  meter with electronic meter (IRDA/PREPAID/SMART METERS)</t>
  </si>
  <si>
    <t>10.2.1</t>
  </si>
  <si>
    <t>SCSR-1002-001</t>
  </si>
  <si>
    <t>Replacement of 1-Ph stuck up meters including cable laying etc.,with healthy meter duly transporting from the section office to site and sick meter to section office duly handing over of the change slip.</t>
  </si>
  <si>
    <t>Replacemnt of S-Ph Stuckup Meters</t>
  </si>
  <si>
    <t>SCSR-1002-001A</t>
  </si>
  <si>
    <t>Replacement of 1-Ph Burnt meter including cable laying etc.,with healthy meter duly transporting from the section office to site and sick meter to section office duly handing over of the change slip.</t>
  </si>
  <si>
    <t>Replacemnt of S-Ph Burnt Meters</t>
  </si>
  <si>
    <t>10.2.2</t>
  </si>
  <si>
    <t>SCSR-1002-002</t>
  </si>
  <si>
    <t>Replacement of 3-Ph Stuck up meter including cable laying etc.,with healthy meter duly transporting from the section office to site and sick meter to section office duly handing over of the change slip.</t>
  </si>
  <si>
    <t>Replacemnt of 3-Ph Stuckup Meters</t>
  </si>
  <si>
    <t>SCSR-1002-002A</t>
  </si>
  <si>
    <t>Replacement of 3-Ph Burnt meter including cable laying etc.,with healthy meter duly transporting from the section office to site and sick meter to section office duly handing over of the change slip.</t>
  </si>
  <si>
    <t>Replacemnt of 3-Ph Burnt Meters</t>
  </si>
  <si>
    <t>10.2.3</t>
  </si>
  <si>
    <t>SCSR-1002-003</t>
  </si>
  <si>
    <t>Replacement of stuck up CT Meter including cable laying etc.,with healthy meter duly transporting from the section office to site and sick meter to section office duly handing over of the change slip.</t>
  </si>
  <si>
    <t>Replacement of Stuckup-CT Meter</t>
  </si>
  <si>
    <t>SCSR-1002-003A</t>
  </si>
  <si>
    <t>Replacement of Burnt CT Meter including cable laying etc.,with healthy meter duly transporting from the section office to site and sick meter to section office duly handing over of the change slip.</t>
  </si>
  <si>
    <t>Replacement of Burnt-CT Meter</t>
  </si>
  <si>
    <t>10.2.4</t>
  </si>
  <si>
    <t>SCSR-1002-004</t>
  </si>
  <si>
    <t>Replacement of HT Meters</t>
  </si>
  <si>
    <t>10.2.5</t>
  </si>
  <si>
    <t>SCSR-1002-005</t>
  </si>
  <si>
    <t>Replacement of HT Meter Box</t>
  </si>
  <si>
    <t xml:space="preserve">Erection of CT operated meters for LV side of Distribution Transformers </t>
  </si>
  <si>
    <t>10.3.1</t>
  </si>
  <si>
    <t>SCSR-1003-001</t>
  </si>
  <si>
    <t>Fixing of CT operated meter on LV side of Distribution transformers with box including cost of lugs,clamps,GI wire and transport from District Store to site.</t>
  </si>
  <si>
    <t>Fixig of CT opertd meter onLVside of DTR</t>
  </si>
  <si>
    <t>10.3.2</t>
  </si>
  <si>
    <t>SCSR-1003-002</t>
  </si>
  <si>
    <t>Fixing of CT operated meter on LV side of AGL Distribution transformers with box including cost of lugs,clamps,GI wire and transport from District Store to site.</t>
  </si>
  <si>
    <t>Fixigof CT opertd meter onLVside-AGL DTR</t>
  </si>
  <si>
    <t>10.3.3</t>
  </si>
  <si>
    <t>SCSR-1003-003</t>
  </si>
  <si>
    <t>Taking of meter reading of DTR LV side in the division through CMRI,submission of readings soft copy and hard copy and maintenance (CMRI will be supplied by NPDCL)</t>
  </si>
  <si>
    <t>Take M.R ofDTR LVside indivsn thrgh CMRI</t>
  </si>
  <si>
    <t>FIXING OF METERS (for New Services)</t>
  </si>
  <si>
    <t>10.4.1</t>
  </si>
  <si>
    <t>SMR-1004-001</t>
  </si>
  <si>
    <t>Supply and fixing of meter boxes including 60 Amps fuse unit,back clamps,Bolts &amp; Nuts
Single Phase Meter Boxes</t>
  </si>
  <si>
    <t>Supply &amp; fixing of S-Ph,meter boxes</t>
  </si>
  <si>
    <t>10.4.2</t>
  </si>
  <si>
    <t>SMR-1004-002</t>
  </si>
  <si>
    <t>Supply and fixing of meter boxes including 60 Amps fuse unit,back clamps,Bolts &amp; Nuts
Three Phase Meter Boxes</t>
  </si>
  <si>
    <t>Supply &amp; fixing of 3-Ph,meter boxes</t>
  </si>
  <si>
    <t>10.4.03</t>
  </si>
  <si>
    <t>SCSR-1004-003</t>
  </si>
  <si>
    <t>Fixing of 1 No.SMC Switch board with all matching material for Nayee Brahmin and Rajaka communities</t>
  </si>
  <si>
    <t>Fixing SMC-SB for N.Brahmin &amp; Rajaka Com</t>
  </si>
  <si>
    <t>Fixing of New Meters</t>
  </si>
  <si>
    <t>10.5.1</t>
  </si>
  <si>
    <t>SCSR-1005-001</t>
  </si>
  <si>
    <t>Releasing of single phase services by fixing the meter in the meter box and giving service cable connections first to the meter and from the meter to the cutout/MCB and seal the terminal covers and meter box. Including sealing and verification of connected load.</t>
  </si>
  <si>
    <t>Release of S-Ph services by fixing meter</t>
  </si>
  <si>
    <t>10.5.2</t>
  </si>
  <si>
    <t>SCSR-1005-002</t>
  </si>
  <si>
    <t>Releasing of three phase services by fixing the meter in the meter box and giving service cable connections first to the meter and from the meter to the cutout/MCB and seal the terminal covers and meter box and verification of connected load.</t>
  </si>
  <si>
    <t>Release of 3-Ph services by fixing meter</t>
  </si>
  <si>
    <t>10.5.3</t>
  </si>
  <si>
    <t>SCSR-1005-003</t>
  </si>
  <si>
    <t>3-Ph meter to Agl service including required screws,Bolts &amp; Nuts etc for energy meter</t>
  </si>
  <si>
    <t>Fixing of 3-PhEnergy Meter toAgl service</t>
  </si>
  <si>
    <t>Shifting of meter</t>
  </si>
  <si>
    <t>10.6.1</t>
  </si>
  <si>
    <t>SCSR-1006-001</t>
  </si>
  <si>
    <t>Shifting of Single phase meter available at the rear and interior portion of the house to the front side of the premises,fixing of pilfer proof box to the meter including cost of sundry material such as nails,screws,gutties etc.,</t>
  </si>
  <si>
    <t>Shiftig of S-Ph meter I/s to front side</t>
  </si>
  <si>
    <t>10.6.2</t>
  </si>
  <si>
    <t>SCSR-1006-002</t>
  </si>
  <si>
    <t>Shifting of three phase meter available at the rear and interior portion of the house to the front side of the premises,fixing of pilfer proof box to the meter including cost of sundry material such as nails,screws,gutties etc.,including sealing</t>
  </si>
  <si>
    <t>Shiftig of 3-Ph meter I/s to front side</t>
  </si>
  <si>
    <t>Sealing and Stacking</t>
  </si>
  <si>
    <t>10.7.1</t>
  </si>
  <si>
    <t>SCSR-1007-001</t>
  </si>
  <si>
    <t>Sealing and Stacking (New Meter):: S-Phase Meters</t>
  </si>
  <si>
    <t>Sealing&amp;Stacking New S-Ph Meters</t>
  </si>
  <si>
    <t>10.7.2</t>
  </si>
  <si>
    <t>SCSR-1007-002</t>
  </si>
  <si>
    <t>Sealing and Stacking (New Meter)::3-Phase Meters</t>
  </si>
  <si>
    <t>Sealing&amp;Stacking New 3-Ph Meters</t>
  </si>
  <si>
    <t>10.7.3</t>
  </si>
  <si>
    <t>SCSR-1007-003</t>
  </si>
  <si>
    <t>Melting of meter lead seal bits scrap</t>
  </si>
  <si>
    <t xml:space="preserve">Periodical Testing </t>
  </si>
  <si>
    <t>10.8.1</t>
  </si>
  <si>
    <t>SCSR-1008-001</t>
  </si>
  <si>
    <t>Periodical testing of CT Meters at Site</t>
  </si>
  <si>
    <t>10.8.2</t>
  </si>
  <si>
    <t>SCSR-1008-002</t>
  </si>
  <si>
    <t>Testing and changing of defective CT Meters at site</t>
  </si>
  <si>
    <t>Testing&amp;changing of defective CT Meters</t>
  </si>
  <si>
    <t>10.8.3</t>
  </si>
  <si>
    <t>SCSR-1008-003</t>
  </si>
  <si>
    <t>Test and release of new CT Meter at site</t>
  </si>
  <si>
    <t>Test &amp; release of new CT Meter at site</t>
  </si>
  <si>
    <t>10.8.4</t>
  </si>
  <si>
    <t>SCSR-1008-004</t>
  </si>
  <si>
    <t>Test of received S-Ph sick / WGP meter at LT Lab on test bench</t>
  </si>
  <si>
    <t>Test of S-Ph sick/WGP meter at LT Lab</t>
  </si>
  <si>
    <t>10.8.5</t>
  </si>
  <si>
    <t>SCSR-1008-005</t>
  </si>
  <si>
    <t>Test of received 3-Ph sick and WGP meters at LT lab on test bench</t>
  </si>
  <si>
    <t>Test of 3-Ph sick/WGP meter at LT Lab</t>
  </si>
  <si>
    <t>10.8.6</t>
  </si>
  <si>
    <t>SCSR-1008-006</t>
  </si>
  <si>
    <t>Testing of HT TVR Meter at site</t>
  </si>
  <si>
    <t>Trivector Meter and HT Meters</t>
  </si>
  <si>
    <t>10.9.1</t>
  </si>
  <si>
    <t>SCSR-1009-001</t>
  </si>
  <si>
    <t>Labour and transport of Trivector meter</t>
  </si>
  <si>
    <t>Labour &amp; transprt of HT Trivector meter</t>
  </si>
  <si>
    <t>10.9.2</t>
  </si>
  <si>
    <t>SCSR-1009-002</t>
  </si>
  <si>
    <t>Fixing of Trivector meter</t>
  </si>
  <si>
    <t>Fixing of HT Trivector meter</t>
  </si>
  <si>
    <t>LT &amp; CT METERS ITEMS :</t>
  </si>
  <si>
    <t>10.10.1</t>
  </si>
  <si>
    <t>SCSR-1010-001</t>
  </si>
  <si>
    <t>Fixing of New CT Meter including fixing of Clamps giving cable connections and transportation of meter &amp; cable from District stores to work spot</t>
  </si>
  <si>
    <t>Fixing ofNew CT Meter incl.fix.of Clamps</t>
  </si>
  <si>
    <t>10.10.2</t>
  </si>
  <si>
    <t>SCSR-1010-002</t>
  </si>
  <si>
    <t>Replacement of damaged PVC cable for LV side of Distribution transformers</t>
  </si>
  <si>
    <t>Repl.of damagd PVCcable for LVside ofDTR</t>
  </si>
  <si>
    <t>SCSR-1011-001A</t>
  </si>
  <si>
    <t>HT METER WIRING FOR HT SERVICES : Erection of 11KV CT-PT sets on existing DP/ mounting structure including running of Earth wire and necessary connection etc.,complete item of work.</t>
  </si>
  <si>
    <t>HT Meter Wiringfor HTServic-Ere.11KVCTPT</t>
  </si>
  <si>
    <t>10.11.1</t>
  </si>
  <si>
    <t>SCSR-1011-001</t>
  </si>
  <si>
    <t>Excavation of trench of size ( width 1',depth 3' ),filling the trench with sand up to 2" and laying of HT cable ( under ground ) and back filling with removed ea rth
33KV Up to 400sqmm</t>
  </si>
  <si>
    <t>Exc.of tre &amp;layg HTcable 33KVupto400sqmm</t>
  </si>
  <si>
    <t>10.11.2</t>
  </si>
  <si>
    <t>SCSR-1011-002</t>
  </si>
  <si>
    <t>Excavation of trench of size ( width 1',depth 3' ),filling the trench with sand up to 2" and laying of HT cable ( under ground ) and back filling with removed ea rth
11 KV Up to 120sqmm</t>
  </si>
  <si>
    <t>Exc.of tre &amp;layg HTcable 11KVupto120sqmm</t>
  </si>
  <si>
    <t>10.11.3</t>
  </si>
  <si>
    <t>SCSR-1011-003</t>
  </si>
  <si>
    <t>Supply of G.I Pipe (3/4 inch) of 5 feet length- 2 Nos. "L" Bends-2 Nos. Elbows-2 Nos. Check Nuts,5Mtrs length 3/20 (2.5sqmm) copper wire,required M-Seal and PVC Tapes complete</t>
  </si>
  <si>
    <t>Supply of GI Pipe(3/4'') of 5'len-for HT</t>
  </si>
  <si>
    <t>10.11.4</t>
  </si>
  <si>
    <t>SCSR-1011-004</t>
  </si>
  <si>
    <t>Construction of plinth by using brick,sand &amp; Cement for HT meter box equipment</t>
  </si>
  <si>
    <t>Construction of plinth for HT meter box</t>
  </si>
  <si>
    <t>10.11.5</t>
  </si>
  <si>
    <t>SCSR-1011-005</t>
  </si>
  <si>
    <t>Supply of Special Distribution Box for fixing of trivector meter as per ISI standard specification.</t>
  </si>
  <si>
    <t>Sup.of SplDistnBox forfix.of trive.meter</t>
  </si>
  <si>
    <t>10.11.6</t>
  </si>
  <si>
    <t>SCSR-1011-006</t>
  </si>
  <si>
    <t>Fabrication of DP Structures,required Clamps,Drilling,Cutting etc.,Complete item of work.</t>
  </si>
  <si>
    <t>Fabrication of DP Structures complete</t>
  </si>
  <si>
    <t>10.11.7</t>
  </si>
  <si>
    <t>SCSR-1011-007</t>
  </si>
  <si>
    <t>Erection of cable supports including concreting</t>
  </si>
  <si>
    <t>Ere.of cable supports incl. concreting</t>
  </si>
  <si>
    <t>10.11.8</t>
  </si>
  <si>
    <t>SCSR-1011-008</t>
  </si>
  <si>
    <t>Jumpering with conductor</t>
  </si>
  <si>
    <t>10.11.9</t>
  </si>
  <si>
    <t>SCSR-1011-009</t>
  </si>
  <si>
    <t>Erection of HT metering PP box</t>
  </si>
  <si>
    <t>10.11.10</t>
  </si>
  <si>
    <t>SCSR-1011-010</t>
  </si>
  <si>
    <t>Supply &amp; fixing of Test terminal block (TTB) specially designed for HT Meters</t>
  </si>
  <si>
    <t>Sup&amp;fixing Test terminal block- HTMeters</t>
  </si>
  <si>
    <t>10.11.011</t>
  </si>
  <si>
    <t>SCSR-1011-011</t>
  </si>
  <si>
    <t>Service for No Material, No Meter &amp; No Services</t>
  </si>
  <si>
    <t>Service for No Material,Meter &amp; Services</t>
  </si>
  <si>
    <t>STREET LIGHT METERING.</t>
  </si>
  <si>
    <t>10.12.1</t>
  </si>
  <si>
    <t>SCSR-1012-001</t>
  </si>
  <si>
    <t>Fixing of metering arrangements for street lights including laying of PVC cable,CTs &amp; Cut outs complete item of work</t>
  </si>
  <si>
    <t>Fixingof metering arrangemt for st.light</t>
  </si>
  <si>
    <t>DISMANTLING OF ENERGY METERS</t>
  </si>
  <si>
    <t>10.13.001</t>
  </si>
  <si>
    <t>SCSR-1013-001</t>
  </si>
  <si>
    <t>Dismantling of S-Ph, Energy Meter</t>
  </si>
  <si>
    <t>10.13.002</t>
  </si>
  <si>
    <t>SCSR-1013-002</t>
  </si>
  <si>
    <t>Dismantling of 3-Ph, Energy Meter</t>
  </si>
  <si>
    <t>10.13.003</t>
  </si>
  <si>
    <t>SCSR-1013-003</t>
  </si>
  <si>
    <t>Dismantling of LT CT Operated Energy Meter</t>
  </si>
  <si>
    <t>Dismantling of LTCT Operated EnergyMeter</t>
  </si>
  <si>
    <t>10.13.004</t>
  </si>
  <si>
    <t>SCSR-1013-004</t>
  </si>
  <si>
    <t>Dismantling of XLPE Cable</t>
  </si>
  <si>
    <t>10.13.005</t>
  </si>
  <si>
    <t>SCSR-1013-005</t>
  </si>
  <si>
    <t>Dismantling of HT Metering PP Box</t>
  </si>
  <si>
    <t>Dismantling of HT Metering PP box</t>
  </si>
  <si>
    <t>11. T.R.E ITEMS</t>
  </si>
  <si>
    <t>Loading, Un-Loading and Erection of Power Transformer</t>
  </si>
  <si>
    <t>11.1.1</t>
  </si>
  <si>
    <t>SCSR-1101-001</t>
  </si>
  <si>
    <t>Loading of sleepers,rail poles etc into lorry minimum 35 Nos. sleepers</t>
  </si>
  <si>
    <t>Loading of sleepers,rail poles etc</t>
  </si>
  <si>
    <t>Each Job</t>
  </si>
  <si>
    <t>11.1.2</t>
  </si>
  <si>
    <t>SCSR-1101-002</t>
  </si>
  <si>
    <t>Unloading of sleepers,rail poles etc from lorry minimum 35 Nos. sleepers</t>
  </si>
  <si>
    <t>Unloading of sleepers,rail poles etc</t>
  </si>
  <si>
    <t>11.1.3</t>
  </si>
  <si>
    <t>SCSR-1101-003</t>
  </si>
  <si>
    <t>Loading of accessories like radiators,conservator tank,vent pipe,breathers,oil drums etc into lorry</t>
  </si>
  <si>
    <t>Loading of accesories like radiators etc</t>
  </si>
  <si>
    <t>11.1.4</t>
  </si>
  <si>
    <t>SCSR-1101-004</t>
  </si>
  <si>
    <t>Unloading of accessories like radiators,conservator tank,vent pipe,breathers,oil drums etc from lorry and keeping them aside safely.</t>
  </si>
  <si>
    <t>Unloading accesories like radiators etc</t>
  </si>
  <si>
    <t>11.1.5</t>
  </si>
  <si>
    <t>SCSR-1101-005</t>
  </si>
  <si>
    <t>Draining up of oil from radiators,conservator tank into oil barrels</t>
  </si>
  <si>
    <t>Draining up of oil from radiators etc</t>
  </si>
  <si>
    <t>11.1.6</t>
  </si>
  <si>
    <t>SCSR-1101-006</t>
  </si>
  <si>
    <t>Dismantling of conservator tank,vent pipe &amp; radiators,breather providing of dummies and stocking them aside</t>
  </si>
  <si>
    <t>Dismlg of conservator tank,vent pipe etc</t>
  </si>
  <si>
    <t>11.1.7</t>
  </si>
  <si>
    <t>SCSR-1101-007</t>
  </si>
  <si>
    <t>Re-assembling of radiators,conservator tank vent pipe duly cleaning with transformer oil and filling up with transformer oil</t>
  </si>
  <si>
    <t>Re-asembling of radiator,consrv tank etc</t>
  </si>
  <si>
    <t>11.1.8</t>
  </si>
  <si>
    <t>SCSR-1101-008</t>
  </si>
  <si>
    <t>Raising of PTR on sleeper stage (8 Nos. sleepers) upto the level of lorry body</t>
  </si>
  <si>
    <t>Raising of PTR on 8 Nos sleeper stage</t>
  </si>
  <si>
    <t>11.1.9</t>
  </si>
  <si>
    <t>SCSR-1101-009</t>
  </si>
  <si>
    <t>Placing rail poles underneath the PTR dragging the PTR into lorry remaining rail poles loading into lorry tightening the PTR with ropes etc.,</t>
  </si>
  <si>
    <t>Dragging the PTR in to Lorry</t>
  </si>
  <si>
    <t>11.1.10</t>
  </si>
  <si>
    <t>SCSR-1101-010</t>
  </si>
  <si>
    <t>Construction of sleeper stage (8 Nos.sleepers) upto the level of lorry body,placing of rail poles underneath the PTR in lorry dragging the PTR unloading onto the sleeper stage and removing the rail poles.</t>
  </si>
  <si>
    <t>Constrn of 8 Nos sleepers stage upto lvl</t>
  </si>
  <si>
    <t>11.1.11</t>
  </si>
  <si>
    <t>SCSR-1101-011</t>
  </si>
  <si>
    <t>Decreasing the height of PTR on sleeperstage upto the level of transformer plinth</t>
  </si>
  <si>
    <t>Decreasing height ofPTR on sleeperstage</t>
  </si>
  <si>
    <t>11.1.12</t>
  </si>
  <si>
    <t>SCSR-1101-012</t>
  </si>
  <si>
    <t>Lowering of PTR on sleeper stage (4 Nos. sleepers) upto the level of transformer plinth</t>
  </si>
  <si>
    <t>Lowering of PTR on 4 Nos sleepers stage</t>
  </si>
  <si>
    <t>11.1.13</t>
  </si>
  <si>
    <t>SCSR-1101-013</t>
  </si>
  <si>
    <t>Placing rail poles underneath the PTR on sleeper stage dragging the PTR about a rail pole length and placing on plinth to suit the feeding arrangement by slight tensioning</t>
  </si>
  <si>
    <t>Dragging the PTR about rail pole length</t>
  </si>
  <si>
    <t>11.1.14</t>
  </si>
  <si>
    <t>SCSR-1101-014</t>
  </si>
  <si>
    <t>Turning the PTR on rail poles by 45°/90° to suit the feeding arrangement</t>
  </si>
  <si>
    <t>Turning the PTR on rail poles by 45°/90°</t>
  </si>
  <si>
    <t>11.1.15</t>
  </si>
  <si>
    <t>SCSR-1101-015</t>
  </si>
  <si>
    <t>Turning the PTR on rail poles by 180° to suit the feeding arrangement</t>
  </si>
  <si>
    <t>Turning the PTR on rail poles by 180°</t>
  </si>
  <si>
    <t>11.1.16</t>
  </si>
  <si>
    <t>SCSR-1101-016</t>
  </si>
  <si>
    <t>Dragging of PTR from inside TRE shed to outside TRE shed</t>
  </si>
  <si>
    <t>Dragging of PTR from I/s to O/s TRE shed</t>
  </si>
  <si>
    <t>11.1.17</t>
  </si>
  <si>
    <t>SCSR-1101-017</t>
  </si>
  <si>
    <t>Refilling of transformer oil in the PTR through pumping system</t>
  </si>
  <si>
    <t>Refilling of transformer oil in the PTR</t>
  </si>
  <si>
    <t>11.1.18</t>
  </si>
  <si>
    <t>SCSR-1101-018</t>
  </si>
  <si>
    <t>Dragging of PTR from outside TRE shed to inside TRE shed for overall purpose and also inspection of core &amp; winding</t>
  </si>
  <si>
    <t>Dragging of PTR from O/s to I/s TRE shed</t>
  </si>
  <si>
    <t>11.1.19</t>
  </si>
  <si>
    <t>SCSR-1101-019</t>
  </si>
  <si>
    <t>Keeping the rail pole underneath the PTR which is on transformer plinth and dragging the PTR from plinth into the constructed sleeper stage over rail poles and unloading the PTR on sleeper stage</t>
  </si>
  <si>
    <t>Dragging PTR frm plnth to constrd sleper</t>
  </si>
  <si>
    <t>11.1.20</t>
  </si>
  <si>
    <t>SCSR-1101-020</t>
  </si>
  <si>
    <t>Keeping the rails underneath the PTR which is on the sleeper stage upto the level of transformer plinth and unloading the PTR on plinth in right position</t>
  </si>
  <si>
    <t>Unloading the PTR onplinth inright postn</t>
  </si>
  <si>
    <t>11.1.21</t>
  </si>
  <si>
    <t>SCSR-1101-021</t>
  </si>
  <si>
    <t>Testing of PTR for pre-commissioning tests,un-loaidng of oil drums etc.,from vehicles and keeping them aside safely</t>
  </si>
  <si>
    <t>Testing of PTR for pre-commisioning test</t>
  </si>
  <si>
    <t>11.1.22</t>
  </si>
  <si>
    <t>SCSR-1101-022</t>
  </si>
  <si>
    <t>Dragging the PTR over rail poles on constructed sleeper stage from inside the Sub-station to outside the Sub-station upto a distance of 15 meters.</t>
  </si>
  <si>
    <t>Dragging the PTR from I/s to O/s the SS</t>
  </si>
  <si>
    <t>11.1.23</t>
  </si>
  <si>
    <t>SCSR-1101-023</t>
  </si>
  <si>
    <t>Tanking of core,into transformer tank connecting the OLTC connections,fixing top cover,bushings and filling with oil</t>
  </si>
  <si>
    <t>Tanking of core,into transformer tank</t>
  </si>
  <si>
    <t>11.1.24</t>
  </si>
  <si>
    <t>SCSR-1101-024</t>
  </si>
  <si>
    <t>Loading of oil filter into lorry/dragging the filter and dragging to the lorry 3 Tonnes</t>
  </si>
  <si>
    <t>Loading of oil filter into lorryIdraging</t>
  </si>
  <si>
    <t>11.1.25</t>
  </si>
  <si>
    <t>SCSR-1101-025</t>
  </si>
  <si>
    <t>Unloading of filter from lorry/unloading the filter and dragging the filter 3 tonnes</t>
  </si>
  <si>
    <t>Unloading of filter from lorry 3 Tonne</t>
  </si>
  <si>
    <t>11.1.26</t>
  </si>
  <si>
    <t>SCSR-1101-026</t>
  </si>
  <si>
    <t>Filtration of PTRs at 33/11 KV SS including draining of old oil,replacement of gaskets,filling with new oil and filtering round the clock (Rs.906/- per day subject to max. of
Rs.4600/- for all capacities</t>
  </si>
  <si>
    <t>Filtration of PTRs at 33/11 KV SS incl</t>
  </si>
  <si>
    <t>DAY</t>
  </si>
  <si>
    <t>Per day</t>
  </si>
  <si>
    <t>Over Hauling of PTRs at Site / TRE Shed(SCSR1102)</t>
  </si>
  <si>
    <t>11.2.1</t>
  </si>
  <si>
    <t>SCSR-1102-001</t>
  </si>
  <si>
    <t>Handling of fresh transformer oil barrels at TRE shed,for drum to drum filtration till satisfactory valves obtained</t>
  </si>
  <si>
    <t>Handling of fresh T/F oil barrels at TRE</t>
  </si>
  <si>
    <t>DR</t>
  </si>
  <si>
    <t>Per barrel</t>
  </si>
  <si>
    <t>11.2.2</t>
  </si>
  <si>
    <t>SCSR-1102-002</t>
  </si>
  <si>
    <t>Loading of fresh/removed transformer oil drum (after drum to drum filtration) in to lorry for transporting at site or to site or at TRE Shed</t>
  </si>
  <si>
    <t>Loading of fresh/removed T/F oil drum int</t>
  </si>
  <si>
    <t>11.2.3</t>
  </si>
  <si>
    <t>SCSR-1102-003</t>
  </si>
  <si>
    <t>Un-loading of fresh/removed transformer oil barrels from lorry and stock them at TRE shed</t>
  </si>
  <si>
    <t>Un-loading of fresh/remved T/F oil barrel</t>
  </si>
  <si>
    <t>11.2.4</t>
  </si>
  <si>
    <t>SCSR-1102-004</t>
  </si>
  <si>
    <t>Cleaning the core and winding of PTR and OLTC with fresh hot oil,replacing the damaged gaskets of OLTC,Radiator flanges,top cover and inspection covers and topped up with fresh transformer oil including draining of removed oil at TRE shed or site.</t>
  </si>
  <si>
    <t>Cleaning the core and wdg of PTR &amp; OLTC</t>
  </si>
  <si>
    <t>11.2.5</t>
  </si>
  <si>
    <t>SCSR-1102-005</t>
  </si>
  <si>
    <t>Dismantling of HV,LV bushings,inspection covers of maintank and separation of OLTC from main body including OLTC connections arranging the OLTC connections of the replacing the OLTC damaged gaskets</t>
  </si>
  <si>
    <t>Dismantling of HV,LV bushings,Insp</t>
  </si>
  <si>
    <t>11.2.6</t>
  </si>
  <si>
    <t>SCSR-1102-006</t>
  </si>
  <si>
    <t>Bringing hot air blower near to the PTR and arranging hot air circulation in the PTR for 24 hours under observation.</t>
  </si>
  <si>
    <t>Bringing hot air blower near to the PTR</t>
  </si>
  <si>
    <t>11.2.7</t>
  </si>
  <si>
    <t>SCSR-1102-007</t>
  </si>
  <si>
    <t>Moment of 3F filter near to the PTR for re-circulation of transformer oil with 3F filter till to satisfactory values are obtained</t>
  </si>
  <si>
    <t>Moment of 3F filter near to the PTR</t>
  </si>
  <si>
    <t>11.2.8</t>
  </si>
  <si>
    <t>SCSR-1102-008</t>
  </si>
  <si>
    <t>Re-circulation of top upped filtered oil with 3F filter till to satisfactory valves are to be obtained under observation</t>
  </si>
  <si>
    <t>Re-circulation of top upped filterd oil</t>
  </si>
  <si>
    <t>11.2.9</t>
  </si>
  <si>
    <t>SCSR-1102-009</t>
  </si>
  <si>
    <t>Washing of PTR with water,caustic soda,detergent etc,throughly entire body and cleaning with dry cotton cloth including materials</t>
  </si>
  <si>
    <t>Washing of PTR with water,caustic soda</t>
  </si>
  <si>
    <t>Painting of PTR at site / TRE Shed</t>
  </si>
  <si>
    <t>11.3.1</t>
  </si>
  <si>
    <t>SCSR-1103-001</t>
  </si>
  <si>
    <t>Painting of 3.15MVA PTR at site / TRE Shed
including cost of Paint,Material etc .,including Labour and Transport Complete item of work</t>
  </si>
  <si>
    <t>Painting of 3.15MVA PTR at site/TRE shed</t>
  </si>
  <si>
    <t>11.3.2</t>
  </si>
  <si>
    <t>SCSR-1103-002</t>
  </si>
  <si>
    <t>Painting of 5.0MVA PTR at site / TRE Shed
including cost of Paint,Material etc .,including Labour and Transport Complete item of work</t>
  </si>
  <si>
    <t>Painting of 5.0 MVA PTR at site/TRE shed</t>
  </si>
  <si>
    <t>11.3.3</t>
  </si>
  <si>
    <t>SCSR-1103-003</t>
  </si>
  <si>
    <t>Painting of 8.0MVA PTR at site / TRE Shed
including cost of Paint,Material etc .,including Labour and Transport Complete item of work</t>
  </si>
  <si>
    <t>Painting of 8.0 MVA PTR at site/TRE shed</t>
  </si>
  <si>
    <t>Labour Charges for repairing of CT's</t>
  </si>
  <si>
    <t>11.4.1</t>
  </si>
  <si>
    <t>SCSR-1104-001</t>
  </si>
  <si>
    <t>Prepairing of CT's at TRE shed / Site (each) (Opening of Top cover,removed oil,dismantling of metal parts and top up the oil)</t>
  </si>
  <si>
    <t>Prepairing of CT's at TRE shed/Site</t>
  </si>
  <si>
    <t>Per Job</t>
  </si>
  <si>
    <t>11.4.2</t>
  </si>
  <si>
    <t>SCSR-1104-002</t>
  </si>
  <si>
    <t>Brazing for CT bush rods including threading (each)</t>
  </si>
  <si>
    <t>Brazing for CT bush rods incl.threading</t>
  </si>
  <si>
    <t>Rates for lifting of Core and winding Assembling of Power Transformer</t>
  </si>
  <si>
    <t>11.5.1</t>
  </si>
  <si>
    <t>SCSR-1105-001</t>
  </si>
  <si>
    <t>Draining of Oil from PTR</t>
  </si>
  <si>
    <t>11.5.2</t>
  </si>
  <si>
    <t>SCSR-1105-002</t>
  </si>
  <si>
    <t>Removing the top cover and HV/LV bushings</t>
  </si>
  <si>
    <t>Remove PTR top cover and HV/LV bushings</t>
  </si>
  <si>
    <t>11.5.3</t>
  </si>
  <si>
    <t>SCSR-1105-003</t>
  </si>
  <si>
    <t>Removing of tap connections (OLTC)</t>
  </si>
  <si>
    <t>Remove PTR tap connections (OLTC)</t>
  </si>
  <si>
    <t>11.5.4</t>
  </si>
  <si>
    <t>SCSR-1105-004</t>
  </si>
  <si>
    <t>Lifting of Core &amp; Winding assembly</t>
  </si>
  <si>
    <t>Lifting of Core&amp; Winding assembly of PTR</t>
  </si>
  <si>
    <t>11.5.5</t>
  </si>
  <si>
    <t>SCSR-1105-005</t>
  </si>
  <si>
    <t>Re-fixing of core &amp; winding assembly in the PTR body</t>
  </si>
  <si>
    <t>Re-fixing of core&amp;wdg asembly inthe PTR</t>
  </si>
  <si>
    <t>11.5.6</t>
  </si>
  <si>
    <t>SCSR-1105-006</t>
  </si>
  <si>
    <t>Giving connections to OLTC</t>
  </si>
  <si>
    <t>Giving connections to OLTC of PTR</t>
  </si>
  <si>
    <t>11.5.7</t>
  </si>
  <si>
    <t>SCSR-1105-007</t>
  </si>
  <si>
    <t>Fixing of Top Cover with HV/LV Bushings and Bush rods duly providing gaskets</t>
  </si>
  <si>
    <t>Fixing of PTR Top Cover with HV/LV Bush</t>
  </si>
  <si>
    <t>11.5.8</t>
  </si>
  <si>
    <t>SCSR-1105-008</t>
  </si>
  <si>
    <t>Replacement of Radiator Gaskets including material</t>
  </si>
  <si>
    <t>Replacement of Radiator Gaskets of PTR</t>
  </si>
  <si>
    <t>11.5.9</t>
  </si>
  <si>
    <t>SCSR-1105-009</t>
  </si>
  <si>
    <t>Removing top cover and OLTC connections</t>
  </si>
  <si>
    <t>Removing PTR top cover &amp; OLTC conections</t>
  </si>
  <si>
    <t>11.5.10</t>
  </si>
  <si>
    <t>SCSR-1105-010</t>
  </si>
  <si>
    <t>Replacing OLTC Gaskets &amp; fix connections</t>
  </si>
  <si>
    <t>Replacing PTR OLTC Gskts &amp; fix conection</t>
  </si>
  <si>
    <t>11.5.11</t>
  </si>
  <si>
    <t>SCSR-1105-011</t>
  </si>
  <si>
    <t>Replacement of PTR Bushing Gaskets incl materal</t>
  </si>
  <si>
    <t>Replacement of PTR Bushing Gaskets incl</t>
  </si>
  <si>
    <t>11.5.12</t>
  </si>
  <si>
    <t>SCSR-1105-012</t>
  </si>
  <si>
    <t>Filteration of used oil to improve BDV (LT)</t>
  </si>
  <si>
    <t>Filteration of used oil to improve BDV</t>
  </si>
  <si>
    <t xml:space="preserve">L </t>
  </si>
  <si>
    <t>litre</t>
  </si>
  <si>
    <t>11.5.13</t>
  </si>
  <si>
    <t>SCSR-1105-013</t>
  </si>
  <si>
    <t>Removing and making the jumpers</t>
  </si>
  <si>
    <t>Removing and making the jumpers at PTR</t>
  </si>
  <si>
    <t>11.5.14</t>
  </si>
  <si>
    <t>SCSR-1105-014</t>
  </si>
  <si>
    <t>Dismantling of accessories like conservator, vent pipe, radiators, etc, disconnecting the windings from bushings and opening of top cover, lifting the core and winding from the tank, unwinding of HV and LV coils for 1.5/1.6 MVA</t>
  </si>
  <si>
    <t>RC-Dismtl PTR Core&amp;Unwdg coils1.5/1.6MVA</t>
  </si>
  <si>
    <t>11.5.15</t>
  </si>
  <si>
    <t>SCSR-1105-015</t>
  </si>
  <si>
    <t>Dismantling of accessories like conservator, vent pipe, radiators, etc, disconnecting the windings from bushings and opening of top cover, lifting the core and winding from the tank, unwinding of HV and LV coils for3/3.15 MVA</t>
  </si>
  <si>
    <t>RC-Dismtl PTR Core&amp;Unwdg coils 3/3.15MVA</t>
  </si>
  <si>
    <t>11.5.16</t>
  </si>
  <si>
    <t>SCSR-1105-016</t>
  </si>
  <si>
    <t>Dismantling of accessories like conservator, vent pipe, radiators, etc, disconnecting the windings from bushings and opening of top cover, lifting the core and winding from the tank, unwinding of HV and LV coils for 5 MVA</t>
  </si>
  <si>
    <t>RC-Dismtl PTR Core&amp;Unwdg coils 5.0MVA</t>
  </si>
  <si>
    <t>11.5.17</t>
  </si>
  <si>
    <t>SCSR-1105-017</t>
  </si>
  <si>
    <t>Dismantling of accessories like conservator, vent pipe, radiators, etc, disconnecting the windings from bushings and opening of top cover, lifting the core and winding from the tank, unwinding of HV and LV coils for 8 MVA</t>
  </si>
  <si>
    <t>RC-Dismtl PTR Core&amp;Unwdg coils 8.0MVA</t>
  </si>
  <si>
    <t>11.5.18</t>
  </si>
  <si>
    <t>SCSR-1105-018</t>
  </si>
  <si>
    <t>Providing of new insulated copper winding in place of Damaged winding- HV</t>
  </si>
  <si>
    <t xml:space="preserve">RC-Labour charges - winding of HV coils </t>
  </si>
  <si>
    <t>11.5.19</t>
  </si>
  <si>
    <t>SCSR-1105-019</t>
  </si>
  <si>
    <t>Providing of new insulated copper winding in place of Damaged winding - LV</t>
  </si>
  <si>
    <t xml:space="preserve">RC-Labour charges - winding of LV coils </t>
  </si>
  <si>
    <t>11.5.20</t>
  </si>
  <si>
    <t>SCSR-1105-020</t>
  </si>
  <si>
    <t>Providing re-insulation to other coils in the sick transformer unit - HV</t>
  </si>
  <si>
    <t>RC-Providing Re-Insulation to HV coils</t>
  </si>
  <si>
    <t>11.5.21</t>
  </si>
  <si>
    <t>SCSR-1105-021</t>
  </si>
  <si>
    <t>Providing re-insulation to other coils in the sick transformer unit - LV</t>
  </si>
  <si>
    <t>RC-Providing Re-Insulation to LV coils</t>
  </si>
  <si>
    <t>11.5.22</t>
  </si>
  <si>
    <t>SCSR-1105-022</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</si>
  <si>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One limb in 1.5/1.6 MVA</t>
  </si>
  <si>
    <t>RC-Reassembly Core&amp;Wdg-1 limb 1.5/1.6MVA</t>
  </si>
  <si>
    <t>11.5.23</t>
  </si>
  <si>
    <t>SCSR-1105-023</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</si>
  <si>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two limbs in 1.5/1.6 MVA</t>
  </si>
  <si>
    <t>RC-Reassembly Core&amp;Wdg-2 limb 1.5/1.6MVA</t>
  </si>
  <si>
    <t>11.5.24</t>
  </si>
  <si>
    <t>SCSR-1105-024</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</si>
  <si>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three limbs in 1.5/1.6 MVA</t>
  </si>
  <si>
    <t>RC-Reassembly Core&amp;Wdg-3 limb 1.5/1.6MVA</t>
  </si>
  <si>
    <t>11.5.25</t>
  </si>
  <si>
    <t>SCSR-1105-025</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</si>
  <si>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One limb in 3/3.15 MVA</t>
  </si>
  <si>
    <t>RC-Reassembly Core&amp;Wdg-1 limb 3/3.15MVA</t>
  </si>
  <si>
    <t>11.5.26</t>
  </si>
  <si>
    <t>SCSR-1105-026</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</si>
  <si>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two limbs in 3/3.15 MVA</t>
  </si>
  <si>
    <t>RC-Reassembly Core&amp;Wdg-2 limb 3/3.15MVA</t>
  </si>
  <si>
    <t>11.5.27</t>
  </si>
  <si>
    <t>SCSR-1105-027</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</si>
  <si>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three limbs in 3/3.15 MVA</t>
  </si>
  <si>
    <t>RC-Reassembly Core&amp;Wdg-3 limb 3/3.15MVA</t>
  </si>
  <si>
    <t>11.5.28</t>
  </si>
  <si>
    <t>SCSR-1105-028</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</si>
  <si>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One limb in 5.0 MVA</t>
  </si>
  <si>
    <t>RC-Reassembly Core&amp;Wdg-1 limb 5.0MVA</t>
  </si>
  <si>
    <t>11.5.29</t>
  </si>
  <si>
    <t>SCSR-1105-029</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</si>
  <si>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two limbs in 5.0 MVA</t>
  </si>
  <si>
    <t>RC-Reassembly Core&amp;Wdg-2 limb 5.0MVA</t>
  </si>
  <si>
    <t>11.5.30</t>
  </si>
  <si>
    <t>SCSR-1105-030</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</si>
  <si>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three limbs in 5.0 MVA</t>
  </si>
  <si>
    <t>RC-Reassembly Core&amp;Wdg-3 limb 5.0MVA</t>
  </si>
  <si>
    <t>11.5.31</t>
  </si>
  <si>
    <t>SCSR-1105-031</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</si>
  <si>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One limb in 8.0 MVA</t>
  </si>
  <si>
    <t>RC-Reassembly Core&amp;Wdg-1 limb 8.0MVA</t>
  </si>
  <si>
    <t>11.5.32</t>
  </si>
  <si>
    <t>SCSR-1105-032</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</si>
  <si>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two limbs in 8.0 MVA</t>
  </si>
  <si>
    <t>RC-Reassembly Core&amp;Wdg-2 limb 8.0MVA</t>
  </si>
  <si>
    <t>11.5.33</t>
  </si>
  <si>
    <t>SCSR-1105-033</t>
  </si>
  <si>
    <t>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 rectification of the tank for housing the bushings, C.T. terminals for winding temperature. Rediator repairs including rectification of leaks, rectification/ replacement of threading of bolts &amp; nuts. Any other modification found necessary by APNPDCL. Pre-painting of inside tank with hot oil resisting and acid proof epoxy paint, painting outside with primer and two coats of synthetic enamel paint as specified in clause 3.7. Conducting all tests as per IS 2026 and functional tests as specified in Clause 3.13 of specification for three limbs in 8.0 MVA</t>
  </si>
  <si>
    <t>RC-Reassembly Core&amp;Wdg-3 limb 8.0MVA</t>
  </si>
  <si>
    <t>11.5.34</t>
  </si>
  <si>
    <t>SCSR-1105-034</t>
  </si>
  <si>
    <t>Filtration of new oil and filling.</t>
  </si>
  <si>
    <t>RC-Filtration of new oil and filling.</t>
  </si>
  <si>
    <t>L</t>
  </si>
  <si>
    <t>11.5.35</t>
  </si>
  <si>
    <t>SCSR-1105-035</t>
  </si>
  <si>
    <t>Filtration of old oil and filling.</t>
  </si>
  <si>
    <t>RC-Filtration of old oil and filling.</t>
  </si>
  <si>
    <t>11.5.36</t>
  </si>
  <si>
    <t>SCSR-1105-036</t>
  </si>
  <si>
    <t>Overhauling of OLTC complete  for 1.5/1.6 MVA</t>
  </si>
  <si>
    <t>RC-Overhauling of OLTC (1.5/1.6 MVA)</t>
  </si>
  <si>
    <t>11.5.37</t>
  </si>
  <si>
    <t>SCSR-1105-037</t>
  </si>
  <si>
    <t>Overhauling of OLTC complete  for 3.0/3.15 MVA</t>
  </si>
  <si>
    <t>RC-Overhauling of OLTC (3.0/3.15 MVA)</t>
  </si>
  <si>
    <t>11.5.38</t>
  </si>
  <si>
    <t>SCSR-1105-038</t>
  </si>
  <si>
    <t>Overhauling of OLTC complete  for 5.0 MVA</t>
  </si>
  <si>
    <t>RC-Overhauling of OLTC (5.0 MVA)</t>
  </si>
  <si>
    <t>11.5.39</t>
  </si>
  <si>
    <t>SCSR-1105-039</t>
  </si>
  <si>
    <t>Overhauling of OLTC complete  for 8.0 MVA</t>
  </si>
  <si>
    <t>RC-Overhauling of OLTC (8.0 MVA)</t>
  </si>
  <si>
    <t>Deleted</t>
  </si>
  <si>
    <t>11.5.40</t>
  </si>
  <si>
    <t>SCSR-1105-040</t>
  </si>
  <si>
    <t>Supply and replacement of spares of OLTC for OLG/Easun/ IMP/CTR/ Crompton for 1.5/1.6 MVA</t>
  </si>
  <si>
    <t>RC-Sup&amp;Repl.of spares - OLTC 1.5/1.6MVA</t>
  </si>
  <si>
    <t>11.5.41</t>
  </si>
  <si>
    <t>SCSR-1105-041</t>
  </si>
  <si>
    <t>Supply and replacement of spares of OLTC for OLG/Easun/ IMP/CTR/ Crompton for 3.0/3.15 MVA</t>
  </si>
  <si>
    <t>RC-Sup&amp;Repl.of spares - OLTC 3.0/3.15MVA</t>
  </si>
  <si>
    <t>11.5.42</t>
  </si>
  <si>
    <t>SCSR-1105-042</t>
  </si>
  <si>
    <t>Supply and replacement of spares of OLTC for OLG/Easun/ IMP/CTR/ Crompton for5.0 MVA</t>
  </si>
  <si>
    <t>RC-Sup&amp;Repl.of spares - OLTC 5.0MVA</t>
  </si>
  <si>
    <t>11.5.43</t>
  </si>
  <si>
    <t>SCSR-1105-043</t>
  </si>
  <si>
    <t>Supply and replacement of spares of OLTC for OLG/Easun/ IMP/CTR/ Crompton for8.0 MVA</t>
  </si>
  <si>
    <t>11.5.44</t>
  </si>
  <si>
    <t>SCSR-1105-044</t>
  </si>
  <si>
    <t>Modification of top cover to Provide PRV</t>
  </si>
  <si>
    <t>RC-Modification top cover to provide PRV</t>
  </si>
  <si>
    <t>11.5.45</t>
  </si>
  <si>
    <t>SCSR-1105-045</t>
  </si>
  <si>
    <t>Overhauling of PTR including dismantling of accessories like conservator, vent pipe, radiators, etc., disconnecting the windings from bushings and opening of top cover, lifting the core and winding from the tank, unwinding of HV and LV coils at repairing center in front of authorized representative of APNPDCL for further inspection for each MVA rating. 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Modification/rectification of the tank for housing the bushings, C.T. terminals for winding temperature. Rediator repairs including rectification of leaks, rectification/replacement of threading of bolts &amp; nuts. Any other modification found necessary by APNPDCL.  Pre-painting of inside tank with hot oil resisting and acid proof epoxy paint, painting outside with primer and two coats of synthetic enamel paint as specified in clause 3.7.Conducting  all tests as per IS 2026 and functional tests as specified in Clause 3.13 of specification. As per PTR Rate contract, overhauling of PTR including dismantling of accessories for 1.5/1.6 MVA</t>
  </si>
  <si>
    <t>RC-OH PTR &amp; Dismtl accessories1.5/1.6MVA</t>
  </si>
  <si>
    <t>11.5.46</t>
  </si>
  <si>
    <t>SCSR-1105-046</t>
  </si>
  <si>
    <t>Overhauling of PTR including dismantling of accessories like conservator, vent pipe, radiators, etc., disconnecting the windings from bushings and opening of top cover, lifting the core and winding from the tank, unwinding of HV and LV coils at repairing center in front of authorized representative of APNPDCL for further inspection for each MVA rating. 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Modification/rectification of the tank for housing the bushings, C.T. terminals for winding temperature. Rediator repairs including rectification of leaks, rectification/replacement of threading of bolts &amp; nuts. Any other modification found necessary by APNPDCL.  Pre-painting of inside tank with hot oil resisting and acid proof epoxy paint, painting outside with primer and two coats of synthetic enamel paint as specified in clause 3.7.Conducting  all tests as per IS 2026 and functional tests as specified in Clause 3.13 of specification. As per PTR Rate contract, overhauling of PTR including dismantling of accessories for 3.0/3.15 MVA</t>
  </si>
  <si>
    <t>RC-OH PTR &amp; Dismtl accesories3.0/3.15MVA</t>
  </si>
  <si>
    <t>11.5.47</t>
  </si>
  <si>
    <t>SCSR-1105-047</t>
  </si>
  <si>
    <t>Overhauling of PTR including dismantling of accessories like conservator, vent pipe, radiators, etc., disconnecting the windings from bushings and opening of top cover, lifting the core and winding from the tank, unwinding of HV and LV coils at repairing center in front of authorized representative of APNPDCL for further inspection for each MVA rating. 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Modification/rectification of the tank for housing the bushings, C.T. terminals for winding temperature. Rediator repairs including rectification of leaks, rectification/replacement of threading of bolts &amp; nuts. Any other modification found necessary by APNPDCL.  Pre-painting of inside tank with hot oil resisting and acid proof epoxy paint, painting outside with primer and two coats of synthetic enamel paint as specified in clause 3.7.Conducting  all tests as per IS 2026 and functional tests as specified in Clause 3.13 of specification. As per PTR Rate contract, overhauling of PTR including dismantling of accessories for 5.0 MVA</t>
  </si>
  <si>
    <t>RC-OH PTR &amp; Dismtl accessories 5.0MVA</t>
  </si>
  <si>
    <t>11.5.48</t>
  </si>
  <si>
    <t>SCSR-1105-048</t>
  </si>
  <si>
    <t>Overhauling of PTR including dismantling of accessories like conservator, vent pipe, radiators, etc., disconnecting the windings from bushings and opening of top cover, lifting the core and winding from the tank, unwinding of HV and LV coils at repairing center in front of authorized representative of APNPDCL for further inspection for each MVA rating. Reassembling the core and winding, drying out the moisture from core and windings in vacuum chamber till steady IR values are attained as per the Clause 3.14.7 of specification and replacing all synthetic rubber bonded cork gaskets with RC70C, Teflon washers, rubberized oil seals. Modification/rectification of the tank for housing the bushings, C.T. terminals for winding temperature. Rediator repairs including rectification of leaks, rectification/replacement of threading of bolts &amp; nuts. Any other modification found necessary by APNPDCL.  Pre-painting of inside tank with hot oil resisting and acid proof epoxy paint, painting outside with primer and two coats of synthetic enamel paint as specified in clause 3.7.Conducting  all tests as per IS 2026 and functional tests as specified in Clause 3.13 of specification. As per PTR Rate contract, overhauling of PTR including dismantling of accessories for 8.0 MVA</t>
  </si>
  <si>
    <t>RC-OH PTR &amp; Dismtl accessories 8.0MVA</t>
  </si>
  <si>
    <t>Engaging of 1No. 14MT Crane for overhauling works of Power Transformer. If work done by Department staff only (with out Private labourer)</t>
  </si>
  <si>
    <t>11.6.1</t>
  </si>
  <si>
    <t>SCSR-1106-001</t>
  </si>
  <si>
    <t>Engaging of 1No. 14MT Crane to arrest oil leakages for warnout gaskets of PTR main tank top cover and other repairs of 3.15/5.0/8.0MVA PTR - Upto 20KMs and upto 6Hrs</t>
  </si>
  <si>
    <t>Engg Crane for PTR OH wrk-Upto 20Km&amp;6hrs</t>
  </si>
  <si>
    <t>11.6.2</t>
  </si>
  <si>
    <t>SCSR-1106-002</t>
  </si>
  <si>
    <t>Engaging of 1No. 14MT Crane to arrest oil leakages for warnout gaskets of PTR main tank top cover and other repairs of 3.15/5.0/8.0MVA PTR - 20 to 50KMs and upto 6Hrs</t>
  </si>
  <si>
    <t>Engg Crane for PTR OH wrk-20 to50Km&amp;6hrs</t>
  </si>
  <si>
    <t>11.6.3</t>
  </si>
  <si>
    <t>SCSR-1106-003</t>
  </si>
  <si>
    <t>Engaging of 1No. 14MT Crane to arrest oil leakages for warnout gaskets of PTR main tank top cover and other repairs of 3.15/5.0/8.0MVA PTR - 50 to 80Kms and upto 6Hrs</t>
  </si>
  <si>
    <t>Engg Crane for PTR OH wrk-50 to80Km&amp;6hrs</t>
  </si>
  <si>
    <t>11.6.4</t>
  </si>
  <si>
    <t>SCSR-1106-004</t>
  </si>
  <si>
    <t>Engaging of 1No. 14MT Crane to arrest oil leakages for warnout gaskets of PTR main tank top cover and other repairs of 3.15/5.0/8.0MVA PTR - Above 80Kms and upto 6Hrs</t>
  </si>
  <si>
    <t>Engg Crane for PTR OH wrk-abv 80Km&amp;6hrs</t>
  </si>
  <si>
    <t>11.6.5</t>
  </si>
  <si>
    <t>SCSR-1106-005</t>
  </si>
  <si>
    <t>Engaging of 1No. 14MT Crane to arrest oil leakages for warnout gaskets of PTR main tank top cover and other repairs of 3.15/5.0/8.0MVA PTR - Upto 20KMs more than 6Hrs</t>
  </si>
  <si>
    <t>Engg Crane for PTR OH wrk-Upto 20Km&gt;6hrs</t>
  </si>
  <si>
    <t>11.6.6</t>
  </si>
  <si>
    <t>SCSR-1106-006</t>
  </si>
  <si>
    <t>Engaging of 1No. 14MT Crane to arrest oil leakages for warnout gaskets of PTR main tank top cover and other repairs of 3.15/5.0/8.0MVA PTR - 20 to 50KMs more than 6Hrs.</t>
  </si>
  <si>
    <t>Engg Crane for PTR OH wrk-20 to50Km&gt;6hrs</t>
  </si>
  <si>
    <t>11.6.7</t>
  </si>
  <si>
    <t>SCSR-1106-007</t>
  </si>
  <si>
    <t>Engaging of 1No. 14MT Crane to arrest oil leakages for warnout gaskets of PTR main tank top cover and other repairs of 3.15/5.0/8.0MVA PTR - 50 to 80Kms more than 6Hrs</t>
  </si>
  <si>
    <t>Engg Crane for PTR OH wrk-50 to80Km&gt;6hrs</t>
  </si>
  <si>
    <t>11.6.8</t>
  </si>
  <si>
    <t>SCSR-1106-008</t>
  </si>
  <si>
    <t>Engaging of 1No. 14MT Crane to arrest oil leakages for warnout gaskets of PTR main tank top cover and other repairs of 3.15/5.0/8.0MVA PTR - Above 80Kms more than 6Hrs</t>
  </si>
  <si>
    <t>Engg Crane for PTR OH wrk-abv 80Km&gt;6hrs</t>
  </si>
  <si>
    <t>Movement of Power Transformers with cranes and erection work done by Department staff only (with out Private labourer)</t>
  </si>
  <si>
    <t>11.7.1</t>
  </si>
  <si>
    <t>SCSR-1107-001</t>
  </si>
  <si>
    <t>Erection or Removing of PTR and loading into Lorry of 3.15MVA PTR by utilising 1 No. 14MT Crane - Upto 20KMs</t>
  </si>
  <si>
    <t>Ere/Remove 3.15MVA PTR byCrane-Upto 20Km</t>
  </si>
  <si>
    <t>11.7.2</t>
  </si>
  <si>
    <t>SCSR-1107-002</t>
  </si>
  <si>
    <t>Erection or Removing of PTR and loading into Lorry of 3.15MVA PTR by utilising 1 No. 14MT Crane - 20 to 50KMs</t>
  </si>
  <si>
    <t>Ere/Remove 3.15MVA PTR byCrane-20 to50Km</t>
  </si>
  <si>
    <t>11.7.3</t>
  </si>
  <si>
    <t>SCSR-1107-003</t>
  </si>
  <si>
    <t>Erection or Removing of PTR and loading into Lorry of 3.15MVA PTR by utilising 1 No. 14MT Crane - 50 to 80KMs</t>
  </si>
  <si>
    <t>Ere/Remove 3.15MVA PTR byCrane-50 to80Km</t>
  </si>
  <si>
    <t>11.7.4</t>
  </si>
  <si>
    <t>SCSR-1107-004</t>
  </si>
  <si>
    <t>Erection or Removing of PTR and loading into Lorry of 3.15MVA PTR by utilising 1 No. 14MT Crane - Above 80KMs</t>
  </si>
  <si>
    <t>Ere/Remove 3.15MVA PTR by Crane-abv 80Km</t>
  </si>
  <si>
    <t>11.7.5</t>
  </si>
  <si>
    <t>SCSR-1107-005</t>
  </si>
  <si>
    <t>Erection or Removing of PTR and loading into Lorry of 5.0/8.0MVA PTR by utilising 2 Nos. (12MT/ 14MT) Cranes - Upto 20KMs</t>
  </si>
  <si>
    <t>Ere/Rem 5.0/8.0MVA PTR by Crane-upto20Km</t>
  </si>
  <si>
    <t>11.7.6</t>
  </si>
  <si>
    <t>SCSR-1107-006</t>
  </si>
  <si>
    <t>Erection or Removing of PTR and loading into Lorry of 5.0/8.0MVA PTR by utilising 2 Nos. (12MT/ 14MT) Cranes - 20 to 50KMs</t>
  </si>
  <si>
    <t>Ere/Rem 5.0/8.0MVA PTR by Crane-20to50Km</t>
  </si>
  <si>
    <t>11.7.7</t>
  </si>
  <si>
    <t>SCSR-1107-007</t>
  </si>
  <si>
    <t>Erection or Removing of PTR and loading into Lorry of 5.0/8.0MVA PTR by utilising 2 Nos. (12MT/ 14MT) Cranes - 50 to 80KMs</t>
  </si>
  <si>
    <t>Ere/Rem 5.0/8.0MVA PTR by Crane-50to80Km</t>
  </si>
  <si>
    <t>11.7.8</t>
  </si>
  <si>
    <t>SCSR-1107-008</t>
  </si>
  <si>
    <t>Erection or Removing of PTR and loading into Lorry of 5.0/8.0MVA PTR by utilising 2 Nos. (12MT/ 14MT) Cranes - Above 80KMs</t>
  </si>
  <si>
    <t>Ere/Rem 5.0/8.0MVA PTR by Crane-abv 80Km</t>
  </si>
  <si>
    <t>11.7.9</t>
  </si>
  <si>
    <t>SCSR-1107-009</t>
  </si>
  <si>
    <t>Enhancement of 3.15 to 5.0MVA or 5.0 to 8.0MVA PTR i.e. loading of higher capacity &amp; unloading of lower capacity / replacement of failed PTR i.e.,dismantling of failed PTR and erection of new PTR - Upto 20KMs</t>
  </si>
  <si>
    <t>Enhancement of PTR Capacity -Upto 20KM</t>
  </si>
  <si>
    <t>11.7.10</t>
  </si>
  <si>
    <t>SCSR-1107-010</t>
  </si>
  <si>
    <t>Enhancement of 3.15 to 5.0MVA or 5.0 to 8.0MVA PTR i.e. loading of higher capacity &amp; unloading of lower capacity / replacement of failed PTR i.e.,dismantling of failed PTR and erection of new PTR - 20 to 50KMs</t>
  </si>
  <si>
    <t>Enhancement of PTR Capacity -20 to50KM</t>
  </si>
  <si>
    <t>11.7.11</t>
  </si>
  <si>
    <t>SCSR-1107-011</t>
  </si>
  <si>
    <t>Enhancement of 3.15 to 5.0MVA or 5.0 to 8.0MVA PTR i.e. loading of higher capacity &amp; unloading of lower capacity / replacement of failed PTR i.e.,dismantling of failed PTR and erection of new PTR - 50 to 80KMs</t>
  </si>
  <si>
    <t>Enhancement of PTR Capacity -50 to80KM</t>
  </si>
  <si>
    <t>11.7.12</t>
  </si>
  <si>
    <t>SCSR-1107-012</t>
  </si>
  <si>
    <t>Enhancement of 3.15 to 5.0MVA or 5.0 to 8.0MVA PTR i.e. loading of higher capacity &amp; unloading of lower capacity / replacement of failed PTR i.e.,dismantling of failed PTR and erection of new PTR - Above 80KMs</t>
  </si>
  <si>
    <t>Enhancement of PTR Capacity -abv 80KM</t>
  </si>
  <si>
    <t xml:space="preserve">Labour charges for Erection of New PTR/Dismantle of old PTR , where department staff is not available for carrying of works </t>
  </si>
  <si>
    <t>11.8.1</t>
  </si>
  <si>
    <t>SCSR-1108-001</t>
  </si>
  <si>
    <t>Labour charges for Erection /Removing of PTR for loading or un-loading by using crane ( excluding the crane hire charges)</t>
  </si>
  <si>
    <t>Labour charges for Ere/Rem of PTR</t>
  </si>
  <si>
    <t>For 1 PTR complete Job</t>
  </si>
  <si>
    <t>11.8.2</t>
  </si>
  <si>
    <t>SCSR-1108-002</t>
  </si>
  <si>
    <t>Labour charges for enhancement of 3.15 to 5.0MVA or 5.0 to 8.0MVA PTR i.e. loading of higher capacity &amp; unloading of lower capacity / replacement of failed PTR i.e.,dismantling of failed PTR and erection of new PTR for loading or un-loading by using crane ( excluding the crane hire charges)</t>
  </si>
  <si>
    <t>Labour charges for enhancement ofPTR Cap</t>
  </si>
  <si>
    <t>For 2 PTR complete Job</t>
  </si>
  <si>
    <t>SCSR-1109-001</t>
  </si>
  <si>
    <t>Testing of Power Transformer</t>
  </si>
  <si>
    <t>12. PROTECTION WORKS</t>
  </si>
  <si>
    <t>12.1.1</t>
  </si>
  <si>
    <t>SCSR-1201-001</t>
  </si>
  <si>
    <t>Supply Release Link shaft with Links</t>
  </si>
  <si>
    <t>12.1.2</t>
  </si>
  <si>
    <t>SCSR-1201-002</t>
  </si>
  <si>
    <t>Fixing of Release Link shaft with Links</t>
  </si>
  <si>
    <t>12.1.3</t>
  </si>
  <si>
    <t>SCSR-1201-003</t>
  </si>
  <si>
    <t>Replacement of pawl with shaft assembly</t>
  </si>
  <si>
    <t>12.1.4</t>
  </si>
  <si>
    <t>SCSR-1201-004</t>
  </si>
  <si>
    <t>Pinion Shaft replacement.</t>
  </si>
  <si>
    <t>12.1.5</t>
  </si>
  <si>
    <t>SCSR-1201-005</t>
  </si>
  <si>
    <t>Supply of Drive Link</t>
  </si>
  <si>
    <t>12.1.6</t>
  </si>
  <si>
    <t>SCSR-1201-006</t>
  </si>
  <si>
    <t>Replacement of trip latch links</t>
  </si>
  <si>
    <t>12.1.7</t>
  </si>
  <si>
    <t>SCSR-1201-007</t>
  </si>
  <si>
    <t>Supply of trip latch assembly (CGL/SC/stelmec)</t>
  </si>
  <si>
    <t>Supply of trip latch asembly(CGL/SC/stel</t>
  </si>
  <si>
    <t>12.1.8</t>
  </si>
  <si>
    <t>SCSR-1201-008</t>
  </si>
  <si>
    <t>Supply of 33KV CGL Make Trip Latch</t>
  </si>
  <si>
    <t>12.1.9</t>
  </si>
  <si>
    <t>SCSR-1201-009</t>
  </si>
  <si>
    <t>Fixing of trip latch assembly (CGL/SC/stelmec)</t>
  </si>
  <si>
    <t>Fixing of trip latch asembly(CGL/SC/stel</t>
  </si>
  <si>
    <t>12.1.10</t>
  </si>
  <si>
    <t>SCSR-1201-010</t>
  </si>
  <si>
    <t>Supply of trip latch assembly (SIEMENS)</t>
  </si>
  <si>
    <t>12.1.11</t>
  </si>
  <si>
    <t>SCSR-1201-011</t>
  </si>
  <si>
    <t>Fixing of trip latch assembly (SIEMENS)</t>
  </si>
  <si>
    <t>12.1.12</t>
  </si>
  <si>
    <t>SCSR-1201-012</t>
  </si>
  <si>
    <t>Supply of charging pawls(S&amp;S,Alstom)</t>
  </si>
  <si>
    <t>12.1.13</t>
  </si>
  <si>
    <t>SCSR-1201-013</t>
  </si>
  <si>
    <t>Fixing of charging pawls(S&amp;S,Alstom)</t>
  </si>
  <si>
    <t>12.1.14</t>
  </si>
  <si>
    <t>SCSR-1201-014</t>
  </si>
  <si>
    <t>Removal of mechanism,fixing &amp; alignment of breaker</t>
  </si>
  <si>
    <t>Remove mechanism,fix &amp; align of breaker</t>
  </si>
  <si>
    <t>12.1.15</t>
  </si>
  <si>
    <t>SCSR-1201-015</t>
  </si>
  <si>
    <t>Supply of epoxy bus supprt including Aluminium bus for LT AC Pannel</t>
  </si>
  <si>
    <t>Sup of epoxy bus supprt incl Al bus</t>
  </si>
  <si>
    <t>12.1.16</t>
  </si>
  <si>
    <t>SCSR-1201-016</t>
  </si>
  <si>
    <t>Fixing of epoxy bus supprt including Aluminium bus for LT AC Pannel</t>
  </si>
  <si>
    <t>Fixing of epoxy bus supprt incl Al bus</t>
  </si>
  <si>
    <t>12.1.17</t>
  </si>
  <si>
    <t>SCSR-1201-017</t>
  </si>
  <si>
    <t>Supply of 33KV pole assembly BHEL</t>
  </si>
  <si>
    <t>12.1.18</t>
  </si>
  <si>
    <t>SCSR-1201-018</t>
  </si>
  <si>
    <t>Supply of pole Assembly 11KV</t>
  </si>
  <si>
    <t>12.1.19</t>
  </si>
  <si>
    <t>SCSR-1201-019</t>
  </si>
  <si>
    <t>Removal of 11KV pole assembly &amp; fixing</t>
  </si>
  <si>
    <t>Removal of 11 KV pole assembly &amp; fixing</t>
  </si>
  <si>
    <t>12.1.20</t>
  </si>
  <si>
    <t>SCSR-1201-020</t>
  </si>
  <si>
    <t>Supply of pole Assembly 33KV CGL</t>
  </si>
  <si>
    <t>12.1.21</t>
  </si>
  <si>
    <t>SCSR-1201-021</t>
  </si>
  <si>
    <t>Supply of pole Assembly 33KV (ABB Make)</t>
  </si>
  <si>
    <t>12.1.22</t>
  </si>
  <si>
    <t>SCSR-1201-022</t>
  </si>
  <si>
    <t>Removal of 33KV pole assembly &amp; fixing</t>
  </si>
  <si>
    <t>12.1.23</t>
  </si>
  <si>
    <t>SMR-1201-023</t>
  </si>
  <si>
    <t>Supply and Fixing of 0-260VAC,16A,1 pole MCB make L&amp;T</t>
  </si>
  <si>
    <t>Sup &amp; Fixing of 0-260VAC,16A,1 pole MCB</t>
  </si>
  <si>
    <t>12.1.24</t>
  </si>
  <si>
    <t>SCSR-1201-024</t>
  </si>
  <si>
    <t>Supply 10A 4 pole 10KA MCB of reputed make L&amp;T</t>
  </si>
  <si>
    <t>Sup 10A 4 p 10KA MCB of reputed make L&amp;T</t>
  </si>
  <si>
    <t>12.1.25</t>
  </si>
  <si>
    <t>SCSR-1201-025</t>
  </si>
  <si>
    <t>Fixing of 10A MCB (4 Pole) 10KA</t>
  </si>
  <si>
    <t>12.1.26</t>
  </si>
  <si>
    <t>SCSR-1201-026</t>
  </si>
  <si>
    <t>Supply 3 Pole MCB for outgoing DB 63A</t>
  </si>
  <si>
    <t>12.1.27</t>
  </si>
  <si>
    <t>SCSR-1201-027</t>
  </si>
  <si>
    <t>Fixing of 3 Pole MCB for outgoing DB 63A</t>
  </si>
  <si>
    <t>12.1.28</t>
  </si>
  <si>
    <t>SCSR-1201-028</t>
  </si>
  <si>
    <t>Supply 100A 3Pole MCCB(10KA) mke:ABB/L&amp;T/Havels</t>
  </si>
  <si>
    <t>Sup100A 3P MCCB(10KA) mke:ABB/L&amp;T/Havels</t>
  </si>
  <si>
    <t>12.1.29</t>
  </si>
  <si>
    <t>SCSR-1201-029</t>
  </si>
  <si>
    <t>Fixing of 100A 3Pole MCCB(10KA) mke:ABB/L&amp;T/Havel</t>
  </si>
  <si>
    <t>Fixing100A 3PMCCB(10KA)mke:ABB/L&amp;T/Havel</t>
  </si>
  <si>
    <t>12.1.30</t>
  </si>
  <si>
    <t>SCSR-1201-030</t>
  </si>
  <si>
    <t>Supply 3-Ph 3Pole 32A MCCB(10KA)make:ABB/L&amp;T/Hav</t>
  </si>
  <si>
    <t>Sup 3Ph3P 32A MCCB(10KA)make:ABB/L&amp;T/Hav</t>
  </si>
  <si>
    <t>12.1.31</t>
  </si>
  <si>
    <t>SCSR-1201-031</t>
  </si>
  <si>
    <t>Fixing of 3-Ph 3Pole 32A MCCB(10KA) make:ABB/L&amp;T/H</t>
  </si>
  <si>
    <t>Fix of 3Ph3P 32A MCCB(10KA)mke:ABB/L&amp;T/H</t>
  </si>
  <si>
    <t>12.1.32</t>
  </si>
  <si>
    <t>SCSR-1201-032</t>
  </si>
  <si>
    <t>Supply S-Ph 1Pole MCB make:Hager/ABB/legrand/Siemn</t>
  </si>
  <si>
    <t>Sup 1Ph1P MCB mke:Hager/ABB/legrand/Siem</t>
  </si>
  <si>
    <t>12.1.33</t>
  </si>
  <si>
    <t>SCSR-1201-033</t>
  </si>
  <si>
    <t>Fixing of S-Ph1Pole MCB make:Hager/ABB/legrand/Siem</t>
  </si>
  <si>
    <t>Fixing 1Ph1P MCB mke:Hger/ABB/legnd/Siem</t>
  </si>
  <si>
    <t>12.1.34</t>
  </si>
  <si>
    <t>SCSR-1201-034</t>
  </si>
  <si>
    <t>Supply of stud type TB's 32A</t>
  </si>
  <si>
    <t>12.1.35</t>
  </si>
  <si>
    <t>SCSR-1201-035</t>
  </si>
  <si>
    <t>Fixing of stud type TB's 32A</t>
  </si>
  <si>
    <t>12.1.36</t>
  </si>
  <si>
    <t>SCSR-1201-036</t>
  </si>
  <si>
    <t>Supply of C type channel (for 150 TB's) per meter</t>
  </si>
  <si>
    <t>Sup of C type channel(for 150 TB's)per m</t>
  </si>
  <si>
    <t>12.1.37</t>
  </si>
  <si>
    <t>SCSR-1201-037</t>
  </si>
  <si>
    <t>Fixing of C type channel (for 150 TB's) per meter</t>
  </si>
  <si>
    <t>Fix of C type channel(for 150 TB's)per m</t>
  </si>
  <si>
    <t>12.1.38</t>
  </si>
  <si>
    <t>SCSR-1201-038</t>
  </si>
  <si>
    <t>Supply of Plain switches</t>
  </si>
  <si>
    <t>12.1.39</t>
  </si>
  <si>
    <t>SCSR-1201-039</t>
  </si>
  <si>
    <t>Fixing of Plain switches</t>
  </si>
  <si>
    <t>12.1.40</t>
  </si>
  <si>
    <t>SCSR-1201-040</t>
  </si>
  <si>
    <t>Supply of Cu lugs &amp; ferroles for internal wiring per ckt</t>
  </si>
  <si>
    <t>Sup of Cu lugs &amp; ferroles for internlwrg</t>
  </si>
  <si>
    <t>12.1.41</t>
  </si>
  <si>
    <t>SCSR-1201-041</t>
  </si>
  <si>
    <t>Fixing of Cu lugs &amp; ferroles for internal wiring per ckt</t>
  </si>
  <si>
    <t>Fix of Cu lugs &amp; feroles for internalwrg</t>
  </si>
  <si>
    <t>12.1.42</t>
  </si>
  <si>
    <t>SCSR-1201-042</t>
  </si>
  <si>
    <t>Supply of 11KV&amp;33KVVoltmeter selector switch 45X45mm</t>
  </si>
  <si>
    <t>Sup of 11KV&amp;33KV Voltmeter selector swit</t>
  </si>
  <si>
    <t>12.1.43</t>
  </si>
  <si>
    <t>SCSR-1201-043</t>
  </si>
  <si>
    <t>Supply of 11KV&amp;33KVVoltmeter selector switch 72X72mm</t>
  </si>
  <si>
    <t>12.1.44</t>
  </si>
  <si>
    <t>SCSR-1201-044</t>
  </si>
  <si>
    <t>Supply of 11KV&amp;33KVVoltmeter selector switch 96X96</t>
  </si>
  <si>
    <t>12.1.45</t>
  </si>
  <si>
    <t>SCSR-1201-045</t>
  </si>
  <si>
    <t>Fixing of Voltmeter selector switch alltypes</t>
  </si>
  <si>
    <t>Fix of Voltmeter selector switchalltypes</t>
  </si>
  <si>
    <t>12.1.46</t>
  </si>
  <si>
    <t>SCSR-1201-046</t>
  </si>
  <si>
    <t>Supply 11KV&amp;33KV Ammeter selector switch 45X45mm</t>
  </si>
  <si>
    <t>Sup 11KV&amp;33KV Ammeter selector switch</t>
  </si>
  <si>
    <t>12.1.47</t>
  </si>
  <si>
    <t>SCSR-1201-047</t>
  </si>
  <si>
    <t>Supply 11KV&amp;33KV Ammeter selector switch 72X72mm</t>
  </si>
  <si>
    <t>12.1.48</t>
  </si>
  <si>
    <t>SCSR-1201-048</t>
  </si>
  <si>
    <t>Supply 11KV&amp;33KV Ammeter selector switch 96X96mm</t>
  </si>
  <si>
    <t>12.1.49</t>
  </si>
  <si>
    <t>SCSR-1201-049</t>
  </si>
  <si>
    <t>Fixing of Ammeter selector switch</t>
  </si>
  <si>
    <t>12.1.50</t>
  </si>
  <si>
    <t>SCSR-1201-050</t>
  </si>
  <si>
    <t>Supply AC Ammeter(Analog)96X96mm</t>
  </si>
  <si>
    <t>12.1.51</t>
  </si>
  <si>
    <t>SCSR-1201-051</t>
  </si>
  <si>
    <t>Supply AC Ammeter(Analog)72X72mm</t>
  </si>
  <si>
    <t>12.1.52</t>
  </si>
  <si>
    <t>SCSR-1201-052</t>
  </si>
  <si>
    <t>Fixing of AC Ammeter/volt meter (analog)</t>
  </si>
  <si>
    <t>12.1.53</t>
  </si>
  <si>
    <t>SCSR-1201-053</t>
  </si>
  <si>
    <t>Supply ACVoltmeter(Analog)96X96mm</t>
  </si>
  <si>
    <t>Supply AC Voltmeter(Analog)96X96mm</t>
  </si>
  <si>
    <t>12.1.54</t>
  </si>
  <si>
    <t>SCSR-1201-054</t>
  </si>
  <si>
    <t>Supply ACVoltmeter(Analog)72X72mm</t>
  </si>
  <si>
    <t>Supply AC Voltmeter(Analog)72X72mm</t>
  </si>
  <si>
    <t>Supply of Digital Ammeter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 A/ 5A, Frequency range 47.5 Hz to 52.5 Hz or more range, Power Consumption less than 2 VA, Operating Temperature 0 to 50 OC, StorageTemperature 0 to 70 OC, Protection Class IP 50 as per IS/ IEC: 60529:2001, Dielectric Strength 2.5 KV/ 1 minute between input &amp; power terminals, 3 KV/ 1 minute between input &amp; case, Comply with International Safety,Standards and confirming to IS: 13875:1993 , 1 year replacement warranty.</t>
  </si>
  <si>
    <t>12.2.1</t>
  </si>
  <si>
    <t>SCSR-1202-001</t>
  </si>
  <si>
    <t>Supply of Digital Ammeter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 A/ 5A, Frequency range 47.5 Hz to 52.5 Hz or more range, Power Consumption less than 2 VA, Operating Temperature 0 to 50 OC, StorageTemperature 0 to 70 OC, Protection Class IP 50 as per IS/ IEC: 60529:2001, Dielectric Strength 2.5 KV/ 1 minute between input &amp; power terminals, 3 KV/ 1 minute between input &amp; case, Comply with International Safety,Standards and confirming to IS: 13875:1993 , 1 year replacement warranty - 
with size 96mm x 96mm</t>
  </si>
  <si>
    <t>Sup of SecureDigital Ameter size 96x96mm</t>
  </si>
  <si>
    <t>12.2.2</t>
  </si>
  <si>
    <t>SCSR-1202-002</t>
  </si>
  <si>
    <t>Supply of Digital Ammeter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 A/ 5A, Frequency range 47.5 Hz to 52.5 Hz or more range, Power Consumption less than 2 VA, Operating Temperature 0 to 50 OC, StorageTemperature 0 to 70 OC, Protection Class IP 50 as per IS/ IEC: 60529:2001, Dielectric Strength 2.5 KV/ 1 minute between input &amp; power terminals, 3 KV/ 1 minute between input &amp; case, Comply with International Safety,Standards and confirming to IS: 13875:1993 , 1 year replacement warranty - 
with size 96mm x 48mm</t>
  </si>
  <si>
    <t>Sup of SecureDigital Ameter size 96x48mm</t>
  </si>
  <si>
    <t>12.2.3</t>
  </si>
  <si>
    <t>SCSR-1202-003</t>
  </si>
  <si>
    <t>Supply of Digital Ammeter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 A/ 5A, Frequency range 47.5 Hz to 52.5 Hz or more range, Power Consumption less than 2 VA, Operating Temperature 0 to 50 OC, StorageTemperature 0 to 70 OC, Protection Class IP 50 as per IS/ IEC: 60529:2001, Dielectric Strength 2.5 KV/ 1 minute between input &amp; power terminals, 3 KV/ 1 minute between input &amp; case, Comply with International Safety,Standards and confirming to IS: 13875:1993 , 1 year replacement warranty - with size 135mm x 65mm</t>
  </si>
  <si>
    <t>Sup of SecurDigital Ameter size 135x65mm</t>
  </si>
  <si>
    <t>Supply of Digital Voltmeter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110V, Frequency range 47.5 Hz to 52.5 Hz or more range, Power Consumption less than 2 VA, Operating Temperature 0 to 50 OC, Storage Temperature 0 to 70 OC, Protection Class IP 50 as per IS/ IEC: 60529:2001, Dielectric Strength 2.5 KV/ 1 minute between input &amp; power terminals, 3 KV/ 1 minute between input &amp; case, Comply with International Safety Standards and confirming to IS: 13875:1993 , 1 year replacement warranty.</t>
  </si>
  <si>
    <t>12.3.1</t>
  </si>
  <si>
    <t>SCSR-1203-001</t>
  </si>
  <si>
    <t xml:space="preserve"> Supply of Digital Voltmeter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110V, Frequency range 47.5 Hz to 52.5 Hz or more range, Power Consumption less than 2 VA, Operating Temperature 0 to 50 OC, Storage Temperature 0 to 70 OC, Protection Class IP 50 as per IS/ IEC: 60529:2001, Dielectric Strength 2.5 KV/ 1 minute between input &amp; power terminals, 3 KV/ 1 minute between input &amp; case, Comply with International Safety Standards and confirming to IS: 13875:1993 , 1 year replacement warranty - with size 96mm x 96mm</t>
  </si>
  <si>
    <t>Sup of SecureDigital Voltmetr size96x96mm</t>
  </si>
  <si>
    <t>12.3.2</t>
  </si>
  <si>
    <t>SCSR-1203-002</t>
  </si>
  <si>
    <t>Supply of Digital Voltmeter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110V, Frequency range 47.5 Hz to 52.5 Hz or more range, Power Consumption less than 2 VA, Operating Temperature 0 to 50 OC, Storage Temperature 0 to 70 OC, Protection Class IP 50 as per IS/ IEC: 60529:2001, Dielectric Strength 2.5 KV/ 1 minute between input &amp; power terminals, 3 KV/ 1 minute between input &amp; case, Comply with International Safety Standards and confirming to IS: 13875:1993 , 1 year replacement warranty - with size 96mm x 48mm</t>
  </si>
  <si>
    <t>Sup of SecureDigital Voltmetr size96x48mm</t>
  </si>
  <si>
    <t>12.3.3</t>
  </si>
  <si>
    <t>SCSR-1203-003</t>
  </si>
  <si>
    <t>Supply of Digital Voltmeter of reputed make preferably Secure, AE, Conzerve, Schneider, Single Phase with True RMS Measurement, Accuracy Class 1.0 or better for 5% to 120% of input range, On-site CT/PT ratio programmability via push buttons, Onsite configurations selectable to 3 Phase 3 wire or 3 Phase 4 wire system, Response/ Sampling time less than 1 Sec, Auxiliary supply range from 80V to 300 V AC, Continuous overload of 2 times the normal value, 4 Digit LED Display, 110V, Frequency range 47.5 Hz to 52.5 Hz or more range, Power Consumption less than 2 VA, Operating Temperature 0 to 50 OC, Storage Temperature 0 to 70 OC, Protection Class IP 50 as per IS/ IEC: 60529:2001, Dielectric Strength 2.5 KV/ 1 minute between input &amp; power terminals, 3 KV/ 1 minute between input &amp; case, Comply with International Safety Standards and confirming to IS: 13875:1993 , 1 year replacement warranty - with size 135mm x 65mm</t>
  </si>
  <si>
    <t>Sup of SecurDigital Voltmetr size135x65mm</t>
  </si>
  <si>
    <t>Supply Electronic Hooter of reputed make 220 V/24 V DC, Size 96 mm x 96 mm, Environmental protection: IP40, Power Consumption less than 5 W, Standard Sound level 100 dB at 1 Mtr, Adjustable sound volume, Gin rail/ Panel mountable, Power ON indicator: Red LED, Operating Temperature Range: 10 CC to 70 CC, Connection: Screw type terminal block, 1 year replacement warranty.</t>
  </si>
  <si>
    <t>12.4.1</t>
  </si>
  <si>
    <t>SCSR-1204-001</t>
  </si>
  <si>
    <t>Supply Electronic Hooter of reputed make 220 V/24 V DC, Size 96 mm x 96 mm, Environmental protection: IP40, Power Consumption less than 5 W, Standard Sound level 100 dB at 1 Mtr, Adjustable sound volume, Gin rail/ Panel mountable, Power ON indicator: Red LED, Operating Temperature Range: 10 CC to 70 CC, Connection: Screw type terminal block, 1 year replacement warranty - 220V DC</t>
  </si>
  <si>
    <t>Supply Electronic Hooter of 220 V DC</t>
  </si>
  <si>
    <t>12.4.2</t>
  </si>
  <si>
    <t>SCSR-1204-002</t>
  </si>
  <si>
    <t>Supply Electronic Hooter of reputed make 220 V/24 V DC, Size 96 mm x 96 mm, Environmental protection: IP40, Power Consumption less than 5 W, Standard Sound level 100 dB at 1 Mtr, Adjustable sound volume, Gin rail/ Panel mountable, Power ON indicator: Red LED, Operating Temperature Range: 10 CC to 70 CC, Connection: Screw type terminal block, 1 year replacement warranty - 24V DC</t>
  </si>
  <si>
    <t>Supply Electronic Hooter of 24 V DC</t>
  </si>
  <si>
    <t>Supply of Trip / Close Coils220 V DC, Power Consumption not more than 200 Watts with Plunger assembly of reputed make with One year replacement warranty. Without detoriating the performance of the breaker</t>
  </si>
  <si>
    <t>12.5.1</t>
  </si>
  <si>
    <t>SCSR-1205-001</t>
  </si>
  <si>
    <t>Supply of Trip / Close Coils220 V DC,  Power Consumption not more than 200 Watts with Plunger assembly of reputed make with One year replacement warranty. Without detoriating the performance of the breaker - Suitable for BHEL makeVCBs</t>
  </si>
  <si>
    <t>Sup of TC/CC for BHEL mkeVCBs with Plung</t>
  </si>
  <si>
    <t>12.5.2</t>
  </si>
  <si>
    <t>SCSR-1205-002</t>
  </si>
  <si>
    <t>Supply of Trip / Close Coils220 V DC,  Power Consumption not more than 200 Watts with Plunger assembly of reputed make with One year replacement warranty. Without detoriating the performance of the breaker - Suitable for Seimens makeVCBs</t>
  </si>
  <si>
    <t>Sup of TC/CC for Seimn mkeVCB with Plung</t>
  </si>
  <si>
    <t>12.5.3</t>
  </si>
  <si>
    <t>SCSR-1205-003</t>
  </si>
  <si>
    <t>Supply of Trip / Close Coils220 V DC,  Power Consumption not more than 200 Watts with Plunger assembly of reputed make with One year replacement warranty. Without detoriating the performance of the breaker - Suitable for CGL makeVCBs</t>
  </si>
  <si>
    <t>Sup of TC/CC for CGL mkeVCBs with Plung</t>
  </si>
  <si>
    <t>12.5.4</t>
  </si>
  <si>
    <t>SCSR-1205-004</t>
  </si>
  <si>
    <t>Supply of Trip / Close Coils220 V DC,  Power Consumption not more than 200 Watts with Plunger assembly of reputed make with One year replacement warranty. Without detoriating the performance of the breaker - Suitable for Alstom/Areva makeVCBs and other makeVCBs</t>
  </si>
  <si>
    <t>Sup of TC/CC Alstom/Areva VCB with Plung</t>
  </si>
  <si>
    <t>12.5.5</t>
  </si>
  <si>
    <t>SCSR-1205-005</t>
  </si>
  <si>
    <t>Supply of Trip / Close Coils220 V DC,  Power Consumption not more than 200 Watts with Plunger assembly of reputed make with One year replacement warranty. Without detoriating the performance of the breaker - Supply of 33KV CGL Make Trip Coil &amp; Close Coil W/o plunger</t>
  </si>
  <si>
    <t>Sup of 33KV CGL Mke T.C &amp; C.C W/oPlunger</t>
  </si>
  <si>
    <t>12.5.6</t>
  </si>
  <si>
    <t>SCSR-1205-006</t>
  </si>
  <si>
    <t>Supply of Trip / Close Coils220 V DC,  Power Consumption not more than 200 Watts with Plunger assembly of reputed make with One year replacement warranty. Without detoriating the performance of the breaker - Supply of 33KV Thoshiba Make Trip Coil &amp; Close Coil W/o plunger</t>
  </si>
  <si>
    <t>Supof 33KVThosiba Mke T.C &amp; C.C W/oPlung</t>
  </si>
  <si>
    <t>Supply of Trip / Close Coils 220 V DC, Power Consumption not more than 200 Watts without Plunger assembly of reputed make with One year replacement warranty. For all makes</t>
  </si>
  <si>
    <t>12.6.1</t>
  </si>
  <si>
    <t>SCSR-1206-001</t>
  </si>
  <si>
    <t>Supply of Trip / Close Coils 220 V DC, Power Consumption not more than 200 Watts without Plunger assembly of reputed make with One year replacement warranty. For all makes - Suitable for Alstom/Areva makeVCBs and other makeVCBs</t>
  </si>
  <si>
    <t>Sup of TC/CC Alstom/Areva VCB W/o Plung</t>
  </si>
  <si>
    <t>12.6.2</t>
  </si>
  <si>
    <t>SCSR-1206-002</t>
  </si>
  <si>
    <t>Supply of Trip / Close Coils 220 V DC, Power Consumption not more than 200 Watts without Plunger assembly of reputed make with One year replacement warranty. For all makes - Suitable for ABB makeVCBs without plunger</t>
  </si>
  <si>
    <t>Sup of TC/CC ABB VCB W/o Plunger</t>
  </si>
  <si>
    <t>12.7.1</t>
  </si>
  <si>
    <t>SCSR-1207-001</t>
  </si>
  <si>
    <t>Supply of Spring Charge motors(SCM) of reputed make AC Single Phase,220V to 275V withVoltage control Bridge circuit suitable for BHEL / Siemens/megawin makeVCBs with One year warranty with assistance in fixing of the spring charge motor if required.</t>
  </si>
  <si>
    <t>Supof SCM for BHEL/Siemn/megwin mkeVCBs</t>
  </si>
  <si>
    <t>12.7.2</t>
  </si>
  <si>
    <t>SCSR-1207-002</t>
  </si>
  <si>
    <t>Supply of Spring Charge motors(SCM) of reputed make AC Single Phase,220V to 275V with gear assemble &amp;Voltage control Bridge circuit suitable for CGL/stelmac/sc makeVCBs with One year warranty with assistance in fixing of the spring charge motor if required.</t>
  </si>
  <si>
    <t>Sup of SCM for CGL/stelmac/sc mkeVCBs</t>
  </si>
  <si>
    <t>12.7.3</t>
  </si>
  <si>
    <t>SCSR-1207-003</t>
  </si>
  <si>
    <t>Supply of Spring Charge motors(SCM) of reputed make AC Single Phase,220V to 275VVoltage control Bridge circuit suitable for ABB makeVCBs with One year warranty with assistance in fixing of the spring charge motor if required.and also other makeVCBs</t>
  </si>
  <si>
    <t>Sup of SCM for ABB mkeVCBs</t>
  </si>
  <si>
    <t>12.7.4</t>
  </si>
  <si>
    <t>SCSR-1207-004</t>
  </si>
  <si>
    <t>Supply of Spring Charge motors of reputed make AC Single Phase,220V to 275VVoltage control Bridge circuit suitable for Alstom / Areva makeVCBs with One year warranty with assistance in fixing of the spring charge motor if required.</t>
  </si>
  <si>
    <t>Sup of SCM for Alstom / Areva mkeVCBs</t>
  </si>
  <si>
    <t>12.7.5</t>
  </si>
  <si>
    <t>SCSR-1207-005</t>
  </si>
  <si>
    <t>Supply of Indication LED Lamps 250V DC (Red,Green,Amber) Diameter 22.5mm suitable for fixing in Control Relay Panels(CRPs) of Circuit Breakers(CBs).</t>
  </si>
  <si>
    <t>Sup of LEDLamps(Red,Gren,Ambr)fixin CRPs</t>
  </si>
  <si>
    <t>12.7.6</t>
  </si>
  <si>
    <t>SCSR-1207-006</t>
  </si>
  <si>
    <t>Supply of Indication LED Lamps 250V DC (White,blue,Amber) Diameter 22.5mm suitable for fixing in Control Relay Panels(CRP) of Circuit Breakers(CBs).</t>
  </si>
  <si>
    <t>Sup of LEDLamp(White,blue,Ambr)fixin CRP</t>
  </si>
  <si>
    <t>12.7.7</t>
  </si>
  <si>
    <t>SCSR-1207-007</t>
  </si>
  <si>
    <t>Supply of Push buttons (with NO contact) self illuminating LED 250V DC White Diameter 22.5mm suitable for fixing in Tripping Circuit Healthy Circuit in Control Relay Panels of Circuit Breakers. 220VDC Illuminating Healthy Trip Push Button</t>
  </si>
  <si>
    <t>Sup of Push buttons (with NO contact)</t>
  </si>
  <si>
    <t>12.7.8</t>
  </si>
  <si>
    <t>SCSR-1207-008</t>
  </si>
  <si>
    <t>Supply of Auxiliary switch(AS) 220V/24V 8N0+8NC suitable forVCB's of ABB/CGL/Siemens/Stelmec/Sys Contr./ERL/VE/S&amp;S/Jyothi/Megawin makes with all parameters similar to the OEM equipment with 1 yr replacement warranty.</t>
  </si>
  <si>
    <t>Sup of Auxiliary switch220/24V 8N0+8NC</t>
  </si>
  <si>
    <t>12.7.9</t>
  </si>
  <si>
    <t>SCSR-1207-009</t>
  </si>
  <si>
    <t>Fixing of Auxiliary switch 220V/24V 8N0+8NC suitable forVCB's of ABB/CGL/Siemens/Stelmec/Sys Contr./ERL/VE/S&amp;S/Jyothi/Megawin makes with all parameters similar to the OEM equipment</t>
  </si>
  <si>
    <t>Fix of Auxiliary switch220/24V 8N0+8NC</t>
  </si>
  <si>
    <t>12.7.10</t>
  </si>
  <si>
    <t>SCSR-1207-010</t>
  </si>
  <si>
    <t>Supply of Auxiliary switch 220V/24V 10N0+10NC suitable forVCB's of ABB/CGL/Siemens/Stelmec/Sys Contr./ERL/VE/S&amp;S/Jyothi/Megawin makes with all parameters similar to the OEM equipment with 1 yr replacement warranty.</t>
  </si>
  <si>
    <t>Sup of Auxilary switc 220/24V 10N0+10NC</t>
  </si>
  <si>
    <t>12.7.11</t>
  </si>
  <si>
    <t>SCSR-1207-011</t>
  </si>
  <si>
    <t>Fixing of Auxiliary switch 220V/24V 1.0N0+10NC suitable forVCB's of ABB/CGL/Siemens/Stelmec/Sys Contr./ERL/VE/S&amp;S/Jyothi/Megawin makes with all parameters similar to the OEM equipment</t>
  </si>
  <si>
    <t>Fix of Auxilary switc 220/24V 10N0+10NC</t>
  </si>
  <si>
    <t>12.7.12</t>
  </si>
  <si>
    <t>SCSR-1207-012</t>
  </si>
  <si>
    <t>Supply T-n-C switch 3 Trip and 3 Close of reputed make suitable for fixing in panels ofVCBs,with all parameters similar to theVCBs OEM equipments with one year replacement warranty</t>
  </si>
  <si>
    <t>Supply T-n-C switch 3 Trip and 3 Close</t>
  </si>
  <si>
    <t>12.7.13</t>
  </si>
  <si>
    <t>SCSR-1207-013</t>
  </si>
  <si>
    <t>Fixing of T-n-C switch 3 Trip and 3 Close of reputed make</t>
  </si>
  <si>
    <t>Fix of T-n-C switch 3 Trip and 3 Close</t>
  </si>
  <si>
    <t>12.7.14</t>
  </si>
  <si>
    <t>SCSR-1207-014</t>
  </si>
  <si>
    <t>Supply Spring change Motor Limit Switches(ScMLS) (4Nos) with bracket set of reputed make suitable for BHEL makeVCBs,with all parameters similar to theVCBs OEM equipments with one year replacement warranty.</t>
  </si>
  <si>
    <t>Sup ScMLS (4Nos) for BHEL make VCBs</t>
  </si>
  <si>
    <t>12.7.15</t>
  </si>
  <si>
    <t>SCSR-1207-015</t>
  </si>
  <si>
    <t>Supply Spring change Motor Limit Switches (2Nos) with bracket set of reputed make suitable for CGL makeVCBs,with all parameters similar to theVCBs OEM equipments with one year replacement warranty.</t>
  </si>
  <si>
    <t>Sup ScMLS (2Nos) for CGL make VCBs</t>
  </si>
  <si>
    <t>12.7.16</t>
  </si>
  <si>
    <t>SCSR-1207-016</t>
  </si>
  <si>
    <t>Supply Spring change Motor Limit Switches (2Nos) with bracket set of reputed make suitable for Stelmec makeVCBs,with all parameters similar to theVCBs OEM equipments with one year replacement warranty.</t>
  </si>
  <si>
    <t>Sup ScMLS (2Nos) for Stelmec make VCBs</t>
  </si>
  <si>
    <t>12.7.17</t>
  </si>
  <si>
    <t>SCSR-1207-017</t>
  </si>
  <si>
    <t>Supply Spring change Motor Limit Switches (2Nos) with bracket set of reputed make suitable for System control makeVCBs,with all parameters similar to theVCBs OEM equipments with one year replacement warranty.</t>
  </si>
  <si>
    <t>Sup ScMLS(2Nos) for Sys contrl make VCBs</t>
  </si>
  <si>
    <t>12.7.18</t>
  </si>
  <si>
    <t>SCSR-1207-018</t>
  </si>
  <si>
    <t>Supply Spring change Motor Limit Switches (5Nos) with bracket set of reputed make suitable for ABB makeVCBs,with all parameters similar to theVCBs OEM equipments with one year replacement warranty.</t>
  </si>
  <si>
    <t>Sup ScMLS(5Nos) for ABB make VCBs</t>
  </si>
  <si>
    <t>12.7.19</t>
  </si>
  <si>
    <t>SCSR-1207-019</t>
  </si>
  <si>
    <t>Supply Spring change Motor Limit Switches (2Nos) with bracket set of reputed make suitable for Alstom/Areva makeVCBs,with all parameters similar to theVCBs OEM equipments with one year replacement warranty.</t>
  </si>
  <si>
    <t>Sup ScMLS(2Nos)for Alstom/Areva mke VCBs</t>
  </si>
  <si>
    <t>12.7.20</t>
  </si>
  <si>
    <t>SCSR-1207-020</t>
  </si>
  <si>
    <t>Supply Spring change Motor Limit Switches (4Nos) with bracket set of reputed make suitable for Siemens makeVCBs,with all parameters similar to theVCBs OEM equipments with one year replacement warranty.</t>
  </si>
  <si>
    <t>Sup ScMLS(4Nos)for Siemens mke VCBs</t>
  </si>
  <si>
    <t>12.7.21</t>
  </si>
  <si>
    <t>SCSR-1207-021</t>
  </si>
  <si>
    <t>Supply Spring change Motor Limit Switches (2Nos) with bracket set of reputed make suitable for Jyothi makeVCBs,with all parameters similar to theVCBs OEM equipments with one year replacement warranty.</t>
  </si>
  <si>
    <t>Sup ScMLS(2Nos)for Jyothi mke VCBs</t>
  </si>
  <si>
    <t>12.7.22</t>
  </si>
  <si>
    <t>SCSR-1207-022</t>
  </si>
  <si>
    <t>Supply Spring change Motor Limit Switches (2Nos) with bracket set of reputed make suitable for ERL makeVCBs,with all parameters similar to theVCBs OEM equipments with one year replacement warranty.</t>
  </si>
  <si>
    <t>Sup ScMLS(2Nos)for ERL mke VCBs</t>
  </si>
  <si>
    <t>12.7.23</t>
  </si>
  <si>
    <t>SCSR-1207-023</t>
  </si>
  <si>
    <t>Supply Spring change Motor Limit Switches (4Nos) with bracket set of reputed make suitable for ERL makeVCBs,with all parameters similar to theVCBs OEM equipments with one year replacement warranty.</t>
  </si>
  <si>
    <t>Sup ScMLS(4Nos)for ERL mke VCBs</t>
  </si>
  <si>
    <t>12.7.24</t>
  </si>
  <si>
    <t>SCSR-1207-024</t>
  </si>
  <si>
    <t>Supply Spring change Motor Limit Switches (1No having NO &amp; NC contact) with bracket set of reputed make suitable forVE makeVCBs,with all parameters similar to theVCBs OEM equipments with one year replacement warranty.</t>
  </si>
  <si>
    <t>Sup ScMLS(1No NO&amp;NC cont)for VE mke VCBs</t>
  </si>
  <si>
    <t>12.7.25</t>
  </si>
  <si>
    <t>SCSR-1207-025</t>
  </si>
  <si>
    <t>Supply Spring change Motor Limit Switches (1No having NO &amp; NC contact) with bracket set of reputed make suitable for OLG makeVCBs,with all parameters similar to theVCBs OEM equipments with one year replacement warranty.</t>
  </si>
  <si>
    <t>Sup ScMLS(1No NO&amp;NC cont)for OLG mkeVCBs</t>
  </si>
  <si>
    <t>12.7.26</t>
  </si>
  <si>
    <t>SCSR-1207-026</t>
  </si>
  <si>
    <t>12.7.27</t>
  </si>
  <si>
    <t>SCSR-1207-027</t>
  </si>
  <si>
    <t>Supply Spring change Motor Limit Switches (1No having NO &amp; NC contact) with bracket set of reputed make suitable for Kirloskar makeVCBs,with all parameters similar to theVCBs OEM equipments with one year replacement warranty.</t>
  </si>
  <si>
    <t>Sup ScMLS(1No NO&amp;NC)for Kirloskar mkeVCB</t>
  </si>
  <si>
    <t>12.7.28</t>
  </si>
  <si>
    <t>SCSR-1207-028</t>
  </si>
  <si>
    <t>Supply Spring change Motor Limit Switches (1No having NO &amp; NC contact) with bracket set of reputed make suitable for GR Power makeVCBs,with all parameters similar to theVCBs OEM equipments with one year replacement warranty.</t>
  </si>
  <si>
    <t>Sup ScMLS(1No NO&amp;NC)for GR Power mkeVCB</t>
  </si>
  <si>
    <t>12.7.29</t>
  </si>
  <si>
    <t>SCSR-1207-029</t>
  </si>
  <si>
    <t>Supply Spring change Motor Limit Switches (1No having NO &amp; NC contact) with bracket set of reputed make suitable for Shreem makeVCBs,with all parameters similar to theVCBs OEM equipments with one year replacement warranty.</t>
  </si>
  <si>
    <t>Sup ScMLS(1No NO&amp;NC)for Shreem mkeVCB</t>
  </si>
  <si>
    <t>12.7.30</t>
  </si>
  <si>
    <t>SCSR-1207-030</t>
  </si>
  <si>
    <t>Fixing of Limit Switch set for anyVCB</t>
  </si>
  <si>
    <t>Fixing of Limit Switch set for any VCB</t>
  </si>
  <si>
    <t>12.7.31</t>
  </si>
  <si>
    <t>SCSR-1207-031</t>
  </si>
  <si>
    <t>Painting(2 coats) on 6'x6'x1' (feet)panel for AC Panel</t>
  </si>
  <si>
    <t>Painting(2 coats) on 6'x6'x1' AC Panel</t>
  </si>
  <si>
    <t>12.7.32</t>
  </si>
  <si>
    <t>SCSR-1207-032</t>
  </si>
  <si>
    <t>Fixing of Hylam Sheet &amp; Cutting of Panel &amp; Fixing of relay</t>
  </si>
  <si>
    <t>Fixing of Hylam Sheet &amp; Cutting of Panel</t>
  </si>
  <si>
    <t>12.7.33</t>
  </si>
  <si>
    <t>SCSR-1207-033</t>
  </si>
  <si>
    <t>Supply 4sqmm cu wire (Multistrand)</t>
  </si>
  <si>
    <t>RM</t>
  </si>
  <si>
    <t>12.7.34</t>
  </si>
  <si>
    <t>SCSR-1207-034</t>
  </si>
  <si>
    <t>Laying of 4sqmm cu wire (Multistrand)</t>
  </si>
  <si>
    <t>12.7.35</t>
  </si>
  <si>
    <t>SCSR-1207-035</t>
  </si>
  <si>
    <t>Providing of flow diagram with reading strips,Feeder Names</t>
  </si>
  <si>
    <t>Provd of flow diagramwith reading strips</t>
  </si>
  <si>
    <t>12.7.36</t>
  </si>
  <si>
    <t>SCSR-1207-036</t>
  </si>
  <si>
    <t>Supply of Buffer Mechanism</t>
  </si>
  <si>
    <t>12.7.37</t>
  </si>
  <si>
    <t>SCSR-1207-037</t>
  </si>
  <si>
    <t>Fixing of Buffer Mechanism</t>
  </si>
  <si>
    <t>12.7.38</t>
  </si>
  <si>
    <t>SCSR-1207-038</t>
  </si>
  <si>
    <t>Supply of Ratchet Wheel assembly</t>
  </si>
  <si>
    <t>12.7.39</t>
  </si>
  <si>
    <t>SCSR-1207-039</t>
  </si>
  <si>
    <t>Fixing of Ratchet Wheel assembly</t>
  </si>
  <si>
    <t>12.7.40</t>
  </si>
  <si>
    <t>SCSR-1207-040</t>
  </si>
  <si>
    <t>Supply Ratchet Pin</t>
  </si>
  <si>
    <t>12.7.41</t>
  </si>
  <si>
    <t>SCSR-1207-041</t>
  </si>
  <si>
    <t>Fixing of Ratchet Pin</t>
  </si>
  <si>
    <t>12.7.42</t>
  </si>
  <si>
    <t>SCSR-1207-042</t>
  </si>
  <si>
    <t>Supply over ride stop pin with gasket</t>
  </si>
  <si>
    <t>12.7.43</t>
  </si>
  <si>
    <t>SCSR-1207-043</t>
  </si>
  <si>
    <t>Fixing of Over ride stop pin with gasket</t>
  </si>
  <si>
    <t>12.7.44</t>
  </si>
  <si>
    <t>SCSR-1207-044</t>
  </si>
  <si>
    <t>Supply of Release Prop</t>
  </si>
  <si>
    <t>12.7.45</t>
  </si>
  <si>
    <t>SCSR-1207-045</t>
  </si>
  <si>
    <t>Fixing of Release Prop</t>
  </si>
  <si>
    <t>12.7.46</t>
  </si>
  <si>
    <t>SCSR-1207-046</t>
  </si>
  <si>
    <t>Supply of Prop Spring</t>
  </si>
  <si>
    <t>12.7.47</t>
  </si>
  <si>
    <t>SCSR-1207-047</t>
  </si>
  <si>
    <t>Fixing of Prop Spring</t>
  </si>
  <si>
    <t>12.7.48</t>
  </si>
  <si>
    <t>SCSR-1207-048</t>
  </si>
  <si>
    <t>Supply of Release Prop Pin</t>
  </si>
  <si>
    <t>12.7.49</t>
  </si>
  <si>
    <t>SCSR-1207-049</t>
  </si>
  <si>
    <t>Fixing of Release Prop Pin</t>
  </si>
  <si>
    <t>12.7.50</t>
  </si>
  <si>
    <t>SCSR-1207-050</t>
  </si>
  <si>
    <t>Suppy of Trip Prop block assembly</t>
  </si>
  <si>
    <t>12.7.51</t>
  </si>
  <si>
    <t>SCSR-1207-051</t>
  </si>
  <si>
    <t>Fixing of Trip Prop block assembly</t>
  </si>
  <si>
    <t>12.7.52</t>
  </si>
  <si>
    <t>SCSR-1207-052</t>
  </si>
  <si>
    <t>Supply Variable Resistors</t>
  </si>
  <si>
    <t>12.7.53</t>
  </si>
  <si>
    <t>SCSR-1207-053</t>
  </si>
  <si>
    <t>Fixing of Variable Resistors</t>
  </si>
  <si>
    <t>12.7.54</t>
  </si>
  <si>
    <t>SCSR-1207-054</t>
  </si>
  <si>
    <t>Supply of 220V DC 8 pin PLA Relay</t>
  </si>
  <si>
    <t>12.7.55</t>
  </si>
  <si>
    <t>SCSR-1207-055</t>
  </si>
  <si>
    <t>Supply of 24V DC 8 pin PLA Relay</t>
  </si>
  <si>
    <t>12.7.56</t>
  </si>
  <si>
    <t>SCSR-1207-056</t>
  </si>
  <si>
    <t>Supply of 220V DC 11 pin PLA Relay</t>
  </si>
  <si>
    <t>12.7.57</t>
  </si>
  <si>
    <t>SCSR-1207-057</t>
  </si>
  <si>
    <t>Supply of 24V DC 11 pin PLA Relay</t>
  </si>
  <si>
    <t>12.7.58</t>
  </si>
  <si>
    <t>SCSR-1207-058</t>
  </si>
  <si>
    <t>Fixing of PLA Relay all types</t>
  </si>
  <si>
    <t>12.7.59</t>
  </si>
  <si>
    <t>SCSR-1207-059</t>
  </si>
  <si>
    <t>Supply of 220V DC 8 pin PLA Relay with base</t>
  </si>
  <si>
    <t>12.7.60</t>
  </si>
  <si>
    <t>SCSR-1207-060</t>
  </si>
  <si>
    <t>Supply of 24V DC 8 pin PLA Relay with base</t>
  </si>
  <si>
    <t>12.7.61</t>
  </si>
  <si>
    <t>SCSR-1207-061</t>
  </si>
  <si>
    <t>Supply of 220V DC 11 pin PLA Relay with base</t>
  </si>
  <si>
    <t>12.7.62</t>
  </si>
  <si>
    <t>SCSR-1207-062</t>
  </si>
  <si>
    <t>Supply of 24V DC 11 pin PLA Relay with base</t>
  </si>
  <si>
    <t>12.7.63</t>
  </si>
  <si>
    <t>SCSR-1207-063</t>
  </si>
  <si>
    <t>Fixing of PLA Relay with base</t>
  </si>
  <si>
    <t>12.7.64</t>
  </si>
  <si>
    <t>SCSR-1207-064</t>
  </si>
  <si>
    <t>Supply Trip circuit supervision Relays</t>
  </si>
  <si>
    <t>12.7.65</t>
  </si>
  <si>
    <t>SCSR-1207-065</t>
  </si>
  <si>
    <t>Fixing of Trip circuit supervision Relays</t>
  </si>
  <si>
    <t>Fixing of Trip ckt supervision Relays</t>
  </si>
  <si>
    <t>12.7.66</t>
  </si>
  <si>
    <t>SCSR-1207-066</t>
  </si>
  <si>
    <t>Company Service Engineer Charges per day</t>
  </si>
  <si>
    <t>12.7.67</t>
  </si>
  <si>
    <t>SCSR-1207-067</t>
  </si>
  <si>
    <t>Replacement of closing Push button assembly</t>
  </si>
  <si>
    <t>Repl of closing Push button assembly</t>
  </si>
  <si>
    <t>12.7.68</t>
  </si>
  <si>
    <t>SCSR-1207-068</t>
  </si>
  <si>
    <t>Supply of tripping spring (CGL Make)</t>
  </si>
  <si>
    <t>12.7.69</t>
  </si>
  <si>
    <t>SCSR-1207-069</t>
  </si>
  <si>
    <t>Fixing of tripping spring</t>
  </si>
  <si>
    <t>12.7.70</t>
  </si>
  <si>
    <t>SCSR-1207-070</t>
  </si>
  <si>
    <t>Supply of big gear assembly</t>
  </si>
  <si>
    <t>12.7.71</t>
  </si>
  <si>
    <t>SCSR-1207-071</t>
  </si>
  <si>
    <t>Fixing of big gear assembly</t>
  </si>
  <si>
    <t>12.7.72</t>
  </si>
  <si>
    <t>SCSR-1207-072</t>
  </si>
  <si>
    <t>Supply of Pinion Gear</t>
  </si>
  <si>
    <t>12.7.73</t>
  </si>
  <si>
    <t>SCSR-1207-073</t>
  </si>
  <si>
    <t>Fixing of Pinion Gear</t>
  </si>
  <si>
    <t>12.7.74</t>
  </si>
  <si>
    <t>SCSR-1207-074</t>
  </si>
  <si>
    <t>Supply of Gear box to convert from slow closing to Normal</t>
  </si>
  <si>
    <t>Sup of Gearbox to convert slow close to</t>
  </si>
  <si>
    <t>12.7.75</t>
  </si>
  <si>
    <t>SCSR-1207-075</t>
  </si>
  <si>
    <t>Fixing of Gear box to convert from slow closing to Normal</t>
  </si>
  <si>
    <t>Fix of Gear box to convert slow close to</t>
  </si>
  <si>
    <t>12.7.76</t>
  </si>
  <si>
    <t>SCSR-1207-076</t>
  </si>
  <si>
    <t>Supply of 11KV Fixed Contact Assembly</t>
  </si>
  <si>
    <t>Supply of 11 KV Fixed Contact Assembly</t>
  </si>
  <si>
    <t>12.7.77</t>
  </si>
  <si>
    <t>SCSR-1207-077</t>
  </si>
  <si>
    <t>Supply of 11KV insulating rod assembly</t>
  </si>
  <si>
    <t>Supply of 11 KV insulating rod assembly</t>
  </si>
  <si>
    <t>12.7.78</t>
  </si>
  <si>
    <t>SCSR-1207-078</t>
  </si>
  <si>
    <t>Supply of Insulating Rod Assembly</t>
  </si>
  <si>
    <t>12.7.79</t>
  </si>
  <si>
    <t>SCSR-1207-079</t>
  </si>
  <si>
    <t>Fixing of Insulating Rod Assembly</t>
  </si>
  <si>
    <t>12.7.80</t>
  </si>
  <si>
    <t>SCSR-1207-080</t>
  </si>
  <si>
    <t>Supply of male contacts for incomer</t>
  </si>
  <si>
    <t>12.7.81</t>
  </si>
  <si>
    <t>SCSR-1207-081</t>
  </si>
  <si>
    <t>Fixing of moving contacts for incomer,</t>
  </si>
  <si>
    <t>Fixing of moving contacts for incomer</t>
  </si>
  <si>
    <t>12.7.82</t>
  </si>
  <si>
    <t>SCSR-1207-082</t>
  </si>
  <si>
    <t>Supply of Contact system rack mechanism</t>
  </si>
  <si>
    <t>12.7.83</t>
  </si>
  <si>
    <t>SCSR-1207-083</t>
  </si>
  <si>
    <t>Fixing of Contact system rack mechanism</t>
  </si>
  <si>
    <t>12.7.84</t>
  </si>
  <si>
    <t>SMR-1207-084</t>
  </si>
  <si>
    <t>S&amp;F of ON/OFF Push Buttons assembly set</t>
  </si>
  <si>
    <t>12.7.85</t>
  </si>
  <si>
    <t>SCSR-1207-085</t>
  </si>
  <si>
    <t>Supply of spring guide pin.</t>
  </si>
  <si>
    <t>12.7.86</t>
  </si>
  <si>
    <t>SMR-1207-086</t>
  </si>
  <si>
    <t>S&amp;F of main drive rod assembly with bearing.</t>
  </si>
  <si>
    <t>S&amp;F of maindrive rod asembly withbearing</t>
  </si>
  <si>
    <t>12.7.87</t>
  </si>
  <si>
    <t>SMR-1207-087</t>
  </si>
  <si>
    <t>S&amp;F of Spring charge drive link assembly.</t>
  </si>
  <si>
    <t>S&amp;F of Spring charge drive link assembly</t>
  </si>
  <si>
    <t>12.7.88</t>
  </si>
  <si>
    <t>SMR-1207-088</t>
  </si>
  <si>
    <t>S&amp;F of closing shaft assembly.</t>
  </si>
  <si>
    <t>S&amp;F of closing shaft assembly</t>
  </si>
  <si>
    <t>12.7.89</t>
  </si>
  <si>
    <t>SCSR-1207-089</t>
  </si>
  <si>
    <t>Erection of panel board including grounding,cementing and earthing with transport.</t>
  </si>
  <si>
    <t>Ere.of panel board incl grounding etc</t>
  </si>
  <si>
    <t>12.8.1</t>
  </si>
  <si>
    <t>SCSR-1208-001</t>
  </si>
  <si>
    <t>Attending Minor MRT works on monthly basis,Attending day to day emergencies(Sub­station check up &amp; maintenance Day to day Protection related emergency works attending and maintenance works ofVarious 33/11KV Substations including Initial assessing the exact faults in the protective device in theVCBs &amp; other protective devices to take up the further works,Rectification/ Replacement of AC/DC fuses,Selector switches,TnC Switches,Push buttons,Hooters,bells,TBs,Ammeters,voltmeters,MW/ KW meters,MVA/KVA meters,Indication lamps,MVAR/KVAR meters,PF meters,Panel type energy meters,Terminals,Trip Coils,Close Coils,Spring Charging motors,Relays,Big Gears,Pinion gears,Small gears,12V Batteries,2V Batteries,24v Chargers,damaged/ defective wiring,etc minor parts on supply of materials by TSSPDCL,measurement of earth resistance,Breaker Operation time (O-C-CO) with Breaker timer kits,checking for continuity/ interconnections between earth pits &amp; equipments with primary injection kits,insulation resistance of CTs,PTs,Breakers with Insulation resistance measurement tester (megger),Ratio of CTs with primary injection kits,Tightening of all connections inside the breaker</t>
  </si>
  <si>
    <t>Attending Minor MRT workson monthlybasis</t>
  </si>
  <si>
    <t>12.8.2</t>
  </si>
  <si>
    <t>SCSR-1208-002</t>
  </si>
  <si>
    <t>Supply of Rotor ( Roller) Bearing</t>
  </si>
  <si>
    <t>12.8.3</t>
  </si>
  <si>
    <t>SCSR-1208-003</t>
  </si>
  <si>
    <t>Fixing of Rotor ( Roller) Bearin</t>
  </si>
  <si>
    <t>12.8.4</t>
  </si>
  <si>
    <t>SCSR-1208-004</t>
  </si>
  <si>
    <t>Supply of Tripping Block Assembly - Alstom</t>
  </si>
  <si>
    <t>Supply of Tripping Block Assembly-Alstom</t>
  </si>
  <si>
    <t>12.8.5</t>
  </si>
  <si>
    <t>SCSR-1208-005</t>
  </si>
  <si>
    <t>Fixing of Tripping Block Assembly - Alstom</t>
  </si>
  <si>
    <t>Fixing of Tripping Block Assembly-Alstom</t>
  </si>
  <si>
    <t>12.8.6</t>
  </si>
  <si>
    <t>SCSR-1208-006</t>
  </si>
  <si>
    <t>Dismantling &amp; rewiring charges</t>
  </si>
  <si>
    <t>12.8.7</t>
  </si>
  <si>
    <t>SCSR-1208-007</t>
  </si>
  <si>
    <t>Supply of Alarm anunciator with 12 windows</t>
  </si>
  <si>
    <t>Supply of Alarm anunciator with 12window</t>
  </si>
  <si>
    <t>12.8.8</t>
  </si>
  <si>
    <t>SCSR-1208-008</t>
  </si>
  <si>
    <t>Fixing of Alarm anunciator with 12 windows</t>
  </si>
  <si>
    <t>Fixing of Alarm anunciator with 12window</t>
  </si>
  <si>
    <t>12.8.9</t>
  </si>
  <si>
    <t>SCSR-1208-009</t>
  </si>
  <si>
    <t>Supply of HRC Fuse unit complete</t>
  </si>
  <si>
    <t>12.8.10</t>
  </si>
  <si>
    <t>SCSR-1208-010</t>
  </si>
  <si>
    <t>Fixing of HRC Fuse unit complete</t>
  </si>
  <si>
    <t>12.8.11</t>
  </si>
  <si>
    <t>SCSR-1208-011</t>
  </si>
  <si>
    <t>Dismantling of old control panel</t>
  </si>
  <si>
    <t>12.8.12</t>
  </si>
  <si>
    <t>SCSR-1208-012</t>
  </si>
  <si>
    <t>Supply Out Door type AC Supply Field Marshalling Box size 550mm (H)X450mm (W) X200mm (D) minimum,degree of protection of not less than IP-55 as IS:13947 (Part I),made with 14 SWG CR Sheet,powder coated,inside box separate sheed preferably Bakelite hylam/transparent acrolithic/sheet steel sheet welded/fitted for fixing of MCBs &amp; fuse units,PVC Casing,Fixing clamps,4 Nos 63A Bakelite fuse carrier,1 No. 63 A 4 pole MCB,4 Nos 32A 4mm Bolt &amp; nut type 1100V grade Terminal Blocks,Neutral Bus bar made with Electrolytic copper minimum size 25mmX3mmX400mm with 31Nos holes fixed with 31nos terminals 4mm diameter stainless steel bolts,wiring with 10 sqmm for main supply &amp; 4 sqmm for circuits multi strand copper ISI marked 1100V PVC,with all materials of reputed &amp; ISI marked,etc complete.</t>
  </si>
  <si>
    <t>Sup O/D type ACSupply Field Marshaligbox</t>
  </si>
  <si>
    <t>12.8.13</t>
  </si>
  <si>
    <t>SCSR-1208-013</t>
  </si>
  <si>
    <t>Supply Out Door type PT Marshalling Box size 550mm (H) X 450mm (W) x200mm (D) minimum,degree of protection of not less than IP-55 as IS:13947 (Part I),made with 14SWG CR Sheet,powder coated,inside box separate sheet preferably Bakelite hylam/transparent acrolithic/sheet steel,shee welded/ fitted for fixing of fuse units,PVC Casing,fixing clamps,28 nos 20 Amps Bakelite fuse carrier,4 Nos 6mm Bolt &amp; nut type 1100V grade Terminal Blocks,28 Nos 4mm Bolt &amp; nut type 1100V grade Terminal Blocks,Neutral Bus bar made with Electrolytic copper minimum size 25mm x 3mmx 400mm with 20 nos holes fixed with 20nos terminals 4mm diameter stainless steel bolts,wiring with 2.5 sqmm multi strand copper I51 marked 1100V pVC,with all materials of reputed &amp; ISI marked,etc complete.</t>
  </si>
  <si>
    <t>Supply Out Door type PT Marshalling Box</t>
  </si>
  <si>
    <t>12.8.14</t>
  </si>
  <si>
    <t>SCSR-1208-014</t>
  </si>
  <si>
    <t>Supply Float Control/Boast Control Load selector switch</t>
  </si>
  <si>
    <t>Sup Float/Boast Control Load selctorswit</t>
  </si>
  <si>
    <t>12.8.15</t>
  </si>
  <si>
    <t>SCSR-1208-015</t>
  </si>
  <si>
    <t>Fixing of FC/BC Load selector switch</t>
  </si>
  <si>
    <t>12.8.16</t>
  </si>
  <si>
    <t>SCSR-1208-016</t>
  </si>
  <si>
    <t>Expofyn/Dubas 220V Battery charger service charges</t>
  </si>
  <si>
    <t>Expofyn/Dubas 220V Battery charger serv</t>
  </si>
  <si>
    <t>12.8.17</t>
  </si>
  <si>
    <t>SMR-1208-017</t>
  </si>
  <si>
    <t>S&amp;F of charging link</t>
  </si>
  <si>
    <t>12.8.18</t>
  </si>
  <si>
    <t>SMR-1208-018</t>
  </si>
  <si>
    <t>S&amp;F Of bottom insulator</t>
  </si>
  <si>
    <t>12.8.19</t>
  </si>
  <si>
    <t>SCSR-1208-019</t>
  </si>
  <si>
    <t>Replacement Of RH plate of spring charge mechanism removal of mechanism alignment without material.</t>
  </si>
  <si>
    <t>Repl.of RH plate of spring charge mechan</t>
  </si>
  <si>
    <t>12.8.20</t>
  </si>
  <si>
    <t>SCSR-1208-020</t>
  </si>
  <si>
    <t>Repl.ofVaccum interupter without material.</t>
  </si>
  <si>
    <t>Repl.of vaccum interupter W/o material</t>
  </si>
  <si>
    <t>12.8.21</t>
  </si>
  <si>
    <t>SCSR-1208-021</t>
  </si>
  <si>
    <t>Repl. Of stopper bolt and spring charge mechanism and Removal of mechanism and alignment.</t>
  </si>
  <si>
    <t>Repl.of stopper bolt&amp; spring charge mech</t>
  </si>
  <si>
    <t>12.8.22</t>
  </si>
  <si>
    <t>SCSR-1208-022</t>
  </si>
  <si>
    <t>Repl,Of closing lever shaft and repairs and rectification chargers without material.</t>
  </si>
  <si>
    <t>Repl.of closing lever shaft and repairs</t>
  </si>
  <si>
    <t>12.8.23</t>
  </si>
  <si>
    <t>SCSR-1208-023</t>
  </si>
  <si>
    <t>Reel. Of trip links</t>
  </si>
  <si>
    <t>Reel.of trip links</t>
  </si>
  <si>
    <t>12.8.24</t>
  </si>
  <si>
    <t>SCSR-1208-024</t>
  </si>
  <si>
    <t>Repl. Of fixed contact assembly</t>
  </si>
  <si>
    <t>Repl.of fixed contact assembly</t>
  </si>
  <si>
    <t>12.8.25</t>
  </si>
  <si>
    <t>SCSR-1208-025</t>
  </si>
  <si>
    <t>Replacement of Manual Charging lever with bearing and bush</t>
  </si>
  <si>
    <t>Repl.of Manual Charging lever with beari</t>
  </si>
  <si>
    <t>12.8.26</t>
  </si>
  <si>
    <t>SCSR-1208-026</t>
  </si>
  <si>
    <t>Repl,Of Trip Latch Links with Bearings</t>
  </si>
  <si>
    <t>12.8.27</t>
  </si>
  <si>
    <t>SCSR-1208-027</t>
  </si>
  <si>
    <t>Replacement of closing link asembly.</t>
  </si>
  <si>
    <t>Replacement of closing link asembly</t>
  </si>
  <si>
    <t>12.8.28</t>
  </si>
  <si>
    <t>SCSR-1208-028</t>
  </si>
  <si>
    <t>Testing of static/electro mechanical Relay elements for proper operation including recording of all name plate details of Relays &amp; Circuit Breakers,recording of existing relay settings,testing of each element of relay with calibrated relay test kit,recording of re;ay test results in systematic procedure,adjusting &amp; fixing up of time settings of relays wherever required for proper functioning,fixing up of relay settings &amp; grading as per department requirement,recording of revised relay settings of wherever revised,testing of relays by conducting primary injection to the CTs,verification &amp; correcting of connections from CTs to Relays wherever required for proper functioning,carrying out minor rectifications,Measurement &amp; recording of Insulation ResistanceValues of Current Transformers &amp; Circuit Breakers &amp; connected equipment with suitable calibrated Insulation Measurement Tester,recording of all test results in a systematic way &amp; submission to the department in five copies,execution of work by qualified &amp; experienced persons with contractor owned/ hired calibrated suitable testing equipment as per standards in presence of the concerned AE/ ADE/ DE by</t>
  </si>
  <si>
    <t>Testing of static/electro mech Relay ele</t>
  </si>
  <si>
    <t>12.8.29</t>
  </si>
  <si>
    <t>SCSR-1208-029</t>
  </si>
  <si>
    <t>Testing of IED Relay complete all required elements for proper operation including recording of all name plate details of Relays &amp; Circuit Breakers,recording of existing relay settings,testing of each elemenf of relay with calibrated relay test kit,recording of re;ay test results in systematic procedure,adjusting &amp; fixing up of time settings of relays wherever required for proper functioning,fixing up of relay settings &amp; grading as per department requirement,recording of revised relay settings of wherever revised,testing of relays by conducting primary injection to the CTs,verification &amp; correcting of connections from CTs to Relays wherever required for proper functioning,carrying out minor rectifications,Measurement &amp; recording of Insulation ResistanceValues of Current Transformers &amp; Circuit Breakers &amp; connected equipment with suitable calibrated Insulation Measurement Tester,recording of all test results in a systematic way &amp; submission to the department in five copies,execution of work by qualified &amp; experienced persons with contractor owned/ hired calibrated suitable testing equipment as per standards in presence of the concerned AE/ ADE/ DE by</t>
  </si>
  <si>
    <t>Testing of IED Relay complte allrequired</t>
  </si>
  <si>
    <t>12.8.30</t>
  </si>
  <si>
    <t>SCSR-1208-030</t>
  </si>
  <si>
    <t>Suply of 220V DC Master trip relay</t>
  </si>
  <si>
    <t>12.8.31</t>
  </si>
  <si>
    <t>SCSR-1208-031</t>
  </si>
  <si>
    <t>Fixing of 220V DC Master trip relay</t>
  </si>
  <si>
    <t>12.8.32</t>
  </si>
  <si>
    <t>SCSR-1208-032</t>
  </si>
  <si>
    <t>Suply of 24V DC Master trip relay</t>
  </si>
  <si>
    <t>12.8.33</t>
  </si>
  <si>
    <t>SCSR-1208-033</t>
  </si>
  <si>
    <t>Fixing of 24V DC Master trip relay</t>
  </si>
  <si>
    <t>12.8.34</t>
  </si>
  <si>
    <t>SCSR-1208-034</t>
  </si>
  <si>
    <t>Repl. Manual charging lever with clutch bearing.</t>
  </si>
  <si>
    <t>Repl. Manual charging lever with clutch</t>
  </si>
  <si>
    <t>12.8.35</t>
  </si>
  <si>
    <t>SCSR-1208-035</t>
  </si>
  <si>
    <t>Supply of Crank Shaft assembly with camp.</t>
  </si>
  <si>
    <t>Supply of Crank Shaft assembly with camp</t>
  </si>
  <si>
    <t>12.8.36</t>
  </si>
  <si>
    <t>SCSR-1208-036</t>
  </si>
  <si>
    <t>Fixing of Crank Shaft assembly with camp.</t>
  </si>
  <si>
    <t>Fixing of Crank Shaft assembly with camp</t>
  </si>
  <si>
    <t>12.8.37</t>
  </si>
  <si>
    <t>SCSR-1208-037</t>
  </si>
  <si>
    <t>Replacement of trip shaft asembly.</t>
  </si>
  <si>
    <t>Replacement of trip shaft asembly</t>
  </si>
  <si>
    <t>12.8.38</t>
  </si>
  <si>
    <t>SCSR-1208-038</t>
  </si>
  <si>
    <t>Replacement of main linkage rod assembly</t>
  </si>
  <si>
    <t>12.8.39</t>
  </si>
  <si>
    <t>SCSR-1208-039</t>
  </si>
  <si>
    <t>Replacement of CAM Bearin: with CAM</t>
  </si>
  <si>
    <t>12.8.40</t>
  </si>
  <si>
    <t>SCSR-1208-040</t>
  </si>
  <si>
    <t>Oiling and Greasing to Breakers including recording of all name plate details of Circuit Breakers,Cleaning of dusty / dirty on the entire breaker mechanism,cleaning of corrosive parts in the breaker with suitable cleaning liquid,Cleaning of control panel,breaker panel,common shaft chamber both inside &amp; outside,closing of the same properly,Lubrication on latch surfaces of Circuit breakers,cleaning &amp; lubrication of wearing surfaces cams &amp; rollers of CBs,cleaning &amp; lubrication of wearing surfaces of pins &amp; bearings with a no-hardeninggrease,cleaning &amp; lubrication of moving parts of main common shaft tandem rod &amp; driving shaft &amp; associated parts of CBs,lubrication of all moving parts &amp; other locations in the CB as desired by the department Engineer,Verification of contacts to move fully opened &amp; fully closed positions after checking &amp; servicing so that electrical operation is functional properly,carrying out minor rectifications,recording of the work done in a systematic way &amp; submission to the department in five copies,execution of work by qualified &amp; experienced persons with sufficient safety equipment provided by the contractor as per standards in presence of the concerned AE/ ADE/ DE by proper advance planning,intimation</t>
  </si>
  <si>
    <t>Oiling and Greasing to Breakers incl rec</t>
  </si>
  <si>
    <t>12.8.41</t>
  </si>
  <si>
    <t>SCSR-1208-041</t>
  </si>
  <si>
    <t>Erection of 33kV Twin feeder C&amp;R panel.</t>
  </si>
  <si>
    <t>Erection of 33kV Twin feeder C&amp;R panel</t>
  </si>
  <si>
    <t>12.8.42</t>
  </si>
  <si>
    <t>SCSR-1208-042</t>
  </si>
  <si>
    <t>Erection of 220V Charger with DCDB.</t>
  </si>
  <si>
    <t>Erection of 220 V Charger with DCDB</t>
  </si>
  <si>
    <t>12.8.43</t>
  </si>
  <si>
    <t>SCSR-1208-043</t>
  </si>
  <si>
    <t>Supply of FRP CT Marshalling Box set</t>
  </si>
  <si>
    <t>12.8.44</t>
  </si>
  <si>
    <t>SCSR-1208-044</t>
  </si>
  <si>
    <t>Fixing of FRP CT Marshalling Box set</t>
  </si>
  <si>
    <t>12.8.45</t>
  </si>
  <si>
    <t>SCSR-1208-045</t>
  </si>
  <si>
    <t>Supply of FRP PT Marshalling Box set with fuses a</t>
  </si>
  <si>
    <t>Supply of FRP PT Marshalling Box set</t>
  </si>
  <si>
    <t>12.8.46</t>
  </si>
  <si>
    <t>SCSR-1208-046</t>
  </si>
  <si>
    <t>Fixing of FRP PT Marshalling Box set</t>
  </si>
  <si>
    <t>12.8.47</t>
  </si>
  <si>
    <t>SCSR-1208-047</t>
  </si>
  <si>
    <t>Testing of Outdoor SS switchgear</t>
  </si>
  <si>
    <t>12.8.48</t>
  </si>
  <si>
    <t>SCSR-1208-048</t>
  </si>
  <si>
    <t>Testing of Indoor Sub-station switchgear</t>
  </si>
  <si>
    <t>12.8.49</t>
  </si>
  <si>
    <t>SCSR-1208-049</t>
  </si>
  <si>
    <t>Mechanical repair of Capacitor Bank</t>
  </si>
  <si>
    <t>12.8.50</t>
  </si>
  <si>
    <t>SCSR-1208-050</t>
  </si>
  <si>
    <t>5-500W heavyduty heaters with thermostat</t>
  </si>
  <si>
    <t>12.8.51</t>
  </si>
  <si>
    <t>SCSR-1208-051</t>
  </si>
  <si>
    <t>Provision for additional feeder on existing DC Announnciation pannel including material (technic push button along with elt)</t>
  </si>
  <si>
    <t>provsn for addl. fdr on exist DC Announc</t>
  </si>
  <si>
    <t>set</t>
  </si>
  <si>
    <t>12.8.52</t>
  </si>
  <si>
    <t>SCSR-1208-052</t>
  </si>
  <si>
    <t>Supply of bridge rectifier for spring charge motor</t>
  </si>
  <si>
    <t>sup of bridge rectifier for spring charg</t>
  </si>
  <si>
    <t>12.8.53</t>
  </si>
  <si>
    <t>SCSR-1208-053</t>
  </si>
  <si>
    <t>Supply of Air blower</t>
  </si>
  <si>
    <t>supply of Air blower</t>
  </si>
  <si>
    <t>12.8.54</t>
  </si>
  <si>
    <t>SCSR-1208-054</t>
  </si>
  <si>
    <t>Supply of Auxilliary switch(AS) ( 2 NO +2 NC) for Alstom make Breaker</t>
  </si>
  <si>
    <t>sup of AS(2 NO+2 NC)for Alstom mke Break</t>
  </si>
  <si>
    <t>12.8.55</t>
  </si>
  <si>
    <t>SCSR-1208-055</t>
  </si>
  <si>
    <t>Supply of DC Contacters( 24Volts or 220Volts DC) (2N0+2NC)</t>
  </si>
  <si>
    <t>sup of DC Contactrs(24Vor220VDC)(2N0+2NC</t>
  </si>
  <si>
    <t>12.8.56</t>
  </si>
  <si>
    <t>SCSR-1208-056</t>
  </si>
  <si>
    <t>Supply of Trip Latch Locks( Pack of 100Nos)</t>
  </si>
  <si>
    <t>sup of Trip Latch Locks( Pack of 100Nos)</t>
  </si>
  <si>
    <t>12.8.57</t>
  </si>
  <si>
    <t>SCSR-1208-057</t>
  </si>
  <si>
    <t>Supply of Pintype Lugs 2.5mm(Pack of 200No's)</t>
  </si>
  <si>
    <t>sup of Pintype Lugs 2.5mm(Pack of 200Nos</t>
  </si>
  <si>
    <t>12.8.58</t>
  </si>
  <si>
    <t>SCSR-1208-058</t>
  </si>
  <si>
    <t>Supply of Rigntype Lugs 2.5mm(Pack of 200No's</t>
  </si>
  <si>
    <t>sup of Rigntype Lugs 2.5mm(Pack of200Nos</t>
  </si>
  <si>
    <t>12.8.59</t>
  </si>
  <si>
    <t>SCSR-1208-059</t>
  </si>
  <si>
    <t>Supply of Utype Lugs 2.5mm(Pack of 200No's)</t>
  </si>
  <si>
    <t>sup of Utype Lugs 2.5 mm(Pack of 200Nos</t>
  </si>
  <si>
    <t>12.8.60</t>
  </si>
  <si>
    <t>SCSR-1208-060</t>
  </si>
  <si>
    <t>Supply of Ringtype Lugs 5mm(Pack of 200No's</t>
  </si>
  <si>
    <t>sup of Ringtype Lugs 5 mm(Pack of 200Nos</t>
  </si>
  <si>
    <t>12.8.61</t>
  </si>
  <si>
    <t>SCSR-1208-061</t>
  </si>
  <si>
    <t>Fixing and testing of OverVoltage &amp; UnderVoltage realy for CB</t>
  </si>
  <si>
    <t>Fix &amp;test of Over&amp;Under voltage relay-CB</t>
  </si>
  <si>
    <t>12.8.62</t>
  </si>
  <si>
    <t>SCSR-1208-062</t>
  </si>
  <si>
    <t>Fixing and tesing of NDR Relay for CB</t>
  </si>
  <si>
    <t>12.8.63</t>
  </si>
  <si>
    <t>SCSR-1208-063</t>
  </si>
  <si>
    <t>Supply of sensinf PTR for dubas charger</t>
  </si>
  <si>
    <t>12.8.64</t>
  </si>
  <si>
    <t>SCSR-1208-064</t>
  </si>
  <si>
    <t>Supply of rack in rack out keys for indoorVCBs(Siemens)</t>
  </si>
  <si>
    <t>sup of rack in rack out keys for indoor</t>
  </si>
  <si>
    <t>12.8.65</t>
  </si>
  <si>
    <t>SCSR-1208-065</t>
  </si>
  <si>
    <t>Supply of rack in handle for indoorVCBs(Siemens)</t>
  </si>
  <si>
    <t>supply of rack in handle for indoor VCBs</t>
  </si>
  <si>
    <t>12.8.66</t>
  </si>
  <si>
    <t>SCSR-1208-066</t>
  </si>
  <si>
    <t>AC Contactor(L&amp;T Make)M&amp;X-12 for Amara raja battery charger</t>
  </si>
  <si>
    <t>ACContactor(L&amp;T Make)M&amp;X-12 for Amara</t>
  </si>
  <si>
    <t>12.8.67</t>
  </si>
  <si>
    <t>SCSR-1208-067</t>
  </si>
  <si>
    <t>AC Contactor(L&amp;T Make)M&amp;X-18 for Amara raja battery charger</t>
  </si>
  <si>
    <t>ACContactor(L&amp;T Make)M&amp;X-18 for Amara</t>
  </si>
  <si>
    <t>12.8.68</t>
  </si>
  <si>
    <t>SCSR-1208-068</t>
  </si>
  <si>
    <t>Tulip contacts for 11KVVCBs ABB IndoorVCBs</t>
  </si>
  <si>
    <t>Tulip contacts for 11KV VCBs ABB Indoor</t>
  </si>
  <si>
    <t>12.8.69</t>
  </si>
  <si>
    <t>SCSR-1208-069</t>
  </si>
  <si>
    <t>Tulip contacts for 33KVVCBs ABB IndoorVCBs</t>
  </si>
  <si>
    <t>Tulip contacts for 33KV VCBs ABB Indoor</t>
  </si>
  <si>
    <t>12.8.70</t>
  </si>
  <si>
    <t>SCSR-1208-070</t>
  </si>
  <si>
    <t>Selector switch (FC/FCBC/Battery/Load) for 220V DC Battery Charger</t>
  </si>
  <si>
    <t>Selector switch(FC/FCBC/Bat/Load)fr220V</t>
  </si>
  <si>
    <t>12.8.71</t>
  </si>
  <si>
    <t>SCSR-1208-071</t>
  </si>
  <si>
    <t>Selector switch (Auto/Float/Boost) for 220V DC Battery Charger</t>
  </si>
  <si>
    <t>Selector switch (Auto/Float/Boost)fr220V</t>
  </si>
  <si>
    <t>12.8.72</t>
  </si>
  <si>
    <t>SCSR-1208-072</t>
  </si>
  <si>
    <t>AC PLA Relay(11 Pin 415Volts ) for AC indication of 220Volts DC battery charger</t>
  </si>
  <si>
    <t>AC PLA Relay(11 Pin 415V) for AC indicat</t>
  </si>
  <si>
    <t>12.8.73</t>
  </si>
  <si>
    <t>SCSR-1208-073</t>
  </si>
  <si>
    <t>33KV insulator spacer sheets( glass fiber sheet for 3/3 feet,3mm thickness) for indoorVCBs</t>
  </si>
  <si>
    <t>33KV insulr spacer sheetsfor indoorVCBs</t>
  </si>
  <si>
    <t>12.8.74</t>
  </si>
  <si>
    <t>SCSR-1208-074</t>
  </si>
  <si>
    <t>Replacement of space heaters( 500W strip type) for IndoorVCBs including material</t>
  </si>
  <si>
    <t>Repl.of space heatersfor Indoor VCBs</t>
  </si>
  <si>
    <t>12.8.75</t>
  </si>
  <si>
    <t>SCSR-1208-075</t>
  </si>
  <si>
    <t>33KV HRC (25A) fuse for PTs (Indoor SS)</t>
  </si>
  <si>
    <t>12.8.76</t>
  </si>
  <si>
    <t>SCSR-1208-076</t>
  </si>
  <si>
    <t>11KV HRC (25A) fuse for PTs (Indoor SS)</t>
  </si>
  <si>
    <t>12.8.77</t>
  </si>
  <si>
    <t>SCSR-1208-077</t>
  </si>
  <si>
    <t>11KV HRC (100A) fuse for Station TRs (Indoor SS)</t>
  </si>
  <si>
    <t>11KV HRC(100A)fuse Station TRs(Indoor SS</t>
  </si>
  <si>
    <t>12.8.78</t>
  </si>
  <si>
    <t>SCSR-1208-078</t>
  </si>
  <si>
    <t>Small gear with motor shaft assembly</t>
  </si>
  <si>
    <t>small gear with motor shaft assembly</t>
  </si>
  <si>
    <t>12.8.79</t>
  </si>
  <si>
    <t>SCSR-1208-079</t>
  </si>
  <si>
    <t>Auxilliary switch(AS)( 2 NO +2 NC) for Alstom make Breaker</t>
  </si>
  <si>
    <t>AS ( 2 NO +2 NC) for Alstom make Breaker</t>
  </si>
  <si>
    <t>12.8.80</t>
  </si>
  <si>
    <t>SCSR-1208-080</t>
  </si>
  <si>
    <t>Supply of firing BD - 220V Micro Based FCBCVer - 2 (ARE22004097)</t>
  </si>
  <si>
    <t>Sup of firing Bd-220V Micro Based FCBC</t>
  </si>
  <si>
    <t>12.8.81</t>
  </si>
  <si>
    <t>SCSR-1208-081</t>
  </si>
  <si>
    <t>Supply of Sensing BD - 220V Micro Based FCBCVer - 2 (ARE22004098)</t>
  </si>
  <si>
    <t>Sup of Sensing BD-220V Micro Based FCBC</t>
  </si>
  <si>
    <t>12.8.82</t>
  </si>
  <si>
    <t>SCSR-1208-082</t>
  </si>
  <si>
    <t>Supply of FCB Micro BD - 220V Micro Based FCBCVer - 2 (ARE220044099)</t>
  </si>
  <si>
    <t>Sup of FCB MicroBD-220V Micro Based FCBC</t>
  </si>
  <si>
    <t>12.8.83</t>
  </si>
  <si>
    <t>SCSR-1208-083</t>
  </si>
  <si>
    <t>Supply of PCB - SMART SWITCH Cont BD. DFCBC - 220V (ARE22004117)</t>
  </si>
  <si>
    <t>Sup of PCB-SMART SWITCH Cont BD. DFCBC</t>
  </si>
  <si>
    <t>12.8.84</t>
  </si>
  <si>
    <t>SCSR-1208-084</t>
  </si>
  <si>
    <t>Supply of PCB - PLA - RELAY - 260VDC - 2C/0 Cont (ARE02002015)</t>
  </si>
  <si>
    <t>Sup of PCB-PLA-RELAY-260VDC-2C/0 cont(AR</t>
  </si>
  <si>
    <t>12.8.85</t>
  </si>
  <si>
    <t>SCSR-1208-085</t>
  </si>
  <si>
    <t>Supply of Semi Conductor Fuce - fast -40A-690V AC (47501126040)</t>
  </si>
  <si>
    <t>Sup of Semi Conductor Fuce-fast-40A-690V</t>
  </si>
  <si>
    <t>12.8.86</t>
  </si>
  <si>
    <t>SCSR-1208-086</t>
  </si>
  <si>
    <t>Supply of Dual SCR Block - Slow - 27A-1600V (46040216027)</t>
  </si>
  <si>
    <t>Sup of Dual SCR Block-Slow-27A-1600V</t>
  </si>
  <si>
    <t>12.8.87</t>
  </si>
  <si>
    <t>SCSR-1208-087</t>
  </si>
  <si>
    <t>Supply of Dual - DioBLK-55A-1200V,RIR-IRK-IRKC56/12 (46059912055)</t>
  </si>
  <si>
    <t>Sup of Dual-DioBLK-55A-1200V,RIR-IRK-C56</t>
  </si>
  <si>
    <t>12.8.88</t>
  </si>
  <si>
    <t>SCSR-1208-088</t>
  </si>
  <si>
    <t>Supply of Contactor - 25A - 220V DC Coil -2No+2NC(47930246025)</t>
  </si>
  <si>
    <t>Sup of Contactr-25A-220V DC Coil-2No+2NC</t>
  </si>
  <si>
    <t>12.8.89</t>
  </si>
  <si>
    <t>SCSR-1208-089</t>
  </si>
  <si>
    <t>Supply of Cont - 12A-3P-18A-240V AC + 1NC (47930267012)</t>
  </si>
  <si>
    <t>Sup of Cont-12A-3P-18A-240V AC+1NC(47930</t>
  </si>
  <si>
    <t>12.8.90</t>
  </si>
  <si>
    <t>SCSR-1208-090</t>
  </si>
  <si>
    <t>Supply of Contactor - 3P-18A-240VAC Coil - 1No(47930267018)</t>
  </si>
  <si>
    <t>Sup of Contactr-3P-18A-240VAC Coil-1No(4</t>
  </si>
  <si>
    <t>12.8.91</t>
  </si>
  <si>
    <t>SCSR-1208-091</t>
  </si>
  <si>
    <t>Supply of PCB - Fuse Fail-Dual DPSS (ARE02008301)</t>
  </si>
  <si>
    <t>Supply of PCB - Fuse Fail-Dual DPSS</t>
  </si>
  <si>
    <t>12.8.92</t>
  </si>
  <si>
    <t>SCSR-1208-092</t>
  </si>
  <si>
    <t>Supply of Conn-Housing - ST - F - 8W-3.96mm(41100000641)</t>
  </si>
  <si>
    <t>Supply of Conn-Housing-ST-F-8W-3.96mm</t>
  </si>
  <si>
    <t>12.8.93</t>
  </si>
  <si>
    <t>SCSR-1208-093</t>
  </si>
  <si>
    <t>Supply of Diode-Forward -70A-1200V-Stud(46011112070)</t>
  </si>
  <si>
    <t>Sup of Diode-Forward -70A-1200V-Stud</t>
  </si>
  <si>
    <t>12.8.94</t>
  </si>
  <si>
    <t>SCSR-1208-094</t>
  </si>
  <si>
    <t>A591R Hard Hat Helmet( Honey Well Make)</t>
  </si>
  <si>
    <t>12.8.95</t>
  </si>
  <si>
    <t>SCSR-1208-095</t>
  </si>
  <si>
    <t>DURA Insulation tape tape # 1114 SA-HT roll</t>
  </si>
  <si>
    <t>DURA Insulation tape tape # 1114 SA-HT r</t>
  </si>
  <si>
    <t>12.8.96</t>
  </si>
  <si>
    <t>SCSR-1208-096</t>
  </si>
  <si>
    <t>DURA Insulation coat(liquid) # 1112 (11KV Rating) per liter</t>
  </si>
  <si>
    <t>DURA Insulation coat 11KV Rating/lt</t>
  </si>
  <si>
    <t>12.8.97</t>
  </si>
  <si>
    <t>SCSR-1208-097</t>
  </si>
  <si>
    <t>DURA Insulation coat (liquid)# 1112 (33KV Rating) per liter</t>
  </si>
  <si>
    <t>DURA Insulation coat 33KV Rating/lt</t>
  </si>
  <si>
    <t>12.8.98</t>
  </si>
  <si>
    <t>SCSR-1208-098</t>
  </si>
  <si>
    <t>TMS FORSA CI PU Strawfoam 750 nil can</t>
  </si>
  <si>
    <t>12.8.99</t>
  </si>
  <si>
    <t>SCSR-1208-099</t>
  </si>
  <si>
    <t>CRC(DC 2,26) for prevent corrosion,displaces and seals out moisture,releases rusted mechanisams,cleans - 415m1/300grms</t>
  </si>
  <si>
    <t>CRC(DC 2,26)for prevent corrosion,displa</t>
  </si>
  <si>
    <t>12.9.1</t>
  </si>
  <si>
    <t>SCSR-1209-001</t>
  </si>
  <si>
    <t>Supply of Spring Guide Rod</t>
  </si>
  <si>
    <t>12.9.2</t>
  </si>
  <si>
    <t>SCSR-1209-002</t>
  </si>
  <si>
    <t>Supply of Bush Assembly</t>
  </si>
  <si>
    <t>12.9.3</t>
  </si>
  <si>
    <t>SCSR-1209-003</t>
  </si>
  <si>
    <t>Supply of Manul Spring charge levels w bearing&amp; Bush,S&amp;S</t>
  </si>
  <si>
    <t>Sup of Manul Spring charge levels w bear</t>
  </si>
  <si>
    <t>12.9.4</t>
  </si>
  <si>
    <t>SCSR-1209-004</t>
  </si>
  <si>
    <t>Supply of Bell crank Plates</t>
  </si>
  <si>
    <t>12.9.5</t>
  </si>
  <si>
    <t>SCSR-1209-005</t>
  </si>
  <si>
    <t>Supply of Charge Link Big Gear ALSTOMVCB</t>
  </si>
  <si>
    <t>12.9.6</t>
  </si>
  <si>
    <t>SCSR-1209-006</t>
  </si>
  <si>
    <t>Supply of Cam shaft for STELMECVCB</t>
  </si>
  <si>
    <t>Supply of Cam shaft for STELMEC VCB</t>
  </si>
  <si>
    <t>12.9.7</t>
  </si>
  <si>
    <t>SCSR-1209-007</t>
  </si>
  <si>
    <t>Supply of Small Gear for STELMEC</t>
  </si>
  <si>
    <t>12.9.8</t>
  </si>
  <si>
    <t>SCSR-1209-008</t>
  </si>
  <si>
    <t>Supply of Eye Bolt for BHEL with Gear</t>
  </si>
  <si>
    <t>12.9.9</t>
  </si>
  <si>
    <t>SCSR-1209-009</t>
  </si>
  <si>
    <t>Supply of Eye Bolt for BHEL with out Gear</t>
  </si>
  <si>
    <t>Supply of Eye Bolt for BHEL without Gear</t>
  </si>
  <si>
    <t>12.9.10</t>
  </si>
  <si>
    <t>SCSR-1209-010</t>
  </si>
  <si>
    <t>Supply of Neddie bearings (12x60x10)</t>
  </si>
  <si>
    <t>12.9.11</t>
  </si>
  <si>
    <t>SCSR-1209-011</t>
  </si>
  <si>
    <t>Supply of 11KVVaccum Interrupter for ALSTOM</t>
  </si>
  <si>
    <t>Sup of 11KV Vaccum Interupter for ALSTOM</t>
  </si>
  <si>
    <t>12.9.12</t>
  </si>
  <si>
    <t>SCSR-1209-012</t>
  </si>
  <si>
    <t>Supply ofVaccum Interrupter for S&amp;S</t>
  </si>
  <si>
    <t>Supply of Vaccum Interrupter for S&amp;S</t>
  </si>
  <si>
    <t>12.9.13</t>
  </si>
  <si>
    <t>SCSR-1209-013</t>
  </si>
  <si>
    <t>Supply ofVaccum Interrupter for STELMEC/CGL/Jyothi/BHEL and all</t>
  </si>
  <si>
    <t>Sup of Vaccum Interrupter for STELMEC/CG</t>
  </si>
  <si>
    <t>12.9.14</t>
  </si>
  <si>
    <t>SCSR-1209-014</t>
  </si>
  <si>
    <t>Supply of tripping spring (ABB Make)</t>
  </si>
  <si>
    <t>12.9.15</t>
  </si>
  <si>
    <t>SCSR-1209-015</t>
  </si>
  <si>
    <t>Supply of Small Gear Assembly</t>
  </si>
  <si>
    <t>12.9.16</t>
  </si>
  <si>
    <t>SCSR-1209-016</t>
  </si>
  <si>
    <t>Supply of Over Drive Stop Pin</t>
  </si>
  <si>
    <t>12.9.17</t>
  </si>
  <si>
    <t>SCSR-1209-017</t>
  </si>
  <si>
    <t>Supplyof Spring Charge Lever</t>
  </si>
  <si>
    <t>12.9.18</t>
  </si>
  <si>
    <t>SCSR-1209-018</t>
  </si>
  <si>
    <t>Supply of Charge Link Assembly</t>
  </si>
  <si>
    <t>12.9.19</t>
  </si>
  <si>
    <t>SCSR-1209-019</t>
  </si>
  <si>
    <t>Supply of Realese Shaft Assembly</t>
  </si>
  <si>
    <t>12.9.20</t>
  </si>
  <si>
    <t>SCSR-1209-020</t>
  </si>
  <si>
    <t>Supply of Trip Plunger for ALSTOM</t>
  </si>
  <si>
    <t>12.9.21</t>
  </si>
  <si>
    <t>SCSR-1209-021</t>
  </si>
  <si>
    <t>Supply of 24V DC trip coils suitable for BHEL makeVCBs</t>
  </si>
  <si>
    <t>Sup of24V DC tripcoils for BHEL makeVCBs</t>
  </si>
  <si>
    <t>12.9.22</t>
  </si>
  <si>
    <t>SCSR-1209-022</t>
  </si>
  <si>
    <t>Supply of 24V DC trip coils suitable for Seimens makeVCBs</t>
  </si>
  <si>
    <t>Sup of 24VDC tripcoils frSeimns makeVCBs</t>
  </si>
  <si>
    <t>12.9.23</t>
  </si>
  <si>
    <t>SCSR-1209-023</t>
  </si>
  <si>
    <t>Supply of 24V DC trip coils(TC) suitable for CGL makeVCBs with plunger</t>
  </si>
  <si>
    <t>Sup of24VDC TC for CGL makeVCBs withplng</t>
  </si>
  <si>
    <t>12.9.24</t>
  </si>
  <si>
    <t>SCSR-1209-024</t>
  </si>
  <si>
    <t>Supply of 24V DC trip coils suitable for CGL makeVCBs</t>
  </si>
  <si>
    <t>Sup of 24V DC tripcoils for CGL makeVCBs</t>
  </si>
  <si>
    <t>12.9.25</t>
  </si>
  <si>
    <t>SCSR-1209-025</t>
  </si>
  <si>
    <t>Supply of 24V DC trip coils suitable for Alstom/Areva makeVCBs and other makeVCBs</t>
  </si>
  <si>
    <t>Sup of24VDC tripcoils Alstom/Areva VCBs</t>
  </si>
  <si>
    <t>12.9.26</t>
  </si>
  <si>
    <t>SCSR-1209-026</t>
  </si>
  <si>
    <t>Supply of 24V DC trip coils 33KV CGL Make Trip Coil &amp; Close Coil W/o plunger</t>
  </si>
  <si>
    <t>Sup of24VDC TC 33KVCGL MkeTC&amp;CC W/oPlger</t>
  </si>
  <si>
    <t>12.9.27</t>
  </si>
  <si>
    <t>SCSR-1209-027</t>
  </si>
  <si>
    <t>Supply of 24V DCsuitable for Alstom/Areva makeVCBs and other makeVCBs</t>
  </si>
  <si>
    <t>Sup of24VDC Alstom/Areva&amp;other mkeVCBs</t>
  </si>
  <si>
    <t>12.9.28</t>
  </si>
  <si>
    <t>SCSR-1209-028</t>
  </si>
  <si>
    <t>Supply of 24V DCsuitable for ABB makeVCBs without plunger</t>
  </si>
  <si>
    <t>Sup of 24V DC for ABB make VCBs W/oPlger</t>
  </si>
  <si>
    <t>12.9.29</t>
  </si>
  <si>
    <t>SCSR-1209-029</t>
  </si>
  <si>
    <t>Anabond 681(150 grms)</t>
  </si>
  <si>
    <t>12.9.30</t>
  </si>
  <si>
    <t>SCSR-1209-030</t>
  </si>
  <si>
    <t>Aegis FG(11KV Feeder/33KVVCB) for IED Relay</t>
  </si>
  <si>
    <t>Aegis FG(11KV Fdr/33KV VCB)for IED Relay</t>
  </si>
  <si>
    <t>12.9.31</t>
  </si>
  <si>
    <t>SCSR-1209-031</t>
  </si>
  <si>
    <t>Aegis FG CT Card for IED Relay</t>
  </si>
  <si>
    <t>12.9.32</t>
  </si>
  <si>
    <t>SCSR-1209-032</t>
  </si>
  <si>
    <t>Aegis FG Communication Card for IED Relay</t>
  </si>
  <si>
    <t>Aegis FG Comunication Card for IED Relay</t>
  </si>
  <si>
    <t>12.9.33</t>
  </si>
  <si>
    <t>SCSR-1209-033</t>
  </si>
  <si>
    <t>Aegis FG SMPS Card for IED Relay</t>
  </si>
  <si>
    <t>12.9.34</t>
  </si>
  <si>
    <t>SCSR-1209-034</t>
  </si>
  <si>
    <t>Aegis FG Processor Card for IED Relay</t>
  </si>
  <si>
    <t>12.9.35</t>
  </si>
  <si>
    <t>SCSR-1209-035</t>
  </si>
  <si>
    <t>Aegis FG Display Card for IED Relay</t>
  </si>
  <si>
    <t>12.9.36</t>
  </si>
  <si>
    <t>SCSR-1209-036</t>
  </si>
  <si>
    <t>Aegis TB(11KV LVVCB) for IED Relay</t>
  </si>
  <si>
    <t>Aegis TB(11KV LV VCB) for IED Relay</t>
  </si>
  <si>
    <t>12.9.37</t>
  </si>
  <si>
    <t>SCSR-1209-037</t>
  </si>
  <si>
    <t>Aegis TB CT Card for IED Relay</t>
  </si>
  <si>
    <t>12.9.38</t>
  </si>
  <si>
    <t>SCSR-1209-038</t>
  </si>
  <si>
    <t>Aegis TB Communication Card for IED Relay</t>
  </si>
  <si>
    <t>Aegis TB Comunication Card for IED Relay</t>
  </si>
  <si>
    <t>12.9.39</t>
  </si>
  <si>
    <t>SCSR-1209-039</t>
  </si>
  <si>
    <t>Aegis TB SMPS Card for IED Relay</t>
  </si>
  <si>
    <t>12.9.40</t>
  </si>
  <si>
    <t>SCSR-1209-040</t>
  </si>
  <si>
    <t>Aegis TB Processor Card for IED Relay</t>
  </si>
  <si>
    <t>12.9.41</t>
  </si>
  <si>
    <t>SCSR-1209-041</t>
  </si>
  <si>
    <t>Aegis TB Display Card for IED Relay</t>
  </si>
  <si>
    <t>12.9.42</t>
  </si>
  <si>
    <t>SCSR-1209-042</t>
  </si>
  <si>
    <t>3 Element auxilary</t>
  </si>
  <si>
    <t>12.9.43</t>
  </si>
  <si>
    <t>SCSR-1209-043</t>
  </si>
  <si>
    <t>DC Failure relay</t>
  </si>
  <si>
    <t>12.9.44</t>
  </si>
  <si>
    <t>SCSR-1209-044</t>
  </si>
  <si>
    <t>Push Button Bracket Assly-33KV</t>
  </si>
  <si>
    <t>12.9.45</t>
  </si>
  <si>
    <t>SCSR-1209-045</t>
  </si>
  <si>
    <t>TNC switch-33KV</t>
  </si>
  <si>
    <t>13. FABRICATION OF MATERIALS</t>
  </si>
  <si>
    <t>Cutting charges for MS Sections</t>
  </si>
  <si>
    <t>13.1.1</t>
  </si>
  <si>
    <t>SCSR-1301-001</t>
  </si>
  <si>
    <t>Cutting charges for MS Channel 100 x 50mm
Note:- The rates are inclusive of stacking, counting weighing, handling charges and consumables.</t>
  </si>
  <si>
    <t>Cutting charges for MS Channel 100x50mm</t>
  </si>
  <si>
    <t>Cut</t>
  </si>
  <si>
    <t>13.1.2</t>
  </si>
  <si>
    <t>SCSR-1301-002</t>
  </si>
  <si>
    <t>Cutting charges for MS Channel 75 x 40mm
Note:- The rates are inclusive of stacking, counting weighing, handling charges and consumables.</t>
  </si>
  <si>
    <t>Cutting charges for MS Channel 75x40mm</t>
  </si>
  <si>
    <t>13.1.3</t>
  </si>
  <si>
    <t>SCSR-1301-003</t>
  </si>
  <si>
    <t>Cutting charges for MS Angle of all sizes
Note:- The rates are inclusive of stacking, counting weighing, handling charges and consumables.</t>
  </si>
  <si>
    <t>Cutting charges for MS Angle ofall sizes</t>
  </si>
  <si>
    <t>13.1.4</t>
  </si>
  <si>
    <t>SCSR-1301-004</t>
  </si>
  <si>
    <t>Cutting charges for RS Joists 150 x 150mm
Note:- The rates are inclusive of stacking, counting weighing, handling charges and consumables.</t>
  </si>
  <si>
    <t>Cutting charges for RS Joists 150x150mm</t>
  </si>
  <si>
    <t>13.1.5</t>
  </si>
  <si>
    <t>SCSR-1301-005</t>
  </si>
  <si>
    <t>Cutting charges for RS Joists 175 x 85mm 
Note:- The rates are inclusive of stacking, counting weighing, handling charges and consumables.</t>
  </si>
  <si>
    <t>Cutting charge for RSJoist 175x85mm</t>
  </si>
  <si>
    <t>SCSR-1301-005A</t>
  </si>
  <si>
    <t>Cutting charges for RS Joists 150 x 75mm
Note:- The rates are inclusive of stacking, counting weighing, handling charges and consumables.</t>
  </si>
  <si>
    <t>Cutting charge for RSJoist 150x75mm</t>
  </si>
  <si>
    <t>13.1.6</t>
  </si>
  <si>
    <t>SCSR-1301-006</t>
  </si>
  <si>
    <t>Cutting charges for Rail pole 60lbs
Note:- The rates are inclusive of stacking, counting weighing, handling charges and consumables.</t>
  </si>
  <si>
    <t>Cutting charge for Rail pole 60lbs</t>
  </si>
  <si>
    <t>SCSR-1301-006A</t>
  </si>
  <si>
    <t>Cutting charges for Rail pole 90lbs
Note:- The rates are inclusive of stacking, counting weighing, handling charges and consumables.</t>
  </si>
  <si>
    <t>Cutting charge for Rail pole 90lbs</t>
  </si>
  <si>
    <t>SCSR-1301-006B</t>
  </si>
  <si>
    <t>Cutting charges for Rail pole 105lbs
Note:- The rates are inclusive of stacking, counting weighing, handling charges and consumables.</t>
  </si>
  <si>
    <t>Cutting charge for Rail pole105lbs</t>
  </si>
  <si>
    <t>13.1.7</t>
  </si>
  <si>
    <t>SCSR-1301-007</t>
  </si>
  <si>
    <t>Cutting charges for MS flat 75x8mm
Note:- The rates are inclusive of stacking, counting weighing, handling charges and consumables.</t>
  </si>
  <si>
    <t>Cutting charges for MS flat 75x8mm</t>
  </si>
  <si>
    <t>SCSR-1301-007A</t>
  </si>
  <si>
    <t>Cutting charges for MS flat 50x6mm
Note:- The rates are inclusive of stacking, counting weighing, handling charges and consumables.</t>
  </si>
  <si>
    <t>Cutting charges for MS flat 50x6mm</t>
  </si>
  <si>
    <t>13.1.8</t>
  </si>
  <si>
    <t>SCSR-1301-008</t>
  </si>
  <si>
    <t>Cutting charges for MS Rods upto 20mm dia
Note:- The rates are inclusive of stacking, counting weighing, handling charges and consumables.</t>
  </si>
  <si>
    <t>Cutting charge for MS Rods upto 20mm dia</t>
  </si>
  <si>
    <t>13.1.9</t>
  </si>
  <si>
    <t>SCSR-1301-009</t>
  </si>
  <si>
    <t>Cutting charges for MS Sheet 6mm
Note:- The rates are inclusive of stacking, counting weighing, handling charges and consumables.</t>
  </si>
  <si>
    <t>Cutting charges for MS Sheet 6mm</t>
  </si>
  <si>
    <t>Drilling of holes upto 20 mm dia using power drills Charges for drilling of holes to various sizes of R.S joists and Rail poles with Power Drilling machine.</t>
  </si>
  <si>
    <t>13.2.1</t>
  </si>
  <si>
    <t>SCSR-1302-001</t>
  </si>
  <si>
    <t>Drilling of holes upto 20mm dia using power drills Charges for drilling of holes to various sizes of R.S joists and Rail poles with Power Drilling machine - RS Joists
Note:- The rates are inclusive of stacking, counting weighing, handling charges and consumables.</t>
  </si>
  <si>
    <t>Drilling of holes - RS Joists</t>
  </si>
  <si>
    <t>Hole</t>
  </si>
  <si>
    <t>13.2.2</t>
  </si>
  <si>
    <t>SCSR-1302-002</t>
  </si>
  <si>
    <t>Drilling of holes upto 20mm dia using power drills Charges for drilling of holes to various sizes of R.S joists and Rail poles with Power Drilling machine - Rail poles 60lbs
Note:- The rates are inclusive of stacking, counting weighing, handling charges and consumables.</t>
  </si>
  <si>
    <t>Drilling of holes-Rail pole 60lbs</t>
  </si>
  <si>
    <t>SCSR-1302-002A</t>
  </si>
  <si>
    <t>Drilling of holes upto 20mm dia using power drills Charges for drilling of holes to various sizes of R.S joists and Rail poles with Power Drilling machine - Rail poles 90lbs
Note:- The rates are inclusive of stacking, counting weighing, handling charges and consumables.</t>
  </si>
  <si>
    <t>Drilling of holes-Rail pole 90lbs</t>
  </si>
  <si>
    <t>SCSR-1302-002B</t>
  </si>
  <si>
    <t>Drilling of holes upto 20mm dia using power drills Charges for drilling of holes to various sizes of R.S joists and Rail poles with Power Drilling machine - Rail poles 120lbs
Note:- The rates are inclusive of stacking, counting weighing, handling charges and consumables.</t>
  </si>
  <si>
    <t>Drilling of holes-Rail pole 120lbs</t>
  </si>
  <si>
    <t>13.2.3</t>
  </si>
  <si>
    <t>SCSR-1302-003</t>
  </si>
  <si>
    <t>Drilling of holes upto 20mm dia using power drills Charges for drilling of holes to various sizes of R.S joists and Rail poles with Power Drilling machine - MS Channel
Note:- The rates are inclusive of stacking, counting weighing, handling charges and consumables.</t>
  </si>
  <si>
    <t>Drilling of holes -MS Channel</t>
  </si>
  <si>
    <t>SCSR-1302-003A</t>
  </si>
  <si>
    <t>Drilling of holes upto 20mm dia using power drills Charges for drilling of holes to various sizes of R.S joists and Rail poles with Power Drilling machine - MS Angles
Note:- The rates are inclusive of stacking, counting weighing, handling charges and consumables.</t>
  </si>
  <si>
    <t>Drilling of holes -MS Angle</t>
  </si>
  <si>
    <t>SCSR-1302-003B</t>
  </si>
  <si>
    <t>Drilling of holes upto 20mm dia using power drills Charges for drilling of holes to various sizes of R.S joists and Rail poles with Power Drilling machine - MS Flat
Note:- The rates are inclusive of stacking, counting weighing, handling charges and consumables.</t>
  </si>
  <si>
    <t>Drilling of holes -MS Flat</t>
  </si>
  <si>
    <t>13.2.4</t>
  </si>
  <si>
    <t>SCSR-1302-004</t>
  </si>
  <si>
    <t>Drilling of holes upto 20mm dia using power drills Charges for drilling of holes to various sizes of R.S joists and Rail poles with Power Drilling machine - GI Pipes of all sizes
Note:- The rates are inclusive of stacking, counting weighing, handling charges and consumables.</t>
  </si>
  <si>
    <t>Drilling of holes -GI Pipes of all sizes</t>
  </si>
  <si>
    <t>Welding charges</t>
  </si>
  <si>
    <t>13.3.1</t>
  </si>
  <si>
    <t>SCSR-1303-001</t>
  </si>
  <si>
    <t>Arc Welding Charges for all steel materials to a length of 25mm (1 ) of weld including cost of power and electrodes:: Double Welding
Note:- The rates are inclusive of stacking, counting weighing, handling charges and consumables.</t>
  </si>
  <si>
    <t>Arc Double Welding Charges for all steel</t>
  </si>
  <si>
    <t>25mm</t>
  </si>
  <si>
    <t>13.3.2</t>
  </si>
  <si>
    <t>SCSR-1303-002</t>
  </si>
  <si>
    <t>Arc Welding Charges for all steel materials to a length of 25mm (1 ) of weld including cost of power and electrodes::Single Welding
Note:- The rates are inclusive of stacking, counting weighing, handling charges and consumables.</t>
  </si>
  <si>
    <t>Arc Single Welding Charges for all steel</t>
  </si>
  <si>
    <t>13.3.3</t>
  </si>
  <si>
    <t>SCSR-1303-003</t>
  </si>
  <si>
    <t>Gas Welding charges for all steel materials to a length of 25mm (1 ) of weld including cost of gas
Note:- The rates are inclusive of stacking, counting weighing, handling charges and consumables.</t>
  </si>
  <si>
    <t>Gas Welding charges for all steel materi</t>
  </si>
  <si>
    <t>13.3.4</t>
  </si>
  <si>
    <t>SCSR-1303-004</t>
  </si>
  <si>
    <t>Gas Cutting
Note:- The rates are inclusive of stacking, counting weighing, handling charges and consumables.</t>
  </si>
  <si>
    <t>Gas Cutting</t>
  </si>
  <si>
    <t>Threading charges</t>
  </si>
  <si>
    <t>13.4.1</t>
  </si>
  <si>
    <t>SCSR-1304-001</t>
  </si>
  <si>
    <t>MS Rod Up to 25mm dia threading 25mm length
Note:- The rates are inclusive of stacking, counting weighing, handling charges and consumables.</t>
  </si>
  <si>
    <t>MS Rod upto 25mm dia threading 25mm leng</t>
  </si>
  <si>
    <t>13.4.2</t>
  </si>
  <si>
    <t>SCSR-1304-002</t>
  </si>
  <si>
    <t>MS Rod having dia meter above 25mm for threading
Note:- The rates are inclusive of stacking, counting weighing, handling charges and consumables.</t>
  </si>
  <si>
    <t>MS Rod having dia abv 25mm for threading</t>
  </si>
  <si>
    <t>13.4.3</t>
  </si>
  <si>
    <t>SCSR-1304-003</t>
  </si>
  <si>
    <t>For threading on pipes above 25mm dia meter
Note:- The rates are inclusive of stacking, counting weighing, handling charges and consumables.</t>
  </si>
  <si>
    <t>Threading on pipes above 25mm dia</t>
  </si>
  <si>
    <t>13.4.4</t>
  </si>
  <si>
    <t>SCSR-1304-004</t>
  </si>
  <si>
    <t>For threading on pipes above 25mm dia meter up to 50mm dia
Note:- The rates are inclusive of stacking, counting weighing, handling charges and consumables.</t>
  </si>
  <si>
    <t>Threading on pipes abv 25mm upto50mm dia</t>
  </si>
  <si>
    <t>13.4.5</t>
  </si>
  <si>
    <t>SCSR-1304-005</t>
  </si>
  <si>
    <t>For threading on pipes above 50mm dia meter up to 75mm Dia length
Note:- The rates are inclusive of stacking, counting weighing, handling charges and consumables.</t>
  </si>
  <si>
    <t>Threading on pipes abv 50mm upto75mm dia</t>
  </si>
  <si>
    <t>Note:- The rates are inclusive of stacking, counting weighing, handling charges and consumables.</t>
  </si>
  <si>
    <t>Fabrication of materials including 2 coats of Red oxide painting</t>
  </si>
  <si>
    <t>13.5.1</t>
  </si>
  <si>
    <t>SCSR-1305-001</t>
  </si>
  <si>
    <t>Fabrication of materials including 2 coats of Red oxide painting 1.53 mtr. V-Cross arms with 100x50mm MS Channel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</si>
  <si>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1.53M V X-arm withMS Chanl 100x50mm</t>
  </si>
  <si>
    <t>13.5.2</t>
  </si>
  <si>
    <t>SCSR-1305-002</t>
  </si>
  <si>
    <t>Fabrication of materials including 2 coats of Red oxide painting 1.53 mtr. Horizontal Cross arms with 100x50mm MS Channel
Note: 1. The above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</si>
  <si>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1.53M H X-arm withMS Chanl 100x50mm</t>
  </si>
  <si>
    <t>13.5.3</t>
  </si>
  <si>
    <t>SCSR-1305-003</t>
  </si>
  <si>
    <t>Fabrication of materials including 2 coats of Red oxide painting 1.07 mtr. V-Cross arms with 75 x 40mm MS Channel
Note: 1. The above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</si>
  <si>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1.07M V X-arm withMS Chanel 75x40mm</t>
  </si>
  <si>
    <t>13.5.4</t>
  </si>
  <si>
    <t>SCSR-1305-004</t>
  </si>
  <si>
    <t>Fabrication of materials including 2 coats of Red oxide painting 1.07 mtr. V-Cross arms with 65 x 65x 6mm MS Angle
Note: 1. The above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</si>
  <si>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1.07M V X-arm withMS Angle65x65x6mm</t>
  </si>
  <si>
    <t>13.5.5</t>
  </si>
  <si>
    <t>SCSR-1305-005</t>
  </si>
  <si>
    <t>Fabrication of materials including 2 coats of Red oxide painting 11KV Tapping channel with 75x40 rnm MS channel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</si>
  <si>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11KVTaping X-arm withMSChanl75x40mm</t>
  </si>
  <si>
    <t>13.5.6</t>
  </si>
  <si>
    <t>SCSR-1305-006</t>
  </si>
  <si>
    <t>Fabrication of materials including 2 coats of Red oxide painting LT 3-Phase cross arms with MS angle 50x50x6mm or 65x65x6mm.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</si>
  <si>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LT 3-Ph,X-arm with MSAngle</t>
  </si>
  <si>
    <t>13.5.7</t>
  </si>
  <si>
    <t>SCSR-1305-007</t>
  </si>
  <si>
    <t>Fabrication of materials including 2 coats of Red oxide painting 0.65 mt. LT single phase cross arms with 50x50x6mm MS Angle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</si>
  <si>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0.65M LT S-Ph,X-arm with MSAngle</t>
  </si>
  <si>
    <t>13.5.8</t>
  </si>
  <si>
    <t>SCSR-1305-008</t>
  </si>
  <si>
    <t>Fabrication of materials including 2 coats of Red oxide painting Bridle link 33KV 'X' arm(12 )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</si>
  <si>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Bridle link 33KV X arm(12")</t>
  </si>
  <si>
    <t>13.5.9</t>
  </si>
  <si>
    <t>SCSR-1305-009</t>
  </si>
  <si>
    <t>Fabrication of materials including 2 coats of Red oxide painting Bridle link 11KV 'X' arm(6'')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</si>
  <si>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Bridle link 11KV X arm(6")</t>
  </si>
  <si>
    <t>13.5.10</t>
  </si>
  <si>
    <t>SCSR-1305-010</t>
  </si>
  <si>
    <t>Fabrication of materials including 2 coats of Red oxide painting 11KV MS Stay sets with 16mm dia MS rods and 65 x 65 x 6mm MS angle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</si>
  <si>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11KV MS Staysets with 16mm dia Msrod</t>
  </si>
  <si>
    <t>13.5.11</t>
  </si>
  <si>
    <t>SCSR-1305-011</t>
  </si>
  <si>
    <t>Fabrication of materials including 2 coats of Red oxide painting M.s Stay sets without anchor plate ( 12 threading for eye bolts):: 33KV lines with 20mm MS rod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</si>
  <si>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MS Stayset-33KV lines with 20mmMSrod</t>
  </si>
  <si>
    <t>13.5.12</t>
  </si>
  <si>
    <t>SCSR-1305-012</t>
  </si>
  <si>
    <t>Fabrication of materials including 2 coats of Red oxide painting M.s Stay sets without anchor plate ( 12 threading for eye bolts)::11 KV lines with 16mm MS rod
Note: 1. The above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</si>
  <si>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MS Stayset-11KV lines with 20mmMSrod</t>
  </si>
  <si>
    <t>13.5.13</t>
  </si>
  <si>
    <t>SCSR-1305-013</t>
  </si>
  <si>
    <t>Fabrication of materials including 2 coats of Red oxide painting 3-Ph MS Channel Cross arm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</si>
  <si>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3-Ph MS Channel Cross arm</t>
  </si>
  <si>
    <t>SCSR-1305-013A</t>
  </si>
  <si>
    <t>Fabrication of materials including 2 coats of Red oxide painting 3-Ph MS Angle Cross arm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</si>
  <si>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3-Ph MS Angle Cross arm</t>
  </si>
  <si>
    <t>13.5.14</t>
  </si>
  <si>
    <t>SCSR-1305-014</t>
  </si>
  <si>
    <t>Fabrication of materials including 2 coats of Red oxide painting S-Ph MS Channel Cross arm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</si>
  <si>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S-Ph MS Channel Cross arm</t>
  </si>
  <si>
    <t>SCSR-1305-014A</t>
  </si>
  <si>
    <t>Fabrication of materials including 2 coats of Red oxide painting S-Ph MS Angle Cross arm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</si>
  <si>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S-Ph MS Angle Cross arm</t>
  </si>
  <si>
    <t>13.5.15</t>
  </si>
  <si>
    <t>SCSR-1305-015</t>
  </si>
  <si>
    <t>Fabrication of materials including 2 coats of Red oxide painting Back clamps with 75x8mm MS Flat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</si>
  <si>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Back clamps with 75x8mm MS Flat</t>
  </si>
  <si>
    <t>13.5.16</t>
  </si>
  <si>
    <t>SCSR-1305-016</t>
  </si>
  <si>
    <t>Fabrication of materials including 2 coats of Red oxide painting Back clamps with 50x6mm MS Flat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</si>
  <si>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Back clamps with 50x6mm MS Flat</t>
  </si>
  <si>
    <t>13.5.17</t>
  </si>
  <si>
    <t>SCSR-1305-017</t>
  </si>
  <si>
    <t>Fabrication of materials including 2 coats of Red oxide painting U Clamp 50x6mm MS Flat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</si>
  <si>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U Clamp 50x6mm MS Flat</t>
  </si>
  <si>
    <t>13.5.18</t>
  </si>
  <si>
    <t>SCSR-1305-018</t>
  </si>
  <si>
    <t>Fabrication of materials including 2 coats of Red oxide painting Stay clamps with 75x8mm MS Flat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</si>
  <si>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Stay clamps with 75x8mm MS Flat</t>
  </si>
  <si>
    <t>13.5.19</t>
  </si>
  <si>
    <t>SCSR-1305-019</t>
  </si>
  <si>
    <t>Fabrication of materials including 2 coats of Red oxide painting Stay clamps with 50x6mm MS Flat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</si>
  <si>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Stay clamps with 50x6mm MS Flat</t>
  </si>
  <si>
    <t>13.5.20</t>
  </si>
  <si>
    <t>SCSR-1305-020</t>
  </si>
  <si>
    <t>Fabrication of materials including 2 coats of Red oxide painting Strut clamps with 75x8mm MS Flat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</si>
  <si>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Strut clamps with 75x8mm MS Flat</t>
  </si>
  <si>
    <t>13.5.21</t>
  </si>
  <si>
    <t>SCSR-1305-021</t>
  </si>
  <si>
    <t>Fabrication of materials including 2 coats of Red oxide painting Strut clamps with 50x6mm MS Flat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</si>
  <si>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Strut clamps with 50x6mm MS Flat</t>
  </si>
  <si>
    <t>13.5.22</t>
  </si>
  <si>
    <t>SCSR-1305-022</t>
  </si>
  <si>
    <t>Fabrication of materials including 2 coats of Red oxide painting Top Insulator fitting with back clamps for 11 KV with 75x40mm MS Channel or 65x65x6 angle and 50x6mm flat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</si>
  <si>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Top Ins fiting withBC for 11KV</t>
  </si>
  <si>
    <t>SCSR-1305-022A</t>
  </si>
  <si>
    <t>Fabrication of materials including 2 coats of Red oxide painting Top Insulator fitting with back clamps for LT with 75x40mm MS Channel or 65x65x6 angle and 50x6mm flat
Note: 1. The rates are inclusive of stacking, counting weighing, handling and consumables such as cost of electrodes, red oxide paint 
(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</si>
  <si>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Top Ins fiting withBC for LT</t>
  </si>
  <si>
    <t>13.5.23</t>
  </si>
  <si>
    <t>SCSR-1305-023</t>
  </si>
  <si>
    <t>Fabrication of materials including 2 coats of Red oxide painting Top Insulator fitting with back clamps for 33 KV with 100x50mm MS Channel and flat 75x8mm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</si>
  <si>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Top Ins fiting with BC for 33KV</t>
  </si>
  <si>
    <t>13.5.24</t>
  </si>
  <si>
    <t>SCSR-1305-024</t>
  </si>
  <si>
    <t>Fabrication of materials including 2 coats of Red oxide painting Transformer D.P structure material with clamps complete set modern type wiring strung bus for double feeding bus bar arrangments. Inclusive of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</si>
  <si>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DTR DP Sture material with clamps</t>
  </si>
  <si>
    <t>13.5.25</t>
  </si>
  <si>
    <t>SCSR-1305-025</t>
  </si>
  <si>
    <t>Fabrication of materials including 2 coats of Red oxide painting Fabrication for single pole structure DTR on plinth with modern type fabrication for open type wiring including bolts and nuts clamps, but excluding angle.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</si>
  <si>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Single-Pole DTR structre onplinth</t>
  </si>
  <si>
    <t>13.5.26</t>
  </si>
  <si>
    <t>SCSR-1305-026</t>
  </si>
  <si>
    <t>Fabrication of materials including 2 coats of Red oxide painting Fabrication of S-Ph Transformer mounting arrangement structure excluding bolts &amp; nuts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</si>
  <si>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 of S-Ph DTR mounting arrang structre</t>
  </si>
  <si>
    <t>13.5.27</t>
  </si>
  <si>
    <t>SCSR-1305-027</t>
  </si>
  <si>
    <t>Fabrication of materials including 2 coats of Red oxide painting Fabrication of Anchor rod
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</si>
  <si>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Fabrication of Anchor rod</t>
  </si>
  <si>
    <t>Note: 1. The rates are inclusive of stacking, counting weighing, handling and consumables such as cost of electrodes, red oxide paint 
(one coat including paint) handling charges etc., 2) The above rates are applicable for piece work rate . 3) All the Fabrication works are to be carried out as per the measurements and design shown in the sketches under execution of the Asst.Divisional Engineer &amp; Asst Engineers/ District Stores</t>
  </si>
  <si>
    <t>13.5.28</t>
  </si>
  <si>
    <t>SCSR-1305-028</t>
  </si>
  <si>
    <t>Fabrication of 33KV Special type  V-cross arms with 100X50mm MS Channel to suit 12.5M PSCC tubular spun pole including Red oxide painting etc. complete.</t>
  </si>
  <si>
    <t>Fab of 33KV Special type "V" X-arm</t>
  </si>
  <si>
    <t>13.5.29</t>
  </si>
  <si>
    <t>SCSR-1305-029</t>
  </si>
  <si>
    <t>Fabrication charges for jointing of R.S joists with two pieces of MS Channel 100X50mm of 2 no's. for long on both sides and providing double length welding of MS Channel to R.S Joists including drilling of 4 Nos holes and bolts and nuts.</t>
  </si>
  <si>
    <t>Fab chrg for jointig of RSJst with 2 pi</t>
  </si>
  <si>
    <t>Each Joint</t>
  </si>
  <si>
    <t>NOTE: C.R Sheet, H.T Steel 4mm scrap and M.S flat 40x6mm will be supplied by the NPDCL.</t>
  </si>
  <si>
    <t>13.5.30</t>
  </si>
  <si>
    <t>SCSR-1305-030</t>
  </si>
  <si>
    <t>Reinforcement of RS Joists with MS rod 20mm dia or 22mm to a length of 20 feet with joint of another piece of RS Joists (Jointing to be done by channels in the web and flat on the flanges) as per standard</t>
  </si>
  <si>
    <t>Reinforce of RS Jst with MSrod with join</t>
  </si>
  <si>
    <t>13.5.31</t>
  </si>
  <si>
    <t>SCSR-1305-031</t>
  </si>
  <si>
    <t>Reinforcement of RS Joists with MS rod 20mm dia or 22mm to a length of 20 feet without joint RS Joists as per standard</t>
  </si>
  <si>
    <t>Reinforce of RS Jst with MSrod W/o joint</t>
  </si>
  <si>
    <t>13.5.32</t>
  </si>
  <si>
    <t>SCSR-1305-032M</t>
  </si>
  <si>
    <t>Providing and fixing in position steel reinforcement procured from primary producers like TATA, SAIL, VSP, JSW, Shyam steel etc. for RCC work including straightening, cutting, bending, placing in position and binding etc complete including overlaps and wastage where they are not welded (Overlap length will not be considered additionally for measurement.)</t>
  </si>
  <si>
    <t>M.Pro HYSD steelreinforecement ofall dia</t>
  </si>
  <si>
    <t>1 Kg</t>
  </si>
  <si>
    <t>SCSR-1305-032L</t>
  </si>
  <si>
    <t>L.Pro HYSD steelreinforecement ofall dia</t>
  </si>
  <si>
    <t>13.5.33</t>
  </si>
  <si>
    <t>SCSR-1305-033M</t>
  </si>
  <si>
    <t>Mild Steel work in buildup tublar (Round, square, rectangular hallow tubes etc) Trusses etc inculding cutting, hoisting, fixing in position and applying a priming coat of approved steel primer including weilding and bolted with special shaped washer's etc complete including cost &amp; conveyance of all materials labour charges etc., complete for finished item of work.</t>
  </si>
  <si>
    <t>M.MS tubular steel for trusses all sizes</t>
  </si>
  <si>
    <t>SCSR-1305-033L</t>
  </si>
  <si>
    <t>L.MS tubular steel for trusses all sizes</t>
  </si>
  <si>
    <t>13.5.34</t>
  </si>
  <si>
    <t>SCSR-1305-034M</t>
  </si>
  <si>
    <t>Mild Steel work in Structural steel of Angles,Channels,Beams etc. for MS gates, grills  etc inculding cutting, hoisting, fixing in position and applying a priming coat of approved steel primer including weilding and bolted with special shaped washer's etc complete including cost &amp; conveyance of all materials labour charges etc., complete for finished item of work.</t>
  </si>
  <si>
    <t>M.MS angles,Channels for gate &amp; grill</t>
  </si>
  <si>
    <t>SCSR-1305-034L</t>
  </si>
  <si>
    <t>L.MS angles,Channels for gate &amp; grill</t>
  </si>
  <si>
    <t>13.5.35</t>
  </si>
  <si>
    <t>SCSR-1305-035M</t>
  </si>
  <si>
    <t>Providing and fixing of stainless steel (grade 304) railing made of hallow tubes, channels, plates, etc. including welding, grinding, buffing, polishing and making curvature (wherever required) and fitting the same with necessary stainless steel nuts and bolts complete including fixing the railing with necessary accessories of sainless steel dash fasteners, stainless steel bolts etc, of required size on the top of the floor or the side of waist slab with suitable arrangement as per approval of Engineer-in-charge(for payment purpose only wight of stainless steel members shall be considered excluding fixing accessories such as nuts, bolts, fasterners etc)</t>
  </si>
  <si>
    <t>M.Prov Stainless Steel railing G-304</t>
  </si>
  <si>
    <t>SCSR-1305-035L</t>
  </si>
  <si>
    <t>L.Prov Stainless Steel railing G-304</t>
  </si>
  <si>
    <t>13.5.36</t>
  </si>
  <si>
    <t>SCSR-1305-036M</t>
  </si>
  <si>
    <t>Supplying and fixing collapsible steel shutters with vertical double channel of 20 x 10 x 2 mm of 100 mm center , bracers with flat iron 40 x 40 x 6 mm with 38 mm dia steel pulleys the top bottom and side vertical frames of the collapsible gate with 65 x 65 x 8 mm MS angle and middle guide and fixed with necessary hold fasts bolts nuts rivets locking arrangements stoppers handles all accessories all fixtures and painted with one coat of approved steel primer etc complete for finished item of work as per spl spn 1105  as per SSR item 158 page 21</t>
  </si>
  <si>
    <t>M.S&amp;F collapsible steel shutter</t>
  </si>
  <si>
    <t>1 Sqm</t>
  </si>
  <si>
    <t>SCSR-1305-036L</t>
  </si>
  <si>
    <t>L.S&amp;F collapsible steel shutter</t>
  </si>
  <si>
    <t>Fabrication of T High Raisers made of M.S.Channel 75x40x6mm &amp; 50x50x6mm M.S.Angle and M.S.Flat 50x6mm with welding charges, labour &amp; painting etc., complete. (SCSR-1306)</t>
  </si>
  <si>
    <t>13.6.1</t>
  </si>
  <si>
    <t>SCSR-1306-001</t>
  </si>
  <si>
    <t>Fabrication of " T " High Raisers made of M.S.Channel 75x40x6mm &amp; 50x50x6mm M.S.Angle and M.S.Flat 50x6mm with welding charges, labour &amp; painting etc., complete - 33KV T-Raisers</t>
  </si>
  <si>
    <t>Fab of 33KV T-Raiser of MS Chanl 75x40mm</t>
  </si>
  <si>
    <t>13.6.2</t>
  </si>
  <si>
    <t>SCSR-1306-002</t>
  </si>
  <si>
    <t>Fabrication of " T " High Raisers made of M.S.Channel 75x40x6mm &amp; 50x50x6mm M.S.Angle and M.S.Flat 50x6mm with welding charges, labour &amp; painting etc., complete - 11 KV T- Raisers</t>
  </si>
  <si>
    <t>Fab of 11KV T-Raiser of MS Chanl 75x40mm</t>
  </si>
  <si>
    <t>13.6.3</t>
  </si>
  <si>
    <t>SCSR-1306-003</t>
  </si>
  <si>
    <t>Fabrication of " T " High Raisers made of M.S.Channel 75x40x6mm &amp; 50x50x6mm M.S.Angle and M.S.Flat 50x6mm with welding charges, labour &amp; painting etc., complete - LT 3-ph, 4W T -Raisers</t>
  </si>
  <si>
    <t>Fab of LT3-Ph,4W T-Raiser of MS Chanl</t>
  </si>
  <si>
    <t>SCSR-1306-003A</t>
  </si>
  <si>
    <t>Fabrication of " T " High Raisers made of M.S.Channel 75x40x6mm &amp; 50x50x6mm M.S.Angle and M.S.Flat 50x6mm with welding charges, labour &amp; painting etc., complete - LT 3-ph, 5W T -Raisers</t>
  </si>
  <si>
    <t>Fab of LT3-Ph, 5W T-Raiser of MS Chanl</t>
  </si>
  <si>
    <t>13.6.4</t>
  </si>
  <si>
    <t>SCSR-1306-004</t>
  </si>
  <si>
    <t>Fabrication of " T " High Raisers made of M.S.Channel 75x40x6mm &amp; 50x50x6mm M.S.Angle and M.S.Flat 50x6mm with welding charges, labour &amp; painting etc., complete - LT S-Ph, T - Raisers</t>
  </si>
  <si>
    <t>Fab of LTS-Ph,T-Raiser ofMS Chanl75x40mm</t>
  </si>
  <si>
    <t>13.6.5</t>
  </si>
  <si>
    <t>SCSR-1306-005</t>
  </si>
  <si>
    <t>Fabrication of " T " High Raisers made of M.S.Channel 75x40x6mm &amp; 50x50x6mm M.S.Angle and M.S.Flat 50x6mm with welding charges, labour &amp; painting etc., complete -11KV side arm 75x40mm Channel 65x65x6mm with supporting MS Angle</t>
  </si>
  <si>
    <t>Fab of 11KV Sidearm with suportig MSAng</t>
  </si>
  <si>
    <t>13.6.6</t>
  </si>
  <si>
    <t>SCSR-1306-006</t>
  </si>
  <si>
    <t>Fabrication of " T " High Raisers made of M.S.Channel 75x40x6mm &amp; 50x50x6mm M.S.Angle and M.S.Flat 50x6mm with welding charges, labour &amp; painting etc., complete - LT 3-Ph 5Wire Side arm 50x50x6 with supporting MS Angle</t>
  </si>
  <si>
    <t>Fab of 3-Ph,5W Sidearm with suprtig Ang</t>
  </si>
  <si>
    <t>Fabrication of poles:</t>
  </si>
  <si>
    <t>13.7.1</t>
  </si>
  <si>
    <t>SCSR-1307-001</t>
  </si>
  <si>
    <t>Fabrication (PER BOX POLE) of 175x85mm RS joist pieces upto 12.5 meters length by welding joint together by means of 50x6mm flat and MS channel on either side including the cost of consumable.</t>
  </si>
  <si>
    <t>Fab of 175x85mm RS joist pie 12.5</t>
  </si>
  <si>
    <t>Per Box pole</t>
  </si>
  <si>
    <t>SCSR-1307-001A</t>
  </si>
  <si>
    <t>Fabrication (PER BOX POLE) of 150x75mm RS joist pieces upto 12.5 meters length by welding joint together by means of 50x6mm flat and MS channel on either side including the cost of consumable.</t>
  </si>
  <si>
    <t>Fab of 150x75mm RS joist pie 12.5</t>
  </si>
  <si>
    <t>13.7.2</t>
  </si>
  <si>
    <t>SCSR-1307-002</t>
  </si>
  <si>
    <t>Fabrication of 11KV Seating Channel</t>
  </si>
  <si>
    <t>Fab of 11KV Seating Channel</t>
  </si>
  <si>
    <t>13.7.3</t>
  </si>
  <si>
    <t>SCSR-1307-003</t>
  </si>
  <si>
    <t>Fabrication of LT Open Wiring Set</t>
  </si>
  <si>
    <t>Fab of LT Open Wiring Set</t>
  </si>
  <si>
    <t>13.7.4</t>
  </si>
  <si>
    <t>SCSR-1307-004</t>
  </si>
  <si>
    <t>Fabrication of LT Tapping Cross Arm</t>
  </si>
  <si>
    <t>Fab of LT Tapping Cross Arm</t>
  </si>
  <si>
    <t>TACK WELDING for existing TOWERS</t>
  </si>
  <si>
    <t>13.8.1</t>
  </si>
  <si>
    <t>SCSR-1308-001</t>
  </si>
  <si>
    <t>TACK WELDING for existing TOWERS Half round (PER BOLT)</t>
  </si>
  <si>
    <t>Tack Welding for exist. Tower-Half round</t>
  </si>
  <si>
    <t>Per bolt</t>
  </si>
  <si>
    <t>13.8.2</t>
  </si>
  <si>
    <t>SCSR-1308-002</t>
  </si>
  <si>
    <t>TACK WELDING for existing TOWERS Full round (PER BOLT)</t>
  </si>
  <si>
    <t>Tack Welding for exist. Tower-Full round</t>
  </si>
  <si>
    <t>14. LOADING &amp; UN-LOADING INCLUDING STACKING OF VARIOUS MATERIALS</t>
  </si>
  <si>
    <t>PSCC Poles</t>
  </si>
  <si>
    <t>14.1.1</t>
  </si>
  <si>
    <t>SCSR-1401-001</t>
  </si>
  <si>
    <t>Loading of 8.0 M long PSCC poles</t>
  </si>
  <si>
    <t>Loading 8.0 M long PSCC poles</t>
  </si>
  <si>
    <t>SCSR-1401-001A</t>
  </si>
  <si>
    <t>Un-Loading of 8.0 M long PSCC poles</t>
  </si>
  <si>
    <t>Un-Loading 8.0 M long PSCC poles</t>
  </si>
  <si>
    <t>14.1.2</t>
  </si>
  <si>
    <t>SCSR-1401-002</t>
  </si>
  <si>
    <t>Loading of  9.1 M long PSCC poles.</t>
  </si>
  <si>
    <t>Loading 9.1 M long PSCC poles</t>
  </si>
  <si>
    <t>SCSR-1401-002A</t>
  </si>
  <si>
    <t>Un-Loading of 9.1 M long PSCC poles.</t>
  </si>
  <si>
    <t>Un-Loading 9.1 M long PSCC poles</t>
  </si>
  <si>
    <t>14.1.3</t>
  </si>
  <si>
    <t>SCSR-1401-003</t>
  </si>
  <si>
    <t>Loading of 11.0 M long PSCC poles.</t>
  </si>
  <si>
    <t>Loading 11.0 M long PSCC poles</t>
  </si>
  <si>
    <t>SCSR-1401-003A</t>
  </si>
  <si>
    <t>Un-Loading of 11.0 M long PSCC poles.</t>
  </si>
  <si>
    <t>Un-Loading 11.0 M long PSCC poles</t>
  </si>
  <si>
    <t>14.1.4</t>
  </si>
  <si>
    <t>SCSR-1401-004</t>
  </si>
  <si>
    <t>Loading of Spun poles 12 M PSCC poles and above</t>
  </si>
  <si>
    <t>Loading Spun poles 12 M and above</t>
  </si>
  <si>
    <t>SCSR-1401-004A</t>
  </si>
  <si>
    <t>Un-Loading of Spun poles 12 M PSCC poles and above</t>
  </si>
  <si>
    <t>Un-Loading Spun poles 12 M and above</t>
  </si>
  <si>
    <t>14.1.5</t>
  </si>
  <si>
    <t>SCSR-1401-005</t>
  </si>
  <si>
    <t>Loading of Fencing poles</t>
  </si>
  <si>
    <t>Loading Fencing poles</t>
  </si>
  <si>
    <t>SCSR-1401-005A</t>
  </si>
  <si>
    <t>Un-Loading of Fencing poles</t>
  </si>
  <si>
    <t>Un-Loading Fencing poles</t>
  </si>
  <si>
    <t>14.1.6</t>
  </si>
  <si>
    <t>SCSR-1401-006</t>
  </si>
  <si>
    <t>Loading of RCC base plates / Curb Stones</t>
  </si>
  <si>
    <t>Loading RCC base plates / Curb Stones</t>
  </si>
  <si>
    <t>SCSR-1401-006A</t>
  </si>
  <si>
    <t>Un-Loading of RCC base plates / Curb Stones</t>
  </si>
  <si>
    <t>Un-Loading RCC base plates / Curb Stones</t>
  </si>
  <si>
    <t>Distribution Transformer</t>
  </si>
  <si>
    <t>14.2.1</t>
  </si>
  <si>
    <t>SCSR-1402-001</t>
  </si>
  <si>
    <t>Loading of  S-Ph,10KVA DTRs</t>
  </si>
  <si>
    <t>Loading S-Ph DTRs 10KVA</t>
  </si>
  <si>
    <t>SCSR-1402-001A</t>
  </si>
  <si>
    <t>Un-Loading of  S-Ph,10KVA DTRs</t>
  </si>
  <si>
    <t>Un-Loading S-Ph DTRs 10KVA</t>
  </si>
  <si>
    <t>SCSR-1402-001B</t>
  </si>
  <si>
    <t>Loading of  S-Ph,15KVA DTRs</t>
  </si>
  <si>
    <t>Loading S-Ph DTRs 15KVA</t>
  </si>
  <si>
    <t>SCSR-1402-001C</t>
  </si>
  <si>
    <t>Un-Loading of  S-Ph,15KVA DTRs</t>
  </si>
  <si>
    <t>Un-Loading S-Ph DTRs 15KVA</t>
  </si>
  <si>
    <t>SCSR-1402-001D</t>
  </si>
  <si>
    <t>Loading of  S-Ph,25KVA DTRs</t>
  </si>
  <si>
    <t>Loading S-Ph DTRs 25KVA</t>
  </si>
  <si>
    <t>SCSR-1402-001E</t>
  </si>
  <si>
    <t>Un-Loading of  S-Ph,25KVA DTRs</t>
  </si>
  <si>
    <t>Un-Loading S-Ph DTRs 25KVA</t>
  </si>
  <si>
    <t>14.2.2</t>
  </si>
  <si>
    <t>SCSR-1402-002</t>
  </si>
  <si>
    <t>Loading of 3-Ph,16KVA DTRs</t>
  </si>
  <si>
    <t>Loading 3-Ph DTRs 16KVA</t>
  </si>
  <si>
    <t>SCSR-1402-002A</t>
  </si>
  <si>
    <t>Un-Loading of 3-Ph,16KVA DTRs</t>
  </si>
  <si>
    <t>Un-Loading 3-Ph DTRs 16KVA</t>
  </si>
  <si>
    <t>SCSR-1402-002B</t>
  </si>
  <si>
    <t>Loading of 3-Ph,25KVA DTRs</t>
  </si>
  <si>
    <t>Loading 3-Ph DTRs 25KVA</t>
  </si>
  <si>
    <t>SCSR-1402-002C</t>
  </si>
  <si>
    <t>Un-Loading of 3-Ph,25KVA DTRs</t>
  </si>
  <si>
    <t>Un-Loading 3-Ph DTRs 25KVA</t>
  </si>
  <si>
    <t>SCSR-1402-002D</t>
  </si>
  <si>
    <t>Loading of 3-Ph,40KVA DTRs</t>
  </si>
  <si>
    <t>Loading 3-Ph DTRs 40KVA</t>
  </si>
  <si>
    <t>SCSR-1402-002E</t>
  </si>
  <si>
    <t>Un-Loading of 3-Ph,40KVA DTRs</t>
  </si>
  <si>
    <t>Un-Loading 3-Ph DTRs 40KVA</t>
  </si>
  <si>
    <t>14.2.3</t>
  </si>
  <si>
    <t>SCSR-1402-003</t>
  </si>
  <si>
    <t>Loading of 3-Ph,63KVA DTRs</t>
  </si>
  <si>
    <t>Loading 3-Ph DTRs 63KVA</t>
  </si>
  <si>
    <t>SCSR-1402-003A</t>
  </si>
  <si>
    <t>Un-Loading of 3-Ph,63KVA DTRs</t>
  </si>
  <si>
    <t>Un-Loading 3-Ph DTRs 63KVA</t>
  </si>
  <si>
    <t>SCSR-1402-003B</t>
  </si>
  <si>
    <t>Loading of  3-Ph,100KVA DTRs</t>
  </si>
  <si>
    <t>Loading 3-Ph DTRs 100KVA</t>
  </si>
  <si>
    <t>SCSR-1402-003C</t>
  </si>
  <si>
    <t>Un-Loading of 3-Ph,100KVA DTRs</t>
  </si>
  <si>
    <t>Un-Loading 3-Ph DTRs 100KVA</t>
  </si>
  <si>
    <t>14.2.4</t>
  </si>
  <si>
    <t>SCSR-1402-004</t>
  </si>
  <si>
    <t>Loading of  3-Ph,160KVA DTRs</t>
  </si>
  <si>
    <t>Loading 3-Ph DTRs 160KVA</t>
  </si>
  <si>
    <t>SCSR-1402-004A</t>
  </si>
  <si>
    <t>Un-Loading of 3-Ph,160KVA DTRs</t>
  </si>
  <si>
    <t>Un-Loading 3-Ph DTRs 160KVA</t>
  </si>
  <si>
    <t>SCSR-1402-004B</t>
  </si>
  <si>
    <t>Loading of  3-Ph,250KVA DTRs</t>
  </si>
  <si>
    <t>Loading 3-Ph DTRs 250KVA</t>
  </si>
  <si>
    <t>SCSR-1402-004C</t>
  </si>
  <si>
    <t>Un-Loading of 3-Ph,250KVA DTRs</t>
  </si>
  <si>
    <t>Un-Loading 3-Ph DTRs 250KVA</t>
  </si>
  <si>
    <t>14.2.5</t>
  </si>
  <si>
    <t>SCSR-1402-005</t>
  </si>
  <si>
    <t>Loading of  3-Ph,315 KVA DTRs</t>
  </si>
  <si>
    <t>Loading 3-Ph DTRs 315 KVA DTRs</t>
  </si>
  <si>
    <t>SCSR-1402-005A</t>
  </si>
  <si>
    <t>Un-Loading of 3-Ph,315 KVA DTRs</t>
  </si>
  <si>
    <t>Un-Loading 3-Ph DTRs 315 KVA DTRs</t>
  </si>
  <si>
    <t>14.2.6</t>
  </si>
  <si>
    <t>SCSR-1402-006</t>
  </si>
  <si>
    <t>Loading of 3-Ph,500 KVA and above DTRs</t>
  </si>
  <si>
    <t>Loading 3-Ph DTRs 500KVA and above</t>
  </si>
  <si>
    <t>SCSR-1402-006A</t>
  </si>
  <si>
    <t>Un-Loading of 3-Ph,500 KVA and above DTRs</t>
  </si>
  <si>
    <t>Un-Loading 3-Ph DTRs 500KVA and above</t>
  </si>
  <si>
    <t>14.2.7</t>
  </si>
  <si>
    <t>SCSR-1402-007</t>
  </si>
  <si>
    <t>Loading of 3-Ph,DTR Mounting arrangement</t>
  </si>
  <si>
    <t>Loading 3-Ph,DTR Mounting arrangement</t>
  </si>
  <si>
    <t>SCSR-1402-007A</t>
  </si>
  <si>
    <t>Un-Loading of 3-Ph,DTR Mounting arrangement</t>
  </si>
  <si>
    <t>Un-Loading 3-Ph,DTR Mounting arrangement</t>
  </si>
  <si>
    <t>14.2.8</t>
  </si>
  <si>
    <t>SCSR-1402-008</t>
  </si>
  <si>
    <t>Loading of S-Ph,DTR Mounting arrangement</t>
  </si>
  <si>
    <t>Loading S-Ph,DTR Mounting arrangement</t>
  </si>
  <si>
    <t>SCSR-1402-008A</t>
  </si>
  <si>
    <t>Un-Loading of S-Ph,DTR Mounting arrangement</t>
  </si>
  <si>
    <t>Un-Loading S-Ph,DTR Mounting arrangement</t>
  </si>
  <si>
    <t>Survey Reported DTRs empty tank,without oil,winding coils for handing over to Dist. Stores</t>
  </si>
  <si>
    <t>14.3.1</t>
  </si>
  <si>
    <t>SCSR-1403-001</t>
  </si>
  <si>
    <t>Loading of  Survey Reported DTRs empty tank,without oil,winding coils for handing over to Dist. Stores - Single phase 10KVA</t>
  </si>
  <si>
    <t>Loading S-Ph 10KVA,SR DTRs empty tank</t>
  </si>
  <si>
    <t>SCSR-1403-001A</t>
  </si>
  <si>
    <t>Un-Loading of Survey Reported DTRs empty tank,without oil,winding coils for handing over to Dist. Stores - Single phase 10KVA</t>
  </si>
  <si>
    <t>Un-Loading S-Ph 10KVA,SR DTRs empty tank</t>
  </si>
  <si>
    <t>SCSR-1403-001B</t>
  </si>
  <si>
    <t>Loading of Survey Reported DTRs empty tank,without oil,winding coils for handing over to Dist. Stores - Single phase</t>
  </si>
  <si>
    <t>Loading S-Ph 15KVA,SR DTRs empty tank</t>
  </si>
  <si>
    <t>SCSR-1403-001C</t>
  </si>
  <si>
    <t>Un-Loading of Survey Reported DTRs empty tank,without oil,winding coils for handing over to Dist. Stores - Single phase</t>
  </si>
  <si>
    <t>Un-Loading S-Ph 15KVA,SR DTRs empty tank</t>
  </si>
  <si>
    <t>SCSR-1403-001D</t>
  </si>
  <si>
    <t>Loading S-Ph 25KVA,SR DTRs empty tank</t>
  </si>
  <si>
    <t>SCSR-1403-001E</t>
  </si>
  <si>
    <t>Un-Loading S-Ph 25KVA,SR DTRs empty tank</t>
  </si>
  <si>
    <t>14.3.2</t>
  </si>
  <si>
    <t>SCSR-1403-002</t>
  </si>
  <si>
    <t>Loading of Survey Reported DTRs empty tank,without oil,winding coils for handing over to Dist. Stores - 16KVA</t>
  </si>
  <si>
    <t>Loading SR DTRs empty tank-16KVA</t>
  </si>
  <si>
    <t>SCSR-1403-002A</t>
  </si>
  <si>
    <t>Un-Loading of Survey Reported DTRs empty tank,without oil,winding coils for handing over to Dist. Stores - 16KVA</t>
  </si>
  <si>
    <t>Un-Loading SR DTRs empty tank-16KVA</t>
  </si>
  <si>
    <t>SCSR-1403-002B</t>
  </si>
  <si>
    <t>Loading of Survey Reported DTRs empty tank,without oil,winding coils for handing over to Dist. Stores - 25KVA</t>
  </si>
  <si>
    <t>Loading SR DTRs empty tank-25KVA</t>
  </si>
  <si>
    <t>SCSR-1403-002C</t>
  </si>
  <si>
    <t>Un-Loading of Survey Reported DTRs empty tank,without oil,winding coils for handing over to Dist. Stores - 25KVA</t>
  </si>
  <si>
    <t>Un-Loading SR DTRs empty tank-25KVA</t>
  </si>
  <si>
    <t>14.3.3</t>
  </si>
  <si>
    <t>SCSR-1403-003</t>
  </si>
  <si>
    <t>Loading of Survey Reported DTRs empty tank,without oil,winding coils for handing over to Dist. Stores - 40KVA</t>
  </si>
  <si>
    <t>Loading SR DTRs empty tank-40KVA</t>
  </si>
  <si>
    <t>SCSR-1403-003A</t>
  </si>
  <si>
    <t>Un-Loading of Survey Reported DTRs empty tank,without oil,winding coils for handing over to Dist. Stores - 40KVA</t>
  </si>
  <si>
    <t>Un-Loading SR DTRs empty tank-40KVA</t>
  </si>
  <si>
    <t>SCSR-1403-003B</t>
  </si>
  <si>
    <t>Loading of Survey Reported DTRs empty tank,without oil,winding coils for handing over to Dist. Stores - 50KVA</t>
  </si>
  <si>
    <t>Loading SR DTRs empty tank-50KVA</t>
  </si>
  <si>
    <t>SCSR-1403-003C</t>
  </si>
  <si>
    <t>Un-Loading of Survey Reported DTRs empty tank,without oil,winding coils for handing over to Dist. Stores - 50KVA</t>
  </si>
  <si>
    <t>Un-Loading SR DTRs empty tank-50KVA</t>
  </si>
  <si>
    <t>SCSR-1403-003D</t>
  </si>
  <si>
    <t>Loading of Survey Reported DTRs empty tank,without oil,winding coils for handing over to Dist. Stores - 63KVA</t>
  </si>
  <si>
    <t>Loading SR DTRs empty tank-63KVA</t>
  </si>
  <si>
    <t>SCSR-1403-003E</t>
  </si>
  <si>
    <t>Un-Loading of Survey Reported DTRs empty tank,without oil,winding coils for handing over to Dist. Stores - 63KVA</t>
  </si>
  <si>
    <t>Un-Loading SR DTRs empty tank-63KVA</t>
  </si>
  <si>
    <t>SCSR-1403-003F</t>
  </si>
  <si>
    <t>Loading of Survey Reported DTRs empty tank,without oil,winding coils for handing over to Dist. Stores - 75KVA</t>
  </si>
  <si>
    <t>Loading SR DTRs empty tank-75KVA</t>
  </si>
  <si>
    <t>SCSR-1403-003G</t>
  </si>
  <si>
    <t>Un-Loading of Survey Reported DTRs empty tank,without oil,winding coils for handing over to Dist. Stores - 75KVA</t>
  </si>
  <si>
    <t>Un-Loading SR DTRs empty tank-75KVA</t>
  </si>
  <si>
    <t>SCSR-1403-003H</t>
  </si>
  <si>
    <t>Loading of Survey Reported DTRs empty tank,without oil,winding coils for handing over to Dist. Stores - 100KVA</t>
  </si>
  <si>
    <t>Loading SR DTRs empty tank-100KVA</t>
  </si>
  <si>
    <t>SCSR-1403-003I</t>
  </si>
  <si>
    <t>Un-Loading of Survey Reported DTRs empty tank,without oil,winding coils for handing over to Dist. Stores - 100KVA</t>
  </si>
  <si>
    <t>Un-Loading SR DTRs empty tank-100KVA</t>
  </si>
  <si>
    <t>14.3.4</t>
  </si>
  <si>
    <t>SCSR-1403-004</t>
  </si>
  <si>
    <t>Loading of Survey Reported DTRs empty tank,without oil,winding coils for handing over to Dist. Stores - 160KVA</t>
  </si>
  <si>
    <t>Loading SR DTRs empty tank-160KVA</t>
  </si>
  <si>
    <t>SCSR-1403-004A</t>
  </si>
  <si>
    <t>Un-Loading of Survey Reported DTRs empty tank,without oil,winding coils for handing over to Dist. Stores - 160KVA</t>
  </si>
  <si>
    <t>Un-Loading SR DTRs empty tank-160KVA</t>
  </si>
  <si>
    <t>SCSR-1403-004B</t>
  </si>
  <si>
    <t>Loading of Survey Reported DTRs empty tank,without oil,winding coils for handing over to Dist. Stores - 250KVA</t>
  </si>
  <si>
    <t>Loading SR DTRs empty tank-250KVA</t>
  </si>
  <si>
    <t>SCSR-1403-004C</t>
  </si>
  <si>
    <t>Un-Loading of Survey Reported DTRs empty tank,without oil,winding coils for handing over to Dist. Stores - 250KVA</t>
  </si>
  <si>
    <t>Un-Loading SR DTRs empty tank-250KVA</t>
  </si>
  <si>
    <t>SCSR-1403-004D</t>
  </si>
  <si>
    <t>Loading of Survey Reported DTRs empty tank,without oil,winding coils for handing over to Dist. Stores - 315KVA</t>
  </si>
  <si>
    <t>Loading SR DTRs empty tank-315KVA</t>
  </si>
  <si>
    <t>SCSR-1403-004E</t>
  </si>
  <si>
    <t>Un-Loading of Survey Reported DTRs empty tank,without oil,winding coils for handing over to Dist. Stores - 315KVA</t>
  </si>
  <si>
    <t>Un-Loading SR DTRs empty tank-315KVA</t>
  </si>
  <si>
    <t>VCB</t>
  </si>
  <si>
    <t>14.4.1</t>
  </si>
  <si>
    <t>SCSR-1404-001</t>
  </si>
  <si>
    <t>Loading of 33 KV VCBs along with Panel boards &amp; CT's</t>
  </si>
  <si>
    <t>Loading 33KV VCBs along with Panel</t>
  </si>
  <si>
    <t>SCSR-1404-001A</t>
  </si>
  <si>
    <t>Un-Loading of 33 KV VCBs along with Panel boards &amp; CT's</t>
  </si>
  <si>
    <t>Un-Loading 33KV VCBs along with Panel</t>
  </si>
  <si>
    <t>14.4.2</t>
  </si>
  <si>
    <t>SCSR-1404-002</t>
  </si>
  <si>
    <t>Loading of 11 KV VCBs along with Panel boards &amp; CT's</t>
  </si>
  <si>
    <t>Loading 11KV VCBs along with Panel</t>
  </si>
  <si>
    <t>SCSR-1404-002A</t>
  </si>
  <si>
    <t>Un-Loading of 11 KV VCBs along with Panel boards &amp; CT's</t>
  </si>
  <si>
    <t>Un-Loading 11KV VCBs along with Panel</t>
  </si>
  <si>
    <t>14.4.3</t>
  </si>
  <si>
    <t>SCSR-1404-003</t>
  </si>
  <si>
    <t>Loading of 11KV controlling panels when received independently</t>
  </si>
  <si>
    <t>Loading 11KV controlling panels inde</t>
  </si>
  <si>
    <t>SCSR-1404-003A</t>
  </si>
  <si>
    <t>Un-Loading of 11KV controlling panels when received independently</t>
  </si>
  <si>
    <t>Un-Loading 11KV controlling panels inde</t>
  </si>
  <si>
    <t>14.4.4</t>
  </si>
  <si>
    <t>SCSR-1404-004</t>
  </si>
  <si>
    <t>Loading of 11KV VCB limb complete</t>
  </si>
  <si>
    <t>Loading 11KV VCB limb complete</t>
  </si>
  <si>
    <t>SCSR-1404-004A</t>
  </si>
  <si>
    <t>Un-Loading of 11KV VCB limb complete</t>
  </si>
  <si>
    <t>Un-Loading 11KV VCB limb complete</t>
  </si>
  <si>
    <t>CONDUCTOR</t>
  </si>
  <si>
    <t>14.5.1</t>
  </si>
  <si>
    <t>SCSR-1405-001</t>
  </si>
  <si>
    <t>Loading of Conductor drums of all sizes (34/55/100/200 Sqmm)</t>
  </si>
  <si>
    <t>Loading Conductor drums of all sizes</t>
  </si>
  <si>
    <t>Drum</t>
  </si>
  <si>
    <t>SCSR-1405-001A</t>
  </si>
  <si>
    <t>Un-Loading of Conductor drums of all sizes (34/55/100/200 Sqmm)</t>
  </si>
  <si>
    <t>Un-Loading Conductor drums of all sizes</t>
  </si>
  <si>
    <t>14.5.2</t>
  </si>
  <si>
    <t>SCSR-1405-002</t>
  </si>
  <si>
    <t>Un winding of 34/55 Sqmm AAA conductor and recoiling by weighing.</t>
  </si>
  <si>
    <t>Un-winding of 34/55 sqmm AAA conductor</t>
  </si>
  <si>
    <t>14.5.3</t>
  </si>
  <si>
    <t>SCSR-1405-003</t>
  </si>
  <si>
    <t>Un winding of 100 Sqmm AAA conductor and recoiling by weighing.</t>
  </si>
  <si>
    <t>Un-winding of 100 sqmm AAA conductor</t>
  </si>
  <si>
    <t>14.5.4</t>
  </si>
  <si>
    <t>SCSR-1405-004</t>
  </si>
  <si>
    <t>Un winding of 200 Sqmm Panther conductor and recoiling by weighing.</t>
  </si>
  <si>
    <t>Un-winding of 200 Sqmm Panther conductor</t>
  </si>
  <si>
    <t>INSULATORS</t>
  </si>
  <si>
    <t>14.6.1</t>
  </si>
  <si>
    <t>SCSR-1406-001</t>
  </si>
  <si>
    <t>Loading of 33KV Pin insulators/ 33KV Post type insulators/ Solid core insulators</t>
  </si>
  <si>
    <t>Loading 33KVPin/Post ty/Solid Insulat</t>
  </si>
  <si>
    <t>SCSR-1406-001A</t>
  </si>
  <si>
    <t>Un-Loading of 33KV Pin insulators/ 33KV Post type insulators/ Solid core insulators</t>
  </si>
  <si>
    <t>Un-Loading 33KVPin/Post ty/Solid Insulat</t>
  </si>
  <si>
    <t>14.6.2</t>
  </si>
  <si>
    <t>SCSR-1406-002</t>
  </si>
  <si>
    <t>Loading of 11KV Pin Insulators /Post type Insulators / Solid core Insulators and Discs</t>
  </si>
  <si>
    <t>Loading 11KVPin/Post ty/Solid&amp;Disc Ins</t>
  </si>
  <si>
    <t>SCSR-1406-002A</t>
  </si>
  <si>
    <t>Un-Loading of 11KV Pin Insulators /Post type Insulators / Solid core Insulators and Discs</t>
  </si>
  <si>
    <t>Un-Load 11KVPin/Post ty/Solid&amp;Disc Ins</t>
  </si>
  <si>
    <t>14.6.3</t>
  </si>
  <si>
    <t>SCSR-1406-003</t>
  </si>
  <si>
    <t>Loading of LT Pin Insulators and Shackles / LT / HT Guy insulators</t>
  </si>
  <si>
    <t>Loading LT Pin/Shackles/ LT&amp;HT Guy ins</t>
  </si>
  <si>
    <t>SCSR-1406-003A</t>
  </si>
  <si>
    <t>Un-Loading of LT Pin Insulators and Shackles / LT / HT Guy insulators</t>
  </si>
  <si>
    <t>Un-Load LT Pin/Shackles/ LT&amp;HT Guy ins</t>
  </si>
  <si>
    <t>14.6.4</t>
  </si>
  <si>
    <t>SCSR-1406-004</t>
  </si>
  <si>
    <t>Loading of 33KV Polymer Insulatros with Pins /33KV Polymer Disc Insulators</t>
  </si>
  <si>
    <t>Loading 33KV Polymr pin/Polymr Disc Ins</t>
  </si>
  <si>
    <t>SCSR-1406-004A</t>
  </si>
  <si>
    <t>Un-Loading of 33KV Polymer Insulatros with Pins /33KV Polymer Disc Insulators</t>
  </si>
  <si>
    <t>Un-Load 33KV Polymr pin/Polymr Disc Ins</t>
  </si>
  <si>
    <t>14.6.5</t>
  </si>
  <si>
    <t>SCSR-1406-005</t>
  </si>
  <si>
    <t>Loading of 11 KV Polymer Pin Insulators with GI Pins</t>
  </si>
  <si>
    <t>Loading 11KV Polymr Pin Ins with GI Pin</t>
  </si>
  <si>
    <t>SCSR-1406-005A</t>
  </si>
  <si>
    <t>Un-Loading of 11 KV Polymer Pin Insulators with GI Pins</t>
  </si>
  <si>
    <t>Un-Load 11KV Polymr Pin Ins with GI Pin</t>
  </si>
  <si>
    <t>STEEL MATERIALS</t>
  </si>
  <si>
    <t>14.7.1</t>
  </si>
  <si>
    <t>SCSR-1407-001</t>
  </si>
  <si>
    <t>Loading of RS. Joists (150x150mm)</t>
  </si>
  <si>
    <t>SCSR-1407-001A</t>
  </si>
  <si>
    <t>Un-Loading of RS. Joists (150x150mm)</t>
  </si>
  <si>
    <t>14.7.2</t>
  </si>
  <si>
    <t>SCSR-1407-002</t>
  </si>
  <si>
    <t>Loading of R.S. Joists (175x85mm)</t>
  </si>
  <si>
    <t>SCSR-1407-002A</t>
  </si>
  <si>
    <t>Un-Loading of R.S. Joists (175x85mm)</t>
  </si>
  <si>
    <t>14.7.3</t>
  </si>
  <si>
    <t>SCSR-1407-003</t>
  </si>
  <si>
    <t>Loading of R.S. Joists (150x75mm)</t>
  </si>
  <si>
    <t>SCSR-1407-003A</t>
  </si>
  <si>
    <t>Un-Loading of R.S. Joists (150x75mm)</t>
  </si>
  <si>
    <t>14.7.4</t>
  </si>
  <si>
    <t>SCSR-1407-004</t>
  </si>
  <si>
    <t>Loading of Rail poles (52 Kgs) (90 / 105 LBS)</t>
  </si>
  <si>
    <t>Loading of Rail poles (52 Kgs)</t>
  </si>
  <si>
    <t>SCSR-1407-004A</t>
  </si>
  <si>
    <t>Un-Loading of Rail poles (52 Kgs) (90 / 105 LBS)</t>
  </si>
  <si>
    <t>Un-Loading of Rail poles (52 Kgs)</t>
  </si>
  <si>
    <t>14.7.5</t>
  </si>
  <si>
    <t>SCSR-1407-005</t>
  </si>
  <si>
    <t>Loading of M.S. Channel (100x50mm)</t>
  </si>
  <si>
    <t>SCSR-1407-005A</t>
  </si>
  <si>
    <t>Un-Loading of M.S. Channel (100x50mm)</t>
  </si>
  <si>
    <t>14.7.6</t>
  </si>
  <si>
    <t>SCSR-1407-006</t>
  </si>
  <si>
    <t>Loading of M.S. Channel (75x40mm)</t>
  </si>
  <si>
    <t>SCSR-1407-006A</t>
  </si>
  <si>
    <t>Un-Loading of M.S. Channel (75x40mm)</t>
  </si>
  <si>
    <t>14.7.7</t>
  </si>
  <si>
    <t>SCSR-1407-007</t>
  </si>
  <si>
    <t>Loading of M.S. Angle (65x65x6mm)</t>
  </si>
  <si>
    <t>SCSR-1407-007A</t>
  </si>
  <si>
    <t>Un-Loading of M.S. Angle (65x65x6mm)</t>
  </si>
  <si>
    <t>14.7.8</t>
  </si>
  <si>
    <t>SCSR-1407-008</t>
  </si>
  <si>
    <t>Loading of M.S. Angle (50x50x6mm)</t>
  </si>
  <si>
    <t>SCSR-1407-008A</t>
  </si>
  <si>
    <t>Un-Loading of M.S. Angle (50x50x6mm)</t>
  </si>
  <si>
    <t>14.7.9</t>
  </si>
  <si>
    <t>SCSR-1407-009</t>
  </si>
  <si>
    <t>Loading of M.S. Flat (50x6mm)</t>
  </si>
  <si>
    <t>SCSR-1407-009A</t>
  </si>
  <si>
    <t>Un-Loading of M.S. Flat (50x6mm)</t>
  </si>
  <si>
    <t>14.7.10</t>
  </si>
  <si>
    <t>SCSR-1407-010</t>
  </si>
  <si>
    <t>Loading of M.S. Flat (75x8mm)</t>
  </si>
  <si>
    <t>SCSR-1407-010A</t>
  </si>
  <si>
    <t>Un-Loading of M.S. Flat (75x8mm)</t>
  </si>
  <si>
    <t>14.7.11</t>
  </si>
  <si>
    <t>SCSR-1407-011</t>
  </si>
  <si>
    <t>Loading of M.S. Rod (16mm / 20mm)</t>
  </si>
  <si>
    <t>SCSR-1407-011A</t>
  </si>
  <si>
    <t>Un-Loading of M.S. Rod (16mm / 20mm)</t>
  </si>
  <si>
    <t>14.7.12</t>
  </si>
  <si>
    <t>SCSR-1407-012</t>
  </si>
  <si>
    <t>Loading of H.T. Steel Wire (4mm)</t>
  </si>
  <si>
    <t>SCSR-1407-012A</t>
  </si>
  <si>
    <t>Un-Loading of H.T. Steel Wire (4mm)</t>
  </si>
  <si>
    <t>LIGHTNING ARRESTORS</t>
  </si>
  <si>
    <t>14.8.1</t>
  </si>
  <si>
    <t>SCSR-1408-001</t>
  </si>
  <si>
    <t>Loading of 30 KV,10 KA LA's ( 33 KV Station type)</t>
  </si>
  <si>
    <t>Loading 30KV,10KA LA's(33KV Stn type)</t>
  </si>
  <si>
    <t>SCSR-1408-001A</t>
  </si>
  <si>
    <t>Un-Loading of 30 KV,10 KA LA's ( 33 KV Station type)</t>
  </si>
  <si>
    <t>Un-Loading 30KV,10KA LA's(33KV Stn type)</t>
  </si>
  <si>
    <t>SCSR-1408-002</t>
  </si>
  <si>
    <t>Loading of 9 KV,10 KA LA's (11KV station type)</t>
  </si>
  <si>
    <t>Loading 9KV,10KA LA's(11KV Stn type)</t>
  </si>
  <si>
    <t>SCSR-1408-002A</t>
  </si>
  <si>
    <t>Un-Loading of 9 KV,10 KA LA's (11KV station type)</t>
  </si>
  <si>
    <t>Un-Loading 9KV,10KA LA's(11KV Stn type)</t>
  </si>
  <si>
    <t>SCSR-1408-003</t>
  </si>
  <si>
    <t>Loading of 9 KV,5 KA LA's (11KV line type)</t>
  </si>
  <si>
    <t>Loading 9 KV,5KA LA's(11KV Line type)</t>
  </si>
  <si>
    <t>SCSR-1408-003A</t>
  </si>
  <si>
    <t>Un-Loading of 9 KV,5 KA LA's (11KV line type)</t>
  </si>
  <si>
    <t>Un-Loading 9 KV,5KA LA's(11KV Line type)</t>
  </si>
  <si>
    <t>CABLES</t>
  </si>
  <si>
    <t>14.9.1</t>
  </si>
  <si>
    <t>SCSR-1409-001</t>
  </si>
  <si>
    <t>Loading of LT XLPE UG Cable for all sizes</t>
  </si>
  <si>
    <t>Load LT XLPE UGcable drms fr all sizes</t>
  </si>
  <si>
    <t>SCSR-1409-001A</t>
  </si>
  <si>
    <t>Un-Loading of LT XLPE UG Cable for all sizes</t>
  </si>
  <si>
    <t>Un-Load LT XLPE UGcable drms fr all sizes</t>
  </si>
  <si>
    <t>14.9.2</t>
  </si>
  <si>
    <t>SCSR-1409-002</t>
  </si>
  <si>
    <t>Un-wind LT XLPE UGcable per/M fr all</t>
  </si>
  <si>
    <t>METER</t>
  </si>
  <si>
    <t>SCSR-1409-002A</t>
  </si>
  <si>
    <t>14.9.3</t>
  </si>
  <si>
    <t>SCSR-1409-003</t>
  </si>
  <si>
    <t>Loading of 33KV XLPE UG Cable for all sizes</t>
  </si>
  <si>
    <t>Load 33KV XLPE UGcable drms fr all</t>
  </si>
  <si>
    <t>SCSR-1409-003A</t>
  </si>
  <si>
    <t>Un-Loading of 33KV XLPE UG Cable for all sizes</t>
  </si>
  <si>
    <t>Un-Load 33KV XLPE UGcable drms fr all</t>
  </si>
  <si>
    <t>14.9.4</t>
  </si>
  <si>
    <t>SCSR-1409-004</t>
  </si>
  <si>
    <t>Loading of 11KV XLPE UG Cable for all sizes</t>
  </si>
  <si>
    <t>Load 11KV XLPE UGcable drms fr all</t>
  </si>
  <si>
    <t>SCSR-1409-004A</t>
  </si>
  <si>
    <t>Un-Loading of 11KV XLPE UG Cable for all sizes</t>
  </si>
  <si>
    <t>Un-Load 11KV XLPE UGcable drms fr all</t>
  </si>
  <si>
    <t>14.9.5</t>
  </si>
  <si>
    <t>SCSR-1409-005</t>
  </si>
  <si>
    <t>Un-Winding of 33KV XLPE UG Cable for all sizes</t>
  </si>
  <si>
    <t>Un-wind 33KV XLPE UGcable per/M fr all</t>
  </si>
  <si>
    <t>M</t>
  </si>
  <si>
    <t>SCSR-1409-005A</t>
  </si>
  <si>
    <t>14.9.6</t>
  </si>
  <si>
    <t>SCSR-1409-006</t>
  </si>
  <si>
    <t>Un-winding of 11KV/33KV XLPE UG Cable for all sizes</t>
  </si>
  <si>
    <t>Un-wind 11KV/33KV XLPE UGcable per/M fr</t>
  </si>
  <si>
    <t>SCSR-1409-006A</t>
  </si>
  <si>
    <t>14.9.7</t>
  </si>
  <si>
    <t>SCSR-1409-007</t>
  </si>
  <si>
    <t>Un-winding of 11KV XLPE UG Cable up to 35 Sqmm</t>
  </si>
  <si>
    <t>Un-wind11KV XLPE UGcable per/Mupto35sqmm</t>
  </si>
  <si>
    <t>SCSR-1409-007A</t>
  </si>
  <si>
    <t>14.9.8</t>
  </si>
  <si>
    <t>SCSR-1409-008</t>
  </si>
  <si>
    <t>Loading of 11KV XLPE AB cable 3 core all up to 500 mtrs Drum (incl all accessories)</t>
  </si>
  <si>
    <t>Load 11KV XLPE AB Cable 3 Core all</t>
  </si>
  <si>
    <t>SCSR-1409-008A</t>
  </si>
  <si>
    <t>Un-Loading of 11KV XLPE AB cable 3 core all up to 500 mtrs Drum (incl all accessories)</t>
  </si>
  <si>
    <t>Un-Load 11KV XLPE AB Cable 3 Core all</t>
  </si>
  <si>
    <t>14.9.9</t>
  </si>
  <si>
    <t>SCSR-1409-009</t>
  </si>
  <si>
    <t>Loading of 11KV XLPE AB cable single core up to 100 mtrs Drum (incl all accessories)</t>
  </si>
  <si>
    <t>Load 11KV XLPE AB cable single core</t>
  </si>
  <si>
    <t>SCSR-1409-009A</t>
  </si>
  <si>
    <t>Un-Loading of 11KV XLPE AB cable single core up to 100 mtrs Drum (incl all accessories)</t>
  </si>
  <si>
    <t>Un-Load 11KV XLPE AB cable single core</t>
  </si>
  <si>
    <t>14.9.10</t>
  </si>
  <si>
    <t>SCSR-1409-010</t>
  </si>
  <si>
    <t>Un-winding of 11KV AB cable 3 core/75 sqmm LT AB Cable from Drum and recoiling</t>
  </si>
  <si>
    <t>Unwind 11KV ABcable 3 core/75sqmm</t>
  </si>
  <si>
    <t>SCSR-1409-010A</t>
  </si>
  <si>
    <t>14.9.11</t>
  </si>
  <si>
    <t>SCSR-1409-011</t>
  </si>
  <si>
    <t>Loading of LT PVC/XLPE Single Core Cable for all sizes incl all accessories</t>
  </si>
  <si>
    <t>Load LT PVC/XLPE Single Core Cable drum</t>
  </si>
  <si>
    <t>SCSR-1409-011A</t>
  </si>
  <si>
    <t>Un-Loading of LT PVC/XLPE Single Core Cable for all sizes incl all accessories</t>
  </si>
  <si>
    <t>Un-Load LT PVC/XLPE SigleCore Cable drum</t>
  </si>
  <si>
    <t>14.9.12</t>
  </si>
  <si>
    <t>SCSR-1409-012</t>
  </si>
  <si>
    <t>Un-winding of LT PVC/XLPE Single Core Cable for all sizes incl all accessories</t>
  </si>
  <si>
    <t>Un-wind LT PVC/XLPE Single Core Cable</t>
  </si>
  <si>
    <t>SCSR-1409-012A</t>
  </si>
  <si>
    <t>14.9.13</t>
  </si>
  <si>
    <t>SCSR-1409-013</t>
  </si>
  <si>
    <t>Loading of LT AB Cable 3x16+25 Sqmm / 2x16+25 Sqmm / 1x16+25 Sqmm</t>
  </si>
  <si>
    <t>Load LT AB Cable drums for all sizes</t>
  </si>
  <si>
    <t>SCSR-1409-013A</t>
  </si>
  <si>
    <t>Un-Loading of LT AB Cable 3x16+25 Sqmm / 2x16+25 Sqmm / 1x16+25 Sqmm</t>
  </si>
  <si>
    <t>Un-Load LT AB Cable drums for all sizes</t>
  </si>
  <si>
    <t>14.9.14</t>
  </si>
  <si>
    <t>SCSR-1409-014</t>
  </si>
  <si>
    <t>Un-winding of LT AB Cable 3x16+25 Sqmm / 2x16+25 Sqmm / 1x16+25 Sqmm</t>
  </si>
  <si>
    <t>un-wind LT AB Cable Per/Km for all sizes</t>
  </si>
  <si>
    <t>SCSR-1409-014A</t>
  </si>
  <si>
    <t>Un-wind LT AB Cable Per/Km for all sizes</t>
  </si>
  <si>
    <t>14.9.15</t>
  </si>
  <si>
    <t>SCSR-1409-015</t>
  </si>
  <si>
    <t>Un-winding of PVC Copper Control cables 10 core and 4 core</t>
  </si>
  <si>
    <t>Un-wind PVC Cu Cntrl cable10C &amp; 4C per/M</t>
  </si>
  <si>
    <t>SCSR-1409-015A</t>
  </si>
  <si>
    <t>14.9.16</t>
  </si>
  <si>
    <t>SCSR-1409-016</t>
  </si>
  <si>
    <t>Loading of PVC Copper Control cables 10 core and 4 core</t>
  </si>
  <si>
    <t>Load PVC Cu Cntrl cables drums 10C &amp; 4C</t>
  </si>
  <si>
    <t>SCSR-1409-016A</t>
  </si>
  <si>
    <t>Un-Loading of PVC Copper Control cables 10 core and 4 core</t>
  </si>
  <si>
    <t>Un-Load PVC Cu Cntrl cable drums10C &amp; 4C</t>
  </si>
  <si>
    <t>14.9.17</t>
  </si>
  <si>
    <t>SCSR-1409-017</t>
  </si>
  <si>
    <t>Loading of winding of PVC Control cable 2 Core</t>
  </si>
  <si>
    <t>Un-wind PVC Control cable 2C per/M</t>
  </si>
  <si>
    <t>SCSR-1409-017A</t>
  </si>
  <si>
    <t>Un-Loading of winding of PVC Control cable 2 Core</t>
  </si>
  <si>
    <t>14.9.18</t>
  </si>
  <si>
    <t>SCSR-1409-018</t>
  </si>
  <si>
    <t>Loading of 33KV/11KV XLPE UG CABLE END Termination Kits/Straight through joint Kits for all sizes</t>
  </si>
  <si>
    <t>Load 33KV/11KV XLPE UGcable END Kits etc</t>
  </si>
  <si>
    <t>SCSR-1409-018A</t>
  </si>
  <si>
    <t>Un-Loading of 33KV/11KV XLPE UG CABLE END Termination Kits/Straight through joint Kits for all sizes</t>
  </si>
  <si>
    <t>Un-Load33KV/11KV XLPE UGcabl ENDkits etc</t>
  </si>
  <si>
    <t>CROSS ARMS</t>
  </si>
  <si>
    <t>14.10.1</t>
  </si>
  <si>
    <t>SCSR-1410-001</t>
  </si>
  <si>
    <t>Loading of 33KV V - Cross arms</t>
  </si>
  <si>
    <t>Loading 33KV V-Cross arms</t>
  </si>
  <si>
    <t>SCSR-1410-001A</t>
  </si>
  <si>
    <t>Un-Loading of 33KV V - Cross arms</t>
  </si>
  <si>
    <t>Un-Loading 33KV V-Cross arms</t>
  </si>
  <si>
    <t>14.10.2</t>
  </si>
  <si>
    <t>SCSR-1410-002</t>
  </si>
  <si>
    <t>Loading of 11KV V - Crossarms</t>
  </si>
  <si>
    <t>Loading 11KV V-Crossarms</t>
  </si>
  <si>
    <t>SCSR-1410-002A</t>
  </si>
  <si>
    <t>Un-Loading of 11KV V - Crossarms</t>
  </si>
  <si>
    <t>Un-Loading 11KV V-Crossarms</t>
  </si>
  <si>
    <t>14.10.3</t>
  </si>
  <si>
    <t>SCSR-1410-003</t>
  </si>
  <si>
    <t>Loading of LT 3-phase cross arms</t>
  </si>
  <si>
    <t>Loading LT 3 Ph Cross arms</t>
  </si>
  <si>
    <t>SCSR-1410-003A</t>
  </si>
  <si>
    <t>Un-Loading of LT 3-phase cross arms</t>
  </si>
  <si>
    <t>Un-Loading LT 3 Ph Cross arms</t>
  </si>
  <si>
    <t>14.10.4</t>
  </si>
  <si>
    <t>SCSR-1410-004</t>
  </si>
  <si>
    <t>Loading of LT Single phase crossarms</t>
  </si>
  <si>
    <t>Loading LT S-Ph Crossarms</t>
  </si>
  <si>
    <t>SCSR-1410-004A</t>
  </si>
  <si>
    <t>Un-Loading of LT Single phase crossarms</t>
  </si>
  <si>
    <t>Un-Loading LT S-Ph Crossarms</t>
  </si>
  <si>
    <t>14.10.5</t>
  </si>
  <si>
    <t>SCSR-1410-005</t>
  </si>
  <si>
    <t>Loading of 33 KV Top fittings</t>
  </si>
  <si>
    <t>Loading 33 KV Top fittings</t>
  </si>
  <si>
    <t>SCSR-1410-005A</t>
  </si>
  <si>
    <t>Un-Loading of 33 KV Top fittings</t>
  </si>
  <si>
    <t>Un-Loading 33 KV Top fittings</t>
  </si>
  <si>
    <t>14.10.6</t>
  </si>
  <si>
    <t>SCSR-1410-006</t>
  </si>
  <si>
    <t>Loading of 11KV Top fittings</t>
  </si>
  <si>
    <t>Loading 11KV Top fittings</t>
  </si>
  <si>
    <t>SCSR-1410-006A</t>
  </si>
  <si>
    <t>Un-Loading of 11KV Top fittings</t>
  </si>
  <si>
    <t>Un-Loading 11KV Top fittings</t>
  </si>
  <si>
    <t>14.10.7</t>
  </si>
  <si>
    <t>SCSR-1410-007</t>
  </si>
  <si>
    <t>Loading of LT Top fittings</t>
  </si>
  <si>
    <t>Loading LT Top fittings</t>
  </si>
  <si>
    <t>SCSR-1410-007A</t>
  </si>
  <si>
    <t>Un-Loading of LT Top fittings</t>
  </si>
  <si>
    <t>Un-Loading LT Top fittings</t>
  </si>
  <si>
    <t>14.10.8</t>
  </si>
  <si>
    <t>SCSR-1410-008</t>
  </si>
  <si>
    <t>Loading of 33 KV T-Raisers</t>
  </si>
  <si>
    <t>Loading 33 KV T-Raisers</t>
  </si>
  <si>
    <t>SCSR-1410-008A</t>
  </si>
  <si>
    <t>Un-Loading of 33 KV T-Raisers</t>
  </si>
  <si>
    <t>Un-Loading 33 KV T-Raisers</t>
  </si>
  <si>
    <t>14.10.9</t>
  </si>
  <si>
    <t>SCSR-1410-009</t>
  </si>
  <si>
    <t>Loading of 11 KV T-Raisers</t>
  </si>
  <si>
    <t>Loading 11 KV T-Raisers</t>
  </si>
  <si>
    <t>SCSR-1410-009A</t>
  </si>
  <si>
    <t>Un-Loading of 11 KV T-Raisers</t>
  </si>
  <si>
    <t>Un-Loading 11 KV T-Raisers</t>
  </si>
  <si>
    <t>14.10.10</t>
  </si>
  <si>
    <t>SCSR-1410-010</t>
  </si>
  <si>
    <t>Loading of 11KV Channel/Tapping Cross arms</t>
  </si>
  <si>
    <t>Loading 11KV Channel/Tapping Cross arms</t>
  </si>
  <si>
    <t>SCSR-1410-010A</t>
  </si>
  <si>
    <t>Un-Loading of 11KV Channel/Tapping Cross arms</t>
  </si>
  <si>
    <t>Un-Loading 11KV Channel/Tapping X-arms</t>
  </si>
  <si>
    <t>14.10.11</t>
  </si>
  <si>
    <t>SCSR-1410-011</t>
  </si>
  <si>
    <t>Loading of 11KV Special Type top cleats</t>
  </si>
  <si>
    <t>Loading 11KV Special Type top cleats</t>
  </si>
  <si>
    <t>SCSR-1410-011A</t>
  </si>
  <si>
    <t>Un-Loading of 11KV Special Type top cleats</t>
  </si>
  <si>
    <t>Un-Loading 11KV Special Type top cleats</t>
  </si>
  <si>
    <t>14.10.12</t>
  </si>
  <si>
    <t>SCSR-1410-012</t>
  </si>
  <si>
    <t>Loading of LT 3-Ph,4 W/L or 5 W/L</t>
  </si>
  <si>
    <t>Loading LT 3-Ph,4 W/L or 5 W/L</t>
  </si>
  <si>
    <t>SCSR-1410-012A</t>
  </si>
  <si>
    <t>Un-Loading of LT 3-Ph,4 W/L or 5 W/L</t>
  </si>
  <si>
    <t>Un-Loading LT 3-Ph,4 W/L or 5 W/L</t>
  </si>
  <si>
    <t>14.10.13</t>
  </si>
  <si>
    <t>SCSR-1410-013</t>
  </si>
  <si>
    <t>Loading of Back clamps suitable for 8.0 M Poles</t>
  </si>
  <si>
    <t>Loading Back clamps for 8.0 M Poles</t>
  </si>
  <si>
    <t>SCSR-1410-013A</t>
  </si>
  <si>
    <t>Un-Loading of Back clamps suitable for 8.0 M Poles</t>
  </si>
  <si>
    <t>Un-Loading Back clamps for 8.0 M Poles</t>
  </si>
  <si>
    <t>14.10.14</t>
  </si>
  <si>
    <t>SCSR-1410-014</t>
  </si>
  <si>
    <t>Loading of Back clamps suitable for 9.1 M Poles</t>
  </si>
  <si>
    <t>Loading Back clamps for 9.1 M Poles</t>
  </si>
  <si>
    <t>SCSR-1410-014A</t>
  </si>
  <si>
    <t>Un-Loading of Back clamps suitable for 9.1 M Poles</t>
  </si>
  <si>
    <t>Un-Loading Back clamps for 9.1 M Poles</t>
  </si>
  <si>
    <t>14.10.15</t>
  </si>
  <si>
    <t>SCSR-1410-015</t>
  </si>
  <si>
    <t>Loading of Back clamps suitable for 11.0 M Poles</t>
  </si>
  <si>
    <t>Loading Back clamps for 11.0 M Poles</t>
  </si>
  <si>
    <t>SCSR-1410-015A</t>
  </si>
  <si>
    <t>Un-Loading of Back clamps suitable for 11.0 M Poles</t>
  </si>
  <si>
    <t>Un-Loading Back clamps for 11.0 M Poles</t>
  </si>
  <si>
    <t>STAY SETS</t>
  </si>
  <si>
    <t>14.11.1</t>
  </si>
  <si>
    <t>SCSR-1411-001</t>
  </si>
  <si>
    <t>Loading of 33 KV M.S. Stay sets ( Guy assembly)</t>
  </si>
  <si>
    <t>Loading 33KV MS Stay sets(Guy assembly)</t>
  </si>
  <si>
    <t>SCSR-1411-001A</t>
  </si>
  <si>
    <t>Un-Loading of 33 KV M.S. Stay sets ( Guy assembly)</t>
  </si>
  <si>
    <t>Un-Loading33KV MS Stay sets(Guy assembly</t>
  </si>
  <si>
    <t>14.11.2</t>
  </si>
  <si>
    <t>SCSR-1411-002</t>
  </si>
  <si>
    <t>Loading of 11 KV M.S. Stay sets</t>
  </si>
  <si>
    <t>Loading 11 KV MS Stay sets</t>
  </si>
  <si>
    <t>SCSR-1411-002A</t>
  </si>
  <si>
    <t>Un-Loading of 11 KV M.S. Stay sets</t>
  </si>
  <si>
    <t>Un-Loading 11 KV MS Stay sets</t>
  </si>
  <si>
    <t>14.11.3</t>
  </si>
  <si>
    <t>SCSR-1411-003</t>
  </si>
  <si>
    <t>Loading of stay clamps for 8.0 M PSCC poles
(each set 1.5 Kg)</t>
  </si>
  <si>
    <t>Loading Stay clamps for 8.0 M PSCC poles</t>
  </si>
  <si>
    <t>SCSR-1411-003A</t>
  </si>
  <si>
    <t>Un-Loading of stay clamps for 8.0 M PSCC poles
(each set 1.5 Kg)</t>
  </si>
  <si>
    <t>Un-Load Stay clamps for 8.0 M PSCC poles</t>
  </si>
  <si>
    <t>14.11.4</t>
  </si>
  <si>
    <t>SCSR-1411-004</t>
  </si>
  <si>
    <t>Loading of stay clamps for 9.1 M PSCC poles
(each set 2.5 Kg)</t>
  </si>
  <si>
    <t>Loading Stay clamps for 9.1 M PSCC poles</t>
  </si>
  <si>
    <t>SCSR-1411-004A</t>
  </si>
  <si>
    <t>Un-Loading of stay clamps for 9.1 M PSCC poles
(each set 2.5 Kg)</t>
  </si>
  <si>
    <t>Un-Load Stay clamps for 9.1 M PSCC poles</t>
  </si>
  <si>
    <t>14.11.5</t>
  </si>
  <si>
    <t>SCSR-1411-005</t>
  </si>
  <si>
    <t>Loading of stay clamps for 11.0 M PSCC poles
(each set 4.0 Kg)</t>
  </si>
  <si>
    <t>Loading Stay clamps for 11.0M PSCC poles</t>
  </si>
  <si>
    <t>SCSR-1411-005A</t>
  </si>
  <si>
    <t>Un-Loading of stay clamps for 11.0 M PSCC poles
(each set 4.0 Kg)</t>
  </si>
  <si>
    <t>Un-Load Stay clamps for 11.0M PSCC poles</t>
  </si>
  <si>
    <t>14.11.6</t>
  </si>
  <si>
    <t>SCSR-1411-006</t>
  </si>
  <si>
    <t>Loading of MS Stay Rods</t>
  </si>
  <si>
    <t>Loading MS Stay Rods</t>
  </si>
  <si>
    <t>SCSR-1411-006A</t>
  </si>
  <si>
    <t>Un-Loading of MS Stay Rods</t>
  </si>
  <si>
    <t>Un-Loading MS Stay Rods</t>
  </si>
  <si>
    <t>14.11.7</t>
  </si>
  <si>
    <t>SCSR-1411-007</t>
  </si>
  <si>
    <t>Loading of Stay wire of all sizes</t>
  </si>
  <si>
    <t>Loading Stay wire of all sizes</t>
  </si>
  <si>
    <t>SCSR-1411-007A</t>
  </si>
  <si>
    <t>Un-Loading of Stay wire of all sizes</t>
  </si>
  <si>
    <t>Un-Loading Stay wire of all sizes</t>
  </si>
  <si>
    <t>METERING EQUIPMENTS</t>
  </si>
  <si>
    <t>14.12.1</t>
  </si>
  <si>
    <t>SCSR-1412-001</t>
  </si>
  <si>
    <t>Loading of 11KV Metering set (CTPT)</t>
  </si>
  <si>
    <t>Loading 11KV Metering set (CTPT)</t>
  </si>
  <si>
    <t>SCSR-1412-001A</t>
  </si>
  <si>
    <t>Un-Loading of 11KV Metering set (CTPT)</t>
  </si>
  <si>
    <t>Un-Load 11KV Metering set (CTPT)</t>
  </si>
  <si>
    <t>SCSR-1412-001B</t>
  </si>
  <si>
    <t>Loading of 11KV 3-Ph PT (Potential Transformer)</t>
  </si>
  <si>
    <t>Loading 11KV PT</t>
  </si>
  <si>
    <t>SCSR-1412-001C</t>
  </si>
  <si>
    <t>Un-Loading of 11KV 3-Ph PT (Potential Transformer)</t>
  </si>
  <si>
    <t>Un-Load 11KV PT</t>
  </si>
  <si>
    <t>14.12.2</t>
  </si>
  <si>
    <t>SCSR-1412-002</t>
  </si>
  <si>
    <t>Loading of 33KV,11 KV PTs/ 33KV,11 KV CTs 
(400-200-100/1-1A,5-5A and all ratios)</t>
  </si>
  <si>
    <t>Loading 33KV,11KV PTs &amp; CTs all ratios</t>
  </si>
  <si>
    <t>SCSR-1412-002A</t>
  </si>
  <si>
    <t>Un-Loading of 33KV,11 KV PTs/ 33KV,11 KV CTs 
(400-200-100/1-1A,5-5A and all ratios)</t>
  </si>
  <si>
    <t>Un-Loading 33KV/11KV PTs&amp; CTs all ratios</t>
  </si>
  <si>
    <t>14.12.3</t>
  </si>
  <si>
    <t>SCSR-1412-003</t>
  </si>
  <si>
    <t>Loading of LT Meter Boxes/HT Meter Boxes/ CT Meter boxes / Distribution Boxes/SMC Meter Boxes</t>
  </si>
  <si>
    <t>Loading LT/HT/CT/Distrn/SMC Meter Boxes</t>
  </si>
  <si>
    <t>SCSR-1412-003A</t>
  </si>
  <si>
    <t>Un-Loading of LT Meter Boxes/HT Meter Boxes/ CT Meter boxes / Distribution Boxes/SMC Meter Boxes</t>
  </si>
  <si>
    <t>Un-Load LT/HT/CT/Distrn/SMC Meter Boxes</t>
  </si>
  <si>
    <t>14.12.4</t>
  </si>
  <si>
    <t>SCSR-1412-004</t>
  </si>
  <si>
    <t>Loading of LT CT Electronic Meters all capacity</t>
  </si>
  <si>
    <t>Loading LT CT Electronic Meters all cap</t>
  </si>
  <si>
    <t>SCSR-1412-004A</t>
  </si>
  <si>
    <t>Un-Loading of LT CT Electronic Meters all capacity</t>
  </si>
  <si>
    <t>Un-Load LT CT Electronic Meters all cap</t>
  </si>
  <si>
    <t>14.12.5</t>
  </si>
  <si>
    <t>SCSR-1412-005</t>
  </si>
  <si>
    <t>Loading of LT Meters 3-Ph,10-40 A and all capacities</t>
  </si>
  <si>
    <t>Loading LT Meters 3-Ph,10-40A all cap</t>
  </si>
  <si>
    <t>SCSR-1412-005A</t>
  </si>
  <si>
    <t>Un-Loading of LT Meters 3-Ph,10-40 A and all capacities</t>
  </si>
  <si>
    <t>Un-Load LT Meters 3-Ph,10-40A all cap</t>
  </si>
  <si>
    <t>14.12.6</t>
  </si>
  <si>
    <t>SCSR-1412-006</t>
  </si>
  <si>
    <t>Loading of LT Meters S-Ph,5-30 A and all capacities</t>
  </si>
  <si>
    <t>Loading LT Meters S-Ph,5-30A all cap</t>
  </si>
  <si>
    <t>SCSR-1412-006A</t>
  </si>
  <si>
    <t>Un-Loading of LT Meters S-Ph,5-30 A and all capacities</t>
  </si>
  <si>
    <t>Un-Loading LT Meters S-Ph,5-30A all cap</t>
  </si>
  <si>
    <t>14.12.7</t>
  </si>
  <si>
    <t>SCSR-1412-007</t>
  </si>
  <si>
    <t>Loading of HT Trivector meters 11KV/110V,33KV/110V and all ratios</t>
  </si>
  <si>
    <t>Loading HT Trivector meters all ratios</t>
  </si>
  <si>
    <t>SCSR-1412-007A</t>
  </si>
  <si>
    <t>Un-Loading of HT Trivector meters 11KV/110V,33KV/110V and all ratios</t>
  </si>
  <si>
    <t>Un-Load HT Trivector meters all ratios</t>
  </si>
  <si>
    <t>14.12.8</t>
  </si>
  <si>
    <t>SCSR-1412-008</t>
  </si>
  <si>
    <t>Loading of LT CTs 50/5A,100/5A,125/5A,200/5A,300/5A,400/5A</t>
  </si>
  <si>
    <t>Loading of LT CTs all ratios</t>
  </si>
  <si>
    <t>SCSR-1412-008A</t>
  </si>
  <si>
    <t>Un-Loading of LT CTs 50/5A,100/5A,125/5A,200/5A,300/5A,400/5A</t>
  </si>
  <si>
    <t>Un-Loading of LT CTs all ratios</t>
  </si>
  <si>
    <t>HARD WARE</t>
  </si>
  <si>
    <t>14.13.1</t>
  </si>
  <si>
    <t>SCSR-1413-001</t>
  </si>
  <si>
    <t>Loading of Bag of 50 Nos: 33KV Metal parts</t>
  </si>
  <si>
    <t>Loading of 33KV Metal parts</t>
  </si>
  <si>
    <t>BAG</t>
  </si>
  <si>
    <t>SCSR-1413-001A</t>
  </si>
  <si>
    <t>Un-Loading of Bag of 50 Nos: 33KV Metal parts</t>
  </si>
  <si>
    <t>Un-Loading of 33KV Metal parts</t>
  </si>
  <si>
    <t>14.13.2</t>
  </si>
  <si>
    <t>SCSR-1413-002</t>
  </si>
  <si>
    <t>SCSR-1413-002A</t>
  </si>
  <si>
    <t>14.13.3</t>
  </si>
  <si>
    <t>SCSR-1413-003</t>
  </si>
  <si>
    <t>Loading of Bag of 50 Nos: 11KV Metal parts (B&amp;S) or (C&amp;T)</t>
  </si>
  <si>
    <t>Loading of 11KV Metal parts (B&amp;S) or (C&amp;T)</t>
  </si>
  <si>
    <t>SCSR-1413-003A</t>
  </si>
  <si>
    <t>Un-Loading of Bag of 50 Nos: 11KV Metal parts (B&amp;S) or (C&amp;T)</t>
  </si>
  <si>
    <t>Un-Load 11KV Metal parts (B&amp;S) or (C&amp;T)</t>
  </si>
  <si>
    <t>14.13.4</t>
  </si>
  <si>
    <t>SCSR-1413-004</t>
  </si>
  <si>
    <t>SCSR-1413-004A</t>
  </si>
  <si>
    <t>Un-Loading of 11KV Metal parts (B&amp;S) or (C&amp;T)</t>
  </si>
  <si>
    <t>14.13.5</t>
  </si>
  <si>
    <t>SCSR-1413-005</t>
  </si>
  <si>
    <t>Loading of LT Metal Parts</t>
  </si>
  <si>
    <t>SCSR-1413-005A</t>
  </si>
  <si>
    <t>Un-Loading of LT Metal Parts</t>
  </si>
  <si>
    <t>14.13.6</t>
  </si>
  <si>
    <t>SCSR-1413-006</t>
  </si>
  <si>
    <t>Loading of 33KV GI Pins</t>
  </si>
  <si>
    <t>SCSR-1413-006A</t>
  </si>
  <si>
    <t>Un-Loading of 33KV GI Pins</t>
  </si>
  <si>
    <t>14.13.7</t>
  </si>
  <si>
    <t>SCSR-1413-007</t>
  </si>
  <si>
    <t>Loading of 11KV GI Pins</t>
  </si>
  <si>
    <t>SCSR-1413-007A</t>
  </si>
  <si>
    <t>Un-Loading of 11KV GI Pins</t>
  </si>
  <si>
    <t>14.13.8</t>
  </si>
  <si>
    <t>SCSR-1413-008</t>
  </si>
  <si>
    <t>Loading of LT Pins</t>
  </si>
  <si>
    <t>SCSR-1413-008A</t>
  </si>
  <si>
    <t>Un-Loading of LT Pins</t>
  </si>
  <si>
    <t>14.13.9</t>
  </si>
  <si>
    <t>SCSR-1413-009</t>
  </si>
  <si>
    <t>Loading of Bag of 50Kgs: M.S. Bolts and Nuts all sizes</t>
  </si>
  <si>
    <t>Loading of M.S. Bolts and Nuts all sizes</t>
  </si>
  <si>
    <t>SCSR-1413-009A</t>
  </si>
  <si>
    <t>Un-Loading of Bag of 50Kgs: M.S. Bolts and Nuts all sizes</t>
  </si>
  <si>
    <t>Un-Load of M.S. Bolts and Nuts all sizes</t>
  </si>
  <si>
    <t>14.13.10</t>
  </si>
  <si>
    <t>SCSR-1413-010</t>
  </si>
  <si>
    <t>Loading of CI Knobs</t>
  </si>
  <si>
    <t>SCSR-1413-010A</t>
  </si>
  <si>
    <t>Un-Loading of CI Knobs</t>
  </si>
  <si>
    <t>SCRAP</t>
  </si>
  <si>
    <t>14.14.1</t>
  </si>
  <si>
    <t>SCSR-1414-001</t>
  </si>
  <si>
    <t>Loading of Copper Burnt scrap</t>
  </si>
  <si>
    <t>Loading Copper Burnt scrap</t>
  </si>
  <si>
    <t>SCSR-1414-001A</t>
  </si>
  <si>
    <t>Un-Loading of Copper Burnt scrap</t>
  </si>
  <si>
    <t>Un-Loading Copper Burnt scrap</t>
  </si>
  <si>
    <t>14.14.2</t>
  </si>
  <si>
    <t>SCSR-1414-002</t>
  </si>
  <si>
    <t>Loading of Alluminium Burnt scrap</t>
  </si>
  <si>
    <t>Loading Alluminium Burnt scrap</t>
  </si>
  <si>
    <t>SCSR-1414-002A</t>
  </si>
  <si>
    <t>Un-Loading of Alluminium Burnt scrap</t>
  </si>
  <si>
    <t>Un-Loading Alluminium Burnt scrap</t>
  </si>
  <si>
    <t>14.14.3</t>
  </si>
  <si>
    <t>SCSR-1414-003</t>
  </si>
  <si>
    <t>Loading of Conductor scrap (Devolution)/ Reusable conductor of all sizes scrap</t>
  </si>
  <si>
    <t>Loading Condr/Reusable condr scrap</t>
  </si>
  <si>
    <t>SCSR-1414-003A</t>
  </si>
  <si>
    <t>Un-Loading of Conductor scrap (Devolution)/ Reusable conductor of all sizes scrap</t>
  </si>
  <si>
    <t>Un-Loading Condr/Reusable condr scrap</t>
  </si>
  <si>
    <t>14.14.4</t>
  </si>
  <si>
    <t>SCSR-1414-004</t>
  </si>
  <si>
    <t>Loading of Iron scrap / M.S Scrap</t>
  </si>
  <si>
    <t>Loading Iron scrap / M.S Scrap</t>
  </si>
  <si>
    <t>SCSR-1414-004A</t>
  </si>
  <si>
    <t>Un-Loading of Iron scrap / M.S Scrap</t>
  </si>
  <si>
    <t>Un-Loading Iron scrap / M.S Scrap</t>
  </si>
  <si>
    <t>14.14.5</t>
  </si>
  <si>
    <t>SCSR-1414-005</t>
  </si>
  <si>
    <t>Loading of HT steel wire scrap</t>
  </si>
  <si>
    <t>Loading HT steel wire scrap</t>
  </si>
  <si>
    <t>SCSR-1414-005A</t>
  </si>
  <si>
    <t>Un-Loading of HT steel wire scrap</t>
  </si>
  <si>
    <t>Un-Loading HT steel wire scrap</t>
  </si>
  <si>
    <t>14.14.6</t>
  </si>
  <si>
    <t>SCSR-1414-006</t>
  </si>
  <si>
    <t>Loading of Transformer oil empty drum/ Un serviceble drum</t>
  </si>
  <si>
    <t>Loading T/F oil empty/Un serviceble drum</t>
  </si>
  <si>
    <t>SCSR-1414-006A</t>
  </si>
  <si>
    <t>Un-Loading of Transformer oil empty drum/ Un serviceble drum</t>
  </si>
  <si>
    <t>Un-Load T/F oil empty/Un serviceble drum</t>
  </si>
  <si>
    <t>14.14.7</t>
  </si>
  <si>
    <t>SCSR-1414-007</t>
  </si>
  <si>
    <t>Loading of Waste/Used/Reclaimed Transformer Oil (Barrel)</t>
  </si>
  <si>
    <t>Loading Waste/Used/Reclaimed T/F Oil Bar</t>
  </si>
  <si>
    <t>SCSR-1414-007A</t>
  </si>
  <si>
    <t>Un-Loading of Waste/Used/Reclaimed Transformer Oil (Barrel)</t>
  </si>
  <si>
    <t>Un-Load Waste/Used/Reclaimed T/F Oil Bar</t>
  </si>
  <si>
    <t>14.14.8</t>
  </si>
  <si>
    <t>SCSR-1414-008</t>
  </si>
  <si>
    <t>Loading of AB Cable or PVC Cable or XLPE cable Scrap</t>
  </si>
  <si>
    <t>Loading AB Cable/PVC / XLPE cable Scrap</t>
  </si>
  <si>
    <t>SCSR-1414-008A</t>
  </si>
  <si>
    <t>Un-Loading of AB Cable or PVC Cable or XLPE cable Scrap</t>
  </si>
  <si>
    <t>Un-Loading AB Cable/PVC/XLPE cable Scrap</t>
  </si>
  <si>
    <t>14.14.9</t>
  </si>
  <si>
    <t>SCSR-1414-009</t>
  </si>
  <si>
    <t>Loading of Core lamination Scrap</t>
  </si>
  <si>
    <t>Loading Core lamination Scrap</t>
  </si>
  <si>
    <t>SCSR-1414-009A</t>
  </si>
  <si>
    <t>Un-Loading of Core lamination Scrap</t>
  </si>
  <si>
    <t>Un-Loading Core lamination Scrap</t>
  </si>
  <si>
    <t>14.14.10</t>
  </si>
  <si>
    <t>SCSR-1414-010</t>
  </si>
  <si>
    <t>Loading of Brass Scrap</t>
  </si>
  <si>
    <t>Loading Brass Scrap</t>
  </si>
  <si>
    <t>KGS</t>
  </si>
  <si>
    <t>SCSR-1414-010A</t>
  </si>
  <si>
    <t>Un-Loading of Brass Scrap</t>
  </si>
  <si>
    <t>Un-Loading Brass Scrap</t>
  </si>
  <si>
    <t>14.14.11</t>
  </si>
  <si>
    <t>SCSR-1414-011</t>
  </si>
  <si>
    <t>Loading of 1- Ph. 15/10 KVA Dry Type tank with core scrap</t>
  </si>
  <si>
    <t>Load S-Ph15/10KVA Drytank withCore scrap</t>
  </si>
  <si>
    <t>SCSR-1414-011A</t>
  </si>
  <si>
    <t>Un-Loading of 1- Ph. 15/10 KVA Dry Type tank with core scrap</t>
  </si>
  <si>
    <t>Un-Load S-Ph15/10KVA Drytank with C.S</t>
  </si>
  <si>
    <t>14.14.12</t>
  </si>
  <si>
    <t>SCSR-1414-012</t>
  </si>
  <si>
    <t>Loading of 16,25 KVA DTR tank with Core. Scrap</t>
  </si>
  <si>
    <t>Load 16/25 KVA DTR tank with Core Scrap</t>
  </si>
  <si>
    <t>SCSR-1414-012A</t>
  </si>
  <si>
    <t>Un-Loading of 16,25 KVA DTR tank with Core. Scrap</t>
  </si>
  <si>
    <t>Un-Load 16/25 KVA DTR tank with C.S</t>
  </si>
  <si>
    <t>14.14.13</t>
  </si>
  <si>
    <t>SCSR-1414-013</t>
  </si>
  <si>
    <t>Loading of 16,25 KVA DTR tank without Core. Scrap</t>
  </si>
  <si>
    <t>Load 16/25 KVA DTR tank W/o Core Scrap</t>
  </si>
  <si>
    <t>SCSR-1414-013A</t>
  </si>
  <si>
    <t>Un-Loading of 16,25 KVA DTR tank without Core. Scrap</t>
  </si>
  <si>
    <t>Un-Load 16/25 KVA DTR tank W/o C.S</t>
  </si>
  <si>
    <t>14.14.14</t>
  </si>
  <si>
    <t>SCSR-1414-014</t>
  </si>
  <si>
    <t>Loading of 50,63,75 and 100 KVA DTRs tank with Core. Scrap (C.S)</t>
  </si>
  <si>
    <t>Load 50,63,75&amp;100KVA DTR tank with C.S</t>
  </si>
  <si>
    <t>SCSR-1414-014A</t>
  </si>
  <si>
    <t>Un-Loading of 50,63,75 and 100 KVA DTRs tank with Core. Scrap (C.S)</t>
  </si>
  <si>
    <t>Un-Load 50,63,75&amp;100KVA DTR tankwith C.S</t>
  </si>
  <si>
    <t>14.14.15</t>
  </si>
  <si>
    <t>SCSR-1414-015</t>
  </si>
  <si>
    <t>Loading of Above 100 KVA DTRs tank with core scrap</t>
  </si>
  <si>
    <t>Load above 100KVA DTRs tank with C.S</t>
  </si>
  <si>
    <t>TONNE</t>
  </si>
  <si>
    <t>SCSR-1414-015A</t>
  </si>
  <si>
    <t>Un-Loading of Above 100 KVA DTRs tank with core scrap</t>
  </si>
  <si>
    <t>Un-Load above 100KVA DTRs tank with C.S</t>
  </si>
  <si>
    <t>14.14.16</t>
  </si>
  <si>
    <t>SCSR-1414-016</t>
  </si>
  <si>
    <t>Loading of Empty DTRs Tank Scrap</t>
  </si>
  <si>
    <t>Loading Empty DTRs Tank Scrap</t>
  </si>
  <si>
    <t>SCSR-1414-016A</t>
  </si>
  <si>
    <t>Un-Loading of Empty DTRs Tank Scrap</t>
  </si>
  <si>
    <t>Un-Loading Empty DTRs Tank Scrap</t>
  </si>
  <si>
    <t>14.14.17</t>
  </si>
  <si>
    <t>SCSR-1414-017</t>
  </si>
  <si>
    <t>Loading of Electronic Energy Meter(EEM) scrap/
Mechanical Meter(MM) Scrap /Meter Parts (MP)Scrap/Burnt Meter Scrap</t>
  </si>
  <si>
    <t>Loading EEM/MM/MP/Burnt Meter Scrap</t>
  </si>
  <si>
    <t>SCSR-1414-017A</t>
  </si>
  <si>
    <t>Un-Loading of Electronic Energy Meter(EEM) scrap/
Mechanical Meter(MM) Scrap /Meter Parts (MP)Scrap/Burnt Meter Scrap</t>
  </si>
  <si>
    <t>Un-Loading EEM/MM/MP/Burnt Meter Scrap</t>
  </si>
  <si>
    <t>14.14.18</t>
  </si>
  <si>
    <t>SCSR-1414-018</t>
  </si>
  <si>
    <t>Loading of 3-Ph Electronic Energy Meter(EEM) scrap/
Mechanical Meter(MM) Scrap /Meter Parts(MP) Scrap/Burnt Meter Scrap</t>
  </si>
  <si>
    <t>Loading 3-Ph EEM/MM/MP/Burnt Meter Scrap</t>
  </si>
  <si>
    <t>SCSR-1414-018A</t>
  </si>
  <si>
    <t>Un-Loading of 3-Ph Electronic Energy Meter(EEM) scrap/
Mechanical Meter(MM) Scrap /Meter Parts(MP) Scrap/Burnt Meter Scrap</t>
  </si>
  <si>
    <t>Un-Load 3-Ph EEM/MM/MP/Burnt Meter Scrap</t>
  </si>
  <si>
    <t>14.14.19</t>
  </si>
  <si>
    <t>SCSR-1414-019</t>
  </si>
  <si>
    <t>Loading of S-Ph Electronic Energy Meter(EEM) scrap/
Mechanical Meter(MM) Scrap /Meter Parts(MP) Scrap/Burnt Meter Scrap</t>
  </si>
  <si>
    <t>Loading S-Ph EEM/MM/MP/Burnt Meter Scrap</t>
  </si>
  <si>
    <t>SCSR-1414-019A</t>
  </si>
  <si>
    <t>Un-Loading of S-Ph Electronic Energy Meter(EEM) scrap/
Mechanical Meter(MM) Scrap /Meter Parts(MP) Scrap/Burnt Meter Scrap</t>
  </si>
  <si>
    <t>Un-Load S-Ph EEM/MM/MP/Burnt Meter Scrap</t>
  </si>
  <si>
    <t>14.14.20</t>
  </si>
  <si>
    <t>SCSR-1414-020</t>
  </si>
  <si>
    <t>Loading of Lead Scrap</t>
  </si>
  <si>
    <t>SCSR-1414-020A</t>
  </si>
  <si>
    <t>Un-Loading of Lead Scrap</t>
  </si>
  <si>
    <t>14.14.21</t>
  </si>
  <si>
    <t>SCSR-1414-021</t>
  </si>
  <si>
    <t>Loading of 11 KV/33KV. CT or PT Scrap</t>
  </si>
  <si>
    <t>Loading 11 KV/33KV. CT or PT Scrap</t>
  </si>
  <si>
    <t>SCSR-1414-021A</t>
  </si>
  <si>
    <t>Un-Loading of 11 KV/33KV. CT or PT Scrap</t>
  </si>
  <si>
    <t>Un-Loading 11 KV/33KV. CT or PT Scrap</t>
  </si>
  <si>
    <t>14.14.22</t>
  </si>
  <si>
    <t>SCSR-1414-022</t>
  </si>
  <si>
    <t>Loading of CT PT SET Scrap</t>
  </si>
  <si>
    <t>Loading of CT PT Set Scrap</t>
  </si>
  <si>
    <t>SCSR-1414-022A</t>
  </si>
  <si>
    <t>Un-Loading of CT PT SET Scrap</t>
  </si>
  <si>
    <t>Un-Loading of CT PT Set Scrap</t>
  </si>
  <si>
    <t>14.14.23</t>
  </si>
  <si>
    <t>SCSR-1414-023</t>
  </si>
  <si>
    <t>Loading of 11KV VCB Scrap or Other 33KV/11KV Breakers Scrap</t>
  </si>
  <si>
    <t>Load 33KV/11KV VCB or Other BreakerScrap</t>
  </si>
  <si>
    <t>SCSR-1414-023A</t>
  </si>
  <si>
    <t>Un-Loading of 11KV VCB Scrap or Other 33KV/11KV Breakers Scrap</t>
  </si>
  <si>
    <t>Un-Load 33KV/11KV VCB or Other Brk Scrap</t>
  </si>
  <si>
    <t>14.14.24</t>
  </si>
  <si>
    <t>SCSR-1414-024</t>
  </si>
  <si>
    <t>Loading of Power Transformer Scrap</t>
  </si>
  <si>
    <t>SCSR-1414-024A</t>
  </si>
  <si>
    <t>Un-Loading of Power Transformer Scrap</t>
  </si>
  <si>
    <t>14.14.25</t>
  </si>
  <si>
    <t>SCSR-1414-025</t>
  </si>
  <si>
    <t>Loading of Battery Scrap</t>
  </si>
  <si>
    <t>SCSR-1414-025A</t>
  </si>
  <si>
    <t>Un-Loading of Battery Scrap</t>
  </si>
  <si>
    <t>14.14.26</t>
  </si>
  <si>
    <t>SCSR-1414-026</t>
  </si>
  <si>
    <t>Loading of Capacitor Cell Scrap</t>
  </si>
  <si>
    <t>SCSR-1414-026A</t>
  </si>
  <si>
    <t>Un-Loading of Capacitor Cell Scrap</t>
  </si>
  <si>
    <t>14.14.27</t>
  </si>
  <si>
    <t>SCSR-1414-027</t>
  </si>
  <si>
    <t>Loading of CT Meter Boxes scrap</t>
  </si>
  <si>
    <t>SCSR-1414-027A</t>
  </si>
  <si>
    <t>Un-Loading of CT Meter Boxes scrap</t>
  </si>
  <si>
    <t>14.14.28</t>
  </si>
  <si>
    <t>SCSR-1414-028</t>
  </si>
  <si>
    <t>Loading of TRE T&amp;P</t>
  </si>
  <si>
    <t>SCSR-1414-028A</t>
  </si>
  <si>
    <t>Un-Loading of TRE T&amp;P</t>
  </si>
  <si>
    <t>AB Switches</t>
  </si>
  <si>
    <t>14.15.1</t>
  </si>
  <si>
    <t>SCSR-1415-001</t>
  </si>
  <si>
    <t>Loading of 33KV AB switch Conventional type 400 A / 800 A</t>
  </si>
  <si>
    <t>Loading 33KV AB switch Convn 400A/800A</t>
  </si>
  <si>
    <t>SCSR-1415-001A</t>
  </si>
  <si>
    <t>Un-Loading of 33KV AB switch Conventional type 400 A / 800 A</t>
  </si>
  <si>
    <t>Un-Load 33KV AB switch Convn 400A/800A</t>
  </si>
  <si>
    <t>14.15.2</t>
  </si>
  <si>
    <t>SCSR-1415-002</t>
  </si>
  <si>
    <t>Loading of 11KV AB switch Tilting type 200 A / 400 A</t>
  </si>
  <si>
    <t>Loading 11KV TT AB switch 200A/400A</t>
  </si>
  <si>
    <t>SCSR-1415-002A</t>
  </si>
  <si>
    <t>Un-Loading of 11KV AB switch Tilting type 200 A / 400 A</t>
  </si>
  <si>
    <t>Un-Loading 11KV TT AB switch 200A/400A</t>
  </si>
  <si>
    <t>14.15.3</t>
  </si>
  <si>
    <t>SCSR-1415-003</t>
  </si>
  <si>
    <t>Loading of 11KV AB switch Conventional type 200 A / 400 A</t>
  </si>
  <si>
    <t>Loading 11KV AB switch Convn 200A/400A</t>
  </si>
  <si>
    <t>SCSR-1415-003A</t>
  </si>
  <si>
    <t>Un-Loading of 11KV AB switch Conventional type 200 A / 400 A</t>
  </si>
  <si>
    <t>Un-Load 11KV AB switch Convn 200A/400A</t>
  </si>
  <si>
    <t>14.15.4</t>
  </si>
  <si>
    <t>SCSR-1415-004</t>
  </si>
  <si>
    <t>Loading of Bag of 50Nos: 11KV AB Switch Conventional spares Fixed / Moving contacts</t>
  </si>
  <si>
    <t>Loading 11KVABswitch Convn spares</t>
  </si>
  <si>
    <t>SCSR-1415-004A</t>
  </si>
  <si>
    <t>Un-Loading of Bag of 50Nos: 11KV AB Switch Conventional spares Fixed / Moving contacts</t>
  </si>
  <si>
    <t>Un-Loading 11KVABswitch Convn spares</t>
  </si>
  <si>
    <t>14.15.5</t>
  </si>
  <si>
    <t>SCSR-1415-005</t>
  </si>
  <si>
    <t>Loading of Bag of 50Nos:11KV AB switch Tilting type spares,Fixed / Moving contacts</t>
  </si>
  <si>
    <t>Loading 11KV TT AB switch spares</t>
  </si>
  <si>
    <t>SCSR-1415-005A</t>
  </si>
  <si>
    <t>Un-Loading of Bag of 50Nos:11KV AB switch Tilting type spares,Fixed / Moving contacts</t>
  </si>
  <si>
    <t>Un-Loading 11KV TT AB switch spares</t>
  </si>
  <si>
    <t>14.15.6</t>
  </si>
  <si>
    <t>SCSR-1415-006</t>
  </si>
  <si>
    <t>Loading of Bag of 50Nos:11KV AB switch Tilting type spares,Flexible Brass Stramps</t>
  </si>
  <si>
    <t>Loading 11KV TT AB switch flexble Brass</t>
  </si>
  <si>
    <t>SCSR-1415-006A</t>
  </si>
  <si>
    <t>Un-Loading of Bag of 50Nos:11KV AB switch Tilting type spares,Flexible Brass Stramps</t>
  </si>
  <si>
    <t>Un-Load 11KV TT AB switch flexble Brass</t>
  </si>
  <si>
    <t>14.15.7</t>
  </si>
  <si>
    <t>SCSR-1415-007</t>
  </si>
  <si>
    <t>Loading of Bag of 50Nos:11KV AB switch Tilting type spares,Nylon / Aluminium bushes</t>
  </si>
  <si>
    <t>Loading 11KV TT AB switch Nylon/Al bush</t>
  </si>
  <si>
    <t>SCSR-1415-007A</t>
  </si>
  <si>
    <t>Un-Loading of Bag of 50Nos:11KV AB switch Tilting type spares,Nylon / Aluminium bushes</t>
  </si>
  <si>
    <t>Un-Load 11KV TT AB switch Nylon/Al bush</t>
  </si>
  <si>
    <t>14.15.8</t>
  </si>
  <si>
    <t>SCSR-1415-008</t>
  </si>
  <si>
    <t>Loading of AB Switch Sitting Channel</t>
  </si>
  <si>
    <t>SCSR-1415-008A</t>
  </si>
  <si>
    <t>Un-Loading of AB Switch Sitting Channel</t>
  </si>
  <si>
    <t>HG Fuse Sets</t>
  </si>
  <si>
    <t>14.16.1</t>
  </si>
  <si>
    <t>SCSR-1416-001</t>
  </si>
  <si>
    <t>Loading of 11 KV or LT H.G,fuse sets complete with solid core insulator &amp; accessories set</t>
  </si>
  <si>
    <t>Loading 11KV or LTHG fuse sets complete</t>
  </si>
  <si>
    <t>SCSR-1416-001A</t>
  </si>
  <si>
    <t>Un-Loading of 11 KV or LT H.G,fuse sets complete with solid core insulator &amp; accessories set</t>
  </si>
  <si>
    <t>Un-Load 11KV or LTHG fuse sets complete</t>
  </si>
  <si>
    <t>14.16.2</t>
  </si>
  <si>
    <t>SCSR-1416-002</t>
  </si>
  <si>
    <t>Loading of 6.3 KV or S-Ph LT H.G,fuse sets complete with solid core insulator &amp; accessories set</t>
  </si>
  <si>
    <t>Loading of 6.3 KV/S-Ph LT HG fuse sets</t>
  </si>
  <si>
    <t>SCSR-1416-002A</t>
  </si>
  <si>
    <t>Un-Loading of 6.3 KV or S-Ph LT H.G,fuse sets complete with solid core insulator &amp; accessories set</t>
  </si>
  <si>
    <t>Un-Load of 6.3 KV/S-Ph LT HG fuse sets</t>
  </si>
  <si>
    <t>Open wiring materials per set</t>
  </si>
  <si>
    <t>14.17.1</t>
  </si>
  <si>
    <t>SCSR-1417-001</t>
  </si>
  <si>
    <t>Loading of Loading Open wiring materials per set - Single feeder</t>
  </si>
  <si>
    <t>Loading Open wiring materials-Single fdr</t>
  </si>
  <si>
    <t>SCSR-1417-001A</t>
  </si>
  <si>
    <t>Un-Loading of loading Open wiring materials per set - Single feeder</t>
  </si>
  <si>
    <t>Un-Load Open wiring materials-Single fdr</t>
  </si>
  <si>
    <t>14.17.2</t>
  </si>
  <si>
    <t>SCSR-1417-002</t>
  </si>
  <si>
    <t>Loading of Loading Open wiring materials per set - Double feeder</t>
  </si>
  <si>
    <t>Loading Open wiring materials-Double fdr</t>
  </si>
  <si>
    <t>SCSR-1417-002A</t>
  </si>
  <si>
    <t>Un-Loading of loading Open wiring materials per set - Double feeder</t>
  </si>
  <si>
    <t>Un-Load Open wiring materials-Double fdr</t>
  </si>
  <si>
    <t>14.17.3</t>
  </si>
  <si>
    <t>SCSR-1417-003</t>
  </si>
  <si>
    <t>Loading of LT open wiring fuse set</t>
  </si>
  <si>
    <t>SCSR-1417-003A</t>
  </si>
  <si>
    <t>Un-Loading of LT open wiring fuse set</t>
  </si>
  <si>
    <t>SPM items</t>
  </si>
  <si>
    <t>14.18.1</t>
  </si>
  <si>
    <t>SCSR-1418-001</t>
  </si>
  <si>
    <t>Loading of Bag of 50Nos: LV Epoxy Bushings and washers</t>
  </si>
  <si>
    <t>Loading of LV Epoxy Bushings &amp; washers</t>
  </si>
  <si>
    <t>SCSR-1418-001A</t>
  </si>
  <si>
    <t>Un-Loading of Bag of 50Nos: LV Epoxy Bushings and washers</t>
  </si>
  <si>
    <t>Un-Loading of LV Epoxy Bushings &amp; washer</t>
  </si>
  <si>
    <t>14.18.2</t>
  </si>
  <si>
    <t>SCSR-1418-002</t>
  </si>
  <si>
    <t>Loading of LV Bushings,H.V Bushings with collers</t>
  </si>
  <si>
    <t>Loading of LV/HV Bushings with collers</t>
  </si>
  <si>
    <t>SCSR-1418-002A</t>
  </si>
  <si>
    <t>Un-Loading of LV Bushings,H.V Bushings with collers</t>
  </si>
  <si>
    <t>Un-Loading of LV/HV Bushings with coller</t>
  </si>
  <si>
    <t>14.18.3</t>
  </si>
  <si>
    <t>SCSR-1418-003</t>
  </si>
  <si>
    <t>Loading of Roll of 50 Mtrs: Elephantoid Sheets of all sizes</t>
  </si>
  <si>
    <t>Loading Elephantoid Sheet of all sizes</t>
  </si>
  <si>
    <t>ROL</t>
  </si>
  <si>
    <t>SCSR-1418-003A</t>
  </si>
  <si>
    <t>Un-Loading of Roll of 50 Mtrs: Elephantoid Sheets of all sizes</t>
  </si>
  <si>
    <t>Un-Loading Elephantoid Sheet of all size</t>
  </si>
  <si>
    <t>14.18.4</t>
  </si>
  <si>
    <t>SCSR-1418-004</t>
  </si>
  <si>
    <t>Loading of Roll of 50 Mtrs: Manila paper of all sizes</t>
  </si>
  <si>
    <t>Loading of Manila paper of all sizes</t>
  </si>
  <si>
    <t>SCSR-1418-004A</t>
  </si>
  <si>
    <t>Un-Loading of Roll of 50 Mtrs: Manila paper of all sizes</t>
  </si>
  <si>
    <t>Un-Loading of Manila paper of all sizes</t>
  </si>
  <si>
    <t>14.18.5</t>
  </si>
  <si>
    <t>SCSR-1418-005</t>
  </si>
  <si>
    <t>Loading of Bag of 50 Nos: Bimetallic Connectors up to 25KVA DTRs</t>
  </si>
  <si>
    <t>Loading Bimetalic Conectrs upto25KVADTRs</t>
  </si>
  <si>
    <t>SCSR-1418-005A</t>
  </si>
  <si>
    <t>Un-Loading of Bag of 50 Nos: Bimetallic Connectors up to 25KVA DTRs</t>
  </si>
  <si>
    <t>Un-Load Bimetalic Conectrs upto25KVADTRs</t>
  </si>
  <si>
    <t>14.18.6</t>
  </si>
  <si>
    <t>SCSR-1418-006</t>
  </si>
  <si>
    <t>Loading of Bag of 50 Nos: Bimetallic Connectors above 25KVA DTRs</t>
  </si>
  <si>
    <t>Loading Bimetalic Conectrs abv 25KVADTRs</t>
  </si>
  <si>
    <t>SCSR-1418-006A</t>
  </si>
  <si>
    <t>Un-Loading of Bag of 50 Nos: Bimetallic Connectors above 25KVA DTRs</t>
  </si>
  <si>
    <t>Un-Load Bimetalic Conectrs abv 25KVADTRs</t>
  </si>
  <si>
    <t>14.18.7</t>
  </si>
  <si>
    <t>SCSR-1418-007</t>
  </si>
  <si>
    <t>Loading of Cotton waste</t>
  </si>
  <si>
    <t xml:space="preserve">KG </t>
  </si>
  <si>
    <t>SCSR-1418-007A</t>
  </si>
  <si>
    <t>Un-Loading of Cotton waste</t>
  </si>
  <si>
    <t>14.18.8</t>
  </si>
  <si>
    <t>SCSR-1418-008</t>
  </si>
  <si>
    <t>Loading of White Cotton tape</t>
  </si>
  <si>
    <t>SCSR-1418-008A</t>
  </si>
  <si>
    <t>Un-Loading of White Cotton tape</t>
  </si>
  <si>
    <t>14.18.9</t>
  </si>
  <si>
    <t>SCSR-1418-009</t>
  </si>
  <si>
    <t>Loading of Webbing Tape</t>
  </si>
  <si>
    <t>SCSR-1418-009A</t>
  </si>
  <si>
    <t>Un-Loading of Webbing Tape</t>
  </si>
  <si>
    <t>14.18.10</t>
  </si>
  <si>
    <t>SCSR-1418-010</t>
  </si>
  <si>
    <t>Loading of DPC Al. winding wire (bobbins)(Spools up to 15Kg) of all sizes</t>
  </si>
  <si>
    <t>Load DPC Al.wdg wire bobbins of all size</t>
  </si>
  <si>
    <t>SCSR-1418-010A</t>
  </si>
  <si>
    <t>Un-Loading of DPC Al. winding wire (bobbins)(Spools up to 15Kg) of all sizes</t>
  </si>
  <si>
    <t>Un-Load DPC Al.wdg wire bobbins of all</t>
  </si>
  <si>
    <t>14.18.11</t>
  </si>
  <si>
    <t>SCSR-1418-011</t>
  </si>
  <si>
    <t>Loading of SE Cu winding wire (bobbins) (Spools up to 20 Kg) of all sizes</t>
  </si>
  <si>
    <t>Load SE Cu wdg wire bobbins of all size</t>
  </si>
  <si>
    <t>SCSR-1418-011A</t>
  </si>
  <si>
    <t>Un-Loading of SE Cu winding wire (bobbins) (Spools up to 20 Kg) of all sizes</t>
  </si>
  <si>
    <t>Un-Load SE Cu wdg wire bobbins of all</t>
  </si>
  <si>
    <t>14.18.12</t>
  </si>
  <si>
    <t>SCSR-1418-012</t>
  </si>
  <si>
    <t>Loading of Leathoroid Paper 10 mil</t>
  </si>
  <si>
    <t>SCSR-1418-012A</t>
  </si>
  <si>
    <t>Un-Loading of Leathoroid Paper 10 mil</t>
  </si>
  <si>
    <t>14.18.13</t>
  </si>
  <si>
    <t>SCSR-1418-013</t>
  </si>
  <si>
    <t>Loading of Strip Board of all sizes</t>
  </si>
  <si>
    <t>SCSR-1418-013A</t>
  </si>
  <si>
    <t>Un-Loading of Strip Board of all sizes</t>
  </si>
  <si>
    <t>14.18.14</t>
  </si>
  <si>
    <t>SCSR-1418-014</t>
  </si>
  <si>
    <t>Loading of Neoprine Rubberised Gasket strip of all sizes</t>
  </si>
  <si>
    <t>Loading Neoprine Ruberised Gasket strip</t>
  </si>
  <si>
    <t>SCSR-1418-014A</t>
  </si>
  <si>
    <t>Un-Loading of Neoprine Rubberised Gasket strip of all sizes</t>
  </si>
  <si>
    <t>Un-Load Neoprine Ruberised Gasket strip</t>
  </si>
  <si>
    <t>14.18.15</t>
  </si>
  <si>
    <t>SCSR-1418-015</t>
  </si>
  <si>
    <t>Loading of HV/LV Brass Bush Rods and HV Brass Cups</t>
  </si>
  <si>
    <t>Load HV/LV Brass Bushrods &amp;HV Brass Cups</t>
  </si>
  <si>
    <t>SCSR-1418-015A</t>
  </si>
  <si>
    <t>Un-Loading of HV/LV Brass Bush Rods and HV Brass Cups</t>
  </si>
  <si>
    <t>Un-Load HV/LV Brass Bushrods &amp;HV Brass</t>
  </si>
  <si>
    <t>14.18.16</t>
  </si>
  <si>
    <t>SCSR-1418-016</t>
  </si>
  <si>
    <t>Loading of Press Board of all sizes</t>
  </si>
  <si>
    <t>SCSR-1418-016A</t>
  </si>
  <si>
    <t>Un-Loading of Press Board of all sizes</t>
  </si>
  <si>
    <t>14.18.17</t>
  </si>
  <si>
    <t>SCSR-1418-017</t>
  </si>
  <si>
    <t>Loading of Al. Ferroules of all sizes</t>
  </si>
  <si>
    <t>SCSR-1418-017A</t>
  </si>
  <si>
    <t>Un-Loading of Al. Ferroules of all sizes</t>
  </si>
  <si>
    <t>14.18.18</t>
  </si>
  <si>
    <t>SCSR-1418-018</t>
  </si>
  <si>
    <t>Loading of LV/HV washers small and Big</t>
  </si>
  <si>
    <t>SCSR-1418-018A</t>
  </si>
  <si>
    <t>Un-Loading of LV/HV washers small and Big</t>
  </si>
  <si>
    <t>Un-Loading LV/HV washers small and Big</t>
  </si>
  <si>
    <t>14.18.19</t>
  </si>
  <si>
    <t>SCSR-1418-019</t>
  </si>
  <si>
    <t>Loading of LV &amp; HV Oil seals/ Sleeves/ Rubber washers</t>
  </si>
  <si>
    <t>Loading of LV&amp;HV Oil seals/ Sleeves etc</t>
  </si>
  <si>
    <t>SCSR-1418-019A</t>
  </si>
  <si>
    <t>Un-Loading of LV &amp; HV Oil seals/ Sleeves/ Rubber washers</t>
  </si>
  <si>
    <t>Un-Loading LV&amp;HV Oil seals/ Sleeves etc</t>
  </si>
  <si>
    <t>14.18.20</t>
  </si>
  <si>
    <t>SCSR-1418-020</t>
  </si>
  <si>
    <t>Loading of Rubberised Cork sheets (all types)</t>
  </si>
  <si>
    <t>Loading of Rubberised Cork sheets</t>
  </si>
  <si>
    <t>SCSR-1418-020A</t>
  </si>
  <si>
    <t>Un-Loading of Rubberised Cork sheets (all types)</t>
  </si>
  <si>
    <t>Un-Loading of Rubberised Cork sheets</t>
  </si>
  <si>
    <t>14.18.21</t>
  </si>
  <si>
    <t>SCSR-1418-021</t>
  </si>
  <si>
    <t>Loading of LV Metal Parts for DTRs</t>
  </si>
  <si>
    <t>SCSR-1418-021A</t>
  </si>
  <si>
    <t>Un-Loading of LV Metal Parts for DTRs</t>
  </si>
  <si>
    <t>14.18.22</t>
  </si>
  <si>
    <t>SCSR-1418-022</t>
  </si>
  <si>
    <t>Loading of Aluminium Lugs of all sizes</t>
  </si>
  <si>
    <t>SCSR-1418-022A</t>
  </si>
  <si>
    <t>Un-Loading of Aluminium Lugs of all sizes</t>
  </si>
  <si>
    <t>Un-Loading Aluminium Lugs of all sizes</t>
  </si>
  <si>
    <t>14.18.23</t>
  </si>
  <si>
    <t>SCSR-1418-023</t>
  </si>
  <si>
    <t>Loading of Empire cloth sleeves of all sizes</t>
  </si>
  <si>
    <t>Load Empire cloth sleeves of all sizes</t>
  </si>
  <si>
    <t>SCSR-1418-023A</t>
  </si>
  <si>
    <t>Un-Loading of Empire cloth sleeves of all sizes</t>
  </si>
  <si>
    <t>Un-Load Empire cloth sleeves of all</t>
  </si>
  <si>
    <t>14.18.24</t>
  </si>
  <si>
    <t>SCSR-1418-024</t>
  </si>
  <si>
    <t>Loading of Nirmal Oil Filter Pack</t>
  </si>
  <si>
    <t>SCSR-1418-024A</t>
  </si>
  <si>
    <t>Un-Loading of Nirmal Oil Filter Pack</t>
  </si>
  <si>
    <t>14.18.25</t>
  </si>
  <si>
    <t>SCSR-1418-025</t>
  </si>
  <si>
    <t>Loading of Room Heaters and Heating Elements</t>
  </si>
  <si>
    <t>Loading Room Heaters &amp; Heating Elements</t>
  </si>
  <si>
    <t>SCSR-1418-025A</t>
  </si>
  <si>
    <t>Un-Loading of Room Heaters and Heating Elements</t>
  </si>
  <si>
    <t>Un-Loading Room Heaters&amp;Heating Elements</t>
  </si>
  <si>
    <t>14.18.26</t>
  </si>
  <si>
    <t>SCSR-1418-026</t>
  </si>
  <si>
    <t>Loading of Backlite Sheets of all sizes</t>
  </si>
  <si>
    <t>SCSR-1418-026A</t>
  </si>
  <si>
    <t>Un-Loading of Backlite Sheets of all sizes</t>
  </si>
  <si>
    <t>Un-Loading Backlite Sheets of all sizes</t>
  </si>
  <si>
    <t>14.18.27</t>
  </si>
  <si>
    <t>SCSR-1418-027</t>
  </si>
  <si>
    <t>Loading of Aluminimum Jointing Tube of all sizes</t>
  </si>
  <si>
    <t>Loading of Al Jointing Tube of all sizes</t>
  </si>
  <si>
    <t>SCSR-1418-027A</t>
  </si>
  <si>
    <t>Un-Loading of Aluminimum Jointing Tube of all sizes</t>
  </si>
  <si>
    <t>Un-Loading Al Jointing Tube of all sizes</t>
  </si>
  <si>
    <t>14.18.28</t>
  </si>
  <si>
    <t>SCSR-1418-028</t>
  </si>
  <si>
    <t>Loading of Backlite Pipe of all sizes</t>
  </si>
  <si>
    <t>SCSR-1418-028A</t>
  </si>
  <si>
    <t>Un-Loading of Backlite Pipe of all sizes</t>
  </si>
  <si>
    <t>Battery Charger</t>
  </si>
  <si>
    <t>14.19.1</t>
  </si>
  <si>
    <t>SCSR-1419-001</t>
  </si>
  <si>
    <t>Loading of 24 V,40AH Battery with charger</t>
  </si>
  <si>
    <t>Loading of 24V,40AH Battery with charger</t>
  </si>
  <si>
    <t>SCSR-1419-001A</t>
  </si>
  <si>
    <t>Un-Loading of 24 V,40AH Battery with charger</t>
  </si>
  <si>
    <t>Un-Loading 24V,40AH Battery with charger</t>
  </si>
  <si>
    <t>14.19.2</t>
  </si>
  <si>
    <t>SCSR-1419-002</t>
  </si>
  <si>
    <t>Loading of 12 V,80AH Battery with charger</t>
  </si>
  <si>
    <t>Loading of 12V,80AH Battery with charger</t>
  </si>
  <si>
    <t>SCSR-1419-002A</t>
  </si>
  <si>
    <t>Un-Loading of 12 V,80AH Battery with charger</t>
  </si>
  <si>
    <t>Un-Loading 12V,80AH Battery with charger</t>
  </si>
  <si>
    <t>14.19.3</t>
  </si>
  <si>
    <t>SCSR-1419-003</t>
  </si>
  <si>
    <t>Loading of 24 V Trickle Battery Charger</t>
  </si>
  <si>
    <t>Loading of 24V Trickle Battery Charger</t>
  </si>
  <si>
    <t>SCSR-1419-003A</t>
  </si>
  <si>
    <t>Un-Loading of 24 V Trickle Battery Charger</t>
  </si>
  <si>
    <t>Un-Loading 24V Trickle Battery Charger</t>
  </si>
  <si>
    <t>14.19.4</t>
  </si>
  <si>
    <t>SCSR-1419-004</t>
  </si>
  <si>
    <t>Loading of 12 V / 24 V Battery Set</t>
  </si>
  <si>
    <t>Loading of 12V/24V Battery Set</t>
  </si>
  <si>
    <t>SCSR-1419-004A</t>
  </si>
  <si>
    <t>Un-Loading of 12 V / 24 V Battery Set</t>
  </si>
  <si>
    <t>Un-Loading of 12V/24V Battery Set</t>
  </si>
  <si>
    <t>14.19.5</t>
  </si>
  <si>
    <t>SCSR-1419-005</t>
  </si>
  <si>
    <t>Loading of 220 V Battery with charger</t>
  </si>
  <si>
    <t>Loading of 220V Battery with charger</t>
  </si>
  <si>
    <t>SCSR-1419-005A</t>
  </si>
  <si>
    <t>Un-Loading of 220 V Battery with charger</t>
  </si>
  <si>
    <t>Un-Loading of 220V Battery with charger</t>
  </si>
  <si>
    <t>14.19.6</t>
  </si>
  <si>
    <t>SCSR-1419-006</t>
  </si>
  <si>
    <t>Loading of 220 V Battery</t>
  </si>
  <si>
    <t>Loading of 220V Battery</t>
  </si>
  <si>
    <t>SCSR-1419-006A</t>
  </si>
  <si>
    <t>Un-Loading of 220 V Battery</t>
  </si>
  <si>
    <t>Un-Loading of 220V Battery</t>
  </si>
  <si>
    <t>14.19.7</t>
  </si>
  <si>
    <t>SCSR-1419-007</t>
  </si>
  <si>
    <t>Loading of 220 V Charger</t>
  </si>
  <si>
    <t>Loading of 220V Charger</t>
  </si>
  <si>
    <t>SCSR-1419-007A</t>
  </si>
  <si>
    <t>Un-Loading of 220 V Charger</t>
  </si>
  <si>
    <t>Un-Loading of 220V Charger</t>
  </si>
  <si>
    <t>Capacitor Banks</t>
  </si>
  <si>
    <t>14.20.1</t>
  </si>
  <si>
    <t>SCSR-1420-001</t>
  </si>
  <si>
    <t>Loading of 2KVAR LT Capacitor Boxes</t>
  </si>
  <si>
    <t>SCSR-1420-001A</t>
  </si>
  <si>
    <t>Un-Loading of 2KVAR LT Capacitor Boxes</t>
  </si>
  <si>
    <t>14.20.2</t>
  </si>
  <si>
    <t>SCSR-1420-002</t>
  </si>
  <si>
    <t>Loading of 2 MVAR Capacitor Bank including breaker</t>
  </si>
  <si>
    <t>Load 2MVAR Capacitor Bank incl breaker</t>
  </si>
  <si>
    <t>SCSR-1420-002A</t>
  </si>
  <si>
    <t>Un-Loading of 2 MVAR Capacitor Bank including breaker</t>
  </si>
  <si>
    <t>Un-Load 2MVAR Capacitor Bank incl BRK</t>
  </si>
  <si>
    <t>14.20.3</t>
  </si>
  <si>
    <t>SCSR-1420-003</t>
  </si>
  <si>
    <t>Loading of Capacitor Bank Cells</t>
  </si>
  <si>
    <t>SCSR-1420-003A</t>
  </si>
  <si>
    <t>Un-Loading of Capacitor Bank Cells</t>
  </si>
  <si>
    <t>Earthing Materials</t>
  </si>
  <si>
    <t>14.21.1</t>
  </si>
  <si>
    <t>SCSR-1421-001</t>
  </si>
  <si>
    <t>Loading of G.1. Earth pipe 40mm dia</t>
  </si>
  <si>
    <t>Loading of GI Earth pipe 40mm dia</t>
  </si>
  <si>
    <t>SCSR-1421-001A</t>
  </si>
  <si>
    <t>Un-Loading of G.1. Earth pipe 40mm dia</t>
  </si>
  <si>
    <t>Un-Loading of GI Earth pipe 40mm dia</t>
  </si>
  <si>
    <t>14.21.2</t>
  </si>
  <si>
    <t>SCSR-1421-002</t>
  </si>
  <si>
    <t>Loading of C.I. Earth pipe 100mm dia,2.75 mtr long</t>
  </si>
  <si>
    <t>Loading of CI Earth pipe 100mm dia</t>
  </si>
  <si>
    <t>SCSR-1421-002A</t>
  </si>
  <si>
    <t>Un-Loading of C.I. Earth pipe 100mm dia,2.75 mtr long</t>
  </si>
  <si>
    <t>Un-Loading of CI Earth pipe 100mm dia</t>
  </si>
  <si>
    <t>14.21.3</t>
  </si>
  <si>
    <t>SCSR-1421-003</t>
  </si>
  <si>
    <t>Loading of C.I. Earth pipe 80/50mm dia,2.0 mtr long</t>
  </si>
  <si>
    <t>Loading of CI Earth pipe 80/50mm dia</t>
  </si>
  <si>
    <t>SCSR-1421-003A</t>
  </si>
  <si>
    <t>Un-Loading of C.I. Earth pipe 80/50mm dia,2.0 mtr long</t>
  </si>
  <si>
    <t>Un-Loading of CI Earth pipe 80/50mm dia</t>
  </si>
  <si>
    <t>14.21.4</t>
  </si>
  <si>
    <t>SCSR-1421-004</t>
  </si>
  <si>
    <t>Loading of G.I. Wire of all sizes</t>
  </si>
  <si>
    <t>Loading of GI Wire of all sizes</t>
  </si>
  <si>
    <t>SCSR-1421-004A</t>
  </si>
  <si>
    <t>Un-Loading of G.I. Wire of all sizes</t>
  </si>
  <si>
    <t>Un-Loading of GI Wire of all sizes</t>
  </si>
  <si>
    <t>14.21.5</t>
  </si>
  <si>
    <t>SCSR-1421-005</t>
  </si>
  <si>
    <t>Loading of GI earth flat 25 x 4mm &amp; 25 x 6mm</t>
  </si>
  <si>
    <t>Loading of GI earth flat 25x4mm&amp;25x6mm</t>
  </si>
  <si>
    <t>SCSR-1421-005A</t>
  </si>
  <si>
    <t>Un-Loading of GI earth flat 25 x 4mm &amp; 25 x 6mm</t>
  </si>
  <si>
    <t>Un-Loading GI earth flat 25x4mm&amp;25x6mm</t>
  </si>
  <si>
    <t>14.21.6</t>
  </si>
  <si>
    <t>SCSR-1421-006</t>
  </si>
  <si>
    <t>Loading of Earth discharged rod</t>
  </si>
  <si>
    <t>SCSR-1421-006A</t>
  </si>
  <si>
    <t>Un-Loading of Earth discharged rod</t>
  </si>
  <si>
    <t>Lighting Equipment &amp; Accessories</t>
  </si>
  <si>
    <t>14.22.1</t>
  </si>
  <si>
    <t>SCSR-1422-001</t>
  </si>
  <si>
    <t>Loading of 4' 40 Watt FL Fixtures</t>
  </si>
  <si>
    <t>SCSR-1422-001A</t>
  </si>
  <si>
    <t>Un-Loading of 4' 40 Watt FL Fixtures</t>
  </si>
  <si>
    <t>14.22.2</t>
  </si>
  <si>
    <t>SCSR-1422-002</t>
  </si>
  <si>
    <t>Loading of HPSV lamp fittings</t>
  </si>
  <si>
    <t>SCSR-1422-002A</t>
  </si>
  <si>
    <t>Un-Loading of HPSV lamp fittings</t>
  </si>
  <si>
    <t>14.22.3</t>
  </si>
  <si>
    <t>SCSR-1422-003</t>
  </si>
  <si>
    <t>Loading of MVSV lamp chokes of all sizes</t>
  </si>
  <si>
    <t>SCSR-1422-003A</t>
  </si>
  <si>
    <t>Un-Loading of MVSV lamp chokes of all sizes</t>
  </si>
  <si>
    <t>Un-Loading MVSV lamp chokes of all sizes</t>
  </si>
  <si>
    <t>14.22.4</t>
  </si>
  <si>
    <t>SCSR-1422-004</t>
  </si>
  <si>
    <t>Loading of Street light fixtures</t>
  </si>
  <si>
    <t>SCSR-1422-004A</t>
  </si>
  <si>
    <t>Un-Loading of Street light fixtures</t>
  </si>
  <si>
    <t>14.22.5</t>
  </si>
  <si>
    <t>SCSR-1422-005</t>
  </si>
  <si>
    <t>Loading of Street light Meter boxes with CTs</t>
  </si>
  <si>
    <t>Loading of St.light Meter boxes with CTs</t>
  </si>
  <si>
    <t>SCSR-1422-005A</t>
  </si>
  <si>
    <t>Un-Loading of Street light Meter boxes with CTs</t>
  </si>
  <si>
    <t>Un-Loading St.light Meter boxes with CTs</t>
  </si>
  <si>
    <t>14.22.6</t>
  </si>
  <si>
    <t>SCSR-1422-006</t>
  </si>
  <si>
    <t>Loading of Tube lights and other lights 
(indication Lamps)</t>
  </si>
  <si>
    <t>Loading of Tube lights and other lights</t>
  </si>
  <si>
    <t>SCSR-1422-006A</t>
  </si>
  <si>
    <t>Un-Loading of Tube lights and other lights 
(indication Lamps)</t>
  </si>
  <si>
    <t>Un-Loading Tube lights and other lights</t>
  </si>
  <si>
    <t>14.22.7</t>
  </si>
  <si>
    <t>SCSR-1422-007</t>
  </si>
  <si>
    <t>Loading of Rechargable Torch</t>
  </si>
  <si>
    <t>SCSR-1422-007A</t>
  </si>
  <si>
    <t>Un-Loading of Rechargable Torch</t>
  </si>
  <si>
    <t>Tools &amp; Equipment</t>
  </si>
  <si>
    <t>14.23.1</t>
  </si>
  <si>
    <t>SCSR-1423-001</t>
  </si>
  <si>
    <t>Loading of Computers including Accessories</t>
  </si>
  <si>
    <t>Loading of Computers incl Accessories</t>
  </si>
  <si>
    <t>SCSR-1423-001A</t>
  </si>
  <si>
    <t>Un-Loading of Computers including Accessories</t>
  </si>
  <si>
    <t>Un-Loading of Computers incl Accessories</t>
  </si>
  <si>
    <t>14.23.2</t>
  </si>
  <si>
    <t>SCSR-1423-002</t>
  </si>
  <si>
    <t>Loading of Fax Machine</t>
  </si>
  <si>
    <t>SCSR-1423-002A</t>
  </si>
  <si>
    <t>Un-Loading of Fax Machine</t>
  </si>
  <si>
    <t>14.23.3</t>
  </si>
  <si>
    <t>SCSR-1423-003</t>
  </si>
  <si>
    <t>Loading of Megger</t>
  </si>
  <si>
    <t>SCSR-1423-003A</t>
  </si>
  <si>
    <t>Un-Loading of Megger</t>
  </si>
  <si>
    <t>14.23.4</t>
  </si>
  <si>
    <t>SCSR-1423-004</t>
  </si>
  <si>
    <t>Loading of CMRI with accessories</t>
  </si>
  <si>
    <t>SCSR-1423-004A</t>
  </si>
  <si>
    <t>Un-Loading of CMRI with accessories</t>
  </si>
  <si>
    <t>14.23.5</t>
  </si>
  <si>
    <t>SCSR-1423-005</t>
  </si>
  <si>
    <t>Loading of Tong Tester</t>
  </si>
  <si>
    <t>SCSR-1423-005A</t>
  </si>
  <si>
    <t>Un-Loading of Tong Tester</t>
  </si>
  <si>
    <t>14.23.6</t>
  </si>
  <si>
    <t>SCSR-1423-006</t>
  </si>
  <si>
    <t>Loading of Spot billing Machines/ Integrated spot billing machine</t>
  </si>
  <si>
    <t>Load Spot billing/Integrated SB Machines</t>
  </si>
  <si>
    <t>SCSR-1423-006A</t>
  </si>
  <si>
    <t>Un-Loading of Spot billing Machines/ Integrated spot billing machine</t>
  </si>
  <si>
    <t>Un-Load Spot billing/Integrated SB M/Cs</t>
  </si>
  <si>
    <t>14.23.7</t>
  </si>
  <si>
    <t>SCSR-1423-007</t>
  </si>
  <si>
    <t>Loading of SS Tool Kit</t>
  </si>
  <si>
    <t>SCSR-1423-007A</t>
  </si>
  <si>
    <t>Un-Loading of SS Tool Kit</t>
  </si>
  <si>
    <t>14.23.8</t>
  </si>
  <si>
    <t>SCSR-1423-008</t>
  </si>
  <si>
    <t>Loading of Chairs (all types)</t>
  </si>
  <si>
    <t>SCSR-1423-008A</t>
  </si>
  <si>
    <t>Un-Loading of Chairs (all types)</t>
  </si>
  <si>
    <t>14.23.9</t>
  </si>
  <si>
    <t>SCSR-1423-009</t>
  </si>
  <si>
    <t>Loading of Tables (all types)</t>
  </si>
  <si>
    <t>SCSR-1423-009A</t>
  </si>
  <si>
    <t>Un-Loading of Tables (all types)</t>
  </si>
  <si>
    <t>14.23.10</t>
  </si>
  <si>
    <t>SCSR-1423-010</t>
  </si>
  <si>
    <t>Loading of Shelfs (all types)</t>
  </si>
  <si>
    <t>SCSR-1423-010A</t>
  </si>
  <si>
    <t>Un-Loading of Shelfs (all types)</t>
  </si>
  <si>
    <t>14.23.11</t>
  </si>
  <si>
    <t>SCSR-1423-011</t>
  </si>
  <si>
    <t>Loading of Iron Almarah</t>
  </si>
  <si>
    <t>SCSR-1423-011A</t>
  </si>
  <si>
    <t>Un-Loading of Iron Almarah</t>
  </si>
  <si>
    <t>14.23.12</t>
  </si>
  <si>
    <t>SCSR-1423-012</t>
  </si>
  <si>
    <t>Loading of Cash Chest</t>
  </si>
  <si>
    <t>SCSR-1423-012A</t>
  </si>
  <si>
    <t>Un-Loading of Cash Chest</t>
  </si>
  <si>
    <t>14.23.13</t>
  </si>
  <si>
    <t>SCSR-1423-013</t>
  </si>
  <si>
    <t>Loading of Computer Printer</t>
  </si>
  <si>
    <t>SCSR-1423-013A</t>
  </si>
  <si>
    <t>Un-Loading of Computer Printer</t>
  </si>
  <si>
    <t>14.23.14</t>
  </si>
  <si>
    <t>SCSR-1423-014</t>
  </si>
  <si>
    <t>Loading of Chain Pully ( all sizes)</t>
  </si>
  <si>
    <t>SCSR-1423-014A</t>
  </si>
  <si>
    <t>Un-Loading of Chain Pully ( all sizes)</t>
  </si>
  <si>
    <t>14.23.15</t>
  </si>
  <si>
    <t>SCSR-1423-015</t>
  </si>
  <si>
    <t>Loading of Oil Filter Machine</t>
  </si>
  <si>
    <t>SCSR-1423-015A</t>
  </si>
  <si>
    <t>Un-Loading of Oil Filter Machine</t>
  </si>
  <si>
    <t>14.23.16</t>
  </si>
  <si>
    <t>SCSR-1423-016</t>
  </si>
  <si>
    <t>Loading of Fire Fighting Equipment</t>
  </si>
  <si>
    <t>SCSR-1423-016A</t>
  </si>
  <si>
    <t>Un-Loading of Fire Fighting Equipment</t>
  </si>
  <si>
    <t>14.23.17</t>
  </si>
  <si>
    <t>SCSR-1423-017</t>
  </si>
  <si>
    <t>Loading of Fire Buckets Set</t>
  </si>
  <si>
    <t>SCSR-1423-017A</t>
  </si>
  <si>
    <t>Un-Loading of Fire Buckets Set</t>
  </si>
  <si>
    <t>OTHER MATERIALS</t>
  </si>
  <si>
    <t>14.24.1</t>
  </si>
  <si>
    <t>SCSR-1424-001</t>
  </si>
  <si>
    <t>Loading of Transformer oil barrel with oil</t>
  </si>
  <si>
    <t>Loading of T/F oil barrel with oil</t>
  </si>
  <si>
    <t>SCSR-1424-001A</t>
  </si>
  <si>
    <t>Un-Loading of Transformer oil barrel with oil</t>
  </si>
  <si>
    <t>Un-Loading of T/F oil barrel with oil</t>
  </si>
  <si>
    <t>14.24.2</t>
  </si>
  <si>
    <t>SCSR-1424-002</t>
  </si>
  <si>
    <t>Loading of Manila Rope &amp; PP Rope of all sizes</t>
  </si>
  <si>
    <t>Loading of Manila/PP Rope of all sizes</t>
  </si>
  <si>
    <t>SCSR-1424-002A</t>
  </si>
  <si>
    <t>Un-Loading of Manila Rope &amp; PP Rope of all sizes</t>
  </si>
  <si>
    <t>Un-Loading Manila/PP Rope of all sizes</t>
  </si>
  <si>
    <t>14.24.3</t>
  </si>
  <si>
    <t>SCSR-1424-003</t>
  </si>
  <si>
    <t>Loading of P.P. Boxes /A&amp;B Type box</t>
  </si>
  <si>
    <t>Loading of PP Boxes /A&amp;B Type box</t>
  </si>
  <si>
    <t>SCSR-1424-003A</t>
  </si>
  <si>
    <t>Un-Loading of P.P. Boxes /A&amp;B Type box</t>
  </si>
  <si>
    <t>Un-Loading of PP Boxes /A&amp;B Type box</t>
  </si>
  <si>
    <t>14.24.4</t>
  </si>
  <si>
    <t>SCSR-1424-004</t>
  </si>
  <si>
    <t>Loading of Sealing wire,Press Board</t>
  </si>
  <si>
    <t>SCSR-1424-004A</t>
  </si>
  <si>
    <t>Un-Loading of Sealing wire,Press Board</t>
  </si>
  <si>
    <t>14.24.5</t>
  </si>
  <si>
    <t>SCSR-1424-005</t>
  </si>
  <si>
    <t>Loading of Lead/ Plastic seals (1 box --- 2500 Nos)</t>
  </si>
  <si>
    <t>Loading of Lead/Plastic seals</t>
  </si>
  <si>
    <t>SCSR-1424-005A</t>
  </si>
  <si>
    <t>Un-Loading of Lead/ Plastic seals (1 box --- 2500 Nos)</t>
  </si>
  <si>
    <t>Un-Loading of Lead/Plastic seals</t>
  </si>
  <si>
    <t>14.24.6</t>
  </si>
  <si>
    <t>SCSR-1424-006</t>
  </si>
  <si>
    <t>Loading of Petroleum Jelly or Silicagel</t>
  </si>
  <si>
    <t>SCSR-1424-006A</t>
  </si>
  <si>
    <t>Un-Loading of Petroleum Jelly or Silicagel</t>
  </si>
  <si>
    <t>Un-Loading Petroleum Jelly or Silicagel</t>
  </si>
  <si>
    <t>14.24.7</t>
  </si>
  <si>
    <t>SCSR-1424-007</t>
  </si>
  <si>
    <t>Loading of  Big,Small Gear Assembly</t>
  </si>
  <si>
    <t>Loading of Big,Small Gear Assembly</t>
  </si>
  <si>
    <t>SCSR-1424-007A</t>
  </si>
  <si>
    <t>Un-Loading of  Big,Small Gear Assembly</t>
  </si>
  <si>
    <t>Un-Loading of Big,Small Gear Assembly</t>
  </si>
  <si>
    <t>14.24.8</t>
  </si>
  <si>
    <t>SCSR-1424-008</t>
  </si>
  <si>
    <t>Loading of  Relays all types</t>
  </si>
  <si>
    <t>Loading of Relays all types</t>
  </si>
  <si>
    <t>SCSR-1424-008A</t>
  </si>
  <si>
    <t>Un-Loading of  Relays all types</t>
  </si>
  <si>
    <t>Un-Loading of Relays all types</t>
  </si>
  <si>
    <t>14.24.9</t>
  </si>
  <si>
    <t>SCSR-1424-009</t>
  </si>
  <si>
    <t>Loading of  Bag of 50 Nos:Rain Coats</t>
  </si>
  <si>
    <t>Loading of Rain Coats</t>
  </si>
  <si>
    <t>SCSR-1424-009A</t>
  </si>
  <si>
    <t>Un-Loading of  Bag of 50 Nos:Rain Coats</t>
  </si>
  <si>
    <t>Un-Loading of Rain Coats</t>
  </si>
  <si>
    <t>14.24.10</t>
  </si>
  <si>
    <t>SCSR-1424-010</t>
  </si>
  <si>
    <t>Loading of  Bag of 50 Nos: Fiber Helmets</t>
  </si>
  <si>
    <t>Loading of Fiber Helmets</t>
  </si>
  <si>
    <t>SCSR-1424-010A</t>
  </si>
  <si>
    <t>Un-Loading of  Bag of 50 Nos: Fiber Helmets</t>
  </si>
  <si>
    <t>Un-Loading of Fiber Helmets</t>
  </si>
  <si>
    <t>14.24.11</t>
  </si>
  <si>
    <t>SCSR-1424-011</t>
  </si>
  <si>
    <t>Loading of  PVC Helmets</t>
  </si>
  <si>
    <t>Loading of PVC Helmets</t>
  </si>
  <si>
    <t>SCSR-1424-011A</t>
  </si>
  <si>
    <t>Un-Loading of  PVC Helmets</t>
  </si>
  <si>
    <t>Un-Loading of PVC Helmets</t>
  </si>
  <si>
    <t>14.24.12</t>
  </si>
  <si>
    <t>SCSR-1424-012</t>
  </si>
  <si>
    <t>Loading of  Lineman Safety kits</t>
  </si>
  <si>
    <t>Loading of Lineman Safety kits</t>
  </si>
  <si>
    <t>SCSR-1424-012A</t>
  </si>
  <si>
    <t>Un-Loading of  Lineman Safety kits</t>
  </si>
  <si>
    <t>Un-Loading of Lineman Safety kits</t>
  </si>
  <si>
    <t>14.24.13</t>
  </si>
  <si>
    <t>SCSR-1424-013</t>
  </si>
  <si>
    <t>Loading of  Rubber Hand Glouses</t>
  </si>
  <si>
    <t>Loading of Rubber Hand Glouses</t>
  </si>
  <si>
    <t>SCSR-1424-013A</t>
  </si>
  <si>
    <t>Un-Loading of  Rubber Hand Glouses</t>
  </si>
  <si>
    <t>Un-Loading of Rubber Hand Glouses</t>
  </si>
  <si>
    <t>14.24.14</t>
  </si>
  <si>
    <t>SCSR-1424-014</t>
  </si>
  <si>
    <t>Loading of  T.C Fuse wire of all guages</t>
  </si>
  <si>
    <t>Loading of T.C Fuse wire of all guages</t>
  </si>
  <si>
    <t>kG</t>
  </si>
  <si>
    <t>SCSR-1424-014A</t>
  </si>
  <si>
    <t>Un-Loading of  T.C Fuse wire of all guages</t>
  </si>
  <si>
    <t>Un-Loading T.C Fuse wire of all guages</t>
  </si>
  <si>
    <t>14.24.15</t>
  </si>
  <si>
    <t>SCSR-1424-015</t>
  </si>
  <si>
    <t>Loading of  100 to 300 Amps fuse Sets</t>
  </si>
  <si>
    <t>Loading of 100 to 300 Amps fuse Sets</t>
  </si>
  <si>
    <t>SCSR-1424-015A</t>
  </si>
  <si>
    <t>Un-Loading of  100 to 300 Amps fuse Sets</t>
  </si>
  <si>
    <t>Un-Loading of 100 to 300 Amps fuse Sets</t>
  </si>
  <si>
    <t>14.24.16</t>
  </si>
  <si>
    <t>SCSR-1424-016</t>
  </si>
  <si>
    <t>Loading of  Pad and T-Clamps of all types</t>
  </si>
  <si>
    <t>Loading of Pad &amp; T-Clamps of all types</t>
  </si>
  <si>
    <t>SCSR-1424-016A</t>
  </si>
  <si>
    <t>Un-Loading of  Pad and T-Clamps of all types</t>
  </si>
  <si>
    <t>Un-Loading Pad &amp; T-Clamps of all types</t>
  </si>
  <si>
    <t>14.24.17</t>
  </si>
  <si>
    <t>SCSR-1424-017</t>
  </si>
  <si>
    <t>Loading of  Spacers (all types)</t>
  </si>
  <si>
    <t>Loading of Spacers (all types)</t>
  </si>
  <si>
    <t>SCSR-1424-017A</t>
  </si>
  <si>
    <t>Un-Loading of  Spacers (all types)</t>
  </si>
  <si>
    <t>Un-Loading of Spacers (all types)</t>
  </si>
  <si>
    <t>14.24.18</t>
  </si>
  <si>
    <t>SCSR-1424-018</t>
  </si>
  <si>
    <t>Loading of  Trip Coils (all types)</t>
  </si>
  <si>
    <t>Loading of Trip Coils (all types)</t>
  </si>
  <si>
    <t>SCSR-1424-018A</t>
  </si>
  <si>
    <t>Un-Loading of  Trip Coils (all types)</t>
  </si>
  <si>
    <t>Un-Loading of Trip Coils (all types)</t>
  </si>
  <si>
    <t>14.24.19</t>
  </si>
  <si>
    <t>SCSR-1424-019</t>
  </si>
  <si>
    <t>Loading of  Tyres &amp; Tubes</t>
  </si>
  <si>
    <t>Loading of Tyres &amp; Tubes</t>
  </si>
  <si>
    <t>SCSR-1424-019A</t>
  </si>
  <si>
    <t>Un-Loading of  Tyres &amp; Tubes</t>
  </si>
  <si>
    <t>Un-Loading of Tyres &amp; Tubes</t>
  </si>
  <si>
    <t>14.24.20</t>
  </si>
  <si>
    <t>SCSR-1424-020</t>
  </si>
  <si>
    <t>Loading of  Breather up to 8 MVA PTR</t>
  </si>
  <si>
    <t>Loading of Breather up to 8 MVA PTR</t>
  </si>
  <si>
    <t>SCSR-1424-020A</t>
  </si>
  <si>
    <t>Un-Loading of  Breather up to 8 MVA PTR</t>
  </si>
  <si>
    <t>Un-Loading of Breather up to 8 MVA PTR</t>
  </si>
  <si>
    <t>14.24.21</t>
  </si>
  <si>
    <t>SCSR-1424-021</t>
  </si>
  <si>
    <t>Loading of  Dead End / Suspension clamps or LT Connectors</t>
  </si>
  <si>
    <t>Loading of Dead End/Suspension clamps</t>
  </si>
  <si>
    <t>SCSR-1424-021A</t>
  </si>
  <si>
    <t>Un-Loading of  Dead End / Suspension clamps or LT Connectors</t>
  </si>
  <si>
    <t>Un-Loading Dead End/Suspension clamps</t>
  </si>
  <si>
    <t>14.24.22</t>
  </si>
  <si>
    <t>SCSR-1424-022</t>
  </si>
  <si>
    <t>Loading of  S-Hooks</t>
  </si>
  <si>
    <t>Loading of S-Hooks</t>
  </si>
  <si>
    <t>SCSR-1424-022A</t>
  </si>
  <si>
    <t>Un-Loading of  S-Hooks</t>
  </si>
  <si>
    <t>Un-Loading of S-Hooks</t>
  </si>
  <si>
    <t>14.24.23</t>
  </si>
  <si>
    <t>SCSR-1424-023</t>
  </si>
  <si>
    <t>Loading of  24 V DC Hooter or allaram sets</t>
  </si>
  <si>
    <t>Loading of 24V DC Hooter or alarm sets</t>
  </si>
  <si>
    <t>SCSR-1424-023A</t>
  </si>
  <si>
    <t>Un-Loading of  24 V DC Hooter or allaram sets</t>
  </si>
  <si>
    <t>Un-Loading 24V DC Hooter or alarm sets</t>
  </si>
  <si>
    <t>Note: The above Loading and un loading when lifted by field people will not be applicable for piecemeal</t>
  </si>
  <si>
    <t>LOADING,UN-LOADING AND ERECTION OF POWER TRANSFORMERS at Stores and TRE sheds.</t>
  </si>
  <si>
    <t>14.25.1</t>
  </si>
  <si>
    <t>SCSR-1425-001</t>
  </si>
  <si>
    <t>Loading of  3.15MVA PTR</t>
  </si>
  <si>
    <t>Loading &amp; Erec of 3.15 MVA PTR</t>
  </si>
  <si>
    <t>SCSR-1425-001A</t>
  </si>
  <si>
    <t>Un-Loading of  3.15MVA PTR</t>
  </si>
  <si>
    <t>Un-Loading &amp; Erec of 3.15 MVA PTR</t>
  </si>
  <si>
    <t>14.25.2</t>
  </si>
  <si>
    <t>SCSR-1425-002</t>
  </si>
  <si>
    <t>Loading of  5.00MVA PTR</t>
  </si>
  <si>
    <t>Loading &amp; Erec of 5.0 MVA PTR</t>
  </si>
  <si>
    <t>SCSR-1425-002A</t>
  </si>
  <si>
    <t>Un-Loading of  5.00MVA PTR</t>
  </si>
  <si>
    <t>Un-Loading &amp; Erec of 5.0 MVA PTR</t>
  </si>
  <si>
    <t>14.25.3</t>
  </si>
  <si>
    <t>SCSR-1425-003</t>
  </si>
  <si>
    <t>Loading of  8.00MVA PTR</t>
  </si>
  <si>
    <t>Loading &amp; Erec of 8.0 MVA PTR</t>
  </si>
  <si>
    <t>SCSR-1425-003A</t>
  </si>
  <si>
    <t>Un-Loading of  8.00MVA PTR</t>
  </si>
  <si>
    <t>Un-Loading &amp; Erec of 8.0 MVA PTR</t>
  </si>
  <si>
    <t xml:space="preserve">15. TRANSPORT OF POLES, MATERIAL AND EQUIPMENT </t>
  </si>
  <si>
    <t>Transport of 8.0 M long PSCC poles (Including loading and unloading,weighing,counting and stacking at the site complete at both places)</t>
  </si>
  <si>
    <t>15.1.1</t>
  </si>
  <si>
    <t>SCSR-1501-001</t>
  </si>
  <si>
    <t>Transport of 8.0 M long PSCC poles (Including loading and unloading,weighing,counting and stacking at the site complete at both places)Upto 10 KM</t>
  </si>
  <si>
    <t>TRSPT 8.0M poles upto 10KM Incl</t>
  </si>
  <si>
    <t>Tonne</t>
  </si>
  <si>
    <t>15.1.2</t>
  </si>
  <si>
    <t>SCSR-1501-002</t>
  </si>
  <si>
    <t>Transport of 8.0 M long PSCC poles (Including loading and unloading,weighing,counting and stacking at the site complete at both places)Above 10 KM and upto 20 KM</t>
  </si>
  <si>
    <t>TRSPT 8.0M poles abv 10KM upto 20KM Incl</t>
  </si>
  <si>
    <t>15.1.3</t>
  </si>
  <si>
    <t>SCSR-1501-003</t>
  </si>
  <si>
    <t>Transport of 8.0 M long PSCC poles (Including loading and unloading,weighing,counting and stacking at the site complete at both places)Above 20 KM and upto 30 KM</t>
  </si>
  <si>
    <t>TRSPT 8.0M poles abv 20KM upto 30KM Incl</t>
  </si>
  <si>
    <t>15.1.4</t>
  </si>
  <si>
    <t>SCSR-1501-004</t>
  </si>
  <si>
    <t>Transport of 8.0 M long PSCC poles (Including loading and unloading,weighing,counting and stacking at the site complete at both places)Above 30 KM and upto 50 KM</t>
  </si>
  <si>
    <t>TRSPT 8.0M poles abv 30KM upto 50KM Incl</t>
  </si>
  <si>
    <t>15.1.5</t>
  </si>
  <si>
    <t>SCSR-1501-005</t>
  </si>
  <si>
    <t>Transport of 8.0 M long PSCC poles (Including loading and unloading,weighing,counting and stacking at the site complete at both places)Above 50 KM and upto 80 KM</t>
  </si>
  <si>
    <t>TRSPT 8.0M poles abv 50KM upto 80KM Incl</t>
  </si>
  <si>
    <t>15.1.6</t>
  </si>
  <si>
    <t>SCSR-1501-006</t>
  </si>
  <si>
    <t>Transport of 8.0 M long PSCC poles (Including loading and unloading,weighing,counting and stacking at the site complete at both places)Above 80 KM and upto 100 KM</t>
  </si>
  <si>
    <t>TRSPT 8.0M poles abv 80KM upto100KM incl</t>
  </si>
  <si>
    <t>15.1.7</t>
  </si>
  <si>
    <t>SCSR-1501-007</t>
  </si>
  <si>
    <t>Transport of 8.0 M long PSCC poles (Including loading and unloading,weighing,counting and stacking at the site complete at both places)Above 100 KM and upto 200 KM</t>
  </si>
  <si>
    <t>TRSPT 8.0M poles abv 100KMupto200KM incl</t>
  </si>
  <si>
    <t>15.1.8</t>
  </si>
  <si>
    <t>SCSR-1501-008</t>
  </si>
  <si>
    <t>Transport of 8.0 M long PSCC poles (Including loading and unloading,weighing,counting and stacking at the site complete at both places)Above 200 KM</t>
  </si>
  <si>
    <t>TRSPT 8.0M poles abv 200KM incl</t>
  </si>
  <si>
    <t>15.1.9</t>
  </si>
  <si>
    <t>SCSR-1501-009</t>
  </si>
  <si>
    <t>Transport of 8.0 M long PSCC poles (Including loading and unloading,weighing,counting and stacking at the site complete at both places)Sub Transport upto Workspot upto 10KM</t>
  </si>
  <si>
    <t>Sub-TRSPT upto Workspot upto 10KM incl</t>
  </si>
  <si>
    <t>Transport of 9.1 M long PSCC poles (Including loading and unloading,weighing,counting and stacking at the site complete at both places)</t>
  </si>
  <si>
    <t>15.2.1</t>
  </si>
  <si>
    <t>SCSR-1502-001</t>
  </si>
  <si>
    <t>Transport of 9.1 M long PSCC poles (Including loading and unloading,weighing,counting and stacking at the site complete at both places)Upto 10 KM</t>
  </si>
  <si>
    <t>TRSPT 9.1M poles upto 10KM Incl</t>
  </si>
  <si>
    <t>15.2.2</t>
  </si>
  <si>
    <t>SCSR-1502-002</t>
  </si>
  <si>
    <t>Transport of 9.1 M long PSCC poles (Including loading and unloading,weighing,counting and stacking at the site complete at both places)Above 10 KM and upto 20 KM</t>
  </si>
  <si>
    <t>TRSPT 9.1M poles abv 10KM upto 20KM Incl</t>
  </si>
  <si>
    <t>15.2.3</t>
  </si>
  <si>
    <t>SCSR-1502-003</t>
  </si>
  <si>
    <t>Transport of 9.1 M long PSCC poles (Including loading and unloading,weighing,counting and stacking at the site complete at both places)Above 20 KM and upto 30 KM</t>
  </si>
  <si>
    <t>TRSPT 9.1M poles abv 20KM upto 30KM Incl</t>
  </si>
  <si>
    <t>15.2.4</t>
  </si>
  <si>
    <t>SCSR-1502-004</t>
  </si>
  <si>
    <t>Transport of 9.1 M long PSCC poles (Including loading and unloading,weighing,counting and stacking at the site complete at both places)Above 30 KM and upto 50 KM</t>
  </si>
  <si>
    <t>TRSPT 9.1M poles abv 30KM upto 50KM Incl</t>
  </si>
  <si>
    <t>15.2.5</t>
  </si>
  <si>
    <t>SCSR-1502-005</t>
  </si>
  <si>
    <t>Transport of 9.1 M long PSCC poles (Including loading and unloading,weighing,counting and stacking at the site complete at both places)Above 50 KM and upto 80 KM</t>
  </si>
  <si>
    <t>TRSPT 9.1M poles abv 50KM upto 80KM Incl</t>
  </si>
  <si>
    <t>15.2.6</t>
  </si>
  <si>
    <t>SCSR-1502-006</t>
  </si>
  <si>
    <t>Transport of 9.1 M long PSCC poles (Including loading and unloading,weighing,counting and stacking at the site complete at both places)Above 80 KM and upto 100 KM</t>
  </si>
  <si>
    <t>TRSPT 9.1M poles abv 80KM upto100KM incl</t>
  </si>
  <si>
    <t>15.2.7</t>
  </si>
  <si>
    <t>SCSR-1502-007</t>
  </si>
  <si>
    <t>Transport of 9.1 M long PSCC poles (Including loading and unloading,weighing,counting and stacking at the site complete at both places)Above 100 KM and upto 200KM</t>
  </si>
  <si>
    <t>TRSPT 9.1M poles abv 100KMupto200KM incl</t>
  </si>
  <si>
    <t>15.2.8</t>
  </si>
  <si>
    <t>SCSR-1502-008</t>
  </si>
  <si>
    <t>Transport of 9.1 M long PSCC poles (Including loading and unloading,weighing,counting and stacking at the site complete at both places)Above 200 KM</t>
  </si>
  <si>
    <t>TRSPT 9.1M poles abv 200KM incl</t>
  </si>
  <si>
    <t>15.2.9</t>
  </si>
  <si>
    <t>SCSR-1502-009</t>
  </si>
  <si>
    <t>Transport of 9.1 M long PSCC poles (Including loading and unloading,weighing,counting and stacking at the site complete at both places)Sub Transport upto Workspot upto 10KM</t>
  </si>
  <si>
    <t>Transport of 11.0 M long PSCC poles (Including loading and unloading,weighing,counting and stacking at the site complete at both places)</t>
  </si>
  <si>
    <t>15.3.1</t>
  </si>
  <si>
    <t>SCSR-1503-001</t>
  </si>
  <si>
    <t>Transport of 11.0 M long PSCC poles (Including loading and unloading,weighing,counting and stacking at the site complete at both places)Upto 10 KM</t>
  </si>
  <si>
    <t>TRSPT 11.0M poles upto 10KM Incl</t>
  </si>
  <si>
    <t>15.3.2</t>
  </si>
  <si>
    <t>SCSR-1503-002</t>
  </si>
  <si>
    <t>Transport of 11.0 M long PSCC poles (Including loading and unloading,weighing,counting and stacking at the site complete at both places)Above 10 KM and upto 20 KM</t>
  </si>
  <si>
    <t>TRSPT 11.0M pole abv 10KM upto 20KM Incl</t>
  </si>
  <si>
    <t>15.3.3</t>
  </si>
  <si>
    <t>SCSR-1503-003</t>
  </si>
  <si>
    <t>Transport of 11.0 M long PSCC poles (Including loading and unloading,weighing,counting and stacking at the site complete at both places)Above 20 KM and upto 30 KM</t>
  </si>
  <si>
    <t>TRSPT 11.0M pole abv 20KM upto 30KM Incl</t>
  </si>
  <si>
    <t>15.3.4</t>
  </si>
  <si>
    <t>SCSR-1503-004</t>
  </si>
  <si>
    <t>Transport of 11.0 M long PSCC poles (Including loading and unloading,weighing,counting and stacking at the site complete at both places)Above 30 KM and upto 50 KM</t>
  </si>
  <si>
    <t>TRSPT 11.0M pole abv 30KM upto 50KM Incl</t>
  </si>
  <si>
    <t>15.3.5</t>
  </si>
  <si>
    <t>SCSR-1503-005</t>
  </si>
  <si>
    <t>Transport of 11.0 M long PSCC poles (Including loading and unloading,weighing,counting and stacking at the site complete at both places)Above 50 KM and upto 80 KM</t>
  </si>
  <si>
    <t>TRSPT 11.0M pole abv 50KM upto 80KM Incl</t>
  </si>
  <si>
    <t>15.3.6</t>
  </si>
  <si>
    <t>SCSR-1503-006</t>
  </si>
  <si>
    <t>Transport of 11.0 M long PSCC poles (Including loading and unloading,weighing,counting and stacking at the site complete at both places)Above 80 KM and upto 100 KM</t>
  </si>
  <si>
    <t>TRSPT 11.0M pole abv 80KM upto100KM incl</t>
  </si>
  <si>
    <t>15.3.7</t>
  </si>
  <si>
    <t>SCSR-1503-007</t>
  </si>
  <si>
    <t>Transport of 11.0 M long PSCC poles (Including loading and unloading,weighing,counting and stacking at the site complete at both places)Above 100 KM and upto 200KM</t>
  </si>
  <si>
    <t>TRSPT 11.0M pole abv 100KMupto200KM incl</t>
  </si>
  <si>
    <t>15.3.8</t>
  </si>
  <si>
    <t>SCSR-1503-008</t>
  </si>
  <si>
    <t>Transport of 11.0 M long PSCC poles (Including loading and unloading,weighing,counting and stacking at the site complete at both places)Above 200 KM</t>
  </si>
  <si>
    <t>TRSPT 11.0M poles abv 200KM incl</t>
  </si>
  <si>
    <t>15.3.9</t>
  </si>
  <si>
    <t>SCSR-1503-009</t>
  </si>
  <si>
    <t>Transport of 11.0 M long PSCC poles (Including loading and unloading,weighing,counting and stacking at the site complete at both places)Sub Transport upto Workspot upto 10KM</t>
  </si>
  <si>
    <t>Transport of 8.0 M long PSCC poles (Excluding loading and unloading,weighing,counting and stacking at the site complete at both places)</t>
  </si>
  <si>
    <t>15.4.1</t>
  </si>
  <si>
    <t>SCSR-1504-001</t>
  </si>
  <si>
    <t>Transport of 8.0 M long PSCC poles (Excluding loading and unloading,weighing,counting and stacking at the site complete at both places)Upto 10 KM</t>
  </si>
  <si>
    <t>TRSPT 8.0M poles upto 10KM Excl</t>
  </si>
  <si>
    <t>15.4.2</t>
  </si>
  <si>
    <t>SCSR-1504-002</t>
  </si>
  <si>
    <t>Transport of 8.0 M long PSCC poles (Excluding loading and unloading,weighing,counting and stacking at the site complete at both places)Above 10 KM and upto 20 KM</t>
  </si>
  <si>
    <t>TRSPT 8.0M poles abv 10KM upto 20KM Excl</t>
  </si>
  <si>
    <t>15.4.3</t>
  </si>
  <si>
    <t>SCSR-1504-003</t>
  </si>
  <si>
    <t>Transport of 8.0 M long PSCC poles (Excluding loading and unloading,weighing,counting and stacking at the site complete at both places)Above 20 KM and upto 30 KM</t>
  </si>
  <si>
    <t>TRSPT 8.0M poles abv 20KM upto 30KM Excl</t>
  </si>
  <si>
    <t>15.4.4</t>
  </si>
  <si>
    <t>SCSR-1504-004</t>
  </si>
  <si>
    <t>Transport of 8.0 M long PSCC poles (Excluding loading and unloading,weighing,counting and stacking at the site complete at both places)Above 30 KM and upto 50 KM</t>
  </si>
  <si>
    <t>TRSPT 8.0M poles abv 30KM upto 50KM Excl</t>
  </si>
  <si>
    <t>15.4.5</t>
  </si>
  <si>
    <t>SCSR-1504-005</t>
  </si>
  <si>
    <t>Transport of 8.0 M long PSCC poles (Excluding loading and unloading,weighing,counting and stacking at the site complete at both places)Above 50 KM and upto 80 KM</t>
  </si>
  <si>
    <t>TRSPT 8.0M poles abv 50KM upto 80KM Excl</t>
  </si>
  <si>
    <t>15.4.6</t>
  </si>
  <si>
    <t>SCSR-1504-006</t>
  </si>
  <si>
    <t>Transport of 8.0 M long PSCC poles (Excluding loading and unloading,weighing,counting and stacking at the site complete at both places)Above 80 KM and upto 100 KM</t>
  </si>
  <si>
    <t>TRSPT 8.0M poles abv 80KM upto100KM Excl</t>
  </si>
  <si>
    <t>15.4.7</t>
  </si>
  <si>
    <t>SCSR-1504-007</t>
  </si>
  <si>
    <t>Transport of 8.0 M long PSCC poles (Excluding loading and unloading,weighing,counting and stacking at the site complete at both places)Above 100 KM and upto 200 KM</t>
  </si>
  <si>
    <t>TRSPT 8.0M poles abv 100KMupto200KM Excl</t>
  </si>
  <si>
    <t>15.4.8</t>
  </si>
  <si>
    <t>SCSR-1504-008</t>
  </si>
  <si>
    <t>Transport of 8.0 M long PSCC poles (Excluding loading and unloading,weighing,counting and stacking at the site complete at both places)Above 200 KM</t>
  </si>
  <si>
    <t>TRSPT 8.0M poles abv 200KM Excl</t>
  </si>
  <si>
    <t>Transport of 9.1 M long PSCC poles (Excluding loading and unloading,weighing,counting and stacking at the site complete at both places)</t>
  </si>
  <si>
    <t>15.5.1</t>
  </si>
  <si>
    <t>SCSR-1505-001</t>
  </si>
  <si>
    <t>Transport of 9.1 M long PSCC poles (Excluding loading and unloading,weighing,counting and stacking at the site complete at both places)Upto 10 KM</t>
  </si>
  <si>
    <t>TRSPT 9.1M poles upto 10KM Excl</t>
  </si>
  <si>
    <t>15.5.2</t>
  </si>
  <si>
    <t>SCSR-1505-002</t>
  </si>
  <si>
    <t>Transport of 9.1 M long PSCC poles (Excluding loading and unloading,weighing,counting and stacking at the site complete at both places)Above 10 KM and upto 20 KM</t>
  </si>
  <si>
    <t>TRSPT 9.1M poles abv 10KM upto 20KM Excl</t>
  </si>
  <si>
    <t>15.5.3</t>
  </si>
  <si>
    <t>SCSR-1505-003</t>
  </si>
  <si>
    <t>Transport of 9.1 M long PSCC poles (Excluding loading and unloading,weighing,counting and stacking at the site complete at both places)Above 20 KM and upto 30 KM</t>
  </si>
  <si>
    <t>TRSPT 9.1M poles abv 20KM upto 30KM Excl</t>
  </si>
  <si>
    <t>15.5.4</t>
  </si>
  <si>
    <t>SCSR-1505-004</t>
  </si>
  <si>
    <t>Transport of 9.1 M long PSCC poles (Excluding loading and unloading,weighing,counting and stacking at the site complete at both places)Above 30 KM and upto 50 KM</t>
  </si>
  <si>
    <t>TRSPT 9.1M poles abv 30KM upto 50KM Excl</t>
  </si>
  <si>
    <t>15.5.5</t>
  </si>
  <si>
    <t>SCSR-1505-005</t>
  </si>
  <si>
    <t>Transport of 9.1 M long PSCC poles (Excluding loading and unloading,weighing,counting and stacking at the site complete at both places)Above 50 KM and upto 80 KM</t>
  </si>
  <si>
    <t>TRSPT 9.1M poles abv 50KM upto 80KM Excl</t>
  </si>
  <si>
    <t>15.5.6</t>
  </si>
  <si>
    <t>SCSR-1505-006</t>
  </si>
  <si>
    <t>Transport of 9.1 M long PSCC poles (Excluding loading and unloading,weighing,counting and stacking at the site complete at both places)Above 80 KM and upto 100 KM</t>
  </si>
  <si>
    <t>TRSPT 9.1M poles abv 80KM upto100KM Excl</t>
  </si>
  <si>
    <t>15.5.7</t>
  </si>
  <si>
    <t>SCSR-1505-007</t>
  </si>
  <si>
    <t>Transport of 9.1 M long PSCC poles (Excluding loading and unloading,weighing,counting and stacking at the site complete at both places)Above 100 KM and upto 200KM</t>
  </si>
  <si>
    <t>TRSPT 9.1M poles abv 100KMupto200KM Excl</t>
  </si>
  <si>
    <t>15.5.8</t>
  </si>
  <si>
    <t>SCSR-1505-008</t>
  </si>
  <si>
    <t>Transport of 9.1 M long PSCC poles (Excluding loading and unloading,weighing,counting and stacking at the site complete at both places)Above 200 KM</t>
  </si>
  <si>
    <t>TRSPT 9.1M poles abv 200KM Excl</t>
  </si>
  <si>
    <t>Transport of 11.0 M long PSCC poles (Excluding loading and unloading,weighing,counting and stacking at the site complete at both places)</t>
  </si>
  <si>
    <t>15.6.1</t>
  </si>
  <si>
    <t>SCSR-1506-001</t>
  </si>
  <si>
    <t>Transport of 11.0 M long PSCC poles (Excluding loading and unloading,weighing,counting and stacking at the site complete at both places) Upto 10 KM</t>
  </si>
  <si>
    <t>TRSPT 11.0M poles upto 10KM Excl</t>
  </si>
  <si>
    <t>15.6.2</t>
  </si>
  <si>
    <t>SCSR-1506-002</t>
  </si>
  <si>
    <t>Transport of 11.0 M long PSCC poles (Excluding loading and unloading,weighing,counting and stacking at the site complete at both places)Above 10 KM and upto 20 KM</t>
  </si>
  <si>
    <t>TRSPT 11.0M pole abv 10KM upto 20KM Excl</t>
  </si>
  <si>
    <t>15.6.3</t>
  </si>
  <si>
    <t>SCSR-1506-003</t>
  </si>
  <si>
    <t>Transport of 11.0 M long PSCC poles (Excluding loading and unloading,weighing,counting and stacking at the site complete at both places)Above 20 KM and upto 30 KM</t>
  </si>
  <si>
    <t>TRSPT 11.0M pole abv 20KM upto 30KM Excl</t>
  </si>
  <si>
    <t>15.6.4</t>
  </si>
  <si>
    <t>SCSR-1506-004</t>
  </si>
  <si>
    <t>Transport of 11.0 M long PSCC poles (Excluding loading and unloading,weighing,counting and stacking at the site complete at both places)Above 30 KM and upto 50 KM</t>
  </si>
  <si>
    <t>TRSPT 11.0M pole abv 30KM upto 50KM Excl</t>
  </si>
  <si>
    <t>15.6.5</t>
  </si>
  <si>
    <t>SCSR-1506-005</t>
  </si>
  <si>
    <t>Transport of 11.0 M long PSCC poles (Excluding loading and unloading,weighing,counting and stacking at the site complete at both places)Above 50 KM and upto 80 KM</t>
  </si>
  <si>
    <t>TRSPT 11.0M pole abv 50KM upto 80KM Excl</t>
  </si>
  <si>
    <t>15.6.6</t>
  </si>
  <si>
    <t>SCSR-1506-006</t>
  </si>
  <si>
    <t>Transport of 11.0 M long PSCC poles (Excluding loading and unloading,weighing,counting and stacking at the site complete at both places)Above 80 KM and upto 100 KM</t>
  </si>
  <si>
    <t>TRSPT 11.0M pole abv 80KM upto100KM Excl</t>
  </si>
  <si>
    <t>15.6.7</t>
  </si>
  <si>
    <t>SCSR-1506-007</t>
  </si>
  <si>
    <t>Transport of 11.0 M long PSCC poles (Excluding loading and unloading,weighing,counting and stacking at the site complete at both places)Above 100 KM and upto 200 KM</t>
  </si>
  <si>
    <t>TRSPT 11.0M pole abv 100KMupto200KM Excl</t>
  </si>
  <si>
    <t>15.6.8</t>
  </si>
  <si>
    <t>SCSR-1506-008</t>
  </si>
  <si>
    <t>Transport of 11.0 M long PSCC poles (Excluding loading and unloading,weighing,counting and stacking at the site complete at both places)Above 200 KM</t>
  </si>
  <si>
    <t>TRSPT 11.0M poles abv 200KM Excl</t>
  </si>
  <si>
    <t>Transport of CROSSARMS,M.S. PLATES,G.I. WIRE 4MM STEEL WIRE,BARBED WIRE AND OTHER IRON AND STEEL MATERIALS (NON LENGHTY MATERIALS ) Excluding loading un-loading weighing counting and stocking at site complete.</t>
  </si>
  <si>
    <t>15.7.1</t>
  </si>
  <si>
    <t>SCSR-1507-001</t>
  </si>
  <si>
    <t>Transport of CROSSARMS,MS PLATES,G.I WIRE 4MM STEEL WIRE,BARBED WIRE AND OTHER IRON AND STEEL MATERIALS (NON LENGHTY MATERIALS ) Excluding loading un-loading weighing counting and stocking at site complete. Upto 10 KM</t>
  </si>
  <si>
    <t>TRSPT Irn&amp;Stl Non-len Mtrl Upto 10KM</t>
  </si>
  <si>
    <t>15.7.2</t>
  </si>
  <si>
    <t>SCSR-1507-002</t>
  </si>
  <si>
    <t>Transport of CROSSARMS,MS PLATES,G.I WIRE 4MM STEEL WIRE,BARBED WIRE AND OTHER IRON AND STEEL MATERIALS (NON LENGHTY MATERIALS ) Excluding loading un-loading weighing counting and stocking at site complete.Above 10 KM and upto 20 KM</t>
  </si>
  <si>
    <t>TRSPT Irn&amp;Stl Non-len Mtrl abv 10KM-20KM</t>
  </si>
  <si>
    <t>15.7.3</t>
  </si>
  <si>
    <t>SCSR-1507-003</t>
  </si>
  <si>
    <t>Transport of CROSSARMS,MS PLATES,G.I WIRE 4MM STEEL WIRE,BARBED WIRE AND OTHER IRON AND STEEL MATERIALS (NON LENGHTY MATERIALS ) Excluding loading un-loading weighing counting and stocking at site complete.Above 20 KM and upto 30 KM</t>
  </si>
  <si>
    <t>TRSPT Irn&amp;Stl Non-len Mtrl abv 20KM-30KM</t>
  </si>
  <si>
    <t>15.7.4</t>
  </si>
  <si>
    <t>SCSR-1507-004</t>
  </si>
  <si>
    <t>Transport of CROSSARMS,MS PLATES,G.I WIRE 4MM STEEL WIRE,BARBED WIRE AND OTHER IRON AND STEEL MATERIALS (NON LENGHTY MATERIALS ) Excluding loading un-loading weighing counting and stocking at site complete.Above 30 KM and upto 50 KM</t>
  </si>
  <si>
    <t>TRSPT Irn&amp;Stl Non-len Mtrl abv 30KM-50KM</t>
  </si>
  <si>
    <t>15.7.5</t>
  </si>
  <si>
    <t>SCSR-1507-005</t>
  </si>
  <si>
    <t>Transport of CROSSARMS,MS PLATES,G.I WIRE 4MM STEEL WIRE,BARBED WIRE AND OTHER IRON AND STEEL MATERIALS (NON LENGHTY MATERIALS ) Excluding loading un-loading weighing counting and stocking at site complete.Above 50 KM and upto 80 KM</t>
  </si>
  <si>
    <t>TRSPT Irn&amp;Stl Non-len Mtrl abv 50KM-80KM</t>
  </si>
  <si>
    <t>15.7.6</t>
  </si>
  <si>
    <t>SCSR-1507-006</t>
  </si>
  <si>
    <t>Transport of CROSSARMS,MS PLATES,G.I WIRE 4MM STEEL WIRE,BARBED WIRE AND OTHER IRON AND STEEL MATERIALS (NON LENGHTY MATERIALS ) Excluding loading un-loading weighing counting and stocking at site complete.Above 80 KM and upto 100 KM</t>
  </si>
  <si>
    <t>TRSPT Irn&amp;Stl Non-len Mtrl abv80KM-100KM</t>
  </si>
  <si>
    <t>15.7.7</t>
  </si>
  <si>
    <t>SCSR-1507-007</t>
  </si>
  <si>
    <t>Transport of CROSSARMS,MS PLATES,G.I WIRE 4MM STEEL WIRE,BARBED WIRE AND OTHER IRON AND STEEL MATERIALS (NON LENGHTY MATERIALS ) Excluding loading un-loading weighing counting and stocking at site complete.Above 100 KM and upto 200 KM</t>
  </si>
  <si>
    <t>TRSPT Irn&amp;Stl Non-lenMtrl abv100KM-200KM</t>
  </si>
  <si>
    <t>15.7.8</t>
  </si>
  <si>
    <t>SCSR-1507-008</t>
  </si>
  <si>
    <t>Transport of CROSSARMS,MS PLATES,G.I WIRE 4MM STEEL WIRE,BARBED WIRE AND OTHER IRON AND STEEL MATERIALS (NON LENGHTY MATERIALS ) Excluding loading un-loading weighing counting and stocking at site complete.Above 200 KM</t>
  </si>
  <si>
    <t>TRSPT Irn&amp;Stl Non-lenMtrl abv 200KM</t>
  </si>
  <si>
    <t>Transport of conductor drums,cable drums,kiosks,VCBs,control panels, boosters, transformers (excluding of loading unloading)</t>
  </si>
  <si>
    <t>15.8.1</t>
  </si>
  <si>
    <t>SCSR-1508-001</t>
  </si>
  <si>
    <r>
      <t xml:space="preserve">Transport of conductor drums,cable drums,kiosks,VCBs,control panels, boosters, transformers (excluding of loading unloading) Upto 10 KM with lorry for each trip </t>
    </r>
    <r>
      <rPr>
        <b/>
        <sz val="11"/>
        <rFont val="Calibri"/>
        <family val="2"/>
      </rPr>
      <t>Note: It will be treated as full load of 10MT and paid for 10MT.</t>
    </r>
  </si>
  <si>
    <t>TRSPT Condr Drms/VCB/T.F Upto 10KM Lorry</t>
  </si>
  <si>
    <t>15.8.2</t>
  </si>
  <si>
    <t>SCSR-1508-002</t>
  </si>
  <si>
    <r>
      <t xml:space="preserve">Transport of conductor drums,cable drums,kiosks,VCBs,control panels, boosters, transformers (excluding of loading unloading)Above 10 KM and upto 20 KM with lorry for each trip </t>
    </r>
    <r>
      <rPr>
        <b/>
        <sz val="11"/>
        <rFont val="Calibri"/>
        <family val="2"/>
      </rPr>
      <t>Note: It will be treated as full load of 10MT and paid for 10MT.</t>
    </r>
  </si>
  <si>
    <t>TRSPT Condr Drms/VCB/TF abv10-20KM Lorry</t>
  </si>
  <si>
    <t>15.8.3</t>
  </si>
  <si>
    <t>SCSR-1508-003</t>
  </si>
  <si>
    <r>
      <t xml:space="preserve">Transport of conductor drums,cable drums,kiosks,VCBs,control panels, boosters, transformers (excluding of loading unloading)Above 20 KM and upto 30 KM with lorry for each trip </t>
    </r>
    <r>
      <rPr>
        <b/>
        <sz val="11"/>
        <rFont val="Calibri"/>
        <family val="2"/>
      </rPr>
      <t>Note: It will be treated as full load of 10MT and paid for 10MT.</t>
    </r>
  </si>
  <si>
    <t>TRSPT Condr Drms/VCB/TF abv20-30KM Lorry</t>
  </si>
  <si>
    <t>15.8.4</t>
  </si>
  <si>
    <t>SCSR-1508-004</t>
  </si>
  <si>
    <r>
      <t xml:space="preserve">Transport of conductor drums,cable drums,kiosks,VCBs,control panels, boosters, transformers (excluding of loading unloading)Above 30 KM and upto 50 KM with lorry for each trip </t>
    </r>
    <r>
      <rPr>
        <b/>
        <sz val="11"/>
        <rFont val="Calibri"/>
        <family val="2"/>
      </rPr>
      <t>Note: It will be treated as full load of 10MT and paid for 10MT.</t>
    </r>
  </si>
  <si>
    <t>TRSPT Condr Drms/VCB/TF abv30-50KM Lorry</t>
  </si>
  <si>
    <t>15.8.5</t>
  </si>
  <si>
    <t>SCSR-1508-005</t>
  </si>
  <si>
    <r>
      <t xml:space="preserve">Transport of conductor drums,cable drums,kiosks,VCBs,control panels, boosters, transformers (excluding of loading unloading)Above 50 KM and upto 80 KM with lorry for each trip </t>
    </r>
    <r>
      <rPr>
        <b/>
        <sz val="11"/>
        <rFont val="Calibri"/>
        <family val="2"/>
      </rPr>
      <t>Note: It will be treated as full load of 10MT and paid for 10MT.</t>
    </r>
  </si>
  <si>
    <t>TRSPT Condr Drms/VCB/TF abv50-80KM Lorry</t>
  </si>
  <si>
    <t>15.8.6</t>
  </si>
  <si>
    <t>SCSR-1508-006</t>
  </si>
  <si>
    <r>
      <t xml:space="preserve">Transport of conductor drums,cable drums,kiosks,VCBs,control panels, boosters, transformers (excluding of loading unloading)Above 80 KM and upto 100 KM with lorry for each trip </t>
    </r>
    <r>
      <rPr>
        <b/>
        <sz val="11"/>
        <rFont val="Calibri"/>
        <family val="2"/>
      </rPr>
      <t>Note: It will be treated as full load of 10MT and paid for 10MT.</t>
    </r>
  </si>
  <si>
    <t>TRSPT Condr Drms/VCB/TF abv80-100KMLorry</t>
  </si>
  <si>
    <t>15.8.7</t>
  </si>
  <si>
    <t>SCSR-1508-007</t>
  </si>
  <si>
    <r>
      <t xml:space="preserve">Transport of conductor drums,cable drums,kiosks,VCBs,control panels, boosters, transformers (excluding of loading unloading)Above 100 KM and upto 200 KM with lorry for each trip </t>
    </r>
    <r>
      <rPr>
        <b/>
        <sz val="11"/>
        <rFont val="Calibri"/>
        <family val="2"/>
      </rPr>
      <t>Note: It will be treated as full load of 10MT and paid for 10MT.</t>
    </r>
  </si>
  <si>
    <t>TRSPT Condr Drms/VCB/TF abv100-200KMLory</t>
  </si>
  <si>
    <t>15.8.8</t>
  </si>
  <si>
    <t>SCSR-1508-008</t>
  </si>
  <si>
    <r>
      <t xml:space="preserve">Transport of conductor drums,cable drums,kiosks,VCBs,control panels, boosters, transformers (excluding of loading unloading)Above 200 KM with lorry for each trip </t>
    </r>
    <r>
      <rPr>
        <b/>
        <sz val="11"/>
        <rFont val="Calibri"/>
        <family val="2"/>
      </rPr>
      <t>Note: It will be treated as full load of 10MT and paid for 10MT.</t>
    </r>
  </si>
  <si>
    <t>TRSPT Condr Drms/VCB/TF abv200KM Lorry</t>
  </si>
  <si>
    <t>15.8.9</t>
  </si>
  <si>
    <t>SCSR-1508-009</t>
  </si>
  <si>
    <r>
      <t xml:space="preserve">Transport of conductor drums,cable drums,kiosks,VCBs,control panels, boosters, transformers (excluding of loading unloading) Upto 10 KM with lorry for each trip </t>
    </r>
    <r>
      <rPr>
        <b/>
        <sz val="11"/>
        <color indexed="10"/>
        <rFont val="Calibri"/>
        <family val="2"/>
      </rPr>
      <t>Note: For 3 Ton Vehicle.</t>
    </r>
  </si>
  <si>
    <t>TRSPT CondrDrms etc Upto 10KM for 3Ton</t>
  </si>
  <si>
    <t>27.12.2021</t>
  </si>
  <si>
    <t>31.3.2022</t>
  </si>
  <si>
    <t>15.8.10</t>
  </si>
  <si>
    <t>SCSR-1508-010</t>
  </si>
  <si>
    <r>
      <t xml:space="preserve">Transport of conductor drums,cable drums,kiosks,VCBs,control panels, boosters, transformers (excluding of loading unloading)Above 10 KM and upto 20 KM with lorry for each trip </t>
    </r>
    <r>
      <rPr>
        <b/>
        <sz val="11"/>
        <color indexed="10"/>
        <rFont val="Calibri"/>
        <family val="2"/>
      </rPr>
      <t>Note: For 3 Ton Vehicle.</t>
    </r>
  </si>
  <si>
    <t>TRSPT CondrDrms etc abv10KM-20KM for3Ton</t>
  </si>
  <si>
    <t>15.8.11</t>
  </si>
  <si>
    <t>SCSR-1508-011</t>
  </si>
  <si>
    <r>
      <t xml:space="preserve">Transport of conductor drums,cable drums,kiosks,VCBs,control panels, boosters, transformers (excluding of loading unloading)Above 20 KM and upto 30 KM with lorry for each trip </t>
    </r>
    <r>
      <rPr>
        <b/>
        <sz val="11"/>
        <color indexed="10"/>
        <rFont val="Calibri"/>
        <family val="2"/>
      </rPr>
      <t>Note: For 3 Ton Vehicle.</t>
    </r>
  </si>
  <si>
    <t>TRSPT CondrDrms etc abv20KM-30KM for3Ton</t>
  </si>
  <si>
    <t>15.8.12</t>
  </si>
  <si>
    <t>SCSR-1508-012</t>
  </si>
  <si>
    <r>
      <t>Transport of conductor drums,cable drums,kiosks,VCBs,control panels, boosters, transformers (excluding of loading unloading)Above 30 KM and upto 50 KM with lorry for each trip</t>
    </r>
    <r>
      <rPr>
        <b/>
        <sz val="11"/>
        <color indexed="10"/>
        <rFont val="Calibri"/>
        <family val="2"/>
      </rPr>
      <t xml:space="preserve"> Note: For 3 Ton Vehicle.</t>
    </r>
  </si>
  <si>
    <t>TRSPT CondrDrms etc abv30KM-50KM for3Ton</t>
  </si>
  <si>
    <t>15.8.13</t>
  </si>
  <si>
    <t>SCSR-1508-013</t>
  </si>
  <si>
    <r>
      <t xml:space="preserve">Transport of conductor drums,cable drums,kiosks,VCBs,control panels, boosters, transformers (excluding of loading unloading)Above 50 KM and upto 80 KM with lorry for each trip </t>
    </r>
    <r>
      <rPr>
        <b/>
        <sz val="11"/>
        <color indexed="10"/>
        <rFont val="Calibri"/>
        <family val="2"/>
      </rPr>
      <t>Note: For 3 Ton Vehicle.</t>
    </r>
  </si>
  <si>
    <t>TRSPT CondrDrms etc abv50KM-80KM for3Ton</t>
  </si>
  <si>
    <t>15.8.14</t>
  </si>
  <si>
    <t>SCSR-1508-014</t>
  </si>
  <si>
    <r>
      <t xml:space="preserve">Transport of conductor drums,cable drums,kiosks,VCBs,control panels, boosters, transformers (excluding of loading unloading)Above 80 KM and upto 100 KM with lorry for each trip </t>
    </r>
    <r>
      <rPr>
        <b/>
        <sz val="11"/>
        <color indexed="10"/>
        <rFont val="Calibri"/>
        <family val="2"/>
      </rPr>
      <t>Note: For 3 Ton Vehicle.</t>
    </r>
  </si>
  <si>
    <t>TRSPT CondrDrms etcabv80KM-100KM for3Ton</t>
  </si>
  <si>
    <t>15.8.15</t>
  </si>
  <si>
    <t>SCSR-1508-015</t>
  </si>
  <si>
    <r>
      <t xml:space="preserve">Transport of conductor drums,cable drums,kiosks,VCBs,control panels, boosters, transformers (excluding of loading unloading)Above 100 KM and upto 200 KM with lorry for each trip </t>
    </r>
    <r>
      <rPr>
        <b/>
        <sz val="11"/>
        <color indexed="10"/>
        <rFont val="Calibri"/>
        <family val="2"/>
      </rPr>
      <t>Note: For 3 Ton Vehicle.</t>
    </r>
  </si>
  <si>
    <t>TRSPT CondrDrms etcabv100KM-200KM for3To</t>
  </si>
  <si>
    <t>15.8.16</t>
  </si>
  <si>
    <t>SCSR-1508-016</t>
  </si>
  <si>
    <r>
      <t xml:space="preserve">Transport of conductor drums,cable drums,kiosks,VCBs,control panels, boosters, transformers (excluding of loading unloading)Above 200 KM with lorry for each trip </t>
    </r>
    <r>
      <rPr>
        <b/>
        <sz val="11"/>
        <color indexed="10"/>
        <rFont val="Calibri"/>
        <family val="2"/>
      </rPr>
      <t>Note: For 3 Ton Vehicle.</t>
    </r>
  </si>
  <si>
    <t>TRSPT CondrDrms etcabv 200KM for3Ton</t>
  </si>
  <si>
    <t>Transport of LENGTHY AND HEAVY MATERIALS Such as R.S. JOINTS,RAIL POLES,M.S. CHANNEL,M.S. ANGLE,M.S. FLAT,M.S. ROD etc up to 30' Length ; Excluding loading un-loading weighing counting and stocking at site complete.</t>
  </si>
  <si>
    <t>15.9.1</t>
  </si>
  <si>
    <t>SCSR-1509-001</t>
  </si>
  <si>
    <t>Transport of Lengthy and Heavy Materials Such as R.S. JOINTS,RAIL POLES,MS CHANNEL,MS ANGLE,MS FLAT,MS ROD etc up to 30' Length ; Excluding loading un-loading weighing counting and stocking at site complete.Upto 10 KM</t>
  </si>
  <si>
    <t>TRSPT len&amp;Hevy Mtrl upto 30' upto 10KM</t>
  </si>
  <si>
    <t>15.9.2</t>
  </si>
  <si>
    <t>SCSR-1509-002</t>
  </si>
  <si>
    <t>Transport of Lengthy and Heavy Materials Such as R.S. JOINTS,RAIL POLES,MS CHANNEL,MS ANGLE,MS FLAT,MS ROD etc up to 30' Length ; Excluding loading un-loading weighing counting and stocking at site complete.Above 10 KM and upto 20 KM</t>
  </si>
  <si>
    <t>TRSPT len&amp;Hevy Mtrl upto30' abv10KM-20KM</t>
  </si>
  <si>
    <t>15.9.3</t>
  </si>
  <si>
    <t>SCSR-1509-003</t>
  </si>
  <si>
    <t>Transport of Lengthy and Heavy Materials Such as R.S. JOINTS,RAIL POLES,MS CHANNEL,MS ANGLE,MS FLAT,MS ROD etc up to 30' Length ; Excluding loading un-loading weighing counting and stocking at site complete.Above 20 KM and upto 30 KM</t>
  </si>
  <si>
    <t>TRSPT len&amp;Hevy Mtrl upto30' abv20KM-30KM</t>
  </si>
  <si>
    <t>15.9.4</t>
  </si>
  <si>
    <t>SCSR-1509-004</t>
  </si>
  <si>
    <t>Transport of Lengthy and Heavy Materials Such as R.S. JOINTS,RAIL POLES,MS CHANNEL,MS ANGLE,MS FLAT,MS ROD etc up to 30' Length ; Excluding loading un-loading weighing counting and stocking at site complete.Above 30 KM and upto 50 KM</t>
  </si>
  <si>
    <t>TRSPT len&amp;Hevy Mtrl upto30' abv30KM-50KM</t>
  </si>
  <si>
    <t>15.9.5</t>
  </si>
  <si>
    <t>SCSR-1509-005</t>
  </si>
  <si>
    <t>Transport of Lengthy and Heavy Materials Such as R.S. JOINTS,RAIL POLES,MS CHANNEL,MS ANGLE,MS FLAT,MS ROD etc up to 30' Length ; Excluding loading un-loading weighing counting and stocking at site complete.Above 50 KM and upto 80 KM</t>
  </si>
  <si>
    <t>TRSPT len&amp;Hevy Mtrl upto30' abv50KM-80KM</t>
  </si>
  <si>
    <t>15.9.6</t>
  </si>
  <si>
    <t>SCSR-1509-006</t>
  </si>
  <si>
    <t>Transport of Lengthy and Heavy Materials Such as R.S. JOINTS,RAIL POLES,MS CHANNEL,MS ANGLE,MS FLAT,MS ROD etc up to 30' Length ; Excluding loading un-loading weighing counting and stocking at site complete.Above 80 KM and upto 100 KM</t>
  </si>
  <si>
    <t>TRSPT len&amp;HevyMtrl upto30' abv80KM-100KM</t>
  </si>
  <si>
    <t>15.9.7</t>
  </si>
  <si>
    <t>SCSR-1509-007</t>
  </si>
  <si>
    <t>Transport of Lengthy and Heavy Materials Such as R.S. JOINTS,RAIL POLES,MS CHANNEL,MS ANGLE,MS FLAT,MS ROD etc up to 30' Length ; Excluding loading un-loading weighing counting and stocking at site complete.Above 100 KM and upto 200 KM</t>
  </si>
  <si>
    <t>TRSPT len&amp;HvyMtrl upto30' abv100KM-200KM</t>
  </si>
  <si>
    <t>15.9.8</t>
  </si>
  <si>
    <t>SCSR-1509-008</t>
  </si>
  <si>
    <t>Transport of Lengthy and Heavy Materials Such as R.S. JOINTS,RAIL POLES,MS CHANNEL,MS ANGLE,MS FLAT,MS ROD etc up to 30' Length ; Excluding loading un-loading weighing counting and stocking at site complete.Above 200 KM</t>
  </si>
  <si>
    <t>TRSPT len&amp;HevyMtrl upto30' abv 200KM</t>
  </si>
  <si>
    <t>Transport of LENGTHY AND HEAVY MATERIALS SUCH AS R.S. JOSTS,RAIL POLES,M.S. CHANNEL,M.S. ANGLE,M.S. FLAT M.S. ROAD etc.,&amp; ABOVE 30' LENGTH; Excluding loading un-loading weighing counting and stocking at site complete.</t>
  </si>
  <si>
    <t>15.10.1</t>
  </si>
  <si>
    <t>SCSR-1510-001</t>
  </si>
  <si>
    <t>Transport of Lengthy and Heavy Materials Such as R.S. JOSTS,RAIL POLES,MS CHANNEL,MS ANGLE,MS FLAT MS ROAD etc.,&amp; ABOVE 30' LENGTH; Excluding loading un-loading weighing counting and stocking at site complete-upto 10 KM</t>
  </si>
  <si>
    <t>TRSPT len&amp;Hevy Mtrl abv 30' upto 10KM</t>
  </si>
  <si>
    <t>15.10.2</t>
  </si>
  <si>
    <t>SCSR-1510-002</t>
  </si>
  <si>
    <t>Transport of Lengthy and Heavy Materials Such as R.S. JOSTS,RAIL POLES,MS CHANNEL,MS ANGLE,MS FLAT MS ROAD etc.,&amp; ABOVE 30' LENGTH; Excluding loading un-loading weighing counting and stocking at site complete.Above 10 KM and upto 20 KM</t>
  </si>
  <si>
    <t>TRSPT len&amp;Hevy Mtrl abv 30' abv10KM-20KM</t>
  </si>
  <si>
    <t>15.10.3</t>
  </si>
  <si>
    <t>SCSR-1510-003</t>
  </si>
  <si>
    <t>Transport of Lengthy and Heavy Materials Such as R.S. JOSTS,RAIL POLES,MS CHANNEL,MS ANGLE,MS FLAT MS ROAD etc.,&amp; ABOVE 30' LENGTH; Excluding loading un-loading weighing counting and stocking at site complete.Above 20 KM and upto 30 KM</t>
  </si>
  <si>
    <t>TRSPT len&amp;Hevy Mtrl abv 30' abv20KM-30KM</t>
  </si>
  <si>
    <t>15.10.4</t>
  </si>
  <si>
    <t>SCSR-1510-004</t>
  </si>
  <si>
    <t>Transport of Lengthy and Heavy Materials Such as R.S. JOSTS,RAIL POLES,MS CHANNEL,MS ANGLE,MS FLAT MS ROAD etc.,&amp; ABOVE 30' LENGTH; Excluding loading un-loading weighing counting and stocking at site complete.Above 30 KM and upto 50 KM</t>
  </si>
  <si>
    <t>TRSPT len&amp;Hevy Mtrl abv 30' abv30KM-50KM</t>
  </si>
  <si>
    <t>15.10.5</t>
  </si>
  <si>
    <t>SCSR-1510-005</t>
  </si>
  <si>
    <t>Transport of Lengthy and Heavy Materials Such as R.S. JOSTS,RAIL POLES,MS CHANNEL,MS ANGLE,MS FLAT MS ROAD etc.,&amp; ABOVE 30' LENGTH; Excluding loading un-loading weighing counting and stocking at site complete.Above 50 KM and upto 80 KM</t>
  </si>
  <si>
    <t>TRSPT len&amp;Hevy Mtrl abv 30' abv50KM-80KM</t>
  </si>
  <si>
    <t>15.10.6</t>
  </si>
  <si>
    <t>SCSR-1510-006</t>
  </si>
  <si>
    <t>Transport of Lengthy and Heavy Materials Such as R.S. JOSTS,RAIL POLES,MS CHANNEL,MS ANGLE,MS FLAT MS ROAD etc.,&amp; ABOVE 30' LENGTH; Excluding loading un-loading weighing counting and stocking at site complete.Above 80 KM and upto 100 KM</t>
  </si>
  <si>
    <t>TRSPT len&amp;HevyMtrl abv 30' abv80KM-100KM</t>
  </si>
  <si>
    <t>15.10.7</t>
  </si>
  <si>
    <t>SCSR-1510-007</t>
  </si>
  <si>
    <t>Transport of Lengthy and Heavy Materials Such as R.S. JOSTS,RAIL POLES,MS CHANNEL,MS ANGLE,MS FLAT MS ROAD etc.,&amp; ABOVE 30' LENGTH; Excluding loading un-loading weighing counting and stocking at site complete.Above 100 KM and upto 200 KM</t>
  </si>
  <si>
    <t>TRSPT len&amp;HvyMtrl abv 30' abv100KM-200KM</t>
  </si>
  <si>
    <t>15.10.8</t>
  </si>
  <si>
    <t>SCSR-1510-008</t>
  </si>
  <si>
    <t>Transport of Lengthy and Heavy Materials Such as R.S. JOSTS,RAIL POLES,MS CHANNEL,MS ANGLE,MS FLAT MS ROAD etc.,&amp; ABOVE 30' LENGTH; Excluding loading un-loading weighing counting and stocking at site complete.Above 200 KM</t>
  </si>
  <si>
    <t>TRSPT len&amp;HevyMtrl abv 30' abv 200KM</t>
  </si>
  <si>
    <t>Transport of cement</t>
  </si>
  <si>
    <t>15.11.1</t>
  </si>
  <si>
    <t>SCSR-1511-001</t>
  </si>
  <si>
    <t>Transport of cement Upto 20 KM</t>
  </si>
  <si>
    <t>TRSPT Cement upto 20KM</t>
  </si>
  <si>
    <t>15.11.2</t>
  </si>
  <si>
    <t>SCSR-1511-002</t>
  </si>
  <si>
    <t>Transport of cement Above 20 KM and upto 30 KM</t>
  </si>
  <si>
    <t>TRSPT Cement abv 20KM-30KM</t>
  </si>
  <si>
    <t>15.11.3</t>
  </si>
  <si>
    <t>SCSR-1511-003</t>
  </si>
  <si>
    <t>Transport of cement Above 30 KM and upto 50 KM</t>
  </si>
  <si>
    <t>TRSPT Cement abv 30KM-50KM</t>
  </si>
  <si>
    <t>15.11.4</t>
  </si>
  <si>
    <t>SCSR-1511-004</t>
  </si>
  <si>
    <t>Transport of cement Above 50 KM and upto 80 KM</t>
  </si>
  <si>
    <t>TRSPT Cement abv 50KM-80KM</t>
  </si>
  <si>
    <t>15.11.5</t>
  </si>
  <si>
    <t>SCSR-1511-005</t>
  </si>
  <si>
    <t>Transport of cement Above 80 KM and upto 100 KM</t>
  </si>
  <si>
    <t>TRSPT Cement abv 80KM-100KM</t>
  </si>
  <si>
    <t>15.11.6</t>
  </si>
  <si>
    <t>SCSR-1511-006</t>
  </si>
  <si>
    <t>Transport of cement Above 100 KM</t>
  </si>
  <si>
    <t>TRSPT Cement abv 100KM</t>
  </si>
  <si>
    <t>Transport of Materials</t>
  </si>
  <si>
    <t>15.12.1</t>
  </si>
  <si>
    <t>SCSR-1512-001</t>
  </si>
  <si>
    <t>Transport of Materials through Bullock Cort Per 1 Pole</t>
  </si>
  <si>
    <t>TRSPT through Bullock Cort per 1 pole</t>
  </si>
  <si>
    <t>Per 1 Pole</t>
  </si>
  <si>
    <t>15.12.2</t>
  </si>
  <si>
    <t>SCSR-1512-002</t>
  </si>
  <si>
    <t>TRSPT through Bullock Cort per 2 pole</t>
  </si>
  <si>
    <t>Per 2 Pole</t>
  </si>
  <si>
    <t>15.12.3</t>
  </si>
  <si>
    <t>SCSR-1512-003</t>
  </si>
  <si>
    <t>Transportation of material from stores to section office</t>
  </si>
  <si>
    <t>TRSPT of Mtrl from stores to Section Off</t>
  </si>
  <si>
    <t>Transport of 33KV XLPE UG Cable 3-core 400 sqmm</t>
  </si>
  <si>
    <t>15.13.1</t>
  </si>
  <si>
    <t>SCSR-1513-001</t>
  </si>
  <si>
    <t>Transport of 33KV XLPE UG Cable 3-core 400 sqmm 
Above 80Km and up to 160 Km - One Drum</t>
  </si>
  <si>
    <t>TRSPT 33KV 3x400 UGC abv 80-160Km/1 Drm</t>
  </si>
  <si>
    <t>15.13.2</t>
  </si>
  <si>
    <t>SCSR-1513-002</t>
  </si>
  <si>
    <t>Transport of 33KV XLPE UG Cable 3-core 400 sqmm 
Above 80Km and up to 160 Km - Two Drums</t>
  </si>
  <si>
    <t>TRSPT 33KV 3x400 UGC abv 80-160Km/2 Drms</t>
  </si>
  <si>
    <t>16. TRANSPORT OF POWER TRANSFORMERS</t>
  </si>
  <si>
    <t>Transport (TRSPT) of Fabrication Material,Fragile material,Hardware fittings,Meters spares,O&amp;M materials etc.,
Lorry 10 MT. Load ( 6 Tyres vehicles) for Fragile Materials</t>
  </si>
  <si>
    <t>16.1.1</t>
  </si>
  <si>
    <t>SCSR-1601-001</t>
  </si>
  <si>
    <t>Transport (TRSPT) of Fabrication Material,Fragile material,Hardware fittings,Meters spares,O&amp;M materials etc.,
Lorry 10MT. Load (6 Tyres vehicles) for Fragile MaterialsUpto 10 KM</t>
  </si>
  <si>
    <t>TRSPT FRG,O&amp;M Mtrl etc 10MT upto 10KM</t>
  </si>
  <si>
    <t>16.1.2</t>
  </si>
  <si>
    <t>SCSR-1601-002</t>
  </si>
  <si>
    <t>Transport (TRSPT) of Fabrication Material,Fragile material,Hardware fittings,Meters spares,O&amp;M materials etc.,
Lorry 10MT. Load (6 Tyres vehicles) for Fragile MaterialsAbove 10 KM and upto 20 KM</t>
  </si>
  <si>
    <t>TRSPT FRG,O&amp;M Mtrl etc 10MT abv10KM-20KM</t>
  </si>
  <si>
    <t>16.1.3</t>
  </si>
  <si>
    <t>SCSR-1601-003</t>
  </si>
  <si>
    <t>Transport (TRSPT) of Fabrication Material,Fragile material,Hardware fittings,Meters spares,O&amp;M materials etc.,
Lorry 10MT. Load (6 Tyres vehicles) for Fragile MaterialsAbove 20 KM and upto 30 KM</t>
  </si>
  <si>
    <t>TRSPT FRG,O&amp;M Mtrl etc 10MT abv20KM-30KM</t>
  </si>
  <si>
    <t>16.1.4</t>
  </si>
  <si>
    <t>SCSR-1601-004</t>
  </si>
  <si>
    <t>Transport (TRSPT) of Fabrication Material,Fragile material,Hardware fittings,Meters spares,O&amp;M materials etc.,
Lorry 10MT. Load (6 Tyres vehicles) for Fragile MaterialsAbove 30 KM and upto 50 KM</t>
  </si>
  <si>
    <t>TRSPT FRG,O&amp;M Mtrl etc 10MT abv30KM-50KM</t>
  </si>
  <si>
    <t>16.1.5</t>
  </si>
  <si>
    <t>SCSR-1601-005</t>
  </si>
  <si>
    <t>Transport (TRSPT) of Fabrication Material,Fragile material,Hardware fittings,Meters spares,O&amp;M materials etc.,
Lorry 10MT. Load (6 Tyres vehicles) for Fragile MaterialsAbove 50 KM and upto 80 KM</t>
  </si>
  <si>
    <t>TRSPT FRG,O&amp;M Mtrl etc 10MT abv50KM-80KM</t>
  </si>
  <si>
    <t>16.1.6</t>
  </si>
  <si>
    <t>SCSR-1601-006</t>
  </si>
  <si>
    <t>Transport (TRSPT) of Fabrication Material,Fragile material,Hardware fittings,Meters spares,O&amp;M materials etc.,
Lorry 10MT. Load (6 Tyres vehicles) for Fragile MaterialsAbove 80 KM and upto 100 KM</t>
  </si>
  <si>
    <t>TRSPT FRG,O&amp;M Mtrl etc10MT abv80KM-100KM</t>
  </si>
  <si>
    <t>16.1.7</t>
  </si>
  <si>
    <t>SCSR-1601-007</t>
  </si>
  <si>
    <t>Transport (TRSPT) of Fabrication Material,Fragile material,Hardware fittings,Meters spares,O&amp;M materials etc.,
Lorry 10MT. Load (6 Tyres vehicles) for Fragile MaterialsAbove 100 KM and upto 200 KM</t>
  </si>
  <si>
    <t>TRSPT FRG,O&amp;M Mtrl etc10MTabv100KM-200KM</t>
  </si>
  <si>
    <t>16.1.8</t>
  </si>
  <si>
    <t>SCSR-1601-008</t>
  </si>
  <si>
    <t>Transport (TRSPT) of Fabrication Material,Fragile material,Hardware fittings,Meters spares,O&amp;M materials etc.,
Lorry 10MT. Load (6 Tyres vehicles) for Fragile MaterialsAbove 200 KM</t>
  </si>
  <si>
    <t>TRSPT FRG,O&amp;M Mtrl etc 10MT abv 200KM</t>
  </si>
  <si>
    <t>Transport (TRSPT) of Oil drums with oil,Fabrication Material,Fragile material,Hardware fittings,Meters spares,O&amp;M materials etc.,
4MT. Vehicle</t>
  </si>
  <si>
    <t>16.2.1</t>
  </si>
  <si>
    <t>SCSR-1602-001</t>
  </si>
  <si>
    <t>Transport (TRSPT) of Oil drums with oil,Fabrication Material,Fragile material,Hardware fittings,Meters spares,O&amp;M materials etc.,
4MT. VehicleUpto 10 KM</t>
  </si>
  <si>
    <t>TRSPT FRG,O&amp;M Mtrl etc 4MT upto 10KM</t>
  </si>
  <si>
    <t>16.2.2</t>
  </si>
  <si>
    <t>SCSR-1602-002</t>
  </si>
  <si>
    <t>Transport (TRSPT) of Oil drums with oil,Fabrication Material,Fragile material,Hardware fittings,Meters spares,O&amp;M materials etc.,
4MT. VehicleAbove 10 KM and upto 20 KM</t>
  </si>
  <si>
    <t>TRSPT FRG,O&amp;M Mtrl etc 4MT abv10KM-20KM</t>
  </si>
  <si>
    <t>16.2.3</t>
  </si>
  <si>
    <t>SCSR-1602-003</t>
  </si>
  <si>
    <t>Transport (TRSPT) of Oil drums with oil,Fabrication Material,Fragile material,Hardware fittings,Meters spares,O&amp;M materials etc.,
4MT. VehicleAbove 20 KM and upto 30 KM</t>
  </si>
  <si>
    <t>TRSPT FRG,O&amp;M Mtrl etc 4MT abv20KM-30KM</t>
  </si>
  <si>
    <t>16.2.4</t>
  </si>
  <si>
    <t>SCSR-1602-004</t>
  </si>
  <si>
    <t>Transport (TRSPT) of Oil drums with oil,Fabrication Material,Fragile material,Hardware fittings,Meters spares,O&amp;M materials etc.,
4MT. VehicleAbove 30 KM and upto 50 KM</t>
  </si>
  <si>
    <t>TRSPT FRG,O&amp;M Mtrl etc 4MT abv30KM-50KM</t>
  </si>
  <si>
    <t>16.2.5</t>
  </si>
  <si>
    <t>SCSR-1602-005</t>
  </si>
  <si>
    <t>Transport (TRSPT) of Oil drums with oil,Fabrication Material,Fragile material,Hardware fittings,Meters spares,O&amp;M materials etc.,
4MT. VehicleAbove 50 KM and upto 80 KM</t>
  </si>
  <si>
    <t>TRSPT FRG,O&amp;M Mtrl etc 4MT abv50KM-80KM</t>
  </si>
  <si>
    <t>16.2.6</t>
  </si>
  <si>
    <t>SCSR-1602-006</t>
  </si>
  <si>
    <t>Transport (TRSPT) of Oil drums with oil,Fabrication Material,Fragile material,Hardware fittings,Meters spares,O&amp;M materials etc.,
4MT. VehicleAbove 80 KM and upto 100 KM</t>
  </si>
  <si>
    <t>TRSPT FRG,O&amp;M Mtrl etc 4MT abv80KM-100KM</t>
  </si>
  <si>
    <t>16.2.7</t>
  </si>
  <si>
    <t>SCSR-1602-007</t>
  </si>
  <si>
    <t>Transport (TRSPT) of Oil drums with oil,Fabrication Material,Fragile material,Hardware fittings,Meters spares,O&amp;M materials etc.,
4MT. VehicleAbove 100 KM and upto 200 KM</t>
  </si>
  <si>
    <t>TRSPT FRG,O&amp;M Mtrl etc 4MTabv100KM-200KM</t>
  </si>
  <si>
    <t>16.2.8</t>
  </si>
  <si>
    <t>SCSR-1602-008</t>
  </si>
  <si>
    <t>Transport (TRSPT) of Oil drums with oil,Fabrication Material,Fragile material,Hardware fittings,Meters spares,O&amp;M materials etc.,
4MT. VehicleAbove 200 KM and upto 300 KM</t>
  </si>
  <si>
    <t>TRSPT FRG,O&amp;M Mtrl etc 4MTabv200KM-300KM</t>
  </si>
  <si>
    <t>16.2.9</t>
  </si>
  <si>
    <t>SCSR-1602-009</t>
  </si>
  <si>
    <t>Transport (TRSPT) of Oil drums with oil,Fabrication Material,Fragile material,Hardware fittings,Meters spares,O&amp;M materials etc.,
4MT. VehicleAbove 300 KM</t>
  </si>
  <si>
    <t>TRSPT FRG,O&amp;M Mtrl etc 4MTabv 300KM</t>
  </si>
  <si>
    <t>Transport (TRSPT) of Oil drums with oil,Fabrication Material,Fragile material,Hardware fittings,Meters spares,O&amp;M materials etc.,
Lorry 10 MT. Load ( 6 Tyres vehicles)</t>
  </si>
  <si>
    <t>16.3.1</t>
  </si>
  <si>
    <t>SCSR-1603-001</t>
  </si>
  <si>
    <t>Transport (TRSPT) of Oil drums with oil,Fabrication Material,Fragile material,Hardware fittings,Meters spares,O&amp;M materials etc.,
Lorry 10MT. Load (6 Tyres vehicles)Upto 10 KM</t>
  </si>
  <si>
    <t>TRSPT OilDrms withOil-10MT Upto 10 KM</t>
  </si>
  <si>
    <t>16.3.2</t>
  </si>
  <si>
    <t>SCSR-1603-002</t>
  </si>
  <si>
    <t>Transport (TRSPT) of Oil drums with oil,Fabrication Material,Fragile material,Hardware fittings,Meters spares,O&amp;M materials etc.,
Lorry 10MT. Load (6 Tyres vehicles)Above 10 KM and upto 20 KM</t>
  </si>
  <si>
    <t>TRSPT OilDrms withOil-10MT abv10KM-20KM</t>
  </si>
  <si>
    <t>16.3.3</t>
  </si>
  <si>
    <t>SCSR-1603-003</t>
  </si>
  <si>
    <t>Transport (TRSPT) of Oil drums with oil,Fabrication Material,Fragile material,Hardware fittings,Meters spares,O&amp;M materials etc.,
Lorry 10MT. Load (6 Tyres vehicles)Above 20 KM and upto 30 KM</t>
  </si>
  <si>
    <t>TRSPT OilDrms withOil-10MT abv20KM-30KM</t>
  </si>
  <si>
    <t>16.3.4</t>
  </si>
  <si>
    <t>SCSR-1603-004</t>
  </si>
  <si>
    <t>Transport (TRSPT) of Oil drums with oil,Fabrication Material,Fragile material,Hardware fittings,Meters spares,O&amp;M materials etc.,
Lorry 10MT. Load (6 Tyres vehicles)Above 30 KM and upto 50 KM</t>
  </si>
  <si>
    <t>TRSPT OilDrms withOil-10MT abv30KM-50KM</t>
  </si>
  <si>
    <t>16.3.5</t>
  </si>
  <si>
    <t>SCSR-1603-005</t>
  </si>
  <si>
    <t>Transport (TRSPT) of Oil drums with oil,Fabrication Material,Fragile material,Hardware fittings,Meters spares,O&amp;M materials etc.,
Lorry 10MT. Load (6 Tyres vehicles)Above 50 KM and upto 80 KM</t>
  </si>
  <si>
    <t>TRSPT OilDrms withOil-10MT abv50KM-80KM</t>
  </si>
  <si>
    <t>16.3.6</t>
  </si>
  <si>
    <t>SCSR-1603-006</t>
  </si>
  <si>
    <t>Transport (TRSPT) of Oil drums with oil,Fabrication Material,Fragile material,Hardware fittings,Meters spares,O&amp;M materials etc.,
Lorry 10MT. Load (6 Tyres vehicles)Above 80 KM and upto 100 KM</t>
  </si>
  <si>
    <t>TRSPT OilDrms withOil-10MT abv80KM-100KM</t>
  </si>
  <si>
    <t>16.3.7</t>
  </si>
  <si>
    <t>SCSR-1603-007</t>
  </si>
  <si>
    <t>Transport (TRSPT) of Oil drums with oil,Fabrication Material,Fragile material,Hardware fittings,Meters spares,O&amp;M materials etc.,
Lorry 10MT. Load (6 Tyres vehicles)Above 100 KM and upto 200 KM</t>
  </si>
  <si>
    <t>TRSPT OilDrms withOil-10MTabv100KM-200KM</t>
  </si>
  <si>
    <t>16.3.8</t>
  </si>
  <si>
    <t>SCSR-1603-008</t>
  </si>
  <si>
    <t>Transport (TRSPT) of Oil drums with oil,Fabrication Material,Fragile material,Hardware fittings,Meters spares,O&amp;M materials etc.,
Lorry 10MT. Load (6 Tyres vehicles)Above 200 KM and upto 300 KM</t>
  </si>
  <si>
    <t>TRSPT OilDrms withOil-10MTabv200KM-300KM</t>
  </si>
  <si>
    <t>16.3.9</t>
  </si>
  <si>
    <t>SCSR-1603-009</t>
  </si>
  <si>
    <t>Transport (TRSPT) of Oil drums with oil,Fabrication Material,Fragile material,Hardware fittings,Meters spares,O&amp;M materials etc.,
Lorry 10MT. Load (6 Tyres vehicles)Above 300 KM</t>
  </si>
  <si>
    <t>TRSPT OilDrms withOil-10MTabv 300KM</t>
  </si>
  <si>
    <t>Transport (TRSPT) of Oil drums with oil,Fabrication Material,Fragile(FRG) material,Hardware fittings,Meters spares,O&amp;M materials etc.,
Lorry 10 MT &amp; UP TO 20MT ( 10 Tyres vehicles)</t>
  </si>
  <si>
    <t>16.4.1</t>
  </si>
  <si>
    <t>SCSR-1604-001</t>
  </si>
  <si>
    <t>Transport (TRSPT) of Oil drums with oil,Fabrication Material,Fragile(FRG) material,Hardware fittings,Meters spares,O&amp;M materials etc.,
Lorry 10MT &amp; UP TO 20MT (10 Tyres vehicles)Upto 10 KM</t>
  </si>
  <si>
    <t>TRSPT FRG,O&amp;M Mtrl 10-20MT upto 10KM</t>
  </si>
  <si>
    <t>16.4.2</t>
  </si>
  <si>
    <t>SCSR-1604-002</t>
  </si>
  <si>
    <t>Transport (TRSPT) of Oil drums with oil,Fabrication Material,Fragile(FRG) material,Hardware fittings,Meters spares,O&amp;M materials etc.,
Lorry 10MT &amp; UP TO 20MT (10 Tyres vehicles)Above 10 KM and upto 20 KM</t>
  </si>
  <si>
    <t>TRSPT FRG,O&amp;M Mtrl 10-20MT abv10KM-20KM</t>
  </si>
  <si>
    <t>16.4.3</t>
  </si>
  <si>
    <t>SCSR-1604-003</t>
  </si>
  <si>
    <t>Transport (TRSPT) of Oil drums with oil,Fabrication Material,Fragile(FRG) material,Hardware fittings,Meters spares,O&amp;M materials etc.,
Lorry 10MT &amp; UP TO 20MT (10 Tyres vehicles)Above 20 KM and upto 30 KM</t>
  </si>
  <si>
    <t>TRSPT FRG,O&amp;M Mtrl 10-20MT abv20KM-30KM</t>
  </si>
  <si>
    <t>16.4.4</t>
  </si>
  <si>
    <t>SCSR-1604-004</t>
  </si>
  <si>
    <t>Transport (TRSPT) of Oil drums with oil,Fabrication Material,Fragile(FRG) material,Hardware fittings,Meters spares,O&amp;M materials etc.,
Lorry 10MT &amp; UP TO 20MT (10 Tyres vehicles)Above 30 KM and upto 50 KM</t>
  </si>
  <si>
    <t>TRSPT FRG,O&amp;M Mtrl 10-20MT abv30KM-50KM</t>
  </si>
  <si>
    <t>16.4.5</t>
  </si>
  <si>
    <t>SCSR-1604-005</t>
  </si>
  <si>
    <t>Transport (TRSPT) of Oil drums with oil,Fabrication Material,Fragile(FRG) material,Hardware fittings,Meters spares,O&amp;M materials etc.,
Lorry 10MT &amp; UP TO 20MT (10 Tyres vehicles)Above 50 KM and upto 80 KM</t>
  </si>
  <si>
    <t>TRSPT FRG,O&amp;M Mtrl 10-20MT abv50KM-80KM</t>
  </si>
  <si>
    <t>16.4.6</t>
  </si>
  <si>
    <t>SCSR-1604-006</t>
  </si>
  <si>
    <t>Transport (TRSPT) of Oil drums with oil,Fabrication Material,Fragile(FRG) material,Hardware fittings,Meters spares,O&amp;M materials etc.,
Lorry 10MT &amp; UP TO 20MT (10 Tyres vehicles)Above 80 KM and upto 100 KM</t>
  </si>
  <si>
    <t>TRSPT FRG,O&amp;M Mtrl 10-20MT abv80KM-100KM</t>
  </si>
  <si>
    <t>16.4.7</t>
  </si>
  <si>
    <t>SCSR-1604-007</t>
  </si>
  <si>
    <t>Transport (TRSPT) of Oil drums with oil,Fabrication Material,Fragile(FRG) material,Hardware fittings,Meters spares,O&amp;M materials etc.,
Lorry 10MT &amp; UP TO 20MT (10 Tyres vehicles)Above 100 KM and upto 200 KM</t>
  </si>
  <si>
    <t>TRSPT FRG,O&amp;M Mtrl 10-20MTabv100KM-200KM</t>
  </si>
  <si>
    <t>16.4.8</t>
  </si>
  <si>
    <t>SCSR-1604-008</t>
  </si>
  <si>
    <t>Transport (TRSPT) of Oil drums with oil,Fabrication Material,Fragile(FRG) material,Hardware fittings,Meters spares,O&amp;M materials etc.,
Lorry 10MT &amp; UP TO 20MT (10 Tyres vehicles)Above 200 KM and upto 300 KM</t>
  </si>
  <si>
    <t>TRSPT FRG,O&amp;M Mtrl 10-20MT abv200KM-300KM</t>
  </si>
  <si>
    <t>16.4.9</t>
  </si>
  <si>
    <t>SCSR-1604-009</t>
  </si>
  <si>
    <t>Transport (TRSPT) of Oil drums with oil,Fabrication Material,Fragile(FRG) material,Hardware fittings,Meters spares,O&amp;M materials etc.,
Lorry 10MT &amp; UP TO 20MT (10 Tyres vehicles)Above 300 KM</t>
  </si>
  <si>
    <t>TRSPT FRG,O&amp;M Mtrl 10-20MT abv 300KM</t>
  </si>
  <si>
    <t>Transport (TRSPT) of Oil drums with oil,Fabrication Material,Fragile material,Hardware fittings,Meters spares,O&amp;M materials etc.,
Lorry 20 MT &amp; UP TO 25MT ( 12 Tyres vehicles)</t>
  </si>
  <si>
    <t>16.5.1</t>
  </si>
  <si>
    <t>SCSR-1605-001</t>
  </si>
  <si>
    <t>Transport (TRSPT) of Oil drums with oil,Fabrication Material,Fragile material,Hardware fittings,Meters spares,O&amp;M materials etc.,
Lorry 20MT &amp; UP TO 25MT (12 Tyres vehicles)Upto 10 KM</t>
  </si>
  <si>
    <t>TRSPT FRG,O&amp;M Mtrl 20-25MT upto 10KM</t>
  </si>
  <si>
    <t>16.5.2</t>
  </si>
  <si>
    <t>SCSR-1605-002</t>
  </si>
  <si>
    <t>Transport (TRSPT) of Oil drums with oil,Fabrication Material,Fragile material,Hardware fittings,Meters spares,O&amp;M materials etc.,
Lorry 20MT &amp; UP TO 25MT (12 Tyres vehicles)Above 10 KM and upto 20 KM</t>
  </si>
  <si>
    <t>TRSPT FRG,O&amp;M Mtrl 20-25MT abv10KM-20KM</t>
  </si>
  <si>
    <t>16.5.3</t>
  </si>
  <si>
    <t>SCSR-1605-003</t>
  </si>
  <si>
    <t>Transport (TRSPT) of Oil drums with oil,Fabrication Material,Fragile material,Hardware fittings,Meters spares,O&amp;M materials etc.,
Lorry 20MT &amp; UP TO 25MT (12 Tyres vehicles)Above 20 KM and upto 30 KM</t>
  </si>
  <si>
    <t>TRSPT FRG,O&amp;M Mtrl 20-25MT abv20KM-30KM</t>
  </si>
  <si>
    <t>16.5.4</t>
  </si>
  <si>
    <t>SCSR-1605-004</t>
  </si>
  <si>
    <t>Transport (TRSPT) of Oil drums with oil,Fabrication Material,Fragile material,Hardware fittings,Meters spares,O&amp;M materials etc.,
Lorry 20MT &amp; UP TO 25MT (12 Tyres vehicles)Above 30 KM and upto 50 KM</t>
  </si>
  <si>
    <t>TRSPT FRG,O&amp;M Mtrl 20-25MT abv30KM-50KM</t>
  </si>
  <si>
    <t>16.5.5</t>
  </si>
  <si>
    <t>SCSR-1605-005</t>
  </si>
  <si>
    <t>Transport (TRSPT) of Oil drums with oil,Fabrication Material,Fragile material,Hardware fittings,Meters spares,O&amp;M materials etc.,
Lorry 20MT &amp; UP TO 25MT (12 Tyres vehicles)Above 50 KM and upto 80 KM</t>
  </si>
  <si>
    <t>TRSPT FRG,O&amp;M Mtrl 20-25MT abv50KM-80KM</t>
  </si>
  <si>
    <t>16.5.6</t>
  </si>
  <si>
    <t>SCSR-1605-006</t>
  </si>
  <si>
    <t>Transport (TRSPT) of Oil drums with oil,Fabrication Material,Fragile material,Hardware fittings,Meters spares,O&amp;M materials etc.,
Lorry 20MT &amp; UP TO 25MT (12 Tyres vehicles)Above 80 KM and upto 100 KM</t>
  </si>
  <si>
    <t>TRSPT FRG,O&amp;M Mtrl 20-25MT abv80KM-100KM</t>
  </si>
  <si>
    <t>16.5.7</t>
  </si>
  <si>
    <t>SCSR-1605-007</t>
  </si>
  <si>
    <t>Transport (TRSPT) of Oil drums with oil,Fabrication Material,Fragile material,Hardware fittings,Meters spares,O&amp;M materials etc.,
Lorry 20MT &amp; UP TO 25MT (12 Tyres vehicles)Above 100 KM and upto 200 KM</t>
  </si>
  <si>
    <t>TRSPT FRG,O&amp;M Mtrl 20-25MTabv100KM-200KM</t>
  </si>
  <si>
    <t>16.5.8</t>
  </si>
  <si>
    <t>SCSR-1605-008</t>
  </si>
  <si>
    <t>Transport (TRSPT) of Oil drums with oil,Fabrication Material,Fragile material,Hardware fittings,Meters spares,O&amp;M materials etc.,
Lorry 20MT &amp; UP TO 25MT (12 Tyres vehicles)Above 200 KM and upto 300 KM</t>
  </si>
  <si>
    <t>TRSPT FRG,O&amp;M Mtrl 20-25MT abv200KM-300KM</t>
  </si>
  <si>
    <t>16.5.9</t>
  </si>
  <si>
    <t>SCSR-1605-009</t>
  </si>
  <si>
    <t>Transport (TRSPT) of Oil drums with oil,Fabrication Material,Fragile material,Hardware fittings,Meters spares,O&amp;M materials etc.,
Lorry 20MT &amp; UP TO 25MT (12 Tyres vehicles)Above 300 KM</t>
  </si>
  <si>
    <t>TRSPT FRG,O&amp;M Mtrl 20-25MT abv 300KM</t>
  </si>
  <si>
    <t>Transport (TRSPT) of POWER TRANSFORMERS INCLUDING ACCESSORIES 4 MT LORRY</t>
  </si>
  <si>
    <t>16.6.1</t>
  </si>
  <si>
    <t>SCSR-1606-001</t>
  </si>
  <si>
    <t>Transport (TRSPT) of Power Transformers Including Accessories 4MT LORRY 0 to 100 KM per Metric Tonne</t>
  </si>
  <si>
    <t>TRSPT PTR - 4MT lorry 0 to 100 KM</t>
  </si>
  <si>
    <t>per MT</t>
  </si>
  <si>
    <t>16.6.2</t>
  </si>
  <si>
    <t>SCSR-1606-002</t>
  </si>
  <si>
    <t>Transport (TRSPT) of Power Transformers Including Accessories 4MT LORRY 100 to 200 KM  per Metric Tonne</t>
  </si>
  <si>
    <t>TRSPT PTR - 4MT lorry 100to200 KM</t>
  </si>
  <si>
    <t>16.6.3</t>
  </si>
  <si>
    <t>SCSR-1606-003</t>
  </si>
  <si>
    <t>Transport (TRSPT) of Power Transformers Including Accessories 4MT LORRY 200 to 300 KM  per Metric Tonne</t>
  </si>
  <si>
    <t>TRSPT PTR - 4MT lorry 200to300 KM</t>
  </si>
  <si>
    <t>Transport (TRSPT) of POWER TRANSFORMERS INCLUDING ACCESSORIES 10 MT LORRY</t>
  </si>
  <si>
    <t>16.7.1</t>
  </si>
  <si>
    <t>SCSR-1607-001</t>
  </si>
  <si>
    <t>Transport (TRSPT) of Power Transformers Including Accessories 10MT LORRY 0 to 100 KM  per Metric Tonne</t>
  </si>
  <si>
    <t>TRSPT PTR - 10MT lorry 0 to 100 KM</t>
  </si>
  <si>
    <t>16.7.2</t>
  </si>
  <si>
    <t>SCSR-1607-002</t>
  </si>
  <si>
    <t>Transport (TRSPT) of Power Transformers Including Accessories 10MT LORRY 100 to 200 KM  per Metric Tonne</t>
  </si>
  <si>
    <t>TRSPT PTR - 10MT lorry 100 to 200 KM</t>
  </si>
  <si>
    <t>16.7.3</t>
  </si>
  <si>
    <t>SCSR-1607-003</t>
  </si>
  <si>
    <t>Transport (TRSPT) of Power Transformers Including Accessories 10MT LORRY 200 to 300 KM  per Metric Tonne</t>
  </si>
  <si>
    <t>TRSPT PTR - 10MT lorry 200 to 300 KM</t>
  </si>
  <si>
    <t>16.7.4</t>
  </si>
  <si>
    <t>SCSR-1607-004</t>
  </si>
  <si>
    <t>Transport (TRSPT) of Power Transformers Including Accessories 10MT LORRY above 300 KM</t>
  </si>
  <si>
    <t>TRSPT PTR - 10MT lorry above 300 KM</t>
  </si>
  <si>
    <t>Transport (TRSPT) of Power transformers (12.5MVA above 20MT) from one place to another place</t>
  </si>
  <si>
    <t>16.8.1</t>
  </si>
  <si>
    <t>SCSR-1608-001</t>
  </si>
  <si>
    <t>Transport (TRSPT) of Power transformers (12.5MVA above 20MT) from one place to another place 0 to 100 KM  per Metric Tonne</t>
  </si>
  <si>
    <t>TRSPT PTR above 20MT lorry 0 to 100KM</t>
  </si>
  <si>
    <t>16.8.2</t>
  </si>
  <si>
    <t>SCSR-1608-002</t>
  </si>
  <si>
    <t>Transport (TRSPT) of Power transformers (12.5MVA above 20MT) from one place to another place 100 to 200 KM  per Metric Tonne</t>
  </si>
  <si>
    <t>TRSPT PTR above 20MT lorry 100 to 200KM</t>
  </si>
  <si>
    <t>16.8.3</t>
  </si>
  <si>
    <t>SCSR-1608-003</t>
  </si>
  <si>
    <t>Transport (TRSPT) of Power transformers (12.5MVA above 20MT) from one place to another place 200 to 300 KM  per Metric Tonne</t>
  </si>
  <si>
    <t>TRSPT PTR above 20MT lorry 200 to 300KM</t>
  </si>
  <si>
    <t>16.8.4</t>
  </si>
  <si>
    <t>SCSR-1608-004</t>
  </si>
  <si>
    <t>Transport (TRSPT) of Power transformers (12.5MVA above 20MT) from one place to another place above 300 KM</t>
  </si>
  <si>
    <t>TRSPT PTR above 20MT lorry above 300KM</t>
  </si>
  <si>
    <t>Transport (TRSPT) of POWER TRANSFORMERS INCLUDING ACCESSORIES DRAGGING THE PTR FROM INSIDE THE TRE SHED TO OUTSIDE THE TRE SHED</t>
  </si>
  <si>
    <t>16.9.1</t>
  </si>
  <si>
    <t>SCSR-1609-001</t>
  </si>
  <si>
    <t>Transport (TRSPT) of Power Transformers Including Accessories Dragging the PTR from Inside the TRE Shed to Outside the TRE Shed Upto 10 KM</t>
  </si>
  <si>
    <t>TRSPT PTR I/s TRE shed to O/s Upto 10KM</t>
  </si>
  <si>
    <t>16.9.2</t>
  </si>
  <si>
    <t>SCSR-1609-002</t>
  </si>
  <si>
    <t>Transport (TRSPT) of Power Transformers Including Accessories Dragging the PTR from Inside the TRE Shed to Outside the TRE Shed Above 10 KM and upto 20 KM</t>
  </si>
  <si>
    <t>TRSPT PTR I/s TRE shed to O/s abv10-20KM</t>
  </si>
  <si>
    <t>16.9.3</t>
  </si>
  <si>
    <t>SCSR-1609-003</t>
  </si>
  <si>
    <t>Transport (TRSPT) of Power Transformers Including Accessories Dragging the PTR from Inside the TRE Shed to Outside the TRE Shed Above 20 KM and upto 30 KM</t>
  </si>
  <si>
    <t>TRSPT PTR I/s TRE shed to O/s abv20-30KM</t>
  </si>
  <si>
    <t>16.9.4</t>
  </si>
  <si>
    <t>SCSR-1609-004</t>
  </si>
  <si>
    <t>Transport (TRSPT) of Power Transformers Including Accessories Dragging the PTR from Inside the TRE Shed to Outside the TRE Shed Above 30 KM and upto 50 KM</t>
  </si>
  <si>
    <t>TRSPT PTR I/s TRE shed to O/s abv30-50KM</t>
  </si>
  <si>
    <t>16.9.5</t>
  </si>
  <si>
    <t>SCSR-1609-005</t>
  </si>
  <si>
    <t>Transport (TRSPT) of Power Transformers Including Accessories Dragging the PTR from Inside the TRE Shed to Outside the TRE Shed Above 50 KM and upto 80 KM</t>
  </si>
  <si>
    <t>TRSPT PTR I/s TRE shed to O/s abv50-80KM</t>
  </si>
  <si>
    <t>16.9.6</t>
  </si>
  <si>
    <t>SCSR-1609-006</t>
  </si>
  <si>
    <t>Transport (TRSPT) of Power Transformers Including Accessories Dragging the PTR from Inside the TRE Shed to Outside the TRE Shed Above 80 KM and upto 100 KM</t>
  </si>
  <si>
    <t>TRSPT PTR I/s TREshed to O/s abv80-100KM</t>
  </si>
  <si>
    <t>16.9.7</t>
  </si>
  <si>
    <t>SCSR-1609-007</t>
  </si>
  <si>
    <t>Transport (TRSPT) of Power Transformers Including Accessories Dragging the PTR from Inside the TRE Shed to Outside the TRE Shed Above 100 KM and upto 200 KM</t>
  </si>
  <si>
    <t>TRSPT PTR I/s TREshedto O/s abv100-200KM</t>
  </si>
  <si>
    <t>16.9.8</t>
  </si>
  <si>
    <t>SCSR-1609-008</t>
  </si>
  <si>
    <t>Transport (TRSPT) of Power Transformers Including Accessories Dragging the PTR from Inside the TRE Shed to Outside the TRE Shed Above 200 KM</t>
  </si>
  <si>
    <t>TRSPT PTR I/s TRE shed to O/s abv 200KM</t>
  </si>
  <si>
    <t>17. HIRING CHARGES</t>
  </si>
  <si>
    <t>SCSR-1701-001</t>
  </si>
  <si>
    <t>Bullock pair with strong cart and skilled driver for transporting of supports.</t>
  </si>
  <si>
    <t>Hiring of Bullock pair with strong cart</t>
  </si>
  <si>
    <t>HR</t>
  </si>
  <si>
    <t>12 hrs</t>
  </si>
  <si>
    <t>SCSR-1702-001</t>
  </si>
  <si>
    <t>Hiring charges of Lorry with Driver and cleaner and without H.S.D. Oil 12 hours engagement including batta with proper approval. (10MT to 20MT)</t>
  </si>
  <si>
    <t>Hiring of Lorry with Driver-10MT to 20MT</t>
  </si>
  <si>
    <t>12 Hrs</t>
  </si>
  <si>
    <t>SCSR-1703-001</t>
  </si>
  <si>
    <t>Hiring charges of 6/4 Tyres Van with driver,cleaner,and without H.S. D. Oil 12 hours engagement including batta with proper approval. (3MT)</t>
  </si>
  <si>
    <t>Hiring of 6/4 Tyres Van with driver-3MT</t>
  </si>
  <si>
    <t>SCSR-1704-001</t>
  </si>
  <si>
    <t>Hiring charges of jeep / car with Driver only in emergencies per 12 hours a engagement including driver batta</t>
  </si>
  <si>
    <t>Hiring of Jeep/car with Driver only emer</t>
  </si>
  <si>
    <t>17.4.1</t>
  </si>
  <si>
    <t>SCSR-1704-002</t>
  </si>
  <si>
    <t>Hiring charges of jeep / car with Driver only in emergencies per 12 hours a engagement including driver batta - For Addl. Each KM</t>
  </si>
  <si>
    <t>Hiring of Jeep/car for Addl. each KM</t>
  </si>
  <si>
    <t>Each KM</t>
  </si>
  <si>
    <t>Hiring charges of Tractor with Driver 12 Hours engagement (this is to be restored only in emergencies) including fuel.</t>
  </si>
  <si>
    <t>17.5.1</t>
  </si>
  <si>
    <t>SCSR-1705-001</t>
  </si>
  <si>
    <t>Hiring charges of Tractor with Driver 12 Hours engagement (this is to be restored only in emergencies) including fuel - Up to 100 KM</t>
  </si>
  <si>
    <t>Hiring of Tractor with Driver upto 100KM</t>
  </si>
  <si>
    <t>17.5.2</t>
  </si>
  <si>
    <t>SCSR-1705-002</t>
  </si>
  <si>
    <t>Hiring charges of Tractor with Driver 12 Hours engagement (this is to be restored only in emergencies) including fuel - For Addl. KM</t>
  </si>
  <si>
    <t>Hiring of Tractor with Driver for Addl. KM</t>
  </si>
  <si>
    <t>17.5.3</t>
  </si>
  <si>
    <t>SCSR-1705-003</t>
  </si>
  <si>
    <t>Hiring of proclainer for clearing sarkartuma including Driver,Diesel,Batta,etc.</t>
  </si>
  <si>
    <t>Hiring Proclainer fr clearing sarkartuma</t>
  </si>
  <si>
    <t xml:space="preserve">H </t>
  </si>
  <si>
    <t>Per Hour</t>
  </si>
  <si>
    <t>17.5.4</t>
  </si>
  <si>
    <t>SCSR-1705-004</t>
  </si>
  <si>
    <t>Hiring of Crane where manually loading of certain materials such as conductor drums,higher capacity of DTRs,PTRs,replacement of failed DTRs and DTRs to be erected on height supports or pillers etc with prior approval permission from Divisional Engineer/operation</t>
  </si>
  <si>
    <t>Hiring Crane Manually Loading</t>
  </si>
  <si>
    <t>H</t>
  </si>
  <si>
    <t>SCSR-1705-004A</t>
  </si>
  <si>
    <t>Hiring of Crane where manually unloading of certain materials such as conductor drums,higher capacity of DTRs,PTRs,replacement of failed DTRs and DTRs to be erected on height supports or pillers etc with prior approval permission from Divisional Engineer/operation</t>
  </si>
  <si>
    <t>Hiring Crane Manually Un-loading</t>
  </si>
  <si>
    <t>17.5.5</t>
  </si>
  <si>
    <t>SCSR-1705-005</t>
  </si>
  <si>
    <t>Hiring of JCB including fuel,hiring charges etc.,( As per local market rate)</t>
  </si>
  <si>
    <t>Hiring of JCB including fuel etc.</t>
  </si>
  <si>
    <t>18.CIVIL WORKS</t>
  </si>
  <si>
    <t>Base concreting with CC 1:3:6 (Cement:Sand : Metal) (including cement,sand &amp; 40mm HBG metal)</t>
  </si>
  <si>
    <t>18.1.1</t>
  </si>
  <si>
    <t>SCSR-1801-001</t>
  </si>
  <si>
    <t>Base concreting with CC 1:3:6 (Cement:Sand :Metal) (including cement,sand &amp; 40mm HBGMetal) - For dimensions 0.6 X 0.6 X 0.15M (2' X 2' X 6") 
Volume of Concrete = 0.054 Cum</t>
  </si>
  <si>
    <t>Base Concret 0.6x0.6x0.15m(2'x2'x6")</t>
  </si>
  <si>
    <t>Each Pit</t>
  </si>
  <si>
    <t>18.1.2</t>
  </si>
  <si>
    <t>SCSR-1801-002</t>
  </si>
  <si>
    <t>Base concreting with CC 1:3:6 (Cement:Sand :Metal) (including cement,sand &amp; 40mm HBGMetal) - For dimensions 0.75 X 0.75 X 0.15M (21.6" X 21.6" X 6")
Volume of Concrete = 0.084 Cum</t>
  </si>
  <si>
    <t>Base Concrt 0.75x0.75x0.15m(2'6"x2'6"x6"</t>
  </si>
  <si>
    <t>18.1.3</t>
  </si>
  <si>
    <t>SCSR-1801-003</t>
  </si>
  <si>
    <t>Base concreting with CC 1:3:6 (Cement:Sand :Metal) (including cement,sand &amp; 40mm HBGMetal) - For dimensions 0.90 X 0.90 X 0.15M (3' X 3' X 6") 
Volume of Concrete = 0.1215 Cum</t>
  </si>
  <si>
    <t>Base Concret 0.90x0.90x0.15m(3'x3'x6")</t>
  </si>
  <si>
    <t>Concreting to a size of 2' x 2' x 5' ( 0.6 M x 0.6 M x 1.5 M) to line poles as well as strut pole with C.C (1:3:6) using 40mm HBG metal</t>
  </si>
  <si>
    <t>18.2.1</t>
  </si>
  <si>
    <t>SCSR-1802-001</t>
  </si>
  <si>
    <t>Concreting to a size of 2' x 2' x 5' (0.6M x 0.6M x 1.5M) to line poles as well as strut pole with C.C (1:3:6) using 40mm HBGMetal - For 8.0M / 140 Kg PSCC Pole (Volume of pole for height of 1.50M from bottom of pole = 0.035 Cum) Volume of Concrete = 0.505 Cum</t>
  </si>
  <si>
    <t>Concreting of 8.0M pole 2'x2'x5'</t>
  </si>
  <si>
    <t>Concreting to a size of 2'.6" x 2'.6"' x 6'.0" ( 0.75 M x 0.75 M x 1.8 M) to line poles as well as strut pole with C.C (1:3:6) using 40mm HBG metal</t>
  </si>
  <si>
    <t>18.3.1</t>
  </si>
  <si>
    <t>SCSR-1803-001</t>
  </si>
  <si>
    <t>Concreting to a size of 2'6" x 2'6"' x 6'0" (0.75M x 0.75M x 1.8M) to line poles as well as strut pole with C.C (1:3:6) using 40mm HBGMetal - For 9.1M / 280 Kg PSCC Pole (Volume of pole for height of 1.80M from bottom of pole = 0.077 Cum) Volume of Concrete = 0.936 Cum</t>
  </si>
  <si>
    <r>
      <t xml:space="preserve">Concreting </t>
    </r>
    <r>
      <rPr>
        <sz val="11"/>
        <color indexed="10"/>
        <rFont val="Calibri"/>
        <family val="2"/>
      </rPr>
      <t>9.1M pole 2'.6"x2</t>
    </r>
    <r>
      <rPr>
        <sz val="11"/>
        <rFont val="Calibri"/>
        <family val="2"/>
      </rPr>
      <t>'.6"x6'.0"</t>
    </r>
  </si>
  <si>
    <t>18.3.2</t>
  </si>
  <si>
    <t>SCSR-1803-002</t>
  </si>
  <si>
    <t>Concreting to a size of 2'6" x 2'6"' x 6'0" (0.75M x 0.75M x 1.8M) to line poles as well as strut pole with C.C (1:3:6) using 40mm HBGMetal - For 11.0M / 365 Kg PSCC Pole (Volume of pole for height of 1.80M from bottom of pole = 0.11 Cum) Volume of Concrete = 0.903 Cum</t>
  </si>
  <si>
    <r>
      <t>Concreting 1</t>
    </r>
    <r>
      <rPr>
        <sz val="11"/>
        <color indexed="10"/>
        <rFont val="Calibri"/>
        <family val="2"/>
      </rPr>
      <t>1.0M pole 2</t>
    </r>
    <r>
      <rPr>
        <sz val="11"/>
        <rFont val="Calibri"/>
        <family val="2"/>
      </rPr>
      <t>'.6"x2'.6"x6'.0"</t>
    </r>
  </si>
  <si>
    <t>Concreting to a size of 1'6" dia and 5' depth of circular cross section ( 0.45 M diameter x 1.50 M depth) to line poles as well as strut pole with C.C (1:3:6) using 40mm HBG metal</t>
  </si>
  <si>
    <t>18.4.1</t>
  </si>
  <si>
    <t>SCSR-1804-001</t>
  </si>
  <si>
    <t>Concreting to a size of 1'6" dia and 5' depth of circular cross section (0.45M diameter x 1.50M depth) to line poles as well as strut pole with C.C (1:3:6) using 40mm HBGMetal - For 8.0M / 140 Kg PSCC Pole (Volume of pole for height of 1.50M from bottom of pole = 0.035 Cum) Volume of Concrete = 0.20 Cum</t>
  </si>
  <si>
    <t>Concretig 8.0M pole 1'6" dia &amp; 5' depth</t>
  </si>
  <si>
    <t>Concreting to a size of 1'6" dia and 6' depth of circular cross section ( 0.45 M diameter x 1.80 M depth) to line poles as well as strut pole with C.C (1:3:6) using 40mm HBG metal</t>
  </si>
  <si>
    <t>18.5.1</t>
  </si>
  <si>
    <t>SCSR-1805-001</t>
  </si>
  <si>
    <t>Concreting to a size of 1'6" dia and 6' depth of circular cross section (0.45M diameter x 1.80M depth) to line poles as well as strut pole with C.C (1:3:6) using 40mm HBGMetal - For 9.1M / 280 Kg PSCC Pole (Volume of pole for height of 1.80M from bottom of pole = 0.077 Cum) Volume of Concrete = 0.21 Cum</t>
  </si>
  <si>
    <t>Concreting 9.1M pole 1'6"dia &amp; 6' depth</t>
  </si>
  <si>
    <t>18.5.2</t>
  </si>
  <si>
    <t>SCSR-1805-002</t>
  </si>
  <si>
    <t>Concreting to a size of 1'6" dia and 6' depth of circular cross section (0.45M diameter x 1.80M depth) to line poles as well as strut pole with C.C (1:3:6) using 40mm HBGMetal - For 11.0M / 365 Kg PSCC Pole (Volume of pole for height of 1.80M from bottom of pole = 0.11 Cum) Volume of Concrete = 0.18 Cum</t>
  </si>
  <si>
    <t>Concreting 11.0M pole 1'6"dia &amp; 6' depth</t>
  </si>
  <si>
    <t>SCSR-1806-001</t>
  </si>
  <si>
    <t>Concreting to poles and struts with C.C (1:3:6) using 40mm HBGMetal</t>
  </si>
  <si>
    <t>Concreting to poles and struts with C.C</t>
  </si>
  <si>
    <t>M3</t>
  </si>
  <si>
    <t>Concreting of Stay Pits</t>
  </si>
  <si>
    <t>18.7.1</t>
  </si>
  <si>
    <t>SCSR-1807-001</t>
  </si>
  <si>
    <t>Concreting of Stay Pits to a size of 1'6'' x 1'6'' x 4'6'' (0.45M x 0.45M x 1.35M) to stays with C.C. (1:3:6) using 40Mm HBGMetal (Volume of Concrete = 0.273 Cum)</t>
  </si>
  <si>
    <t>Concreting of Stay Pit using 40mm HBG</t>
  </si>
  <si>
    <t>18.7.2</t>
  </si>
  <si>
    <t>SCSR-1807-002</t>
  </si>
  <si>
    <t>Concreting of Stay Pits to a size of 1'6'' x 1'6'' x 4'6'' (0.45M x 0.45M x 1.35M) to stays with C.C. (1:3:6) using 20Mm HBGMetal (Volume of Concrete = 0.273 Cum)</t>
  </si>
  <si>
    <t>Concreting of Stay Pit using 20mm HBG</t>
  </si>
  <si>
    <t>18.7.3</t>
  </si>
  <si>
    <t>SCSR-1807-003</t>
  </si>
  <si>
    <t>Cement Coping to poles and stays with C.C (1:3:6) using 20mm HBGMetal includingMaterial</t>
  </si>
  <si>
    <t>Cement Coping to Poles &amp; Stays 20mmHBG</t>
  </si>
  <si>
    <t>Painting of Poles:</t>
  </si>
  <si>
    <t>18.8.1</t>
  </si>
  <si>
    <t>SCSR-1808-001</t>
  </si>
  <si>
    <t>Labour charges for painting of R.S joists/Rail pole of 30 to 35 ft. long with one coat of red oxide paint and two coats of Aluminium paint including cost of paint and consumables. 135.22 Sqm</t>
  </si>
  <si>
    <t>Painting of RS Jst/Rail pole 30 to 35ft</t>
  </si>
  <si>
    <t>Each pole</t>
  </si>
  <si>
    <t>18.8.2</t>
  </si>
  <si>
    <t>SCSR-1808-002</t>
  </si>
  <si>
    <t>Painting of Service Connection Numbers on poles (above 5 feet from ground) incl back ground Yellow paint incl.material</t>
  </si>
  <si>
    <t>Painting of SC Nos on poles</t>
  </si>
  <si>
    <t>18.8.3</t>
  </si>
  <si>
    <t>SCSR-1808-003</t>
  </si>
  <si>
    <t>Painting of coping with two coats of white cement including cost of paint &amp; conveyance charges</t>
  </si>
  <si>
    <t>Painting of coping with 2 coats of white</t>
  </si>
  <si>
    <t>18.8.4</t>
  </si>
  <si>
    <t>SCSR-1808-004</t>
  </si>
  <si>
    <t>Painting of structure code / DTR code and location name with yellow back ground and with black letters incl of cost of paint</t>
  </si>
  <si>
    <t>Painting of structure/DTR code&amp; location</t>
  </si>
  <si>
    <t>18.8.5</t>
  </si>
  <si>
    <t>SCSR-1808-005</t>
  </si>
  <si>
    <t>Numbering of Poles with yellow back ground and with black letters including cost of Paint</t>
  </si>
  <si>
    <t>Numbering of Poles with yellow back grnd</t>
  </si>
  <si>
    <t>18.8.6</t>
  </si>
  <si>
    <t>SCSR-1808-006</t>
  </si>
  <si>
    <t>Painting of 9.1Mtr PSCC poles with two coats of Birla Chemical white paint incl cost of paint and consumables for SS structure poles 90 / Sqm</t>
  </si>
  <si>
    <t>Painting of 9.1M PSCC poles with 2 coats</t>
  </si>
  <si>
    <t>Per pole</t>
  </si>
  <si>
    <t>18.8.7</t>
  </si>
  <si>
    <t>SCSR-1808-007</t>
  </si>
  <si>
    <t>Painting of calculated area of structure including channels with one coat of red oxide paint and two coats of Aluminium paint including cost of paint.</t>
  </si>
  <si>
    <t>Painting of calculated area of structure</t>
  </si>
  <si>
    <t>Sq.mt</t>
  </si>
  <si>
    <t>18.9.1</t>
  </si>
  <si>
    <t>SCSR-1809-001</t>
  </si>
  <si>
    <t>Construction Plinth for DTRs: RCC pillarMounted DTR Plinth
Construction of PillarMounted RCC plinth having 5'0'' x 5'0'' x 0'5'' RCC slab with column size of 12'' x 12'' and having a height of 6'0'' above ground level with following detailed specifications.
i) Pit excavation of size 4'6'' x 4'6'' x 4'0''
ii) Laying of base/bed concreting to a height of 0'6" using PCC (1:4:8) with 40 
MmMetal.
iii) Laying of column footing to a height of 1'3" using RCCMix ofM-20 using 
 20mmMetal.
iv) Construction of Column of size (12" x 12") to a height of 2'3" from top of 
 footing to natural ground level and from ground level to a height of 5'0" 
 using RCCM-20Mix using 20MmMetal.
v) Laying of slab beams in plus shape on column at a height of 5'0" above 
 ground level with beam size of 9" width and 12" depth below slab bottom 
 level and with a length of 5'0" (2"6" on either side of column center) using 
 RCCM-20Mix using 20MmMetal.
vi) Laying of slab to a thickness of 5" and for a size of 5'0" x 5'0" above beams 
 using RCCM-20Mix using 20MmMetal 
vii) Reinforcement details Fe-415
 for Footings: 12mm dia bars @ 6" C/C
 for Columns : 8 Nos - 12Mm dia bars
 for Beams : 12Mm dia bars - 6 Nos (3 Top + 3 Bottom)
 for Slab : 8Mm dia bars @ 6" C/C
viii) Plastering column beam and slab with C.M. (1:5) to a thickness of 12Mm 
 in single coat.
ix) Painting with water proof cement paint two coats over a primary coat to 
 column beams and slab.
 The rate is inclusive of cost and conveyance of allMaterials such as cement sandMetal steek etc. and labour including fabrication i.e. cutting,bending,placing in position of reinforcement bars including centering charges with steel plates etc. complete for finished item of work.</t>
  </si>
  <si>
    <t>Constrn of RCC pillar Mounted DTR Plinth</t>
  </si>
  <si>
    <t xml:space="preserve">Construction of DTR Plinth using Stone Masonry 
Construction of DTR Plinth using Stone masonry having a height of 6' above ground level with following detailed measurememts and specifications.
(i) Pit excavation of size 4' x 4' x 2'6"
(ii) Laying of base concreting to a height of 6" using PCC (1:4:8) using 40 mm HBG Metal.
(iii) Construction of CRS Masonry second sort in CM (1:6) to a height of 2'0" below ground level and 6'-0" above ground level.
(iv) Laying of PCC (1:2:4) with 20 mm HBG metal on top of CRS masonry at a 
 height of 6'0" above GL to a thickness of 6"
(v) Pointing to CRS masonry on all four sides of plinth to a height of 6'0" above GL using CM(1:3).
(vi) White washing two coats to all four sides of CRS msonry and also on top of the plinth.
The rate is inclusive of cost and conveyance of all materials such as cement sand metal CR stone etc. and labour including curing etc. complete for finished item of work.
</t>
  </si>
  <si>
    <t>18.10.1</t>
  </si>
  <si>
    <t>SCSR-1810-001</t>
  </si>
  <si>
    <t>Construction of DTR Plinth using StoneMasonry (1m x 1m x 2.5m)
Construction of DTR Plinth using StoneMasonry having a height of 6' above ground level with following detailedMeasurememts and specifications.
(i) Pit excavation of size 4' x 4' x 2'6"
(ii) Laying of base concreting to a height of 6" using PCC (1:4:8) using 40Mm HBGMetal.
(iii) Construction of CRSMasonry second sort in CM (1:6) to a height of 2'0" below ground level and 6'-0" above ground level.
(iv) Laying of PCC (1:2:4) with 20Mm HBGMetal on top of CRSMasonry at a 
 height of 6'0" above GL to a thickness of 6"
(v) Pointing to CRSMasonry on all four sides of plinth to a height of 6'0" above GL using CM(1:3).
(vi) White washing two coats to all four sides of CRSMsonry and also on top of the plinth.
The rate is inclusive of cost and conveyance of allMaterials such as cement sandMetal CR stone etc. and labour including curing etc. complete for finished item of work - 3-Phase DTRs 16/25 KVA (1.0 X 1.0 X 2.5M) 
(with CRSMasonry)</t>
  </si>
  <si>
    <t>Constrn of DTR Plinth 1.0x1.0x2.5M CRSM</t>
  </si>
  <si>
    <t>Per Plinth</t>
  </si>
  <si>
    <t>18.10.2</t>
  </si>
  <si>
    <t>SCSR-1810-002</t>
  </si>
  <si>
    <t>Construction of DTR Plinth using StoneMasonry (1.2m x 1.2m x 2.5m)
Construction of DTR Plinth using StoneMasonry having a height of 6' above ground level with following detailedMeasurememts and specifications.
(i) Pit excavation of size 4' x 4' x 2'6"
(ii) Laying of base concreting to a height of 6" using PCC (1:4:8) using 40Mm HBGMetal.
(iii) Construction of CRSMasonry second sort in CM (1:6) to a height of 2'0" below ground level and 6'-0" above ground level.
(iv) Laying of PCC (1:2:4) with 20Mm HBGMetal on top of CRSMasonry at a 
 height of 6'0" above GL to a thickness of 6"
(v) Pointing to CRSMasonry on all four sides of plinth to a height of 6'0" above GL using CM(1:3).
(vi) White washing two coats to all four sides of CRSMsonry and also on top of the plinth.
The rate is inclusive of cost and conveyance of allMaterials such as cement sandMetal CR stone etc. and labour including curing etc. complete for finished item of work - 3-Phase DTRs 40/63/100/160/250/315 KVA (1.2 x 1.2 x 2.5M)</t>
  </si>
  <si>
    <t>Constrn of DTR Plinth 1.2x1.2x2.5M CRSM</t>
  </si>
  <si>
    <t>SCSR-1811-001</t>
  </si>
  <si>
    <t xml:space="preserve">Construction of DTR Plinth using Flyash Cement Bricks alround and filling hallow portion with sand
Construction of DTR Plinth using Flyash Cement Bricks of size 290Mm x 225Mm x 140Mm having a height of 6' above ground level with following detailedMeasurememts and specifications.
(i) Pit excavation of size 4' x 4' x 2'-6"
(ii) Laying of base concreting to a size 4' x 4' x 0' 6" using PCC (1:4:8) using 40Mm HBGMetal 
(iii) Construction of BrickMasonry wall to a thickness of 140Mm using Flyash 
 Cement Bricks of size 290 x 225Mm x 140Mm alround the pit,in CM (1:6) to
 a height of 2'-0" below ground level and 6'-0" above ground level and 
 filling hallow portion with sand (sand filling quantity = 3' x 3' x 8' = 72 cft = 
 2.0 cum)
(iv) Laying of PCC (1:2:4) with 20Mm HBGMetal on top of brickMasonry structure at a height of 6'-0" above GL to a thickness of 6"
(v) Platering alround the outer side of wall to Flyash cement brickMasonry on all four sides of plinth to a height of 6'-0" above GL using CM(1:5) 12Mm thick in single coat.
(vi) White washing two coats to all four sides and top side of the plinth.
 The rate is inclusive of cost and conveyance of allMaterials such as cement sandMetal Flyash cement bricks etc. and labour including curing etc. complete for finished item of work.
</t>
  </si>
  <si>
    <t>Constrn of DTRplinth using Flyash Bricks</t>
  </si>
  <si>
    <t>SCSR-1812-001</t>
  </si>
  <si>
    <t>Construction of Piller type forMounting arrangement for erection of CTPT with slab size of 1.0m x 1.0m and overall column size of 3.30Mtr (6' above GL + 5' below) including excavation,RCC footing,cost of steel and centring charges,all labour and in all leads and lifts etc.,complete with prior permission/approval of DE/OP
Construction of Plinth:
Below ground level - 1'00"
Above ground level - 5'00"</t>
  </si>
  <si>
    <t>Constrn of Piller type Plinth for CTPT</t>
  </si>
  <si>
    <t>SCSR-1813-001</t>
  </si>
  <si>
    <t>Constructionof VCB plinth in existing SS size 7x6x5
Excavation of VCB of size 7'x6'x4' - 4.76 Cum
PCC 1:3:6 of 40Mm HBGMetal of size 7'x6'x4'6'' - 5.34 Cum
PCC 1:3:6 of 20Mm HBGMetal of size 7'x6'x6'' - 0.584 Cum
for top plastering of 2.13 x1.83 for side plastering of 2x2.13x0.3 and 2x1.83x0.3 - 6.276 Cum</t>
  </si>
  <si>
    <t>Construction of VCB plinth</t>
  </si>
  <si>
    <t>Dismantling of Plinth of various types</t>
  </si>
  <si>
    <t>18.14.1</t>
  </si>
  <si>
    <t>SCSR-1814-001</t>
  </si>
  <si>
    <t>Dismantling of DTR Plinth using Flyash Cement Bricks</t>
  </si>
  <si>
    <t>Dismlg of Flyash Cement Brick DTR Plinth</t>
  </si>
  <si>
    <t>18.14.2</t>
  </si>
  <si>
    <t>SCSR-1814-002</t>
  </si>
  <si>
    <t>Dismantling of DTR Plinth using StoneMasonry</t>
  </si>
  <si>
    <t>Dismlg of Stone masonry DTR Plinth</t>
  </si>
  <si>
    <t>18.14.3</t>
  </si>
  <si>
    <t>SCSR-1814-003</t>
  </si>
  <si>
    <t>Dismantling of DTR Plinth using RCC pillarMounted</t>
  </si>
  <si>
    <t>Dismlg of RCC pillar Mounted DTR Plinth</t>
  </si>
  <si>
    <t>SECURITY FENCING TO DTRS</t>
  </si>
  <si>
    <t>18.15.1</t>
  </si>
  <si>
    <t>SCSR-1815-001</t>
  </si>
  <si>
    <t xml:space="preserve">Providing of security fencing around the DP structure for an area of 10'X6' i.e.,total circumstances of 32 feet with 2"X2" Chain linkMesh to a height of 5 feet around DP Structure including / involving the following items of works complete total including cost ofMaterials,Fabrication charges and labour charges complete.
i) Earth work excavation for (1'x1’x1’.6”) pits (9No's.) 
ii) Concreting of pits with C.C. (1:3:6) using 20mm HBGMetal including cost and 
 conveyance of allMaterials like cement,metal,sand etc.,and all labour 
 charges etc.,complete. For 9 Nos. 
iii) Supplying ofMs Angles (50x50x6)Mm size of using them as vertical supports of 
 fencing (9x2x4.5 Kg/Mt.) for 9No's. (81Kgs.) 
iv) Supplying ofMs Flats (50x6)Mm size for tightly fixing iron weldMesh/ chain 
 linkMesh toMS Angles using nuts and Bolts (Vertical – 12 nos. x 5’ = 60’) + 
 (Horizontal – 2nos. x 32’ = 64’) + (For wicket gates – 2nos.x5’ = 10') - Total - 
 134' Or Say = 41 Rmt. 
v) Supplying ofMS Bolts and nuts including washers etc.,of required size (3 Kgs.). 
vi) Fabrication charges for cutting ofMs AnglesMs Flats,drilling holesMaking 
 (3’x5’) wicket gate,fixing of nut bolts etc. (184Kgs.) 
vii) Errection charges forMs Agnles,Ms Flats Iron weldMesh/chain linkMesh at 
 site including all incidental and labour charges etc… Complete (184Kgs.) 
viii) Supplying and fixing of Iron weld/chain linkMesh (2”x2”) of 8 guage including cost and conveyance of allMaterials labour charges etc.,complete (184Kgs.)
ix) Painting with one coat of red oxide and one coat of aluminum paint of approvedMake including cost and conveyance of allMaterials labour etc.,complete (15 Sqmt)The rate is inclusive of cutting ofMS angles and flats to the required sizes and fabricating as per requirement and erecrtion etc. including cost and conveyance of allMaterials and labour charges etc. complete for finished item of work. 
</t>
  </si>
  <si>
    <t>Provdof Fencing around DP str area10'x6'</t>
  </si>
  <si>
    <t>18.15.2</t>
  </si>
  <si>
    <t>SCSR-1815-002</t>
  </si>
  <si>
    <t>Providing of Security fencing for DTRs up to a height of 5 ft above the ground level using 2'x2' chain linkMesh with 3mm dia,erection of requiredMS angle,MS Flat supports and their concreting,with a gate for entry and exit complete item of work.</t>
  </si>
  <si>
    <t>Provd of 2'x2' Chain link mesh Fencing</t>
  </si>
  <si>
    <t>FT</t>
  </si>
  <si>
    <t>RFT</t>
  </si>
  <si>
    <t>19. CIVIL WORKS - CONSTRUCTION OF SUB-STATIONS</t>
  </si>
  <si>
    <t>Earth work excavation for foundations in loamy &amp; clayey soils like black cotton soils,red earth,ordinary gravel and depositing on bank with an initial lead of 10M &amp; lift of 2M in all conditions etc.,dry,wet and slushy condition including all operational,incidental,labour charges such as shoring,shuttering,planking,strutting and dewatering etc.,complete for finished item of work (but excluding rock requiring blasting)</t>
  </si>
  <si>
    <t>19.1.1</t>
  </si>
  <si>
    <t>SCSR-1901-001</t>
  </si>
  <si>
    <t>Earth work excavation for foundations in loamy &amp; clayey soils like black cotton soils,red earth,ordinary gravel and depositing on bank with an initial lead of 10M &amp; lift of 2M in all conditions etc.,dry,wet and slushy condition including all operational,incidental,labour charges such as shoring,shuttering,planking,strutting and dewatering etc.,complete for finished item of work (but excluding rock requiring blasting)
a) Control room
b) PTRs,VCBs and Structures
c) Hume pipe culvert
d) Retaining wall around switch yard</t>
  </si>
  <si>
    <t>L.Earth work excavation for foundations</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</si>
  <si>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 (APSS 308). Ordinary soils-Manual Means-Upto 3 m depth</t>
  </si>
  <si>
    <t>L.EW excav ord soils Manual means upto3m</t>
  </si>
  <si>
    <t>cum</t>
  </si>
  <si>
    <t>19.1.2</t>
  </si>
  <si>
    <t>SCSR-1901-002M</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</si>
  <si>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 (APSS 308) - Ordinary soils-Mechanical Means-Upto 3 m depth</t>
  </si>
  <si>
    <t>M.EW excav ord soils Mech means upto 3m</t>
  </si>
  <si>
    <t>SCSR-1901-002L</t>
  </si>
  <si>
    <t>L.EW excav ord soils Mech means upto 3m</t>
  </si>
  <si>
    <t>19.1.3</t>
  </si>
  <si>
    <t>SCSR-1901-003M</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</si>
  <si>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 (APSS 308) - Ordinary soils-Mechanical Means- 3 to 6 m depth</t>
  </si>
  <si>
    <t>M.EW exca ord soil Mech means  3to6m</t>
  </si>
  <si>
    <t>SCSR-1901-003L</t>
  </si>
  <si>
    <t>L.EW excav ord soil Mech means 3 to 6m</t>
  </si>
  <si>
    <t>19.1.4</t>
  </si>
  <si>
    <t>SCSR-1901-004L</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</si>
  <si>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 (APSS 308) - Ordinary rock (not requiring blasting)-Manual Means-Upto 3 m depth</t>
  </si>
  <si>
    <t>L.EW excav ord rock Manual means upto 3m</t>
  </si>
  <si>
    <t>19.1.5</t>
  </si>
  <si>
    <t>SCSR-1901-005M</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</si>
  <si>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 (APSS 308) - Ordinary rock (not requiring blasting)-Mechanical Means-Upto 3 m depth</t>
  </si>
  <si>
    <t>M.EW excav ord rock Mech means upto 3m</t>
  </si>
  <si>
    <t>SCSR-1901-005L</t>
  </si>
  <si>
    <t>L.EW excav ord rock Mech means upto 3m</t>
  </si>
  <si>
    <t>19.1.6</t>
  </si>
  <si>
    <t>SCSR-1901-006M</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</si>
  <si>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 (APSS 308) - Hard rock (requiring blasting)-Upto 3 m depth</t>
  </si>
  <si>
    <t>M.EW hard rock blasting  upto 3m</t>
  </si>
  <si>
    <t>SCSR-1901-006L</t>
  </si>
  <si>
    <t>L.EW hard rock blasting  upto 3m</t>
  </si>
  <si>
    <t>19.1.7</t>
  </si>
  <si>
    <t>SCSR-1901-007M</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</si>
  <si>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 (APSS 308) -Hard rock (blasting prohibited)-Upto 3 m depth</t>
  </si>
  <si>
    <t>M.EW hard rock blasting proh  upto 3m</t>
  </si>
  <si>
    <t>SCSR-1901-007L</t>
  </si>
  <si>
    <t>L.EW hard rock blasting proh upto 3m</t>
  </si>
  <si>
    <t>19.1.8</t>
  </si>
  <si>
    <t>SCSR-1901-008M</t>
  </si>
  <si>
    <t>Augoring and boring of holes on site for Bored Cast-in-Situ piles for building/compound wall foundations in loamy, clayey soils like black cotton soils and ordinary soils without under reams as per IS 2911-1980 as per approved designs including all operations, incidental labour charges, hire charges of machinery, auger bore drill and shell eqipment etc. complete for all depths and for finished item of work for piles of following diameter. - Up to 300 mm dia (As per Market Rate)</t>
  </si>
  <si>
    <t>M.Augoring boreholes for pile 1' dia</t>
  </si>
  <si>
    <t>SCSR-1901-008L</t>
  </si>
  <si>
    <t>L.Augoring boreholes for pile 1' dia</t>
  </si>
  <si>
    <t>19.1.9</t>
  </si>
  <si>
    <t>SCSR-1901-009M</t>
  </si>
  <si>
    <t>Bailing out water for earth work excavation/concrete for foundation below water level.(For building items only) - Other than sandysoil - 0.0 M to 1.0 M  as per TBSC-T.I-01 as per SoR 2021-22</t>
  </si>
  <si>
    <t>M.Bailing out water for excav/concr 0-1m</t>
  </si>
  <si>
    <t>SCSR-1901-009L</t>
  </si>
  <si>
    <t>L.Bailing out water for excav/concr 0-1m</t>
  </si>
  <si>
    <t>19.1.10</t>
  </si>
  <si>
    <t>SCSR-1901-010M</t>
  </si>
  <si>
    <t>Bailing out water for earth work excavation/concrete for foundation below water level.(For building items only) - Other than sandysoil - 1.0 M to 2.0 M as per TBSC-T.I-02 as per SoR 2021-22</t>
  </si>
  <si>
    <t>M.Bailing out water for excav/concr 1-2m</t>
  </si>
  <si>
    <t>SCSR-1901-010L</t>
  </si>
  <si>
    <t>L.Bailing out water for excav/concr 1-2m</t>
  </si>
  <si>
    <t>19.1.11</t>
  </si>
  <si>
    <t>SCSR-1901-011M</t>
  </si>
  <si>
    <t>Bailing out water for earth work excavation/concrete for foundation below water level.(For building items only) - Other than sandysoil - 2.0 M to 3.0 M as per TBSC-T.I-03 as per SoR 2021-22</t>
  </si>
  <si>
    <t>M.Bailing out water for excav/concr 2-3m</t>
  </si>
  <si>
    <t>SCSR-1901-011L</t>
  </si>
  <si>
    <t>L.Bailing out water for excav/concr 2-3m</t>
  </si>
  <si>
    <t>19.1.12</t>
  </si>
  <si>
    <t>SCSR-1901-012M</t>
  </si>
  <si>
    <t>Bailing out water for earth work excavation/concrete for foundation below water level.(For building items only) - sandysoil - 0.0 M to 1.0 M as per TBSC-T.I-04 as per SoR 2021-22</t>
  </si>
  <si>
    <t>M.Bailing out water for excav sandy 0-1m</t>
  </si>
  <si>
    <t>SCSR-1901-012L</t>
  </si>
  <si>
    <t>L.Bailing out water for excav sandy 0-1m</t>
  </si>
  <si>
    <t>19.1.13</t>
  </si>
  <si>
    <t>SCSR-1901-013M</t>
  </si>
  <si>
    <t>Bailing out water for earth work excavation/concrete for foundation below water level.(For building items only) - sandysoil - 1.0 M to 2.0 M as per TBSC-T.I-05 as per SoR 2021-22</t>
  </si>
  <si>
    <t>M.Bailing out water for excav sandy 1-2m</t>
  </si>
  <si>
    <t>SCSR-1901-013L</t>
  </si>
  <si>
    <t>L.Bailing out water for excav sandy 1-2m</t>
  </si>
  <si>
    <t>19.1.14</t>
  </si>
  <si>
    <t>SCSR-1901-014M</t>
  </si>
  <si>
    <t>Bailing out water for earth work excavation/concrete for foundation below water level.(For building items only) - sandysoil - 2.0 M to 3.0 M as per TBSC-T.I-06 as per SoR 2021-22</t>
  </si>
  <si>
    <t>M.Bailing out water for excav sandy 2-3m</t>
  </si>
  <si>
    <t>SCSR-1901-014L</t>
  </si>
  <si>
    <t>L.Bailing out water for excav sandy 2-3m</t>
  </si>
  <si>
    <t>Filling foundations with sand of approved quality and providing in layers not exceeding 15 cm thickness consolidating each deposited layer by watering &amp; tamping including cost and conveyance of all materials. Seignarage charges,water to work site and all operational,incidental labour charges etc.,complete for finished item of work.</t>
  </si>
  <si>
    <t>19.2.1</t>
  </si>
  <si>
    <t>SCSR-1902-001M</t>
  </si>
  <si>
    <t>Filling foundations with sand of approved quality and providing in layers not exceeding 15 cm thickness consolidating each deposited layer by watering &amp; tamping including cost and conveyance of all materials. Seignarage charges,water to work site and all operational,incidental labour charges etc.,complete for finished item of work.
a) Control room
b) Hume pipe culvert
c) Retaining wall around switch yard</t>
  </si>
  <si>
    <t>M.Filling in foundation with Sand Ctrlroom</t>
  </si>
  <si>
    <t>Filling with sand in trenches, sides of foundations and basement with initial lead in layers not exceeding 15 cm thick, consolidating each deposited layer by watering and ramming including cost and conveyance of water to work site and all operational, incidental, labour charges, hire charges of T &amp; P etc., complete for finished item of work. (APSS NO. 309 &amp; 310)</t>
  </si>
  <si>
    <t>M.Filling with sand in found/basement</t>
  </si>
  <si>
    <t>SCSR-1902-001L</t>
  </si>
  <si>
    <t>L.Filling in foundation with Sand Ctrlroom</t>
  </si>
  <si>
    <t>L.Filling with sand in found/basement</t>
  </si>
  <si>
    <t>19.2.2</t>
  </si>
  <si>
    <t>SCSR-1902-002M</t>
  </si>
  <si>
    <t>Filling with Gravel with manual means  initial lead in layers not exceeding 15 cm thick, consolidating each deposited layer by watering and ramming including cost and conveyance of water to work site and all operational, incidental, labour charges, hire charges of T &amp; P etc., complete for finished item of work. (APSS NO. 309 &amp; 310)</t>
  </si>
  <si>
    <t>M.Filling gravel in basement manually</t>
  </si>
  <si>
    <t>SCSR-1902-002L</t>
  </si>
  <si>
    <t>L.Filling  gravel in basement manually</t>
  </si>
  <si>
    <t>19.2.3</t>
  </si>
  <si>
    <t>SCSR-1902-003M</t>
  </si>
  <si>
    <t>Filling with Gravel with mechanical means  initial lead in layers not exceeding 15 cm thick, compacting with mini roller 1.5 to 2 T capacity and  each deposited layer by watering and ramming including cost and conveyance of water to work site and all operational, incidental, labour charges, hire charges of T &amp; P etc., complete for finished item of work. (APSS NO. 309 &amp; 310)</t>
  </si>
  <si>
    <t>M.Filling  gravel in basement by machine</t>
  </si>
  <si>
    <t>SCSR-1902-003L</t>
  </si>
  <si>
    <t>L.Filling  gravel in basement by machine</t>
  </si>
  <si>
    <t>19.2.4</t>
  </si>
  <si>
    <t>SCSR-1902-004L</t>
  </si>
  <si>
    <t>Filling with useful available excavated earth (excluding rock) in trenches, sides of foundations and basement with initial lead in layers not exceeding 15 cm thick, consolidating each deposited layer by watering and ramming including cost and conveyance of water to work site and all operational, incidental, labour charges, hire charges of T &amp; P etc., complete for finished item of work. (APSS NO. 309 &amp; 310)</t>
  </si>
  <si>
    <t>L.Filling  w avail exc earth in basement</t>
  </si>
  <si>
    <t>Gravel Road &amp; WBM  Road : 16</t>
  </si>
  <si>
    <t>19.2.5</t>
  </si>
  <si>
    <t>SCSR-1902-005M</t>
  </si>
  <si>
    <t>Collection and spreading of gravel and watering and rolling with PRR of 8 to 10 tonnes, including cost and conveyance of all materials, labour charges, and depositing the gravel on the bank for formation complete for compacted thickness.</t>
  </si>
  <si>
    <t>M.Coll&amp;Sprea Gravel watering&amp;rolling PRR</t>
  </si>
  <si>
    <t>SCSR-1902-005L</t>
  </si>
  <si>
    <t>L.Coll&amp;Sprea Gravel watering&amp;rolling PRR</t>
  </si>
  <si>
    <t>19.2.6</t>
  </si>
  <si>
    <t>SCSR-1902-006M</t>
  </si>
  <si>
    <r>
      <t xml:space="preserve">Providing, laying, spreading and compacting stone aggregates of </t>
    </r>
    <r>
      <rPr>
        <b/>
        <sz val="11"/>
        <color indexed="8"/>
        <rFont val="Calibri"/>
        <family val="2"/>
      </rPr>
      <t>63 mm nominal single size</t>
    </r>
    <r>
      <rPr>
        <sz val="10"/>
        <rFont val="Arial"/>
        <family val="2"/>
      </rPr>
      <t xml:space="preserve"> to water bound macadam specification including spreading in uniform thickness, hand packing, rolling with three  wheel 80-100 kN static roller</t>
    </r>
    <r>
      <rPr>
        <b/>
        <sz val="11"/>
        <color indexed="8"/>
        <rFont val="Calibri"/>
        <family val="2"/>
      </rPr>
      <t>/ Vibratory Roller 80-100 kN</t>
    </r>
    <r>
      <rPr>
        <sz val="10"/>
        <rFont val="Arial"/>
        <family val="2"/>
      </rPr>
      <t xml:space="preserve"> in stages to proper grade and camber, applying and brooming, crushable screening to fill-up the interstices of coarse aggregate, watering and compacting to the required density Grading 2 as per Technical Specification Clause 405 MORD.(Measurements For compacted thickness)</t>
    </r>
  </si>
  <si>
    <t xml:space="preserve">M.WB macadam road w stone aggre63mm </t>
  </si>
  <si>
    <t>SCSR-1902-006L</t>
  </si>
  <si>
    <t xml:space="preserve">L.WB macadam road w stone aggre63mm </t>
  </si>
  <si>
    <t>19.2.7</t>
  </si>
  <si>
    <t>SCSR-1902-007M</t>
  </si>
  <si>
    <t>Providing and laying reinforced cement concrete pipe NP2 for culverts on first class bedding of granular  material including  fixing collar with cement mortar 1:2 but excluding excavation, protection works, backfilling, concrete and masonry works in head wall and parapets. Tech Specification Clause 1106 MORD. - 600mm dia</t>
  </si>
  <si>
    <t>M.RCC humepipe w collar NP2 600mmdia</t>
  </si>
  <si>
    <t>SCSR-1902-007L</t>
  </si>
  <si>
    <t>L.RCC humepipe w collar NP2 600mmdia</t>
  </si>
  <si>
    <t>19.2.8</t>
  </si>
  <si>
    <t>SCSR-1902-008M</t>
  </si>
  <si>
    <t>Providing and laying reinforced cement concrete pipe NP2 for culverts on first class bedding of granular  material including  fixing collar with cement mortar 1:2 but excluding excavation, protection works, backfilling, concrete and masonry works in head wall and parapets. Tech Specification Clause 1106 MORD. - 750mm dia</t>
  </si>
  <si>
    <t>M.RCC humepipe w collar NP2 750mmdia</t>
  </si>
  <si>
    <t>SCSR-1902-008L</t>
  </si>
  <si>
    <t>L.RCC humepipe w collar NP2 750mmdia</t>
  </si>
  <si>
    <t>19.2.9</t>
  </si>
  <si>
    <t>SCSR-1902-009M</t>
  </si>
  <si>
    <t>Providing and laying reinforced cement concrete pipe NP2 for culverts on first class bedding of granular  material including  fixing collar with cement mortar 1:2 but excluding excavation, protection works, backfilling, concrete and masonry works in head wall and parapets. Tech Specification Clause 1106 MORD. -  1000mm dia</t>
  </si>
  <si>
    <t>M.RCC humepipe w collar NP2 1000mmdia</t>
  </si>
  <si>
    <t>SCSR-1902-009L</t>
  </si>
  <si>
    <t>L.RCC humepipe w collar NP2 1000mmdia</t>
  </si>
  <si>
    <t>19.2.10</t>
  </si>
  <si>
    <t>SCSR-1902-010M</t>
  </si>
  <si>
    <t>Soling with 150 mm cubes hard stone including 25% of Metal of 40 to 65 mm. size for packing and 20% Gravel for filling interstices and compacting with 80 - 100 kN Power Roller including hire charges of Power Roller, watering etc. complete.</t>
  </si>
  <si>
    <t>M.Soling w 150mm hard stone&amp;compact</t>
  </si>
  <si>
    <t>SCSR-1902-010L</t>
  </si>
  <si>
    <t>L.Soling w 150mm hard stone&amp;compact</t>
  </si>
  <si>
    <t>19.2.11</t>
  </si>
  <si>
    <t>SCSR-1902-011M</t>
  </si>
  <si>
    <t>Supply and spreading of 12 mm nominal size chips with a band of 75mm thickness uniformly throughout the switchyard of area 34m x 25m.</t>
  </si>
  <si>
    <t>M.S&amp;Spred 12mm chips 75mmthick in yard</t>
  </si>
  <si>
    <t>SCSR-1902-011L</t>
  </si>
  <si>
    <t>L.S&amp;Spred 12mm chips 75mmthick in yard</t>
  </si>
  <si>
    <t>19.2.12</t>
  </si>
  <si>
    <t>SCSR-1902-012M</t>
  </si>
  <si>
    <t>Supply and spreading of 20 mm nominal size HBG metal with a band of 75mm thickness uniformly throughout the switchyard of area 34m x 25m.</t>
  </si>
  <si>
    <t>M.S&amp;Spred 20mm chips 75mmthick in yard</t>
  </si>
  <si>
    <t>SCSR-1902-012L</t>
  </si>
  <si>
    <t>L.S&amp;Spred 20mm chips 75mmthick in yard</t>
  </si>
  <si>
    <t>19.2.13</t>
  </si>
  <si>
    <t>SCSR-1902-013M</t>
  </si>
  <si>
    <t xml:space="preserve">Providing, Laying, Spreading and compacting graded HBG crushed stone aggregate to Wet Mix Macadem specification including cost of all materials and including premixing the material with water at OMC in Mechanical mix plant carriage of mixed material by tipper to site, laying in uniform layers with paver in   base courses on well prepared surface and compacting with Vibratory roller to acheive the desired density etc., as directed by the Engineer-in-Charge and as per MoRT&amp;H specification 406 (5th revision) for finished item of work. </t>
  </si>
  <si>
    <t>M.WetMixMacadam road w HBG stone</t>
  </si>
  <si>
    <t>SCSR-1902-013L</t>
  </si>
  <si>
    <t>L.WetMixMacadam road w HBG stone</t>
  </si>
  <si>
    <t>19.3.1</t>
  </si>
  <si>
    <t>SCSR-1903-001M</t>
  </si>
  <si>
    <t>PCC (1:5:10) proportion using 40mm ss-5 gauge hard blasted granite metal machine mixed,laid in positions in layers not exceeding 15 cm thickness including cost and conveyance of all materials,Seignarage charges,water to work site and all operational,incidental,labour charges such as machine mixing of concrete,laying,tamping,curing etc.,complete for finished item work.
a) Control room
b) Hume pipe culvert
c) Retaining wall around switch yard d). Concreting for Yard Lighting Poles in the switch yard</t>
  </si>
  <si>
    <t>M.PCC(1:5:10) proprtn using 40mm SS-5gauge</t>
  </si>
  <si>
    <r>
      <t>Plain Cement concrete (1:5:10) using 40 mm metal with</t>
    </r>
    <r>
      <rPr>
        <u/>
        <sz val="11"/>
        <color indexed="8"/>
        <rFont val="Calibri"/>
        <family val="2"/>
      </rPr>
      <t xml:space="preserve"> Concrete mixture. </t>
    </r>
    <r>
      <rPr>
        <sz val="10"/>
        <rFont val="Arial"/>
        <family val="2"/>
      </rPr>
      <t xml:space="preserve"> including cost and conveyance of all materials such as Ordinary portland Cement, coarse river sand, 40 mm metal and labour charges, curing etc complete.  All work upto plinth level</t>
    </r>
  </si>
  <si>
    <t>M.PCC (1:5:10) 40mm metal concre mixer</t>
  </si>
  <si>
    <t>1.0 cum</t>
  </si>
  <si>
    <t>SCSR-1903-001L</t>
  </si>
  <si>
    <t>L.PCC(1:5:10) proprtn using 40mm SS-5gauge</t>
  </si>
  <si>
    <t>L.PCC (1:5:10) 40mm metal concre mixer</t>
  </si>
  <si>
    <t>19.3.2</t>
  </si>
  <si>
    <t>SCSR-1903-002M</t>
  </si>
  <si>
    <r>
      <t xml:space="preserve">Plain Cement concrete M20  (1:1.5:3) using 20 mm metal with </t>
    </r>
    <r>
      <rPr>
        <u/>
        <sz val="11"/>
        <color indexed="8"/>
        <rFont val="Calibri"/>
        <family val="2"/>
      </rPr>
      <t>Hand Mixing</t>
    </r>
    <r>
      <rPr>
        <sz val="10"/>
        <rFont val="Arial"/>
        <family val="2"/>
      </rPr>
      <t xml:space="preserve"> including cost and conveyance of all materials such as Ordinary portland Cement, coarse river sand, 20 mm metal and labour charges, curing etc complete.  All work upto plinth level.</t>
    </r>
  </si>
  <si>
    <t>M.PCC M20(1:1.5:3) 20mm metal Handmixing</t>
  </si>
  <si>
    <t>SCSR-1903-002L</t>
  </si>
  <si>
    <t>L.PCC M20(1:1.5:3) 20mm metal Handmixing</t>
  </si>
  <si>
    <t>19.3.3</t>
  </si>
  <si>
    <t>SCSR-1903-003M</t>
  </si>
  <si>
    <r>
      <t xml:space="preserve">Plain Cement concrete (1:3:6) using 40 mm metal with </t>
    </r>
    <r>
      <rPr>
        <u/>
        <sz val="11"/>
        <color indexed="8"/>
        <rFont val="Calibri"/>
        <family val="2"/>
      </rPr>
      <t>concrete mixture</t>
    </r>
    <r>
      <rPr>
        <sz val="10"/>
        <rFont val="Arial"/>
        <family val="2"/>
      </rPr>
      <t xml:space="preserve"> including cost and conveyance of all materials such as Ordinary portland Cement, coarse river sand, 40 mm metal and labour charges, curing etc complete.  All work upto plinth level.</t>
    </r>
  </si>
  <si>
    <t>M.PCC (1:3:6) 40mm metal concret mixer</t>
  </si>
  <si>
    <t>SCSR-1903-003L</t>
  </si>
  <si>
    <t>L.PCC (1:3:6) 40mm metal concret mixer</t>
  </si>
  <si>
    <t>19.3.4</t>
  </si>
  <si>
    <t>SCSR-1903-004M</t>
  </si>
  <si>
    <r>
      <t>PCC Grade M15 - Nominal mix 1:2.5:5 using 10mm -10%, 20mm-30% and 40mm-60% HBG metal</t>
    </r>
    <r>
      <rPr>
        <u/>
        <sz val="11"/>
        <color indexed="8"/>
        <rFont val="Calibri"/>
        <family val="2"/>
      </rPr>
      <t xml:space="preserve"> Hand Mixing</t>
    </r>
    <r>
      <rPr>
        <sz val="10"/>
        <rFont val="Arial"/>
        <family val="2"/>
      </rPr>
      <t xml:space="preserve"> including cost and conveyance of all materials such as Ordinary portland Cement, coarse river sand, HBG metal and labour charges, curing etc complete.  All work upto plinth level</t>
    </r>
  </si>
  <si>
    <t>M.PCC (1:2.5:5) 10to40mm metal Handmixin</t>
  </si>
  <si>
    <t>SCSR-1903-004L</t>
  </si>
  <si>
    <t>L.PCC (1:2.5:5) 10to40mm metal Handmixin</t>
  </si>
  <si>
    <t>19.3.5</t>
  </si>
  <si>
    <t>SCSR-1903-005M</t>
  </si>
  <si>
    <r>
      <t xml:space="preserve">Plain Cement concrete (1:4:8) using 40 mm metal with  </t>
    </r>
    <r>
      <rPr>
        <u/>
        <sz val="11"/>
        <color indexed="8"/>
        <rFont val="Calibri"/>
        <family val="2"/>
      </rPr>
      <t xml:space="preserve">Hand Mixing </t>
    </r>
    <r>
      <rPr>
        <sz val="10"/>
        <rFont val="Arial"/>
        <family val="2"/>
      </rPr>
      <t>including cost and conveyance of all materials such as Ordinary portland Cement, coarse river sand, 40 mm metal and labour charges, curing etc complete.  All work upto plinth level</t>
    </r>
  </si>
  <si>
    <t>M.PCC (1:4:8) 40mm metal Handmixing</t>
  </si>
  <si>
    <t>SCSR-1903-005L</t>
  </si>
  <si>
    <t>L.PCC (1:4:8) 40mm metal Handmixing</t>
  </si>
  <si>
    <t>19.3.6</t>
  </si>
  <si>
    <t>SCSR-1903-006M</t>
  </si>
  <si>
    <r>
      <t xml:space="preserve">Plain Cement concrete (1:4:8) using 40 mm metal with </t>
    </r>
    <r>
      <rPr>
        <u/>
        <sz val="11"/>
        <color indexed="8"/>
        <rFont val="Calibri"/>
        <family val="2"/>
      </rPr>
      <t>concrete mixture</t>
    </r>
    <r>
      <rPr>
        <sz val="10"/>
        <rFont val="Arial"/>
        <family val="2"/>
      </rPr>
      <t xml:space="preserve"> including cost and conveyance of all materials such as Ordinary portland Cement, coarse river sand, 40 mm metal and labour charges, curing etc complete.  All work upto plinth levelAll work upto plinth level.</t>
    </r>
  </si>
  <si>
    <t>M.PCC (1:4:8) 40mm metal concr mixer</t>
  </si>
  <si>
    <t>SCSR-1903-006L</t>
  </si>
  <si>
    <t>L.PCC (1:4:8) 40mm metal concr mixer</t>
  </si>
  <si>
    <t>19.3.7</t>
  </si>
  <si>
    <t>SCSR-1903-007M</t>
  </si>
  <si>
    <r>
      <t xml:space="preserve">Plain Cement concrete (1:5:10) using 40 mm metal with </t>
    </r>
    <r>
      <rPr>
        <u/>
        <sz val="11"/>
        <color indexed="8"/>
        <rFont val="Calibri"/>
        <family val="2"/>
      </rPr>
      <t>Hand Mixing</t>
    </r>
    <r>
      <rPr>
        <sz val="10"/>
        <rFont val="Arial"/>
        <family val="2"/>
      </rPr>
      <t xml:space="preserve"> including cost and conveyance of all materials such as Ordinary portland Cement, coarse river sand, 40 mm metal and labour charges, curing etc complete.  All work upto plinth level</t>
    </r>
  </si>
  <si>
    <t>M.PCC (1:5:10) 40mm metal Handmixing</t>
  </si>
  <si>
    <t>SCSR-1903-007L</t>
  </si>
  <si>
    <t>L.PCC (1:5:10) 40mm metal Handmixing</t>
  </si>
  <si>
    <t>19.3.8</t>
  </si>
  <si>
    <t>SCSR-1903-008M</t>
  </si>
  <si>
    <r>
      <t xml:space="preserve">Plain Cement concrete (1:6:10) using 40 mm metal with </t>
    </r>
    <r>
      <rPr>
        <u/>
        <sz val="11"/>
        <color indexed="8"/>
        <rFont val="Calibri"/>
        <family val="2"/>
      </rPr>
      <t xml:space="preserve">Hand Mixing </t>
    </r>
    <r>
      <rPr>
        <sz val="10"/>
        <rFont val="Arial"/>
        <family val="2"/>
      </rPr>
      <t>including cost and conveyance of all materials such as Ordinary portland Cement, coarse river sand, 40 mm metal and labour charges, curing etc complete.  All work upto plinth level</t>
    </r>
  </si>
  <si>
    <t>M.PCC (1:6:10) 40mm metal Handmixing</t>
  </si>
  <si>
    <t>SCSR-1903-008L</t>
  </si>
  <si>
    <t>L.PCC (1:6:10) 40mm metal Handmixing</t>
  </si>
  <si>
    <t>19.3.9</t>
  </si>
  <si>
    <t>SCSR-1903-009M</t>
  </si>
  <si>
    <r>
      <t xml:space="preserve">Plain Cement concrete (1:6:10) using 40 mm metal with </t>
    </r>
    <r>
      <rPr>
        <u/>
        <sz val="11"/>
        <color indexed="8"/>
        <rFont val="Calibri"/>
        <family val="2"/>
      </rPr>
      <t>Concrete mixture</t>
    </r>
    <r>
      <rPr>
        <sz val="10"/>
        <rFont val="Arial"/>
        <family val="2"/>
      </rPr>
      <t xml:space="preserve"> upto Plinth levelHand Mixing including cost and conveyance of all materials such as Ordinary portland Cement, coarse river sand, 40 mm metal and labour charges, curing etc complete.  All work upto plinth level</t>
    </r>
  </si>
  <si>
    <t>M.PCC (1:6:10) 40mm metal concret mixer</t>
  </si>
  <si>
    <t>SCSR-1903-009L</t>
  </si>
  <si>
    <t>L.PCC (1:6:10) 40mm metal concret mixer</t>
  </si>
  <si>
    <t>19.3.10</t>
  </si>
  <si>
    <t>SCSR-1903-010M</t>
  </si>
  <si>
    <r>
      <t xml:space="preserve">Plain Cement concrete - Nominal Mix (1:3:6) using 40mm HBG metal with </t>
    </r>
    <r>
      <rPr>
        <u/>
        <sz val="11"/>
        <color indexed="8"/>
        <rFont val="Calibri"/>
        <family val="2"/>
      </rPr>
      <t xml:space="preserve">Hand Mixing </t>
    </r>
    <r>
      <rPr>
        <sz val="10"/>
        <rFont val="Arial"/>
        <family val="2"/>
      </rPr>
      <t>including cost and conveyance of all materials such as Ordinary portland Cement, coarse river sand, 40 mm metal and labour charges, curing etc complete.  All work upto plinth level</t>
    </r>
  </si>
  <si>
    <t>M.PCC (1:3:6) 40mm metal Handmixing</t>
  </si>
  <si>
    <t>SCSR-1903-010L</t>
  </si>
  <si>
    <t>L.PCC (1:3:6) 40mm metal Handmixing</t>
  </si>
  <si>
    <t>19.3.11</t>
  </si>
  <si>
    <t>SCSR-1903-011M</t>
  </si>
  <si>
    <r>
      <t xml:space="preserve">Plain Cement concrete (1:1.5:3)(M 20) Nominal Mix using 40mm metal using </t>
    </r>
    <r>
      <rPr>
        <u/>
        <sz val="11"/>
        <color indexed="8"/>
        <rFont val="Calibri"/>
        <family val="2"/>
      </rPr>
      <t xml:space="preserve">concrete mixer </t>
    </r>
    <r>
      <rPr>
        <sz val="10"/>
        <rFont val="Arial"/>
        <family val="2"/>
      </rPr>
      <t>including cost and conveyance of all materials such as Ordinary portland Cement, coarse river sand, 40 mm metal and labour charges, curing etc complete.  All work upto plinth level</t>
    </r>
  </si>
  <si>
    <t>M.PCC M20(1:1.5:3) 40mm metal concre mix</t>
  </si>
  <si>
    <t>SCSR-1903-011L</t>
  </si>
  <si>
    <t>L.PCC M20(1:1.5:3) 40mm metal concre mix</t>
  </si>
  <si>
    <t>19.3.12</t>
  </si>
  <si>
    <t>SCSR-1903-012M</t>
  </si>
  <si>
    <r>
      <t>PCC Grade M15 - Nominal mix 1:2.5:5</t>
    </r>
    <r>
      <rPr>
        <sz val="10"/>
        <rFont val="Arial"/>
        <family val="2"/>
      </rPr>
      <t xml:space="preserve"> </t>
    </r>
    <r>
      <rPr>
        <u/>
        <sz val="11"/>
        <color indexed="8"/>
        <rFont val="Calibri"/>
        <family val="2"/>
      </rPr>
      <t>(Concrete  mixing)</t>
    </r>
    <r>
      <rPr>
        <sz val="10"/>
        <rFont val="Arial"/>
        <family val="2"/>
      </rPr>
      <t xml:space="preserve"> using 10mm -10%, 20mm-30% and 40mm-60% HBG metal including cost and conveyance of all materials such as Ordinary portland Cement, coarse river sand, HBG metal and labour charges, curing etc complete.  All work upto plinth level</t>
    </r>
  </si>
  <si>
    <t>M.PCC (1:2.5:5) 10to40mm metal concr mix</t>
  </si>
  <si>
    <t>SCSR-1903-012L</t>
  </si>
  <si>
    <t>L.PCC (1:2.5:5) 10to40mm metal concr mix</t>
  </si>
  <si>
    <t>19.3.13</t>
  </si>
  <si>
    <t>SCSR-1903-013M</t>
  </si>
  <si>
    <r>
      <t xml:space="preserve">Plain Cement concrete (1:3:6) using 40 mm metal with </t>
    </r>
    <r>
      <rPr>
        <u/>
        <sz val="11"/>
        <color indexed="8"/>
        <rFont val="Calibri"/>
        <family val="2"/>
      </rPr>
      <t>concrete mixture</t>
    </r>
    <r>
      <rPr>
        <sz val="10"/>
        <rFont val="Arial"/>
        <family val="2"/>
      </rPr>
      <t xml:space="preserve">  including cost and conveyance of all materials such as Ordinary portland Cement, coarse river sand, 40 mm metal and labour charges, curing etc complete.  All work upto plinth level</t>
    </r>
  </si>
  <si>
    <t>SCSR-1903-013L</t>
  </si>
  <si>
    <t>19.3.14</t>
  </si>
  <si>
    <t>SCSR-1903-014M</t>
  </si>
  <si>
    <r>
      <t xml:space="preserve">Plain Cement concrete (1:3:6) using 20 mm metal with </t>
    </r>
    <r>
      <rPr>
        <u/>
        <sz val="11"/>
        <color indexed="8"/>
        <rFont val="Calibri"/>
        <family val="2"/>
      </rPr>
      <t>concrete mixture</t>
    </r>
    <r>
      <rPr>
        <sz val="10"/>
        <rFont val="Arial"/>
        <family val="2"/>
      </rPr>
      <t xml:space="preserve"> including cost and conveyance of all materials such as Ordinary portland Cement, coarse river sand, HBG metal and labour charges, curing etc complete.  All work upto plinth level</t>
    </r>
  </si>
  <si>
    <t>M.PCC (1:3:6) 20mm metal concret mixer</t>
  </si>
  <si>
    <t>SCSR-1903-014L</t>
  </si>
  <si>
    <t>L.PCC (1:3:6) 20mm metal concret mixer</t>
  </si>
  <si>
    <t>19.3.15</t>
  </si>
  <si>
    <t>SCSR-1903-015M</t>
  </si>
  <si>
    <r>
      <t xml:space="preserve">Plain Cement concrete (1:3:6) using 50% 40 mm and 50% 20mm HBG  metal with </t>
    </r>
    <r>
      <rPr>
        <u/>
        <sz val="11"/>
        <color indexed="8"/>
        <rFont val="Calibri"/>
        <family val="2"/>
      </rPr>
      <t>concrete mixture</t>
    </r>
    <r>
      <rPr>
        <sz val="10"/>
        <rFont val="Arial"/>
        <family val="2"/>
      </rPr>
      <t xml:space="preserve"> including cost and conveyance of all materials such as Ordinary portland Cement, coarse river sand, HBG metal and labour charges, curing etc complete.  All work upto plinth level</t>
    </r>
  </si>
  <si>
    <t>M.PCC (1:3:6) 20&amp;40mm metal concret mixe</t>
  </si>
  <si>
    <t>SCSR-1903-015L</t>
  </si>
  <si>
    <t>L.PCC (1:3:6) 20&amp;40mm metal concret mixe</t>
  </si>
  <si>
    <t>19.3.16</t>
  </si>
  <si>
    <t>SCSR-1903-016M</t>
  </si>
  <si>
    <r>
      <t xml:space="preserve">Plain Cement contrete  (1:2:4) Nominal Mix  using 12 mm metal using </t>
    </r>
    <r>
      <rPr>
        <u/>
        <sz val="11"/>
        <color indexed="8"/>
        <rFont val="Calibri"/>
        <family val="2"/>
      </rPr>
      <t>concrete mixure</t>
    </r>
    <r>
      <rPr>
        <sz val="10"/>
        <rFont val="Arial"/>
        <family val="2"/>
      </rPr>
      <t xml:space="preserve">  including cost and conveyance of all materials such as Ordinary portland Cement, coarse river sand, metal and labour charges, curing etc complete.  All work upto plinth level</t>
    </r>
  </si>
  <si>
    <t>M.PCC (1:2:4) 12mm metal conc mixer</t>
  </si>
  <si>
    <t>SCSR-1903-016L</t>
  </si>
  <si>
    <t>L.PCC (1:2:4) 12mm metal conc mixer</t>
  </si>
  <si>
    <t>19.3.17</t>
  </si>
  <si>
    <t>SCSR-1903-017M</t>
  </si>
  <si>
    <r>
      <t xml:space="preserve">Plain Cement contrete  (1:2:4) Nominal Mix  using 20 mm metal using </t>
    </r>
    <r>
      <rPr>
        <u/>
        <sz val="11"/>
        <color indexed="8"/>
        <rFont val="Calibri"/>
        <family val="2"/>
      </rPr>
      <t xml:space="preserve">concrete mixer </t>
    </r>
    <r>
      <rPr>
        <sz val="10"/>
        <rFont val="Arial"/>
        <family val="2"/>
      </rPr>
      <t xml:space="preserve"> including cost and conveyance of all materials such as Ordinary portland Cement, coarse river sand, HBG metal and labour charges, curing etc complete.  All work upto plinth level</t>
    </r>
  </si>
  <si>
    <t>M.PCC (1:2:4) 20mm metal conc mixer</t>
  </si>
  <si>
    <t>SCSR-1903-017L</t>
  </si>
  <si>
    <t>L.PCC (1:2:4) 20mm metal conc mixer</t>
  </si>
  <si>
    <t>19.3.18</t>
  </si>
  <si>
    <t>SCSR-1903-018M</t>
  </si>
  <si>
    <t>Damp proof course 40mm thick with cement concrete (1:2:4 Nominal mix), using 12mm hard broken stone aggregate including cost of all materials, seigniorage charges, excluding conveyance charges of materials, including the cost of mchinery, labour charges, mixing, placing in position, leveling, vibrating, curing etc. complete for finished intem of work. (Using concrete mixer)</t>
  </si>
  <si>
    <t xml:space="preserve">M.DPC 40mm thick (1:2:4) 12mm metal </t>
  </si>
  <si>
    <t>1.0 sqm</t>
  </si>
  <si>
    <t>SCSR-1903-018L</t>
  </si>
  <si>
    <t xml:space="preserve">L.DPC 40mm thick (1:2:4) 12mm metal </t>
  </si>
  <si>
    <t>19.3.19</t>
  </si>
  <si>
    <t>SCSR-1903-019M</t>
  </si>
  <si>
    <t>Damp proof course 50mm thick with 1:2:4 cement concrete Nominal mix, using 12mm hard broken stone aggregate including cost of all materials, seigniorage charges, excluding conveyance charges of materials including the cost of machinery, labour charges, mixing, placing in position, leveling, vibrating, curing etc. complete for finished item of work. (Using concrete mixer)</t>
  </si>
  <si>
    <t xml:space="preserve">M.DPC 50mm thick (1:2:4) 12mm metal </t>
  </si>
  <si>
    <t>SCSR-1903-019L</t>
  </si>
  <si>
    <t xml:space="preserve">L.DPC 50mm thick (1:2:4) 12mm metal </t>
  </si>
  <si>
    <t>Construction of RR masonry in CM (1:6) using hard granite stone,including cost and conveyance of all materials,seignarage charges,labour charges,operational,incidental charges etc.,complete for finished item of work.</t>
  </si>
  <si>
    <t>19.4.1</t>
  </si>
  <si>
    <t>SCSR-1904-001M</t>
  </si>
  <si>
    <t>Construction of RR masonry in CM (1:6) using hard granite stone,including cost and conveyance of all materials,seignarage charges,labour charges,operational,incidental charges etc.,complete for finished item of work.
a) Control room
b) Hume pipe culvert
c) Retaining wall around switch yard</t>
  </si>
  <si>
    <t>M.Constrn of RR masonry in CM(1:6) using</t>
  </si>
  <si>
    <t>Construction of RR masonry in Cement Mortar (1:6)using hard granite stone, including cost and conveyance of all materials, such as Ordinary portland Cement, coarse river sand , granite stone labour charges, curing charges, operational, incidental charges etc., complete for finished item of work.</t>
  </si>
  <si>
    <t>M.RRS mas in cm(1:6) usingHBG stone</t>
  </si>
  <si>
    <t>SCSR-1904-001L</t>
  </si>
  <si>
    <t>L.Constrn of RR masonry in CM(1:6) using</t>
  </si>
  <si>
    <t>L.RRS mas in cm(1:6) usingHBG stone</t>
  </si>
  <si>
    <t>19.4.2</t>
  </si>
  <si>
    <t>SCSR-1904-002M</t>
  </si>
  <si>
    <t>Construction of RR masonry in Cement Mortar (1:6)using other than hard granite stone, including cost and conveyance of all materials, such as Ordinary portland Cement, coarse river sand , granite stone labour charges, curing charges, operational, incidental charges etc., complete for finished item of work.</t>
  </si>
  <si>
    <t>M.RRS cm (1:6) using other thanHBG stone</t>
  </si>
  <si>
    <t>SCSR-1904-002L</t>
  </si>
  <si>
    <t>L.RRS cm (1:6) using other thanHBG stone</t>
  </si>
  <si>
    <t>Construction of CRS masonry in CM (1:6)using hard granite stone,including cost and conveyance of all materials,seignarage charges,labour charges,operational,incidental charges etc.,complete for finished item of work.</t>
  </si>
  <si>
    <t>19.5.1</t>
  </si>
  <si>
    <t>SCSR-1905-001M</t>
  </si>
  <si>
    <t>Construction of CRS masonry in CM (1:6)using hard granite stone,including cost and conveyance of all materials,seignarage charges,labour charges,operational,incidental charges etc.,complete for finished item of work.
a) Control room
b) Retaining wall around switch yard</t>
  </si>
  <si>
    <t>M.Constrn of CRS masonry in CM(1:6) using</t>
  </si>
  <si>
    <t>Construction of CRS masonry 2nd sort in Cement Mortar (1:6)using hard granite stone, including cost and conveyance of all materials, such as Ordinary portland Cement, coarse river sand , granite stone labour charges, curing charges, operational, incidental charges etc., complete for finished item of work.</t>
  </si>
  <si>
    <t>M.CRS mas in cm(1:6) usingHBG stone</t>
  </si>
  <si>
    <t>SCSR-1905-001L</t>
  </si>
  <si>
    <t>L.Constrn of CRS masonry in CM(1:6) using</t>
  </si>
  <si>
    <t>L.CRS mas in cm(1:6) usingHBG stone</t>
  </si>
  <si>
    <t>19.5.2</t>
  </si>
  <si>
    <t>SCSR-1905-002M</t>
  </si>
  <si>
    <t>Construction of CRS masonry 2nd sort in Cement Mortar (1:6)using other than hard granite stone, including cost and conveyance of all materials, such as Ordinary portland Cement, coarse river sand , granite stone labour charges, curing charges, operational, incidental charges etc., complete for finished item of work. Other than  Granite</t>
  </si>
  <si>
    <t>M.CRS cm (1:6) using other thanHBG stone</t>
  </si>
  <si>
    <t>SCSR-1905-002L</t>
  </si>
  <si>
    <t>L.CRS cm (1:6) using other thanHBG stone</t>
  </si>
  <si>
    <t>19.5.3</t>
  </si>
  <si>
    <t>SCSR-1905-003M</t>
  </si>
  <si>
    <t>Raised  Pointing with CM (1:3) to RR /CR Masonry including cost and conveyance of all materials, such as Ordinary portland Cement, coarse river sand , labour charges, curing charges, operational, incidental charges etc., complete for finished item of work.</t>
  </si>
  <si>
    <t>M.Pointing to CRS/RR mas with cm(1:3)</t>
  </si>
  <si>
    <t>1.00 Sqmt</t>
  </si>
  <si>
    <t>SCSR-1905-003L</t>
  </si>
  <si>
    <t>L.Pointing to CRS/RR mas with cm(1:3)</t>
  </si>
  <si>
    <t>Filling of gravel in trenches,sides of foundations,basements etc.,approved quality in layers not exceeding 15 cm thick consolidating each deposited layer by watering and ramming including cost and conveyance of gravel,Seignarage charges water to work site and all operational,incidental labour charges etc. complete for finished item of work.</t>
  </si>
  <si>
    <t>19.6.1</t>
  </si>
  <si>
    <t>SCSR-1906-001M</t>
  </si>
  <si>
    <t>Filling of gravel in trenches,sides of foundations,basements etc.,approved quality in layers not exceeding 15 cm thick consolidating each deposited layer by watering and ramming including cost and conveyance of gravel,Seignarage charges water to work site and all operational,incidental labour charges etc. complete for finished item of work.
a) Control room
b) With in the switchyard</t>
  </si>
  <si>
    <t>M.Filling of gravel in trenches,sides etc</t>
  </si>
  <si>
    <t>SCSR-1906-001L</t>
  </si>
  <si>
    <t>L.Filling of gravel in trenches,sides etc</t>
  </si>
  <si>
    <t>19.7.1</t>
  </si>
  <si>
    <t>SCSR-1907-001M</t>
  </si>
  <si>
    <t>Construction of super structure with brick masonry in CM (1:6) proportion using IInd class bricks with traditional size of 23x11x7 cm having a crushing strength of not less than 100 Kgs/cm2 including cost and conveyance of all materials,Seignarage charges,water to work site and all operational,incidental labour charges such as scaffolding,mixing mortar,constructing masonry,lead,lifts,curing etc.,complete for finished item of work.</t>
  </si>
  <si>
    <t>M.Constrn of super struc with brickmasonry</t>
  </si>
  <si>
    <t xml:space="preserve">Construction of super structure with brick masonry in CM (1:6) proportion using IInd class well burnt bricks with traditional size of 23x11x7 cm having a crushing strength of not less than 35Kgs/cm2  including cost and conveyance of all materials, labour charges curing etc. complete - G Floor </t>
  </si>
  <si>
    <t>M.Const of sup str Brick M in cm(1:6) GF</t>
  </si>
  <si>
    <t>SCSR-1907-001L</t>
  </si>
  <si>
    <t>L.Constrn of super struc with brickmasonry</t>
  </si>
  <si>
    <t>L.Const of sup str Brick M in cm(1:6) GF</t>
  </si>
  <si>
    <t>19.7.2</t>
  </si>
  <si>
    <t>SCSR-1907-002M</t>
  </si>
  <si>
    <t>Construction of super structure with brick masonry in CM (1:6) proportion using IInd class well burnt bricks with traditional size of 23x11x7 cm having a crushing strength of not less than 35Kgs/cm2  including cost and conveyance of all materials, labour charges curing etc. complete I Floor</t>
  </si>
  <si>
    <t>M.Const of sup str Brick M in cm(1:6) FF</t>
  </si>
  <si>
    <t>SCSR-1907-002L</t>
  </si>
  <si>
    <t>L.Const of sup str Brick M in cm(1:6) FF</t>
  </si>
  <si>
    <t>19.7.3</t>
  </si>
  <si>
    <t>SCSR-1907-003M</t>
  </si>
  <si>
    <t>Construction of super structure with brick masonry in CM (1:6) proportion using IInd class well burnt bricks with traditional size of 23x11x7 cm having a crushing strength of not less than 35Kgs/cm2  including cost and conveyance of all materials, labour charges curing etc. complete - II Floor</t>
  </si>
  <si>
    <t>M.Const of sup str Brick M in cm(1:6) SF</t>
  </si>
  <si>
    <t>SCSR-1907-003L</t>
  </si>
  <si>
    <t>L.Const of sup str Brick M in cm(1:6) SF</t>
  </si>
  <si>
    <t>19.7.4</t>
  </si>
  <si>
    <t>SCSR-1907-004M</t>
  </si>
  <si>
    <t xml:space="preserve">Reinforced Brick Masonary walls of 11.5cm in CM (1:6) using 2nd bricks having a crushing strength of not less than 35.00Kg/cm2 and using two mild steel bars of 6m dia in every third layer of brickj masory, with free joints of the main block work including cost and seignorage charges and conveyance of all materials and water from approved sources to work site and all operational, incidental, labour charges such as scaffolding mixing mortor constructing masonary lift charges, curing etc, complete but including the cost of steel and its fabrication charges for finished item of work as per SS 509 - G Floor </t>
  </si>
  <si>
    <t>M.Cons Rein Brick M 11.5cm in cm(1:6) GF</t>
  </si>
  <si>
    <t>SCSR-1907-004L</t>
  </si>
  <si>
    <t>L.Cons Rein Brick M 11.5cm in cm(1:6) GF</t>
  </si>
  <si>
    <t>19.7.5</t>
  </si>
  <si>
    <t>SCSR-1907-005M</t>
  </si>
  <si>
    <t>Reinforced Brick Masonary walls of 11.5cm in CM (1:6) using 2nd bricks having a crushing strength of not less than 35.00Kg/cm2 and using two mild steel bars of 6m dia in every third layer of brickj masory, with free joints of the main block work including cost and seignorage charges and conveyance of all materials and water from approved sources to work site and all operational, incidental, labour charges such as scaffolding mixing mortor constructing masonary lift charges, curing etc, complete but including the cost of steel and its fabrication charges for finished item of work as per SS 509 - I Floor</t>
  </si>
  <si>
    <t>M.Cons Rein Brick M 11.5cm in cm(1:6) FF</t>
  </si>
  <si>
    <t>SCSR-1907-005L</t>
  </si>
  <si>
    <t>L.Cons Rein Brick M 11.5cm in cm(1:6) FF</t>
  </si>
  <si>
    <t>19.7.6</t>
  </si>
  <si>
    <t>SCSR-1907-006M</t>
  </si>
  <si>
    <t>Reinforced Brick Masonary walls of 11.5cm in CM (1:6) using 2nd bricks having a crushing strength of not less than 35.00Kg/cm2 and using two mild steel bars of 6m dia in every third layer of brickj masory, with free joints of the main block work including cost and seignorage charges and conveyance of all materials and water from approved sources to work site and all operational, incidental, labour charges such as scaffolding mixing mortor constructing masonary lift charges, curing etc, complete but including the cost of steel and its fabrication charges for finished item of work as per SS 509 - II Floor</t>
  </si>
  <si>
    <t>M.Cons Rein Brick M 11.5cm in cm(1:6) SF</t>
  </si>
  <si>
    <t>SCSR-1907-006L</t>
  </si>
  <si>
    <t>L.Cons Rein Brick M 11.5cm in cm(1:6) SF</t>
  </si>
  <si>
    <t>19.7.7</t>
  </si>
  <si>
    <t>SCSR-1907-007M</t>
  </si>
  <si>
    <t xml:space="preserve">Masonry work in CM (1:8) prop with Flyash Cement solid blocks of size 290 x 225 x 140 mm for manufacturing of flyash solid blocks using flyash of 80 kgs, cement of 15 kgs. Gypsum of 5 kgs. and stone dust including cost and conveyance of all materials, labour charges, seiniorage charges, scaffolding and curing etc., cpomplete with a compresive strength not lessthan 50 kg/sqm for walls for Superstructure Walls - G Floor </t>
  </si>
  <si>
    <t>M.Cons of wall w Fly ash Brick cm(1:8)GF</t>
  </si>
  <si>
    <t>SCSR-1907-007L</t>
  </si>
  <si>
    <t>L.Cons of wall w Fly ash Brick cm(1:8)GF</t>
  </si>
  <si>
    <t>19.7.8</t>
  </si>
  <si>
    <t>SCSR-1907-008M</t>
  </si>
  <si>
    <t>Masonry work in CM (1:8) prop with Flyash Cement solid blocks of size 290 x 225 x 140 mm for manufacturing of flyash solid blocks using flyash of 80 kgs, cement of 15 kgs. Gypsum of 5 kgs. and stone dust including cost and conveyance of all materials, labour charges, seiniorage charges, scaffolding and curing etc., cpomplete with a compresive strength not lessthan 50 kg/sqm for walls for Superstructure Walls - I Floor</t>
  </si>
  <si>
    <t>M.Cons of wall w Fly ash Brick cm(1:8)FF</t>
  </si>
  <si>
    <t>SCSR-1907-008L</t>
  </si>
  <si>
    <t>L.Cons of wall w Fly ash Brick cm(1:8)FF</t>
  </si>
  <si>
    <t>19.7.9</t>
  </si>
  <si>
    <t>SCSR-1907-009M</t>
  </si>
  <si>
    <t>Masonry work in CM (1:8) prop with Flyash Cement solid blocks of size 290 x 225 x 140 mm for manufacturing of flyash solid blocks using flyash of 80 kgs, cement of 15 kgs. Gypsum of 5 kgs. and stone dust including cost and conveyance of all materials, labour charges, seiniorage charges, scaffolding and curing etc., cpomplete with a compresive strength not lessthan 50 kg/sqm for walls for Superstructure Walls - II Floor</t>
  </si>
  <si>
    <t>M.Cons of wall w Fly ash Brick cm(1:8)SF</t>
  </si>
  <si>
    <t>SCSR-1907-009L</t>
  </si>
  <si>
    <t>L.Cons of wall w Fly ash Brick cm(1:8)SF</t>
  </si>
  <si>
    <t>19.7.10</t>
  </si>
  <si>
    <t>SCSR-1907-010M</t>
  </si>
  <si>
    <t xml:space="preserve">Providing and laying autoclaved aerated cement (AAC) blocks masonary with 150mm/200mm/230mm thick AAC blocks in super structure  with RCC band at still level and lintel level with approved block laying polymer modified adhesive mortar. all complete as per direction of Engineer-in-charge.The minimum thickness of joint shall be 3.0mm the first layer of masonary shall be laid using traditional cement mortar(1:4) proportion to a thickness of 10mm.(The payment ofRCC band and reinforcement shall be made for seperately) The rate is inclusive of cost and conveyance of all materials labour charges, curing etc. complete. - G Floor </t>
  </si>
  <si>
    <t>M.Con wall w AAC block cm(1:4)GF</t>
  </si>
  <si>
    <t>SCSR-1907-010L</t>
  </si>
  <si>
    <t>L.Cons of wall w AAC block cm(1:4)GF</t>
  </si>
  <si>
    <t>19.7.11</t>
  </si>
  <si>
    <t>SCSR-1907-011M</t>
  </si>
  <si>
    <t>Providing and laying autoclaved aerated cement (AAC) blocks masonary with 150mm/200mm/230mm thick AAC blocks in super structure  with RCC band at still level and lintel level with approved block laying polymer modified adhesive mortar. all complete as per direction of Engineer-in-charge.The minimum thickness of joint shall be 3.0mm the first layer of masonary shall be laid using traditional cement mortar(1:4) proportion to a thickness of 10mm.(The payment ofRCC band and reinforcement shall be made for seperately) The rate is inclusive of cost and conveyance of all materials labour charges, curing etc. complete - I Floor</t>
  </si>
  <si>
    <t>M.Cons of wall w AAC block cm(1:4)FF</t>
  </si>
  <si>
    <t>SCSR-1907-011L</t>
  </si>
  <si>
    <t>L.Cons of wall w AAC block cm(1:4)FF</t>
  </si>
  <si>
    <t>19.7.12</t>
  </si>
  <si>
    <t>SCSR-1907-012M</t>
  </si>
  <si>
    <t>Providing and laying autoclaved aerated cement (AAC) blocks masonary with 150mm/200mm/230mm thick AAC blocks in super structure  with RCC band at still level and lintel level with approved block laying polymer modified adhesive mortar. all complete as per direction of Engineer-in-charge.The minimum thickness of joint shall be 3.0mm the first layer of masonary shall be laid using traditional cement mortar(1:4) proportion to a thickness of 10mm.(The payment ofRCC band and reinforcement shall be made for seperately) The rate is inclusive of cost and conveyance of all materials labour charges, curing etc. complete - II Floor</t>
  </si>
  <si>
    <t>M.Cons of wall w AAC block cm(1:4)SF</t>
  </si>
  <si>
    <t>SCSR-1907-012L</t>
  </si>
  <si>
    <t>L.Cons of wall w AAC block cm(1:4)SF</t>
  </si>
  <si>
    <t>19.7.13</t>
  </si>
  <si>
    <t>SCSR-1907-013M</t>
  </si>
  <si>
    <t xml:space="preserve">Providing and laying autoclaved aerated cement blocks masonary with 100mm thick AAC blocks in super structure above plinth level upto floor V level with approved block laying polymer modified adhesive mortar.  The rate includes providing and placing in position 2nos 6mm dia M.S.bars at every third course of masonry work. The minimum thickness of joint shall be 3.0mm the first layer of masonary shall be laid using traditional cement mortar(1:4) proportion to a thickness of 10mm. - G Floor </t>
  </si>
  <si>
    <t>M.Con wall AAC block 100mm thick (1:4)GF</t>
  </si>
  <si>
    <t>SCSR-1907-013L</t>
  </si>
  <si>
    <t>L.Con wall AAC block 100mm thick (1:4)GF</t>
  </si>
  <si>
    <t>19.7.14</t>
  </si>
  <si>
    <t>SCSR-1907-014M</t>
  </si>
  <si>
    <t>Providing and laying autoclaved aerated cement blocks masonary with 100mm thick AAC blocks in super structure above plinth level upto floor V level with approved block laying polymer modified adhesive mortar.  The rate includes providing and placing in position 2nos 6mm dia M.S.bars at every third course of masonry work. The minimum thickness of joint shall be 3.0mm the first layer of masonary shall be laid using traditional cement mortar(1:4) proportion to a thickness of 10mm - I Floor</t>
  </si>
  <si>
    <t>M.Con wall AAC block 100mm thick (1:4)FF</t>
  </si>
  <si>
    <t>SCSR-1907-014L</t>
  </si>
  <si>
    <t>L.Con wall AAC block 100mm thick (1:4)FF</t>
  </si>
  <si>
    <t>19.7.15</t>
  </si>
  <si>
    <t>SCSR-1907-015M</t>
  </si>
  <si>
    <t>Providing and laying autoclaved aerated cement blocks masonary with 100mm thick AAC blocks in super structure above plinth level upto floor V level with approved block laying polymer modified adhesive mortar.  The rate includes providing and placing in position 2nos 6mm dia M.S.bars at every third course of masonry work. The minimum thickness of joint shall be 3.0mm the first layer of masonary shall be laid using traditional cement mortar(1:4) proportion to a thickness of 10mm - II Floor</t>
  </si>
  <si>
    <t>M.Con wall AAC block 100mm thick (1:4)SF</t>
  </si>
  <si>
    <t>SCSR-1907-015L</t>
  </si>
  <si>
    <t>L.Con wall AAC block 100mm thick (1:4)SF</t>
  </si>
  <si>
    <t>19.7.16</t>
  </si>
  <si>
    <t>SCSR-1907-016M</t>
  </si>
  <si>
    <t xml:space="preserve">Construction  compond wall with Precast pole and panels including earth work excavation for foundation of size 0.60X0.45X0.60m for each pole, erecting the poles of size 0.15X0.15X2.4m of M-20 Grade using 4mm thick pretensioned bars 7no.s and 6mm thick granite chips. Pannels of size 0.3X0.05X2.13m of M-20 mix using 3.25mm thick pretensioned bars 4no.s and 6mm thick HBG metal including the cost and conveyance of all materials, labour charges curing etc., complete. Transportation fixing in position and filling the trenches with PCC (1:5:10) prop.etc., complte. for finished item of work  </t>
  </si>
  <si>
    <t xml:space="preserve">M.Con of comp wall  w precast panels </t>
  </si>
  <si>
    <t>SCSR-1907-016L</t>
  </si>
  <si>
    <t xml:space="preserve">L.Con of comp wall  w precast panels </t>
  </si>
  <si>
    <t>VRCC corresponding to M20 grade using 6 mm to 20 mm ss-5 gauge hard blasted granite machine crushed metal (consisting 60% of 20 mm,15% of 12 mm,15% of 10 mm,and 10% of 6 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a) Footings
b) Plinth beams
c) Coumns
d) Lintels
e) Sun shades/Chajjas avg thickness of 0.0625
f) Roof Beams
g) Roof Slabs</t>
  </si>
  <si>
    <t>19.8.1</t>
  </si>
  <si>
    <t>SCSR-1908-001M</t>
  </si>
  <si>
    <t>VRCC corresponding to M20 grade using 6mm to 20mm ss-5 gauge hard blasted granite machine crushed metal (consisting 60% of 20mm,15% of 12mm,15% of 10mm,and 10% of 6mm)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 Footings</t>
  </si>
  <si>
    <t>M.VRCC corresponding to M20 gr-Footings</t>
  </si>
  <si>
    <t>RCC M - 20 nominal mix using  6 mm to 20 mm ss-5 gauge hard blasted granite machine crushed metal (consisting 60% of 20 mm, 15% of 12 mm, 15% of 10 mm, and 10% of 6 mm), ordinary portland cement 53 grade, coarse river sand, water and with necessary reinforcement as per approved design including cost and conveyance of all materials, labour charges, curing all operational charges  but excluding cost of steel and its fabrication charges and also excluding centering and shuttering charges. - RCC forFootings, Plinth beam and Pedestals w/o centering charges</t>
  </si>
  <si>
    <t>M.RCC M-20 footing  and pedest</t>
  </si>
  <si>
    <t>SCSR-1908-001L</t>
  </si>
  <si>
    <t>L.VRCC corresponding to M20 gr-Footings</t>
  </si>
  <si>
    <t>L.RCC M-20 footing and pedest</t>
  </si>
  <si>
    <t>19.8.2</t>
  </si>
  <si>
    <t>SCSR-1908-002M</t>
  </si>
  <si>
    <t>VRCC corresponding to M20 grade using 6mm to 20mm ss-5 gauge hard blasted granite machine crushed metal (consisting 60% of 20mm,15% of 12mm,15% of 10mm,and 10% of 6mm)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 Plinth beams</t>
  </si>
  <si>
    <t>M.VRCC correspondg to M20 gr-Plinth beams</t>
  </si>
  <si>
    <t>M.RCC M-20  Plinth beam</t>
  </si>
  <si>
    <t>SCSR-1908-002L</t>
  </si>
  <si>
    <t>L.VRCC correspondg to M20 gr-Plinth beams</t>
  </si>
  <si>
    <t>L.RCC M-20 Plinth beam</t>
  </si>
  <si>
    <t>19.8.3</t>
  </si>
  <si>
    <t>SCSR-1908-003M</t>
  </si>
  <si>
    <t>VRCC corresponding to M20 grade using 6mm to 20mm ss-5 gauge hard blasted granite machine crushed metal (consisting 60% of 20mm,15% of 12mm,15% of 10mm,and 10% of 6mm)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 Columns</t>
  </si>
  <si>
    <t>M.VRCC corresponding to M20 gr-Coumns</t>
  </si>
  <si>
    <t>RCC M - 20 nominal mix using  6 mm to 20 mm ss-5 gauge hard blasted granite machine crushed metal (consisting 60% of 20 mm, 15% of 12 mm, 15% of 10 mm, and 10% of 6 mm), ordinary portland cement 53 grade, coarse river sand, water and with necessary reinforcement as per approved design including cost and conveyance of all materials, labour charges, curing all operational charges  but excluding cost of steel and its fabrication charges and also excluding centering and shuttering charges - RCC for COLUMNS, LINTELS, WATER TANKS, RCC WALLS IN BUILDINGS Gfloor - Ground Floor</t>
  </si>
  <si>
    <t>M.RCC M-20 for column  for GF</t>
  </si>
  <si>
    <t>SCSR-1908-003L</t>
  </si>
  <si>
    <t>L.VRCC corresponding to M20 gr-Coumns</t>
  </si>
  <si>
    <t>L.RCC M-20 for column for GF</t>
  </si>
  <si>
    <t>19.8.4</t>
  </si>
  <si>
    <t>SCSR-1908-004M</t>
  </si>
  <si>
    <t>VRCC corresponding to M20 grade using 6mm to 20mm ss-5 gauge hard blasted granite machine crushed metal (consisting 60% of 20mm,15% of 12mm,15% of 10mm,and 10% of 6mm)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 Lintels</t>
  </si>
  <si>
    <t>M.VRCC corresponding to M20 gr-Lintels</t>
  </si>
  <si>
    <t>M.RCC M-20 for lintel for GF</t>
  </si>
  <si>
    <t>SCSR-1908-004L</t>
  </si>
  <si>
    <t>L.VRCC corresponding to M20 gr-Lintels</t>
  </si>
  <si>
    <t>L.RCC M-20 for lintel for GF</t>
  </si>
  <si>
    <t>19.8.5</t>
  </si>
  <si>
    <t>SCSR-1908-005M</t>
  </si>
  <si>
    <t>VRCC corresponding to M20 grade using 6mm to 20mm ss-5 gauge hard blasted granite machine crushed metal (consisting 60% of 20mm,15% of 12mm,15% of 10mm,and 10% of 6mm)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 Sun shades/Chajjas avg thickness of 0.0625</t>
  </si>
  <si>
    <t>M.VRCC corresponding to M20 gr-Sun shades</t>
  </si>
  <si>
    <t>SCSR-1908-005L</t>
  </si>
  <si>
    <t>L.VRCC corresponding to M20 gr-Sun shades</t>
  </si>
  <si>
    <t>19.8.6</t>
  </si>
  <si>
    <t>SCSR-1908-006M</t>
  </si>
  <si>
    <t>VRCC corresponding to M20 grade using 6mm to 20mm ss-5 gauge hard blasted granite machine crushed metal (consisting 60% of 20mm,15% of 12mm,15% of 10mm,and 10% of 6mm)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 Roof Beams</t>
  </si>
  <si>
    <t>M.VRCC corresponding to M20 gr-Roof Beams</t>
  </si>
  <si>
    <t>RCC M - 20 nominal mix using  6 mm to 20 mm ss-5 gauge hard blasted granite machine crushed metal (consisting 60% of 20 mm, 15% of 12 mm, 15% of 10 mm, and 10% of 6 mm), ordinary portland cement 53 grade, coarse river sand, water and with necessary reinforcement as per approved design including cost and conveyance of all materials, labour charges, curing all operational charges  but excluding cost of steel and its fabrication charges and also excluding centering and shuttering charges - RCC for COLUMNS, LINTELS, WATER TANKS, RCC WALLS IN BUILDINGS Gfloor - RCC for SLABS, BEAMS - Ground Floor</t>
  </si>
  <si>
    <t>M.RCC M-20 for  roof beam GF</t>
  </si>
  <si>
    <t>SCSR-1908-006L</t>
  </si>
  <si>
    <t>L.VRCC corresponding to M20 gr-Roof Beams</t>
  </si>
  <si>
    <t>L.RCC M-20 for  roof beam GF</t>
  </si>
  <si>
    <t>19.8.7</t>
  </si>
  <si>
    <t>SCSR-1908-007M</t>
  </si>
  <si>
    <t>VRCC corresponding to M20 grade using 6mm to 20mm ss-5 gauge hard blasted granite machine crushed metal (consisting 60% of 20mm,15% of 12mm,15% of 10mm,and 10% of 6mm) with necessary reinforcement as per approved design including cost and conveyance of all materials,Seignarage charges water to work site and all operational,incidental labour charges such as Centering and Shuttering scaffolding,form work,machine mixing,concrete laying,vibrating,cutting etc.,complete (But excluding cost of reinforcement steel and its fabrication charges) for finished item of work for the following - Roof Slab</t>
  </si>
  <si>
    <t>M.VRCC corresponding to M20 gr-Roof slab</t>
  </si>
  <si>
    <t>M.RCC M-20 for  roof slab GF</t>
  </si>
  <si>
    <t>SCSR-1908-007L</t>
  </si>
  <si>
    <t>L.VRCC corresponding to M20 gr-Roof slab</t>
  </si>
  <si>
    <t>L.RCC M-20 for  roof slab GF</t>
  </si>
  <si>
    <t>19.8.8</t>
  </si>
  <si>
    <t>SCSR-1908-008M</t>
  </si>
  <si>
    <t>RCC M - 20 nominal mix using  6 mm to 20 mm ss-5 gauge hard blasted granite machine crushed metal (consisting 60% of 20 mm, 15% of 12 mm, 15% of 10 mm, and 10% of 6 mm), ordinary portland cement 53 grade, coarse river sand, water and with necessary reinforcement as per approved design including cost and conveyance of all materials, labour charges, curing all operational charges  but excluding cost of steel and its fabrication charges and also excluding centering and shuttering charges - RCC for COLUMNS, LINTELS, WATER TANKS, RCC WALLS IN BUILDINGS Gfloor - First floor</t>
  </si>
  <si>
    <t>M.RCC M-20 column,lintel for FF</t>
  </si>
  <si>
    <t>SCSR-1908-008L</t>
  </si>
  <si>
    <t>L.RCC M-20 column,lintel for FF</t>
  </si>
  <si>
    <t>19.8.9</t>
  </si>
  <si>
    <t>SCSR-1908-009M</t>
  </si>
  <si>
    <t>RCC M - 20 nominal mix using  6 mm to 20 mm ss-5 gauge hard blasted granite machine crushed metal (consisting 60% of 20 mm, 15% of 12 mm, 15% of 10 mm, and 10% of 6 mm), ordinary portland cement 53 grade, coarse river sand, water and with necessary reinforcement as per approved design including cost and conveyance of all materials, labour charges, curing all operational charges  but excluding cost of steel and its fabrication charges and also excluding centering and shuttering charges - RCC for COLUMNS, LINTELS, WATER TANKS, RCC WALLS IN BUILDINGS Gfloor - Second floor</t>
  </si>
  <si>
    <t>M.RCC M-20 column,lintel for SF</t>
  </si>
  <si>
    <t>SCSR-1908-009L</t>
  </si>
  <si>
    <t>19.8.10</t>
  </si>
  <si>
    <t>SCSR-1908-010M</t>
  </si>
  <si>
    <t>RCC M - 20 nominal mix using  6 mm to 20 mm ss-5 gauge hard blasted granite machine crushed metal (consisting 60% of 20 mm, 15% of 12 mm, 15% of 10 mm, and 10% of 6 mm), ordinary portland cement 53 grade, coarse river sand, water and with necessary reinforcement as per approved design including cost and conveyance of all materials, labour charges, curing all operational charges  but excluding cost of steel and its fabrication charges and also excluding centering and shuttering charges - RCC for COLUMNS, LINTELS, WATER TANKS, RCC WALLS IN BUILDINGS Gfloor - RCC for SLABS, BEAMS - First floor</t>
  </si>
  <si>
    <t>M.RCC M-20 for slab &amp; roof beam FF</t>
  </si>
  <si>
    <t>SCSR-1908-010L</t>
  </si>
  <si>
    <t>L.RCC M-20 for slab &amp; roof beam FF</t>
  </si>
  <si>
    <t>19.8.11</t>
  </si>
  <si>
    <t>SCSR-1908-011M</t>
  </si>
  <si>
    <t>RCC M - 20 nominal mix using  6 mm to 20 mm ss-5 gauge hard blasted granite machine crushed metal (consisting 60% of 20 mm, 15% of 12 mm, 15% of 10 mm, and 10% of 6 mm), ordinary portland cement 53 grade, coarse river sand, water and with necessary reinforcement as per approved design including cost and conveyance of all materials, labour charges, curing all operational charges  but excluding cost of steel and its fabrication charges and also excluding centering and shuttering charges - RCC for COLUMNS, LINTELS, WATER TANKS, RCC WALLS IN BUILDINGS Gfloor - RCC for SLABS, BEAMS - Second floor</t>
  </si>
  <si>
    <t>M.RCC M-20 for slab &amp; roof beam SF</t>
  </si>
  <si>
    <t>SCSR-1908-011L</t>
  </si>
  <si>
    <t>L.RCC M-20 for slab &amp; roof beam SF</t>
  </si>
  <si>
    <t>19.8.12</t>
  </si>
  <si>
    <t>SCSR-1908-012M</t>
  </si>
  <si>
    <t>Steel Centering charges - Footing centering charges</t>
  </si>
  <si>
    <t>M.Steel Centering charges footing</t>
  </si>
  <si>
    <t>SCSR-1908-012L</t>
  </si>
  <si>
    <t>L.Steel Centering charges footing</t>
  </si>
  <si>
    <t>19.8.13</t>
  </si>
  <si>
    <t>SCSR-1908-013M</t>
  </si>
  <si>
    <t>Steel Centering charges - Plinth beam centering charges</t>
  </si>
  <si>
    <t>M.Steel Centering charges plinthbeam</t>
  </si>
  <si>
    <t>SCSR-1908-013L</t>
  </si>
  <si>
    <t>L.Steel Centering charges plinthbeam</t>
  </si>
  <si>
    <t>19.8.14</t>
  </si>
  <si>
    <t>SCSR-1908-014M</t>
  </si>
  <si>
    <t xml:space="preserve">Steel Centering charges - Columns centering charges GF </t>
  </si>
  <si>
    <t>M.Steel Centering charges columns-GF</t>
  </si>
  <si>
    <t>SCSR-1908-014L</t>
  </si>
  <si>
    <t>L.Steel Centering charges column-GF</t>
  </si>
  <si>
    <t>19.8.15</t>
  </si>
  <si>
    <t>SCSR-1908-015M</t>
  </si>
  <si>
    <t>Steel Centering charges - Columns centering charges FF</t>
  </si>
  <si>
    <t>M.Steel Centering charges columns-FF</t>
  </si>
  <si>
    <t>SCSR-1908-015L</t>
  </si>
  <si>
    <t>L.Steel Centering charges column-FF</t>
  </si>
  <si>
    <t>19.8.16</t>
  </si>
  <si>
    <t>SCSR-1908-016M</t>
  </si>
  <si>
    <t>Steel Centering charges - Columns centering charges SF</t>
  </si>
  <si>
    <t>M.Steel Centering charges columns-SF</t>
  </si>
  <si>
    <t>SCSR-1908-016L</t>
  </si>
  <si>
    <t>L.Steel Centering charges columns-SF</t>
  </si>
  <si>
    <t>19.8.17</t>
  </si>
  <si>
    <t>SCSR-1908-017M</t>
  </si>
  <si>
    <t xml:space="preserve">Steel Centering charges - Lintels centering charges GF </t>
  </si>
  <si>
    <t>M.Steel Centering charges Lintel-GF</t>
  </si>
  <si>
    <t>SCSR-1908-017L</t>
  </si>
  <si>
    <t>L.Steel Centering charges lintel-GF</t>
  </si>
  <si>
    <t>19.8.18</t>
  </si>
  <si>
    <t>SCSR-1908-018M</t>
  </si>
  <si>
    <t>Steel Centering charges - Lintel centering charges FF</t>
  </si>
  <si>
    <t>M.Steel Centering charges Lintel-FF</t>
  </si>
  <si>
    <t>SCSR-1908-018L</t>
  </si>
  <si>
    <t>L.Steel Centering charges lintel-FF</t>
  </si>
  <si>
    <t>19.8.19</t>
  </si>
  <si>
    <t>SCSR-1908-019M</t>
  </si>
  <si>
    <t>Steel Centering charges - Lintels centering charges SF</t>
  </si>
  <si>
    <t>M.Steel Centering charges Lintel-SF</t>
  </si>
  <si>
    <t>SCSR-1908-019L</t>
  </si>
  <si>
    <t>L.Steel Centering charges lintel-SF</t>
  </si>
  <si>
    <t>19.8.20</t>
  </si>
  <si>
    <t>SCSR-1908-020M</t>
  </si>
  <si>
    <t xml:space="preserve">Steel Centering charges - Chujja and Sunshade centering charges GF </t>
  </si>
  <si>
    <t>M.Steel Centering charges chujja &amp; ss-GF</t>
  </si>
  <si>
    <t>SCSR-1908-020L</t>
  </si>
  <si>
    <t>L.Steel Centering charges chujja &amp; ss-GF</t>
  </si>
  <si>
    <t>19.8.21</t>
  </si>
  <si>
    <t>SCSR-1908-021M</t>
  </si>
  <si>
    <t>Steel Centering charges - Chujja and Sunshade centering charges FF</t>
  </si>
  <si>
    <t>M.Steel Centering charges chujja &amp; ss-FF</t>
  </si>
  <si>
    <t>SCSR-1908-021L</t>
  </si>
  <si>
    <t>L.Steel Centering charges chujja &amp; ss-FF</t>
  </si>
  <si>
    <t>19.8.22</t>
  </si>
  <si>
    <t>SCSR-1908-022M</t>
  </si>
  <si>
    <t>Steel Centering charges - Chujja and sunshade  centering charges SF</t>
  </si>
  <si>
    <t>M.Steel Centering charges chujja &amp; ss-SF</t>
  </si>
  <si>
    <t>SCSR-1908-022L</t>
  </si>
  <si>
    <t>L.Steel Centering charges chujja &amp; ss-SF</t>
  </si>
  <si>
    <t>19.8.23</t>
  </si>
  <si>
    <t>SCSR-1908-023M</t>
  </si>
  <si>
    <t xml:space="preserve">Steel Centering charges - Roof beams centering charges for GF </t>
  </si>
  <si>
    <t>M.Steel Centering charges roof beams-GF</t>
  </si>
  <si>
    <t>SCSR-1908-023L</t>
  </si>
  <si>
    <t>L.Steel Centering charges roof beams-GF</t>
  </si>
  <si>
    <t>19.8.24</t>
  </si>
  <si>
    <t>SCSR-1908-024M</t>
  </si>
  <si>
    <t>Steel Centering charges - Roof beams centering charges for FF</t>
  </si>
  <si>
    <t>M.Steel Centering charges roof beams-FF</t>
  </si>
  <si>
    <t>SCSR-1908-024L</t>
  </si>
  <si>
    <t>L.Steel Centering charges roof beams-FF</t>
  </si>
  <si>
    <t>19.8.25</t>
  </si>
  <si>
    <t>SCSR-1908-025M</t>
  </si>
  <si>
    <t>Steel Centering charges - Roof beams centering charges for SF</t>
  </si>
  <si>
    <t>M.Steel Centering charges roof beams-SF</t>
  </si>
  <si>
    <t>SCSR-1908-025L</t>
  </si>
  <si>
    <t>L.Steel Centering charges roof beams-SF</t>
  </si>
  <si>
    <t>19.8.26</t>
  </si>
  <si>
    <t>SCSR-1908-026M</t>
  </si>
  <si>
    <t xml:space="preserve">Steel Centering charges - Roof slab upto 150mm thick centering charges for GF </t>
  </si>
  <si>
    <t>M.Steel Centering charges roof slab-GF</t>
  </si>
  <si>
    <t>SCSR-1908-026L</t>
  </si>
  <si>
    <t>L.Steel Centering charges roof slab-GF</t>
  </si>
  <si>
    <t>19.8.27</t>
  </si>
  <si>
    <t>SCSR-1908-027M</t>
  </si>
  <si>
    <t>Steel Centering charges - Roof slab upto 150mm thick centering charges for FF</t>
  </si>
  <si>
    <t>M.Steel Centering charges roof slab-FF</t>
  </si>
  <si>
    <t>SCSR-1908-027L</t>
  </si>
  <si>
    <t>L.Steel Centering charges roof slab-FF</t>
  </si>
  <si>
    <t>19.8.28</t>
  </si>
  <si>
    <t>SCSR-1908-028M</t>
  </si>
  <si>
    <t>Steel Centering charges - Roof slab upto 150mm thick centering charges for SF</t>
  </si>
  <si>
    <t>M.Steel Centering charges roof slab-SF</t>
  </si>
  <si>
    <t>SCSR-1908-028L</t>
  </si>
  <si>
    <t>L.Steel Centering charges roof slab-SF</t>
  </si>
  <si>
    <t xml:space="preserve"> Wooden Centering charges</t>
  </si>
  <si>
    <t>19.8.29</t>
  </si>
  <si>
    <t>SCSR-1908-029M</t>
  </si>
  <si>
    <t xml:space="preserve"> Wooden Centering charges- Steel Centering charges - Columns centering charges GF </t>
  </si>
  <si>
    <t>M.Wooden Centering charges columns-GF</t>
  </si>
  <si>
    <t>SCSR-1908-029L</t>
  </si>
  <si>
    <t>L.Wooden Centering charges column-GF</t>
  </si>
  <si>
    <t>19.8.30</t>
  </si>
  <si>
    <t>SCSR-1908-030M</t>
  </si>
  <si>
    <t xml:space="preserve"> Wooden Centering charges- Steel Centering charges - Columns centering charges FF</t>
  </si>
  <si>
    <t>M.Wooden Centering charges columns-FF</t>
  </si>
  <si>
    <t>SCSR-1908-030L</t>
  </si>
  <si>
    <t>L.Wooden Centering charges column-FF</t>
  </si>
  <si>
    <t>19.8.31</t>
  </si>
  <si>
    <t>SCSR-1908-031M</t>
  </si>
  <si>
    <t xml:space="preserve"> Wooden Centering charges- Columns centering charges SF</t>
  </si>
  <si>
    <t>M.Wooden Centering charges columns-SF</t>
  </si>
  <si>
    <t>SCSR-1908-031L</t>
  </si>
  <si>
    <t>L.Wooden Centering charges columns-SF</t>
  </si>
  <si>
    <t>19.8.32</t>
  </si>
  <si>
    <t>SCSR-1908-032M</t>
  </si>
  <si>
    <t xml:space="preserve"> Wooden Centering charges- Lintels centering charges GF </t>
  </si>
  <si>
    <t>M.Wooden Centering charges Lintels-GF</t>
  </si>
  <si>
    <t>SCSR-1908-032L</t>
  </si>
  <si>
    <t>L.Wooden Centering charges Lintels-GF</t>
  </si>
  <si>
    <t>19.8.33</t>
  </si>
  <si>
    <t>SCSR-1908-033M</t>
  </si>
  <si>
    <t xml:space="preserve"> Wooden Centering charges- LintelsColumns centering charges FF</t>
  </si>
  <si>
    <t>M.Wooden Centering charges Lintels-FF</t>
  </si>
  <si>
    <t>SCSR-1908-033L</t>
  </si>
  <si>
    <t>L.Wooden Centering charges Lintels-FF</t>
  </si>
  <si>
    <t>19.8.34</t>
  </si>
  <si>
    <t>SCSR-1908-034M</t>
  </si>
  <si>
    <t xml:space="preserve"> Wooden Centering charges- Lintels centering charges SF</t>
  </si>
  <si>
    <t>M.Wooden Centering charges Lintels-SF</t>
  </si>
  <si>
    <t>SCSR-1908-034L</t>
  </si>
  <si>
    <t>L.Wooden Centering charges Lintels-SF</t>
  </si>
  <si>
    <t>19.8.35</t>
  </si>
  <si>
    <t>SCSR-1908-035M</t>
  </si>
  <si>
    <t xml:space="preserve"> Wooden Centering charges- Chujja and Sunshade centering charges GF </t>
  </si>
  <si>
    <t>M.Wooden Centering charges Chujja&amp;SS-GF</t>
  </si>
  <si>
    <t>SCSR-1908-035L</t>
  </si>
  <si>
    <t>L.Wooden Centering charges Chujja&amp;SS-GF</t>
  </si>
  <si>
    <t>19.8.36</t>
  </si>
  <si>
    <t>SCSR-1908-036M</t>
  </si>
  <si>
    <t xml:space="preserve"> Wooden Centering charges- Chujja and Sunshade centering charges FF</t>
  </si>
  <si>
    <t>M.Wooden Centering charges Chujja&amp;SS-FF</t>
  </si>
  <si>
    <t>SCSR-1908-036L</t>
  </si>
  <si>
    <t>L.Wooden Centering charges Chujja&amp;SS-FF</t>
  </si>
  <si>
    <t>19.8.37</t>
  </si>
  <si>
    <t>SCSR-1908-037M</t>
  </si>
  <si>
    <t xml:space="preserve"> Wooden Centering charges- Chujja and sunshade  centering charges SF</t>
  </si>
  <si>
    <t>M.Wooden Centering charges Chujja&amp;SS-SF</t>
  </si>
  <si>
    <t>SCSR-1908-037L</t>
  </si>
  <si>
    <t>L.Wooden Centering charges Chujja&amp;SS-SF</t>
  </si>
  <si>
    <t>19.8.38</t>
  </si>
  <si>
    <t>SCSR-1908-038M</t>
  </si>
  <si>
    <t xml:space="preserve"> Wooden Centering charges- Roof beams centering charges for GF </t>
  </si>
  <si>
    <t>M.Wooden Centering charges roof beam-GF</t>
  </si>
  <si>
    <t>SCSR-1908-038L</t>
  </si>
  <si>
    <t>L.Wooden Centering charges roof beam-GF</t>
  </si>
  <si>
    <t>19.8.39</t>
  </si>
  <si>
    <t>SCSR-1908-039M</t>
  </si>
  <si>
    <t xml:space="preserve"> Wooden Centering charges- Roof beams centering charges for FF</t>
  </si>
  <si>
    <t>M.Wooden Centering charges roof beam-FF</t>
  </si>
  <si>
    <t>SCSR-1908-039L</t>
  </si>
  <si>
    <t>L.Wooden Centering charges roof beam-FF</t>
  </si>
  <si>
    <t>19.8.40</t>
  </si>
  <si>
    <t>SCSR-1908-040M</t>
  </si>
  <si>
    <t xml:space="preserve"> Wooden Centering charges- Roof beams centering charges for SF</t>
  </si>
  <si>
    <t>M.Wooden Centering charges roof beam-SF</t>
  </si>
  <si>
    <t>SCSR-1908-040L</t>
  </si>
  <si>
    <t>L.Wooden Centering charges roof beam-SF</t>
  </si>
  <si>
    <t>19.8.41</t>
  </si>
  <si>
    <t>SCSR-1908-041M</t>
  </si>
  <si>
    <t xml:space="preserve"> Wooden Centering charges- Roof slab upto 150mm thick centering charges for GF </t>
  </si>
  <si>
    <t>M.Wooden Centering charges roof slab-GF</t>
  </si>
  <si>
    <t>SCSR-1908-041L</t>
  </si>
  <si>
    <t>L.Wooden Centering charges roof slab-GF</t>
  </si>
  <si>
    <t>19.8.42</t>
  </si>
  <si>
    <t>SCSR-1908-042M</t>
  </si>
  <si>
    <t xml:space="preserve"> Wooden Centering charges- Roof slab upto 150mm thick centering charges for FF</t>
  </si>
  <si>
    <t>M.Wooden Centering charges roof slab-FF</t>
  </si>
  <si>
    <t>SCSR-1908-042L</t>
  </si>
  <si>
    <t>L.Wooden Centering charges roof slab-FF</t>
  </si>
  <si>
    <t>19.8.43</t>
  </si>
  <si>
    <t>SCSR-1908-043M</t>
  </si>
  <si>
    <t xml:space="preserve"> Wooden Centering charges- Roof slab upto 150mm thick centering charges for SF</t>
  </si>
  <si>
    <t>M.Wooden Centering charges roof slab-SF</t>
  </si>
  <si>
    <t>SCSR-1908-043L</t>
  </si>
  <si>
    <t>L.Wooden Centering charges roof slab-SF</t>
  </si>
  <si>
    <t>SCSR-1909-001M</t>
  </si>
  <si>
    <t>PCC (1:2:4) proportionate using 6mm to 20mm ss-5 gauge HBG machine crushed metal including cost and conveyance of all materials,Seignarage charges water to work site and all operational,incidental labour charges such as scaffolding,centring,mixing concrete,laying,lead,lift charges curing etc.,for finished item of work for bed blocks,for doors,windows. Ventilators etc.,and damp proof course at plinth level.</t>
  </si>
  <si>
    <t>M.PCC(1:2:4)prop using 6-20mm ss5 gauge</t>
  </si>
  <si>
    <t>SCSR-1909-001L</t>
  </si>
  <si>
    <t>L.PCC(1:2:4)prop using 6-20mm ss5 gauge</t>
  </si>
  <si>
    <t>Laying foundations for main and auxiliary structures,supports,breaker and transformer plinth,coping of supports etc.,including shoring,shuttering and dewatering the pits before and during the process of laying concrete in following proportions and curing for 14 days (Rate quoted shall be inclusive of fixing and concreting foundation bolts wherever necessary) Sketches enclosed) (As per clause 2.9 of Section 5A) (M.S Channel 100/50mm is to be provided by contractor).</t>
  </si>
  <si>
    <t>19.10.1</t>
  </si>
  <si>
    <t>SCSR-1910-001M</t>
  </si>
  <si>
    <t>Cement concrete mix 1:3:6 using 20mm HBG metal for security fencing poles pit concreting,PTR plinth top,VCB plinth top,copings etc. as per standard specifications including cost and conveyance of all materials,labour charges,etc. complete. (including Yard lighting copings)</t>
  </si>
  <si>
    <t xml:space="preserve">M.Cement concrete mix 1:3:6: using 20mm </t>
  </si>
  <si>
    <t>SCSR-1910-001L</t>
  </si>
  <si>
    <t>L.Cement concrete mix 1:3:6: using 20mm</t>
  </si>
  <si>
    <t>19.10.2</t>
  </si>
  <si>
    <t>SCSR-1910-002M</t>
  </si>
  <si>
    <t>Cement concrete mix 1:3:6 using 40mm HBG metal for mass concreting of PTR plinths,VCB plinths,structure poles pits,etc. as per standard specifications including cost and conveyance of all materials,labour charges,etc. complete.</t>
  </si>
  <si>
    <t>M.Cement concrete mix 1:3:6: using 40mm</t>
  </si>
  <si>
    <t>SCSR-1910-002L</t>
  </si>
  <si>
    <t>L.Cement concrete mix 1:3:6: using 40mm</t>
  </si>
  <si>
    <t>SCSR-1911-001M</t>
  </si>
  <si>
    <t>Providing of 25mm thick RCM shelves using nominal reinforccement as per approved design &amp; finishing smooth with CM (1:3) prop. Including cost and conveyance of all materials,seignarage charges,water to works site all operational,incidential,labour charges such as scaffolding,centring,form work,mixing mortar,lift charges,curing etc,complete for finished item of works but excluding cost of reinforcement steel and its fabrication charges.( The shelves should be 450mm deep and not less than 1.2 m lenth and at least 4 shelves must be provided)</t>
  </si>
  <si>
    <t>M.Providing of 25mm thick RCM shelves usin</t>
  </si>
  <si>
    <t>Sqmt</t>
  </si>
  <si>
    <t>SCSR-1911-001L</t>
  </si>
  <si>
    <t>L.Providing of 25mm thick RCM shelves usin</t>
  </si>
  <si>
    <t>SCSR-1912-001M</t>
  </si>
  <si>
    <t>Providing high yield strength deformed bars/mild steel bars of different diameters,cutting and bending to required sizes in shapes,placing in position with cover blocks of approved materials in size tying firmly with MS binding wire,forming grills for reinforcement work as per approved designs and drawings to be supplied at the time of execution of work including cost and conveyance of all materials,including wastage of binding wire,cover blocks all operational,incidental,labour charges such as cutting,bending,placing in positions,tying etc.,complete for finished items of work.(Payment will be made on the basis of weight of the fabricated deformed bars/MM plain bars only)(For control room&amp;PTR plinths)</t>
  </si>
  <si>
    <t>M.Providing of high yield strenth deformed</t>
  </si>
  <si>
    <t>SCSR-1912-001L</t>
  </si>
  <si>
    <t>L.Providing of high yield strenth deformed</t>
  </si>
  <si>
    <t>SCSR-1913-001M</t>
  </si>
  <si>
    <t>PCC (1:3:6) prop. for flooring using 50% of 40mm and 50% of 20mm (SS-5) HBG metal machine mix,laid in position in layers not exceeding 15 cm thick including cost &amp; conveyance of all materials,labour charges,seignarage charges water to work site,operational,incidental charges such as machine mixing,laying,tamping,curing etc.,complete for finished item of work.</t>
  </si>
  <si>
    <t>M.PCC(1:3:6)flooring using 50% of40&amp;20mm</t>
  </si>
  <si>
    <t>SCSR-1913-001L</t>
  </si>
  <si>
    <t>L.PCC(1:3:6)flooring using 50% of40&amp;20mm</t>
  </si>
  <si>
    <t xml:space="preserve">Plastering 12 mm thick two coats,first coat in CM (1:5) prop. 8mm thick and 2nd coat in CM (1:4) prop. 4 mm thick with dubra sponge finishing including cost &amp; conveyance of all materials,seignarage charges,operational,incidental,labour charges such as scaffolding,mixing mortor,leads,lifts,curing etc.,complete for EVEN FACES OF WALLS. and ceiling
</t>
  </si>
  <si>
    <t>19.14.1</t>
  </si>
  <si>
    <t>SCSR-1914-001M</t>
  </si>
  <si>
    <t>Plastering 12mm thick two coats,first coat in CM (1:5) prop. 8mm thick and 2nd coat in CM (1:4) prop. 4mm thick with dubra sponge finishing including cost &amp; conveyance of all materials,seignarage charges,operational,incidental,labour charges such as scaffolding,mixing mortor,leads,lifts,curing etc.,complete for EVEN FACES OF WALLS. and ceiling
a) Control room
b) Foundation plinths</t>
  </si>
  <si>
    <t>M.Plastering 12 mm thick 2 coats,first.</t>
  </si>
  <si>
    <t>Plastering with CM 2 coats, 12 mm thick, base coat in CM (1:5), 8 mm thick and top coat in CM (1:3), 4mm thick with  sponze finishing including cost and conveyance of all materials labour charges curing etc. complete for finished item of work - G Floor</t>
  </si>
  <si>
    <t>M.Plastering 12mm thick   2 coats-GF</t>
  </si>
  <si>
    <t>SCSR-1914-001L</t>
  </si>
  <si>
    <t>L.Plastering 12 mm thick 2 coats,first.</t>
  </si>
  <si>
    <t>L.Plastering 12mm thick 2 coats-GF</t>
  </si>
  <si>
    <t>19.14.2</t>
  </si>
  <si>
    <t>SCSR-1914-002M</t>
  </si>
  <si>
    <t>Plastering with CM 2 coats, 12 mm thick, base coat in CM (1:5), 8 mm thick and top coat in CM (1:3), 4mm thick with  sponze finishing including cost and conveyance of all materials labour charges curing etc. complete for finished item of work - I Floor</t>
  </si>
  <si>
    <t>M.Plastering 12mm thick   2 coats-FF</t>
  </si>
  <si>
    <t>SCSR-1914-002L</t>
  </si>
  <si>
    <t>L.Plastering 12mm thick 2 coats-FF</t>
  </si>
  <si>
    <t>19.14.3</t>
  </si>
  <si>
    <t>SCSR-1914-003M</t>
  </si>
  <si>
    <t>Plastering with CM 2 coats, 12 mm thick, base coat in CM (1:5), 8 mm thick and top coat in CM (1:3), 4mm thick with  sponze finishing including cost and conveyance of all materials labour charges curing etc. complete for finished item of work - II Floor</t>
  </si>
  <si>
    <t>M.Plastering 12mm thick   2 coats-SF</t>
  </si>
  <si>
    <t>SCSR-1914-003L</t>
  </si>
  <si>
    <t>L.Plastering 12mm thick 2 coats-SF</t>
  </si>
  <si>
    <t>SCSR-1915-001M</t>
  </si>
  <si>
    <t>Plastering 20mm thick 2 coats,first coat in CM (1:6) prop. 16mm thick and 2nd coat 4mm thick in CM (1:4) prop. with dubra sponge finishing including cost &amp; conveyance of all materials,seignarage charges,labour charges,operational,incidental charges such as scaffolding,mixing,curing,leads &amp; lifts etc.,complete for UN EVEN FACES OF WALLS.</t>
  </si>
  <si>
    <t>M.Plastering 20mm thick 2 coats,first coa</t>
  </si>
  <si>
    <t>Plastering with CM 2 coats, 20 mm thick, base coat in CM (1:6), 16 mm thick and top coat in CM (1:4), 4mm thick with Dubara sponze finishing including cost and conveyance of all materials labour charges curing etc. complete for finished item of work - G Floor</t>
  </si>
  <si>
    <t>M.Plastering 20mm thick   2 coats-GF</t>
  </si>
  <si>
    <t>SCSR-1915-001L</t>
  </si>
  <si>
    <t>L.Plastering 20mm thick 2 coats,first coa</t>
  </si>
  <si>
    <t>L.Plastering 20mm thick 2 coats-GF</t>
  </si>
  <si>
    <t>19.15.2</t>
  </si>
  <si>
    <t>SCSR-1915-002M</t>
  </si>
  <si>
    <t>Plastering with CM 2 coats, 20 mm thick, base coat in CM (1:6), 16 mm thick and top coat in CM (1:4), 4mm thick with Dubara sponze finishing including cost and conveyance of all materials labour charges curing etc. complete for finished item of work - I Floor</t>
  </si>
  <si>
    <t>M.Plastering 20mm thick   2 coats-FF</t>
  </si>
  <si>
    <t>SCSR-1915-002L</t>
  </si>
  <si>
    <t>L.Plastering 20mm thick 2 coats-FF</t>
  </si>
  <si>
    <t>19.15.3</t>
  </si>
  <si>
    <t>SCSR-1915-003M</t>
  </si>
  <si>
    <t>Plastering with CM 2 coats, 20 mm thick, base coat in CM (1:6), 16 mm thick and top coat in CM (1:4), 4mm thick with Dubara sponze finishing including cost and conveyance of all materials labour charges curing etc. complete for finished item of work - II Floor</t>
  </si>
  <si>
    <t>M.Plastering 20mm thick   2 coats-SF</t>
  </si>
  <si>
    <t>SCSR-1915-003L</t>
  </si>
  <si>
    <t>L.Plastering 20mm thick 2 coats-SF</t>
  </si>
  <si>
    <t>SCSR-1916-001M</t>
  </si>
  <si>
    <t>Supplying &amp; fixing in position MS hollow frames of size 105 x 60 x 1.25mm thick for doors along with necessary accessories such as 3 Nos. MS hinges 100mm long etc.,as stated in the detailed specifications including cost &amp; conveyance of all materials to work site,labour charges etc. complete 
(1) 1.07 M x 1.98 M.</t>
  </si>
  <si>
    <t>M.S&amp;FMS hollow frames size105x60x1.25m</t>
  </si>
  <si>
    <t>SCSR-1916-001L</t>
  </si>
  <si>
    <t>L.S&amp;FMS hollow frames size105x60x1.25m</t>
  </si>
  <si>
    <t>SCSR-1917-001M</t>
  </si>
  <si>
    <t>Supply &amp; fixing of 30mm thick flush type door shutter of approved brand,external grade as per IS 2202-1983 manufactured by a standard company,Solid bond wood block board type with commercial ply on both faces which is of boiling water resistance 4mm thick 3 plys,phenol bonded including decolam sheet lamination on both the faces with PVC beading 40mm width alround including cost and conveyance of all materials to site including cost of furniture,fittings of alluminium aldrops,tower bolts,handles,rubber bushes,door stoppers and as noted below the details etc. approved by the dept. including labour charges for fixing furniture etc. complete.
A. Single leaf shutters shall contain : 
1 No. 300mm length alluminium aldrop of 1S : 2681 Jyothi/ECIE make.
1 No. 150mm length alluminium tower bolts of 1S:204 Jyothi/ECIE make.
1 No. Aluminium Latch 300mm length 1 No. 100mm length door stopper,1 No. 30mm rubber buffer.
2 Nos. 150mm length alluminium handles of 1S:206.</t>
  </si>
  <si>
    <t>M.S&amp;F 30mm thick flush typeDoor shutte</t>
  </si>
  <si>
    <t xml:space="preserve">Supply &amp; fixing of 30 mm thick flush type door shutter of approved brand, external grade as per IS 2202-1983  manufactured by a standard company, Solid bond wood block board type with commercial ply on  both faces which is of boiling water resistance 4 mm thick 3 plys, phenol bonded including decolam sheet lamination on both the faces with PVC beading 40 mm width alround including cost and conveyance of all materials to site including cost of furniture, fittings of alluminium aldrops, tower bolts, handles, rubber bushes, door stoppers and  as noted below the details etc. approved by the dept. including labour charges for fixing furniture etc. complete.
A. Single leaf shutters shall contain : 
1 No. 300 mm length alluminium aldrop of 1S : 2681 Jyothi/ECIE make.
1 No. 150 mm length alluminium tower bolts of 1S:204 Jyothi/ECIE make.
1 No. Aluminium Latch 300 mm length                                                                                                                                                               1 No. 100 mm length door stopper, 1 No. 30 mm rubber buffer.
2 Nos. 150 mm length alluminium handles of 1S:206.  </t>
  </si>
  <si>
    <t>M.S&amp;F 30mm thick flushtype doorshutter</t>
  </si>
  <si>
    <t>1 sqm</t>
  </si>
  <si>
    <t>SCSR-1917-001L</t>
  </si>
  <si>
    <t>L.S&amp;F30mm thick flush typeDoor shutte</t>
  </si>
  <si>
    <t>L.S&amp;F 30mm thick flushtype doorshutter</t>
  </si>
  <si>
    <t>19.17.2</t>
  </si>
  <si>
    <t>SCSR-1917-002M</t>
  </si>
  <si>
    <t>Providing and fixing door frames fabricated from sections made of galvanized steel powder coated (base steel as per IS 513, galvanized as per IS 277 with zinc of 120 grams / square metre), the factory made
section are powder coated with pure polyester powder of 50-60 microns thick with total coated thickness of 1.25 mm, size of door frame section is of 105 x 60 mm with a rebate of 38 mm to accommodate 35 mm thick door shutter, with groove to insert gasket in the frame section, frame section filled with polyurethane foam, cut to length,  and joined by way of welding, each frame
provided with: a) 2mm thick MS powder coated butt hinges of 100 mm long – 3 Nos. for single shutter, 6 Nos. for double shutter. b) CRCA electroplates stiffeners of 6 Nos. – 3 in each vertical. c) 40 mm x 200 mm x 1.2  mm hold fasts screwed to stiffeners – 6 Nos. with split end tail. d) Nylon Aldrops Receiver – 1 No. for single shutter frame. e)Tie Rod – 1 No (As per SSR 2021-22 item No.489 pg.No.106)</t>
  </si>
  <si>
    <t>M.Pro door frame galvanized steel powder</t>
  </si>
  <si>
    <t xml:space="preserve"> 1 RM</t>
  </si>
  <si>
    <t>SCSR-1917-002L</t>
  </si>
  <si>
    <t>L.Pro door frame galvanized steel powder</t>
  </si>
  <si>
    <t>19.17.3</t>
  </si>
  <si>
    <t>SCSR-1917-003M</t>
  </si>
  <si>
    <t>Supplying &amp; fixing in position MS hallow single rebate general purpose door frames manufactured using cold roll formed process steel sheet of 1.25 mm thick bright (CRCA) and profile B  of size 105 x 60 mm confirming to IS 4351 - 2003 including pretreatment phosphating with butt hinges, base ties, holdfast lugs, mortat guards, shock absorbors, and provision of tower bolts, Aldrops, Lock and Strike plates etc for single and double shutter doors.including cost and conveyance of all materials to work site, labour charges etc. complete Size 1.07 m x 1.98 m - Size 1.07 m x 1.98 m</t>
  </si>
  <si>
    <t>M.S&amp;F MS hallow door frame size1.07x1.98</t>
  </si>
  <si>
    <t>each</t>
  </si>
  <si>
    <t>SCSR-1917-003L</t>
  </si>
  <si>
    <t>L.S&amp;F MS hallow door frame size1.07x1.98</t>
  </si>
  <si>
    <t>19.17.4</t>
  </si>
  <si>
    <t>SCSR-1917-004M</t>
  </si>
  <si>
    <t>Supplying &amp; fixing in position MS hallow single rebate general purpose door frames manufactured using cold roll formed process steel sheet of 1.25 mm thick bright (CRCA) and profile B  of size 105 x 60 mm confirming to IS 4351 - 2003 including pretreatment phosphating with butt hinges, base ties, holdfast lugs, mortat guards, shock absorbors, and provision of tower bolts, Aldrops, Lock and Strike plates etc for single and double shutter doors.including cost and conveyance of all materials to work site, labour charges etc. complete Size 1.07 m x 1.98 m - Size 0.75 m x 1.98m</t>
  </si>
  <si>
    <t>M.S&amp;F MS hallow door frame size0.9x1.98</t>
  </si>
  <si>
    <t>SCSR-1917-004L</t>
  </si>
  <si>
    <t>L.S&amp;F MS hallow door frame size0.9x1.98</t>
  </si>
  <si>
    <t>19.17.5</t>
  </si>
  <si>
    <t>SCSR-1917-005M</t>
  </si>
  <si>
    <t>Providing and fixing factory made solid Wood Polymer Composite (WPC) single extruded Door Frame section of 100*65 MM with
encapsulation of 6 MM rigid layer on all external surfaces. The door frame will have a rebate of 32MM/ 37 MM. The two Vertical members are to be joined together with the horizontal member using 8x75 MM long MS Star full thread screws to be used with
reverse forward speed control hand drilling machine. The ready/assembled door frame is fixed to wall using Z Hand fast 300 MM long hold fast including labour etc Complete
(1) 1.07 M  x 1.98 M.</t>
  </si>
  <si>
    <t>M.S&amp;F WPC door frame size1.07x1.98</t>
  </si>
  <si>
    <t>1 RM</t>
  </si>
  <si>
    <t>SCSR-1917-005L</t>
  </si>
  <si>
    <t>L.S&amp;F WPC door frame size1.07x1.98</t>
  </si>
  <si>
    <t>19.17.6</t>
  </si>
  <si>
    <t>SCSR-1917-006M</t>
  </si>
  <si>
    <t xml:space="preserve">Supplying and fixing of 30mm thick Wood Plastic Composite (WPC) Door shutter, comprising of 70% virgin polymer, 15% wood powder (fiber), and the remaining 15% additives, the door shutter shall be water resistant, fire resistant and termite resistant, with Tensile Strength not less than 170 Kgf/cm2and the door shutters surface finished deco paint etc. the 1 No. 300 mm length alluminium aldrop .1 No.,  150 mm length alluminium tower bolts of .. (powder coated)1 No. Aluminium Latch 300 mm length, 1 No. 100 mm length door stopper.1 No. 30 mm rubber buffer.2 Nos. 125 mm length alluminium handles  </t>
  </si>
  <si>
    <t>M.S&amp;F 30mm thick WPC doorshutter</t>
  </si>
  <si>
    <t>SCSR-1917-006L</t>
  </si>
  <si>
    <t>L.S&amp;F 30mm thick WPC doorshutter</t>
  </si>
  <si>
    <t>19.17.7</t>
  </si>
  <si>
    <t>SCSR-1917-007M</t>
  </si>
  <si>
    <t xml:space="preserve">Supply and fixing Aluminimum Anodised Two/Three Track Sliding Windows as per approved drawing with aluminium anodised sections of Series C Jindal sections and outer frame top horizontals &amp; both verticals of 8774 of size 62 x 29.5 mm and bottom horizontal - two track frame of 8773 of size 62 x 29.5 mm,  Shutter frame top, bottom and verticals of 8304 of size 50 mm x 20 mm and Weather interlocking frame of 8306 of size 50 x 20 with plain clear float glass 5 mm thick fixed including supply and fixing aluminium handles of 100 mm for each shutter, nylon rollers assembly and all labour charges for fixing the fixtures with required no. of screws, bolts and nuts and includingt labour charges for fixing the frame in position, fixing shutter to frame etc. completed for finished item of work </t>
  </si>
  <si>
    <t>M.S&amp;F Al anodised2/3 track slidingwindow</t>
  </si>
  <si>
    <t>SCSR-1917-007L</t>
  </si>
  <si>
    <t>L.S&amp;F Al anodised2/3 track slidingwindow</t>
  </si>
  <si>
    <t>19.17.8</t>
  </si>
  <si>
    <t>SCSR-1917-008M</t>
  </si>
  <si>
    <t>Supply, fabrication and installation of 38 mm x 38 mm x 6 mm ( 1.5" x 1.5" x 0.25") M.S.Angle Iron frame suitable for Window grill to be fixed directly in the wall  and using 12 mm size square bars @ 3" center to center both ways i.e. horizontally and vertically including  , suitable hold fasts all other incidental and labour charges etc complete for finished item of work.</t>
  </si>
  <si>
    <t>M.S&amp;F MS angle window Irongrill w sqbars</t>
  </si>
  <si>
    <t>SCSR-1917-008L</t>
  </si>
  <si>
    <t>L.S&amp;F MS angle window Irongrill w sqbars</t>
  </si>
  <si>
    <t>19.17.9</t>
  </si>
  <si>
    <t>SCSR-1917-009M</t>
  </si>
  <si>
    <t>Supplying and fixing of Unplasticized Poly Vinyl Chloride (UPVC) 3 track sliding windows with mesh shutter provision – (only 2-glass shutters) duly manufactured using UPVC reinforced profiles (Composition of profile shall consists a minimum of 5.5 PHR of TiO2 and not more than 12 PHR of CaCo3 for every 100 parts of PVC resin) of (80 mm x 52 mm)/
(94 mm x 45 mm) x 2.20 mm for outer frames, (54 mm x 38 mm)/(39 mm x 58 mm) x 2.20 mm for sliding shutter frames capable of mounting single glazing system, structurally reinforced with hot dip galvanized up to 50 microns of minimum thickness of 1.0/1.2 mm
prefabricated &amp; welded through fusion welding. The window sash shall be fitted with 5 mm thick clear float glass of reputed make duly fixed with Grey colour TPV Gasket for sash &amp; Glazing bead shall be co-extruded with Grey colour soft PVC. System shall have single
point locking with Touch Lock and the system is to be installed at the site using anchor fasteners, silicon rubber sealant, easy glazing/ deglazing at site etc., including cost and conveyance of all materials, accessories, labour charges for transportation, erection at site complete for finished item of work (As per SSR 2021-22 item No.595 pg.no.145)</t>
  </si>
  <si>
    <t>M.S&amp;F UPVC 3 track slidingwindow</t>
  </si>
  <si>
    <t>SCSR-1917-009L</t>
  </si>
  <si>
    <t>L.S&amp;F UPVC 3 track slidingwindow</t>
  </si>
  <si>
    <t>19.17.10</t>
  </si>
  <si>
    <t>SCSR-1917-010M</t>
  </si>
  <si>
    <t>Supplying and fixing of Unplasticized Poly Vinyl Chloride (UPVC) 3 track sliding windows with mesh shutter – (2-glass shutters and 1-mesh shutter) duly manufactured using UPVC reinforced profiles (Composition of profile shall consists a minimum of 5.5 PHR of TiO2 and not more
than 12 PHR of CaCo3 for every 100 parts of PVC resin) of (94 mm x 45 mm)/(80 mm x 52 mm) x 2.20 mm for outer frames, (58 mm x39 mm)/(54 mm x 38 mm) x 2.20 mm for
sliding shutter frames capable of mounting single glazing system structurally reinforced with hot dip galvanized up to 50 microns of minimum thickness of 1.0/1.2 mm
prefabricated &amp; welded through fusion welding. The window sash shall be fitted with 5 mm thick clear float glass of reputed make and mesh shutter frame shall be (42 mm x 25mm)/(52 mm x 21.5 mm) x 2.0 mm fitted
with Vinyl Coated Fibre mesh- on rollers/ pulley duly fixed with Grey colour TPV Gasket for sash &amp; Glazing bead shall be co-extruded with Grey colour soft PVC. System shall have single point locking with Touch Lock and the system is to be installed at the site using anchor fasteners, silicon rubber sealant, easy glazing/ deglazing at site etc., including cost and conveyance of all materials, accessories, labour charges for transportation, erection at site complete for finished item of work. (As per SSR 2021-22 item No.597 pg.no.146)</t>
  </si>
  <si>
    <t>M.S&amp;F UPVC 3 track slidingwindow w mesh</t>
  </si>
  <si>
    <t>SCSR-1917-010L</t>
  </si>
  <si>
    <t>L.S&amp;F UPVC 3 track slidingwindow w mesh</t>
  </si>
  <si>
    <t>SCSR-1918-001M</t>
  </si>
  <si>
    <t>Supply and fixing Aluminium Anodized Two/ Three Track Sliding Windows as per approved drawing with aluminium anodized sections of Series C Jindal or approved equivalent make sections and outer frame top horizontals &amp; both verticals of 8774 of size 62 x 29.5mm and bottom horizontal - two track frame of 8773 of size 62 x 29.5mm,Shutter frame top,bottom and verticals of 8304 of size 50mm x 20mm and Weather interlocking frame of 8306 of size 50 x 20 with plain clear float glass 5mm thick fixed including supply and fixing aluminium handles of 100mm for each shutter,nylon rollers assembly and all labour charges for fixing the fixtures with required no. of screws,bolts and nuts and including labour charges for fixing the frame in position,fixing shutter to frame etc. completed for finished item of work of SIZE .92X1.22) or 3'X4' size 3 Nos.</t>
  </si>
  <si>
    <t>M.S&amp;F of Aluminium Anodized 2/3Track</t>
  </si>
  <si>
    <t>SCSR-1918-001L</t>
  </si>
  <si>
    <t>L.S&amp;F of Aluminium Anodized 2/3Track</t>
  </si>
  <si>
    <t>SCSR-1919-001M</t>
  </si>
  <si>
    <t>Supply,fabrication and installation of 38mm x 38mm x 6mm ( 1.5" x 1.5" x 0.25") M.S.Angle Iron frame suitable for Window grill to be fixed directly in the wall and using 12mm size square bars @ 3" center to center both ways i.e. horizontally and vertically including,suitable hold fasts all other incidental and labour charges etc complete for finished item of work.</t>
  </si>
  <si>
    <t>M.Sup,Fab&amp;Inst of Ironframe for windowgr</t>
  </si>
  <si>
    <t>SCSR-1919-001L</t>
  </si>
  <si>
    <t>L.Sup,Fab&amp;Inst of Ironframe for windowgr</t>
  </si>
  <si>
    <t>SCSR-1920-001M</t>
  </si>
  <si>
    <t>Impervious coat 20mm thick (average) over RCC roof with CM (1:3) prop. mixed with con plast x 4211 C integral water proof liquid at the rate of 150 ml/bag cement or approved water proof compound of ISI mark 1 Kg/bag cement and laid when the slab is green,finished smooth with a floating coat of neat cement slurry at 22 Kgs./10 sq.mt,line threading as directed including cost &amp; conveyance of all materials seignerage charges,water to work site,all operational,incidental,labour charges such as mixing water,curing,leads &amp; lifts etc.,complete for finished item of work.</t>
  </si>
  <si>
    <t>M.Impervious coat 20mm thickRCCroofCM</t>
  </si>
  <si>
    <t>Providng impervious coat to exposed RCC roof slab surface with CM(1:3), 20 mm thick with 1kg of water proof compound per bag of cement laid over roof when it is green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 G Floor</t>
  </si>
  <si>
    <t>M.Imp coat to roofslab (1:3) 20mm th-GF</t>
  </si>
  <si>
    <t>SCSR-1920-001L</t>
  </si>
  <si>
    <t>L.Impervious coat 20mm thickRCCroofCM</t>
  </si>
  <si>
    <t>L.Imp coat to roofslab (1:3) 20mm th-GF</t>
  </si>
  <si>
    <t>19.20.2</t>
  </si>
  <si>
    <t>SCSR-1920-002M</t>
  </si>
  <si>
    <t>Plastering with cement mortar Single Coat using cement and river sand with  CM  (1:3),12mm thick with  finishing including cost and conveyance of all materials labour charges curing etc complete for finished item of work - G Floor</t>
  </si>
  <si>
    <t>M.Plastering 12mm thick cm(1:3) 1coat-GF</t>
  </si>
  <si>
    <t>SCSR-1920-002L</t>
  </si>
  <si>
    <t>L.Plastering 12mm thick cm(1:3) 1coat-GF</t>
  </si>
  <si>
    <t>19.20.3</t>
  </si>
  <si>
    <t>SCSR-1920-003M</t>
  </si>
  <si>
    <t>Plastering with cement mortar Single Coat using cement and river sand with  CM  (1:3),12mm thick with  finishing including cost and conveyance of all materials labour charges curing etc complete for finished item of work - I Floor</t>
  </si>
  <si>
    <t>M.Plastering 12mm thick cm(1:3) 1coat-FF</t>
  </si>
  <si>
    <t>SCSR-1920-003L</t>
  </si>
  <si>
    <t>L.Plastering 12mm thick cm(1:3) 1coat-FF</t>
  </si>
  <si>
    <t>19.20.4</t>
  </si>
  <si>
    <t>SCSR-1920-004M</t>
  </si>
  <si>
    <t>Plastering with cement mortar Single Coat using cement and river sand with  CM  (1:3),12mm thick with  finishing including cost and conveyance of all materials labour charges curing etc complete for finished item of work - II Floor</t>
  </si>
  <si>
    <t>M.Plastering 12mm thick cm(1:3) 1coat-SF</t>
  </si>
  <si>
    <t>SCSR-1920-004L</t>
  </si>
  <si>
    <t>L.Plastering 12mm thick cm(1:3) 1coat-SF</t>
  </si>
  <si>
    <t>19.20.5</t>
  </si>
  <si>
    <t>SCSR-1920-005M</t>
  </si>
  <si>
    <t>Plastering with cement mortar Single Coat using cement and river sand with  CM  (1:4),12mm thick with  finishing including cost and conveyance of all materials labour charges curing etc complete for finished item of work - G Floor</t>
  </si>
  <si>
    <t>M.Plastering 12mm thick cm(1:4) 1coat-GF</t>
  </si>
  <si>
    <t>SCSR-1920-005L</t>
  </si>
  <si>
    <t>L.Plastering 12mm thick cm(1:4) 1coat-GF</t>
  </si>
  <si>
    <t>19.20.6</t>
  </si>
  <si>
    <t>SCSR-1920-006M</t>
  </si>
  <si>
    <t>Plastering with cement mortar Single Coat using cement and river sand with  CM  (1:4),12mm thick with  finishing including cost and conveyance of all materials labour charges curing etc complete for finished item of work - I Floor</t>
  </si>
  <si>
    <t>M.Plastering 12mm thick cm(1:4) 1coat-FF</t>
  </si>
  <si>
    <t>SCSR-1920-006L</t>
  </si>
  <si>
    <t>L.Plastering 12mm thick cm(1:4) 1coat-FF</t>
  </si>
  <si>
    <t>19.20.7</t>
  </si>
  <si>
    <t>SCSR-1920-007M</t>
  </si>
  <si>
    <t>Plastering with cement mortar Single Coat using cement and river sand with  CM  (1:4),12mm thick with  finishing including cost and conveyance of all materials labour charges curing etc complete for finished item of work - II Floor</t>
  </si>
  <si>
    <t>M.Plastering 12mm thick cm(1:4) 1coat-SF</t>
  </si>
  <si>
    <t>SCSR-1920-007L</t>
  </si>
  <si>
    <t>L.Plastering 12mm thick cm(1:4) 1coat-SF</t>
  </si>
  <si>
    <t>19.20.8</t>
  </si>
  <si>
    <t>SCSR-1920-008M</t>
  </si>
  <si>
    <t>Plastering with cement mortar Single Coat using cement and river sand with  CM  (1:5),12mm thick with  finishing including cost and conveyance of all materials labour charges curing etc complete for finished item of work - G Floor</t>
  </si>
  <si>
    <t>M.Plastering 12mm thick cm(1:5) 1coat-GF</t>
  </si>
  <si>
    <t>SCSR-1920-008L</t>
  </si>
  <si>
    <t>L.Plastering 12mm thick cm(1:5) 1coat-GF</t>
  </si>
  <si>
    <t>19.20.9</t>
  </si>
  <si>
    <t>SCSR-1920-009M</t>
  </si>
  <si>
    <t>Plastering with cement mortar Single Coat using cement and river sand with  CM  (1:5),12mm thick with  finishing including cost and conveyance of all materials labour charges curing etc complete for finished item of work - I Floor</t>
  </si>
  <si>
    <t>M.Plastering 12mm thick cm(1:5) 1coat-FF</t>
  </si>
  <si>
    <t>SCSR-1920-009L</t>
  </si>
  <si>
    <t>L.Plastering 12mm thick cm(1:5) 1coat-FF</t>
  </si>
  <si>
    <t>19.20.10</t>
  </si>
  <si>
    <t>SCSR-1920-010M</t>
  </si>
  <si>
    <t>Plastering with cement mortar Single Coat using cement and river sand with  CM  (1:5),12mm thick with  finishing including cost and conveyance of all materials labour charges curing etc complete for finished item of work - II Floor</t>
  </si>
  <si>
    <t>M.Plastering 12mm thick cm(1:5) 1coat-SF</t>
  </si>
  <si>
    <t>SCSR-1920-010L</t>
  </si>
  <si>
    <t>L.Plastering 12mm thick cm(1:5) 1coat-SF</t>
  </si>
  <si>
    <t>19.20.11</t>
  </si>
  <si>
    <t>SCSR-1920-011M</t>
  </si>
  <si>
    <t>Plastering with cement mortar Single Coat using cement and river sand with  CM  (1:6),12mm thick with  finishing including cost and conveyance of all materials labour charges curing etc complete for finished item of work - G Floor</t>
  </si>
  <si>
    <t>M.Plastering 12mm thick cm(1:6) 1coat-GF</t>
  </si>
  <si>
    <t>SCSR-1920-011L</t>
  </si>
  <si>
    <t>L.Plastering 12mm thick cm(1:6) 1coat-GF</t>
  </si>
  <si>
    <t>19.20.12</t>
  </si>
  <si>
    <t>SCSR-1920-012M</t>
  </si>
  <si>
    <t>Plastering with cement mortar Single Coat using cement and river sand with  CM  (1:6),12mm thick with  finishing including cost and conveyance of all materials labour charges curing etc complete for finished item of work - I Floor</t>
  </si>
  <si>
    <t>M.Plastering 12mm thick cm(1:6) 1coat-FF</t>
  </si>
  <si>
    <t>SCSR-1920-012L</t>
  </si>
  <si>
    <t>L.Plastering 12mm thick cm(1:6) 1coat-FF</t>
  </si>
  <si>
    <t>19.20.13</t>
  </si>
  <si>
    <t>SCSR-1920-013M</t>
  </si>
  <si>
    <t>Plastering with cement mortar Single Coat using cement and river sand with  CM  (1:6),12mm thick with  finishing including cost and conveyance of all materials labour charges curing etc complete for finished item of work - II Floor</t>
  </si>
  <si>
    <t>M.Plastering 12mm thick cm(1:6) 1coat-SF</t>
  </si>
  <si>
    <t>SCSR-1920-013L</t>
  </si>
  <si>
    <t>L.Plastering 12mm thick cm(1:6) 1coat-SF</t>
  </si>
  <si>
    <t>19.20.14</t>
  </si>
  <si>
    <t>SCSR-1920-014M</t>
  </si>
  <si>
    <t>Plastering with cement mortar Single Coat using cement and river sand with  CM  (1:8),12mm thick with  finishing including cost and conveyance of all materials labour charges curing etc complete for finished item of work - G Floor</t>
  </si>
  <si>
    <t>M.Plastering 12mm thick cm(1:8) 1coat-GF</t>
  </si>
  <si>
    <t>SCSR-1920-014L</t>
  </si>
  <si>
    <t>L.Plastering 12mm thick cm(1:8) 1coat-GF</t>
  </si>
  <si>
    <t>19.20.15</t>
  </si>
  <si>
    <t>SCSR-1920-015M</t>
  </si>
  <si>
    <t>Plastering with cement mortar Single Coat using cement and river sand with  CM  (1:8),12mm thick with  finishing including cost and conveyance of all materials labour charges curing etc complete for finished item of work - I Floor</t>
  </si>
  <si>
    <t>M.Plastering 12mm thick cm(1:8) 1coat-FF</t>
  </si>
  <si>
    <t>SCSR-1920-015L</t>
  </si>
  <si>
    <t>L.Plastering 12mm thick cm(1:8) 1coat-FF</t>
  </si>
  <si>
    <t>19.20.16</t>
  </si>
  <si>
    <t>SCSR-1920-016M</t>
  </si>
  <si>
    <t>Plastering with cement mortar Single Coat using cement and river sand with  CM  (1:8),12mm thick with  finishing including cost and conveyance of all materials labour charges curing etc complete for finished item of work - II Floor</t>
  </si>
  <si>
    <t>M.Plastering 12mm thick cm(1:8) 1coat-SF</t>
  </si>
  <si>
    <t>SCSR-1920-016L</t>
  </si>
  <si>
    <t>L.Plastering 12mm thick cm(1:8) 1coat-SF</t>
  </si>
  <si>
    <t>19.20.17</t>
  </si>
  <si>
    <t>SCSR-1920-017M</t>
  </si>
  <si>
    <t>Plastering with cement mortar Single Coat using cement and river sand with  CM  (1:5),15mm thick with  finishing including cost and conveyance of all materials labour charges curing etc complete for finished item of work - G Floor</t>
  </si>
  <si>
    <t>M.Plastering 15mm thick cm(1:5) 1coat-GF</t>
  </si>
  <si>
    <t>SCSR-1920-017L</t>
  </si>
  <si>
    <t>L.Plastering 15mm thick cm(1:5) 1coat-GF</t>
  </si>
  <si>
    <t>19.20.18</t>
  </si>
  <si>
    <t>SCSR-1920-018M</t>
  </si>
  <si>
    <t>Plastering with cement mortar Single Coat using cement and river sand with  CM  (1:5),15mm thick with  finishing including cost and conveyance of all materials labour charges curing etc complete for finished item of work - I Floor</t>
  </si>
  <si>
    <t>M.Plastering 15mm thick cm(1:5) 1coat-FF</t>
  </si>
  <si>
    <t>SCSR-1920-018L</t>
  </si>
  <si>
    <t>L.Plastering 15mm thick cm(1:5) 1coat-FF</t>
  </si>
  <si>
    <t>19.20.19</t>
  </si>
  <si>
    <t>SCSR-1920-019M</t>
  </si>
  <si>
    <t>Plastering with cement mortar Single Coat using cement and river sand with  CM  (1:5),15mm thick with  finishing including cost and conveyance of all materials labour charges curing etc complete for finished item of work - II Floor</t>
  </si>
  <si>
    <t>M.Plastering 15mm thick cm(1:5) 1coat-SF</t>
  </si>
  <si>
    <t>SCSR-1920-019L</t>
  </si>
  <si>
    <t>L.Plastering 15mm thick cm(1:5) 1coat-SF</t>
  </si>
  <si>
    <t>19.20.20</t>
  </si>
  <si>
    <t>SCSR-1920-020M</t>
  </si>
  <si>
    <t>Plastering with cement mortar Single Coat using cement and river sand with  CM  (1:4),20mm thick with  finishing including cost and conveyance of all materials labour charges curing etc complete for finished item of work - G Floor</t>
  </si>
  <si>
    <t>M.Plastering 20mm thick cm(1:4) 1coat-GF</t>
  </si>
  <si>
    <t>SCSR-1920-020L</t>
  </si>
  <si>
    <t>L.Plastering 20mm thick cm(1:4) 1coat-GF</t>
  </si>
  <si>
    <t>19.20.21</t>
  </si>
  <si>
    <t>SCSR-1920-021M</t>
  </si>
  <si>
    <t>Plastering with cement mortar Single Coat using cement and river sand with  CM  (1:4),20mm thick with  finishing including cost and conveyance of all materials labour charges curing etc complete for finished item of work - I Floor</t>
  </si>
  <si>
    <t>M.Plastering 20mm thick cm(1:4) 1coat-FF</t>
  </si>
  <si>
    <t>SCSR-1920-021L</t>
  </si>
  <si>
    <t>L.Plastering 20mm thick cm(1:4) 1coat-FF</t>
  </si>
  <si>
    <t>19.20.22</t>
  </si>
  <si>
    <t>SCSR-1920-022M</t>
  </si>
  <si>
    <t>Plastering with cement mortar Single Coat using cement and river sand with  CM  (1:4),20mm thick with  finishing including cost and conveyance of all materials labour charges curing etc complete for finished item of work - II Floor</t>
  </si>
  <si>
    <t>M.Plastering 20mm thick cm(1:4) 1coat-SF</t>
  </si>
  <si>
    <t>SCSR-1920-022L</t>
  </si>
  <si>
    <t>L.Plastering 20mm thick cm(1:4) 1coat-SF</t>
  </si>
  <si>
    <t>19.20.23</t>
  </si>
  <si>
    <t>SCSR-1920-023M</t>
  </si>
  <si>
    <t>Plastering with cement mortar Single Coat using cement and river sand with  CM  (1:3),20mm thick with  finishing including cost and conveyance of all materials labour charges curing etc complete for finished item of work -  G Floor</t>
  </si>
  <si>
    <t>M.Plastering 20mm thick cm(1:3) 1coat-GF</t>
  </si>
  <si>
    <t>SCSR-1920-023L</t>
  </si>
  <si>
    <t>L.Plastering 20mm thick cm(1:3) 1coat-GF</t>
  </si>
  <si>
    <t>19.20.24</t>
  </si>
  <si>
    <t>SCSR-1920-024M</t>
  </si>
  <si>
    <t>Plastering with cement mortar Single Coat using cement and river sand with  CM  (1:3),20mm thick with  finishing including cost and conveyance of all materials labour charges curing etc complete for finished item of work - I Floor</t>
  </si>
  <si>
    <t>M.Plastering 20mm thick cm(1:3) 1coat-FF</t>
  </si>
  <si>
    <t>SCSR-1920-024L</t>
  </si>
  <si>
    <t>L.Plastering 20mm thick cm(1:3) 1coat-FF</t>
  </si>
  <si>
    <t>19.20.25</t>
  </si>
  <si>
    <t>SCSR-1920-025M</t>
  </si>
  <si>
    <t>Plastering with cement mortar Single Coat using cement and river sand with  CM  (1:3),20mm thick with  finishing including cost and conveyance of all materials labour charges curing etc complete for finished item of work - II Floor</t>
  </si>
  <si>
    <t>M.Plastering 20mm thick cm(1:3) 1coat-SF</t>
  </si>
  <si>
    <t>SCSR-1920-025L</t>
  </si>
  <si>
    <t>L.Plastering 20mm thick cm(1:3) 1coat-SF</t>
  </si>
  <si>
    <t>19.20.26</t>
  </si>
  <si>
    <t>SCSR-1920-026M</t>
  </si>
  <si>
    <t>RCM facia 5cm thick in CM (1:3) for drop walls, fins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 - G Floor</t>
  </si>
  <si>
    <t>M.RCM 5cm thick in cm(1:3) dropwalls-GF</t>
  </si>
  <si>
    <t>SCSR-1920-026L</t>
  </si>
  <si>
    <t>L.RCM 5cm thick in cm(1:3) dropwalls-GF</t>
  </si>
  <si>
    <t>19.20.27</t>
  </si>
  <si>
    <t>SCSR-1920-027M</t>
  </si>
  <si>
    <t>RCM facia 5cm thick in CM (1:3) for drop walls, fins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 - I Floor</t>
  </si>
  <si>
    <t>M.RCM 5cm thick in cm(1:3) dropwalls-FF</t>
  </si>
  <si>
    <t>SCSR-1920-027L</t>
  </si>
  <si>
    <t>L.RCM 5cm thick in cm(1:3) dropwalls-FF</t>
  </si>
  <si>
    <t>19.20.28</t>
  </si>
  <si>
    <t>SCSR-1920-028M</t>
  </si>
  <si>
    <t>RCM facia 5cm thick in CM (1:3) for drop walls, fins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 - II Floor</t>
  </si>
  <si>
    <t>M.RCM 5cm thick in cm(1:3) dropwalls-SF</t>
  </si>
  <si>
    <t>SCSR-1920-028L</t>
  </si>
  <si>
    <t>L.RCM 5cm thick in cm(1:3) dropwalls-SF</t>
  </si>
  <si>
    <t>19.20.29</t>
  </si>
  <si>
    <t>SCSR-1920-029M</t>
  </si>
  <si>
    <t>RCM rack 25mm thick in CM (1:3)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 G Floor</t>
  </si>
  <si>
    <t>M.RCM 2.5cm thick in cm(1:3)dropwalls-GF</t>
  </si>
  <si>
    <t>SCSR-1920-029L</t>
  </si>
  <si>
    <t>L.RCM 2.5cm thick in cm(1:3)dropwalls-GF</t>
  </si>
  <si>
    <t>19.20.30</t>
  </si>
  <si>
    <t>SCSR-1920-030M</t>
  </si>
  <si>
    <t>RCM rack 25mm thick in CM (1:3)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 I Floor</t>
  </si>
  <si>
    <t>M.RCM 2.5cm thick in cm(1:3)dropwalls-FF</t>
  </si>
  <si>
    <t>SCSR-1920-030L</t>
  </si>
  <si>
    <t>19.20.31</t>
  </si>
  <si>
    <t>SCSR-1920-031M</t>
  </si>
  <si>
    <t>RCM rack 25mm thick in CM (1:3)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 II Floor</t>
  </si>
  <si>
    <t>SCSR-1920-031L</t>
  </si>
  <si>
    <t>19.20.32</t>
  </si>
  <si>
    <t>SCSR-1920-032M</t>
  </si>
  <si>
    <t>Plastering to the ceiling  with CM 2 coats, 12 mm thick, base coat in CM (1:5), 8 mm thick and top coat in CM (1:3), 4mm thick with  sponze finishing including cost and conveyance of all materials labour charges curing etc. complete for finished item of work  - G Floor</t>
  </si>
  <si>
    <t>M.Plaster to ceiling 2coats 12mmthick-GF</t>
  </si>
  <si>
    <t>SCSR-1920-032L</t>
  </si>
  <si>
    <t>L.Plaster to ceiling 2coats 12mmthick-GF</t>
  </si>
  <si>
    <t>19.20.33</t>
  </si>
  <si>
    <t>SCSR-1920-033M</t>
  </si>
  <si>
    <t>Plastering to the ceiling  with CM 2 coats, 12 mm thick, base coat in CM (1:5), 8 mm thick and top coat in CM (1:3), 4mm thick with  sponze finishing including cost and conveyance of all materials labour charges curing etc. complete for finished item of work  - I Floor</t>
  </si>
  <si>
    <t>M.Plaster to ceiling 2coats 12mmthick-FF</t>
  </si>
  <si>
    <t>SCSR-1920-033L</t>
  </si>
  <si>
    <t>L.Plaster to ceiling 2coats 12mmthick-FF</t>
  </si>
  <si>
    <t>19.20.34</t>
  </si>
  <si>
    <t>SCSR-1920-034M</t>
  </si>
  <si>
    <t>Plastering to the ceiling  with CM 2 coats, 12 mm thick, base coat in CM (1:5), 8 mm thick and top coat in CM (1:3), 4mm thick with  sponze finishing including cost and conveyance of all materials labour charges curing etc. complete for finished item of work  - II Floor</t>
  </si>
  <si>
    <t>M.Plaster to ceiling 2coats 12mmthick-SF</t>
  </si>
  <si>
    <t>SCSR-1920-034L</t>
  </si>
  <si>
    <t>L.Plaster to ceiling 2coats 12mmthick-SF</t>
  </si>
  <si>
    <t>19.20.35</t>
  </si>
  <si>
    <t>SCSR-1920-035M</t>
  </si>
  <si>
    <t>Cement Mortar (1 : 1)</t>
  </si>
  <si>
    <t>M.Cement Mortar (1 : 1)</t>
  </si>
  <si>
    <t>1Cum</t>
  </si>
  <si>
    <t>SCSR-1920-035L</t>
  </si>
  <si>
    <t>L.Cement Mortar (1 : 1)</t>
  </si>
  <si>
    <t>19.20.36</t>
  </si>
  <si>
    <t>SCSR-1920-036M</t>
  </si>
  <si>
    <t>Cement Mortar (1 : 1.5)</t>
  </si>
  <si>
    <t>M.Cement Mortar (1 : 1.5)</t>
  </si>
  <si>
    <t>SCSR-1920-036L</t>
  </si>
  <si>
    <t>L.Cement Mortar (1 : 1.5)</t>
  </si>
  <si>
    <t>19.20.37</t>
  </si>
  <si>
    <t>SCSR-1920-037M</t>
  </si>
  <si>
    <t>Cement Mortar (1 : 2)</t>
  </si>
  <si>
    <t>M.Cement Mortar (1 : 2)</t>
  </si>
  <si>
    <t>SCSR-1920-037L</t>
  </si>
  <si>
    <t>L.Cement Mortar (1 : 2)</t>
  </si>
  <si>
    <t>19.20.38</t>
  </si>
  <si>
    <t>SCSR-1920-038M</t>
  </si>
  <si>
    <t>Cement Mortar (1:3)</t>
  </si>
  <si>
    <t>M.Cement Mortar (1:3)</t>
  </si>
  <si>
    <t>SCSR-1920-038L</t>
  </si>
  <si>
    <t>L.Cement Mortar (1:3)</t>
  </si>
  <si>
    <t>19.20.39</t>
  </si>
  <si>
    <t>SCSR-1920-039M</t>
  </si>
  <si>
    <t>Cement Mortar (1:4)</t>
  </si>
  <si>
    <t>M.Cement Mortar (1:4)</t>
  </si>
  <si>
    <t>SCSR-1920-039L</t>
  </si>
  <si>
    <t>L.Cement Mortar (1:4)</t>
  </si>
  <si>
    <t>19.20.40</t>
  </si>
  <si>
    <t>SCSR-1920-040M</t>
  </si>
  <si>
    <t>Cement Mortar (1:5)</t>
  </si>
  <si>
    <t>M.Cement Mortar (1:5)</t>
  </si>
  <si>
    <t>SCSR-1920-040L</t>
  </si>
  <si>
    <t>L.Cement Mortar (1:5)</t>
  </si>
  <si>
    <t>19.20.41</t>
  </si>
  <si>
    <t>SCSR-1920-041M</t>
  </si>
  <si>
    <t>Cement Mortar (1:6)</t>
  </si>
  <si>
    <t>M.Cement Mortar (1:6)</t>
  </si>
  <si>
    <t>SCSR-1920-041L</t>
  </si>
  <si>
    <t>L.Cement Mortar (1:6)</t>
  </si>
  <si>
    <t>19.20.42</t>
  </si>
  <si>
    <t>SCSR-1920-042M</t>
  </si>
  <si>
    <t>Cement Mortar (1:8)</t>
  </si>
  <si>
    <t>M.Cement Mortar (1:8)</t>
  </si>
  <si>
    <t>SCSR-1920-042L</t>
  </si>
  <si>
    <t>L.Cement Mortar (1:8)</t>
  </si>
  <si>
    <t>19.20.43</t>
  </si>
  <si>
    <t>SCSR-1920-043M</t>
  </si>
  <si>
    <t>Providng impervious coat to exposed RCC roof slab surface with CM(1:3), 20 mm thick with 1kg of water proof compound per bag of cement laid over roof when it is green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 I Floor</t>
  </si>
  <si>
    <t>M.Imp coat to roofslab (1:3) 20mm th-FF</t>
  </si>
  <si>
    <t>SCSR-1920-043L</t>
  </si>
  <si>
    <t>L.Imp coat to roofslab (1:3) 20mm th-FF</t>
  </si>
  <si>
    <t>19.20.44</t>
  </si>
  <si>
    <t>SCSR-1920-044M</t>
  </si>
  <si>
    <t>Providng impervious coat to exposed RCC roof slab surface with CM(1:3), 20 mm thick with 1kg of water proof compound per bag of cement laid over roof when it is green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 II Floor</t>
  </si>
  <si>
    <t>M.Imp coat to roofslab (1:3) 20mm th-SF</t>
  </si>
  <si>
    <t>SCSR-1920-044L</t>
  </si>
  <si>
    <t>L.Imp coat to roofslab (1:3) 20mm th-SF</t>
  </si>
  <si>
    <t>Fencing : 13</t>
  </si>
  <si>
    <t>19.20.45</t>
  </si>
  <si>
    <t>SCSR-1920-045M</t>
  </si>
  <si>
    <t>Casting of RCC fencing posts of size 100 mm x 100 mm x 2400 mm using CC  (1:2:4) Nominal Mix  using 12 mm metal and 4 Nos 6 mm dia rods including centering shuttering and all material labour charges etc complete for finished item of work</t>
  </si>
  <si>
    <t>M.RCC fencing pole4''x4''x8' w 4No6mmrod</t>
  </si>
  <si>
    <t>SCSR-1920-045L</t>
  </si>
  <si>
    <t>L.RCC fencing pole4''x4''x8' w 4No6mmrod</t>
  </si>
  <si>
    <t>19.20.46</t>
  </si>
  <si>
    <t>SCSR-1920-046M</t>
  </si>
  <si>
    <t>Casting of RCC fencing posts of size 150 mm x 150 mm x 2400 mm using CC  (1:2:4) Nominal Mix  using 12 mm metal and 4 Nos 6 mm dia rods including centering shuttering and all material labour charges etc complete for finished item of work</t>
  </si>
  <si>
    <t>M.RCC fencing pole6''x6''x8' w 4No6mmrod</t>
  </si>
  <si>
    <t>SCSR-1920-046L</t>
  </si>
  <si>
    <t>L.RCC fencing pole6''x6''x8' w 4No6mmrod</t>
  </si>
  <si>
    <t>19.20.47</t>
  </si>
  <si>
    <t>SCSR-1920-047M</t>
  </si>
  <si>
    <t xml:space="preserve">Casting of RCC fencing posts of size 100 mm x 100 mm x 2100 mm using CC  (1:2:4) Nominal Mix  using 12 mm metal and 4 Nos 6 mm dia rods including centering shuttering and all material labour charges etc complete for finished item of work </t>
  </si>
  <si>
    <t>M.RCC fencing pole4''x4''x7' w 4No6mmrod</t>
  </si>
  <si>
    <t>SCSR-1920-047L</t>
  </si>
  <si>
    <t>L.RCC fencing pole4''x4''x7' w 4No6mmrod</t>
  </si>
  <si>
    <t>19.20.48</t>
  </si>
  <si>
    <t>SCSR-1920-048L</t>
  </si>
  <si>
    <t xml:space="preserve">Labour for fixing fencng posts in line for erection of fencing in line etc complete for finished item of work  </t>
  </si>
  <si>
    <t>L.Labour for Fixing fencing pole inline</t>
  </si>
  <si>
    <t>19.20.49</t>
  </si>
  <si>
    <t>SCSR-1920-049L</t>
  </si>
  <si>
    <t xml:space="preserve">Labour for fixing and stringing of G.I wire 10 Nos horizontal and 2 Nos of diagonal wires for erection of fencing in line etc complete for finished item of work  </t>
  </si>
  <si>
    <t>L.Labour for stringing GI wire 10H&amp;2Diag</t>
  </si>
  <si>
    <t>19.20.50</t>
  </si>
  <si>
    <t>SCSR-1920-050M</t>
  </si>
  <si>
    <t>Providing of Peripheral fencing around the site using RCC Fencing Poles and GI Barbed wire. All intermediate RCC Fencing poles are of size 100 mm x 100 mm x 2400 mm size manufactured using M20 grade Concrete mix using 12 mm size HBG metal , sand and cement and using reinforcement  4 Nos 6 mm dia MS bars on four corners and stirrups using 4 mm dia MS bars at 450 mm center to center. All corner poles are of size 150 mm x 150 mm x 2400 mm  and all the strut poles are of size 100 mm x 100 mm x 2100 mm using the same mix and reinforcement. All the poles must have 10 Nos hooks starting  600 mm from bottom and ending at 150 mm from top. The center to center distance of hooks is approximately 183 mm.                          Galvanized Steel Barbed Wire Confirming to IS 278 - 1978 Type B Glidden type designation as per standard specification. Nominal dia of Line wire is 2.50 mm (Tolerance +- 0.08 mm) and nominal dia of point wire is 2.0 mm ( Tolerance +- 0.08 mm). The distance between two barbs shall be 150 mm +- 12 mm. The minimum unit weugt of barbed wire 9.38 Kg/ 100 meters.The fencing posts shall be aligned in excavated pits of size 450 mm x 450 mm x 450 mm and concreted with C.C. (1:5:10) using 40 mm metal . Each pit must be concreted. The distance between two intermediate posts should be 3.05 meters. Two Struts must be provided for each corner pole and for intermediate poles at every 15 meters. Ten (10 Nos) Horizontal GI Barbed wires must be stung and two (2 Nos) diaognal wires between two consective intermediate poles must be stung. Eye bolts made up of 16 mm dia MS rods 230 mm long must be provided in the holes provoided (both ways) in corner poles.</t>
  </si>
  <si>
    <t xml:space="preserve">M.Peripheral fencing w RCC pole&amp; GIwire </t>
  </si>
  <si>
    <t>SCSR-1920-050L</t>
  </si>
  <si>
    <t xml:space="preserve">L.Peripheral fencing w RCC pole&amp; GIwire </t>
  </si>
  <si>
    <t>19.20.51</t>
  </si>
  <si>
    <t>SCSR-1920-051M</t>
  </si>
  <si>
    <t>Supply and erection of MS Gate as per drawing given in the schedule including cost of RCC pillars plastering, painting to the gate with two coats of superior quality enamel paint over one coat of primer, painting to the pillars with water proof cement paint including cost &amp; conveyance of all materials such as cement, steel including its fabrication charges, metal, sand etc., complete for finished item of work, as per the drawing and detailed speicifications.</t>
  </si>
  <si>
    <t>M.S&amp;E of MS Gate w RCC pillars, plaster</t>
  </si>
  <si>
    <t>1 No</t>
  </si>
  <si>
    <t>SCSR-1920-051L</t>
  </si>
  <si>
    <t>L.S&amp;E of MS Gate w RCC pillars, plaster</t>
  </si>
  <si>
    <t>False Ceiling : 14</t>
  </si>
  <si>
    <t>19.20.52</t>
  </si>
  <si>
    <t>SCSR-1920-052M</t>
  </si>
  <si>
    <t>Supplying and fixing Gyp Board Suspended regular single layer false ceiling (GS-MFSC-4.1 as per India Gypsum) using 12.5 mm thick Gyp Board conforming to IS 2095 - 1982 fixing to Gyp steel GI perimeter channels of size 20 mm x 27 mm x 30 mm(web)  of 0.55 mm thick along the perimeter of ceiling screw fixed to brick work/ partition at 610 mm c/c and suspending the frame work using Intermediate channels (45 mm x 15mm x 15mm x 0.9 mm) from soffit at 1220 mm c/c with ceiling angle (25 mm x 10 mm x 0.55 mm) fixed with GI Cleat and steel expansion fasteners &amp; connecting clip to the ceiling channels (with knurled web of 51.5 mm x 26 mm x 10.5 mm x 0.55 mm) fixed in direction perpendicular to the intermediate channel at 457 mm c/c and fixing the 12.5 mm tapered edge Gypboard with 25 mm drywall screws at 230 mm c/c &amp; jointing and finishing using joint compound and paper tape to have a flush look including filling the tapered &amp; square edges with jointing compound, two coats of drywall topcoat complete for finished item of work as per India Gypsum Ltd specification.</t>
  </si>
  <si>
    <t>M.S&amp;F Gypboard false ceiling12.5mm thick</t>
  </si>
  <si>
    <t>SCSR-1920-052L</t>
  </si>
  <si>
    <t>L.S&amp;F Gypboard false ceiling12.5mm thick</t>
  </si>
  <si>
    <t>19.20.53</t>
  </si>
  <si>
    <t>SCSR-1920-053M</t>
  </si>
  <si>
    <t>Providing and fixing in true horizontal level 595 x 595 x 4 mm thick Fiber Cement Board (confirming to IS 14862-2000, Oceanic texture/design) false ceiling system  suspended on interlocking metal grid of hot dipped galvanized steel sections (galvanized @ 120 gsm/sqmt both sides inclusive) consisting of main "T" runner with suitable spaced joints to get required required length and of size 24 mm x 32 mm made from 0.30 mm thick (minimum) sheet, spaced at 1200 mm center to center and cross "T" of size 24 mm x 25 mm made from 0.30 mm thick (minimum) sheet 1200 mm long spaced between main "T" at 600 mm center to center to form a grid of 1200 mm x 600 mm and secondary cross "T" of length 600 mm and size 24 mm x 25 mm made from 0.30 mm thick (minimum) sheet to be interlocked at middle of the 1200 mm x 600 mm panel to form a grid of 600 mm x 600 mm and wall angle of size 24 mm x 24 mm x 0.30 mm and laying false ceiling tiles of approved texture in the grid including whereever required, cutting/making opening for services like light fittings, fixtures etc. Main "T" runners are to be suspended from ceiling using GI connecting rod of 4 mm dia spaced at 1200 mm center to center both ways along main"T". Bottom exposed width of 24 mm of all "T" sections shall be pre painted with polyster paint all complete at all heights as per specifications drawings and as directed by engineer incharge including cost and conveyance of all materials, i.e. fiber cement boards, GI T-sections, GI wire,etc, labour charges, incidental charges etc and also including 1% labour CESS and 18% GST</t>
  </si>
  <si>
    <t>M.S&amp;F Fiber Cement board false ceiling</t>
  </si>
  <si>
    <t>SCSR-1920-053L</t>
  </si>
  <si>
    <t>L.S&amp;F Fiber Cement board false ceiling</t>
  </si>
  <si>
    <t>19.20.54</t>
  </si>
  <si>
    <t>SCSR-1920-054M</t>
  </si>
  <si>
    <t>Providing and fixing Thermocole False ceiling in true horizontal level 600 mm x 600 mm using 15 mm/ 19 mm thick Thermocole sheet anodized Aluminium Tee sections of size 24.50 mm x 24.0 mm x 2.4 mm in grid with cross tee of size 24 x 24.5 mm at every 600 mm c/c and anodized aluminium wall angle of size 24 x 24 mm fixed to periphery of the wall and the above grid is suspended at every 1200 mm c/c in both directions using 2.0 mm thick GI Wire for finished of size 600 x 600 mm including Cost &amp;conveyance of all materials and labour charges such as cutting , fixing of standing of frame work exposing roof making</t>
  </si>
  <si>
    <t>M.S&amp;F thermocole false ceiling15mm thick</t>
  </si>
  <si>
    <t>SCSR-1920-054L</t>
  </si>
  <si>
    <t>L.S&amp;F thermocole false ceiling15mm thick</t>
  </si>
  <si>
    <t>19.20.55</t>
  </si>
  <si>
    <t>SCSR-1920-055M</t>
  </si>
  <si>
    <t>Supplying and fixing of false ceiling using Plaster of paris Board of 12 mm thick with GI ceiling angle, Sections perimeter channels including cost and cnveyance of all materials and labour charges etc complete for finished item of work as per SSR 394 p.No 75</t>
  </si>
  <si>
    <t>M.S&amp;F POP false ceiling12mm thick</t>
  </si>
  <si>
    <t>SCSR-1920-055L</t>
  </si>
  <si>
    <t>L.S&amp;F POP false ceiling12mm thick</t>
  </si>
  <si>
    <t xml:space="preserve"> DISMANTLING &amp; DEMOLITION :  15               </t>
  </si>
  <si>
    <t>19.20.56</t>
  </si>
  <si>
    <t>SCSR-1920-056L</t>
  </si>
  <si>
    <t xml:space="preserve">Removing white wash or colour wash by steel wire brushing and /or scraping; sand papering and preparing the wall surface smooth including necessary repairs to scratches complete </t>
  </si>
  <si>
    <t>L.Remove white/colour wash by wirebrush</t>
  </si>
  <si>
    <t>sqm</t>
  </si>
  <si>
    <t>19.20.57</t>
  </si>
  <si>
    <t>SCSR-1920-057L</t>
  </si>
  <si>
    <t xml:space="preserve">Washing and cleaning of decorated wall surfaces with soap, soda and water </t>
  </si>
  <si>
    <t>L.washing &amp; cleaning wall w soap/soda</t>
  </si>
  <si>
    <t>19.20.58</t>
  </si>
  <si>
    <t>SCSR-1920-058L</t>
  </si>
  <si>
    <t>Dismantling of Unreinforced cement concrete upto 15 cm thicknes and disposal away the material including all labour charges etc complete</t>
  </si>
  <si>
    <t>L.Dismantle CC upto 15cm thick &amp;disposal</t>
  </si>
  <si>
    <t>19.20.59</t>
  </si>
  <si>
    <t>SCSR-1920-059L</t>
  </si>
  <si>
    <t>Dismantling of Unreinforced cement concrete more than 15 cm thicknes and disposal away the material including all labour charges etc complete</t>
  </si>
  <si>
    <t>L.Dismantle CC morethan 15cm &amp;disposal</t>
  </si>
  <si>
    <t>19.20.60</t>
  </si>
  <si>
    <t>SCSR-1920-060L</t>
  </si>
  <si>
    <t xml:space="preserve">Demolition of RCC including stacking of serviceable materials and disposal of unserviceable materials within 100 metres lead </t>
  </si>
  <si>
    <t>L.Dismantle RCC &amp; stacking ser material</t>
  </si>
  <si>
    <t>19.20.61</t>
  </si>
  <si>
    <t>SCSR-1920-061L</t>
  </si>
  <si>
    <t xml:space="preserve">Demolition of BRICK walls  including stacking of serviceable materials and disposal of unserviceable materials within 100 metres lead </t>
  </si>
  <si>
    <t>L.Dismantle Brick &amp;stacking ser material</t>
  </si>
  <si>
    <t>19.20.62</t>
  </si>
  <si>
    <t>SCSR-1920-062L</t>
  </si>
  <si>
    <t>Dismantling doors, windows and clear storey windows, ventilators etc.; (wood or steel) shutters including chowkhats, architraves, hold fasts and othr attachments etc., complete and stacking them within 100 metre lead not more than 3sqm area</t>
  </si>
  <si>
    <t>L.Dismantle door/window &amp;stacking mat</t>
  </si>
  <si>
    <t>CC ROAD :17</t>
  </si>
  <si>
    <t>19.20.63</t>
  </si>
  <si>
    <t>SCSR-1920-063M</t>
  </si>
  <si>
    <t xml:space="preserve">Providing and laying of design mix M-30 grade plain cement concrete using cement not less than 400 Kg per cum of finished concrete, Coarse sand, Graded hard broken granite metal of 25 mm nominal size ( 66% of 25 mm metal, 20% of 20 mm metal and 14% of 10 mm metal) in appropriate proportions, as per specified design criteria, approved by Engineer-In-Charge, mechanically mixed, and vibrated using needle and surface vibrators, including steel formwork with sturdy M.S. Channel sections, including levelling the surface to the required slope and camber in panels as required, brooming the concrete surface to get serrations, and using of concrete admixture/plasticizer 'Plaxem' SP 215 @ 20 ml per each 50 Kg bag of cement and providing of construction and dummy joints by making grooves of 6 x 50 mm size and rounding the edges for transverse / contraction joints and making necessary arrangements for expansion joints including curing for 28 days by providing cement vata in CM(1:8) at 0.6 m x 0.6 m c/c admeasuring 80 mm at bottom and 40 mm at top and depth of 75 mm and maintaining the same through out 28 days curing period </t>
  </si>
  <si>
    <t>M.Laying CC road w M-30 mix inc all</t>
  </si>
  <si>
    <t>SCSR-1920-063L</t>
  </si>
  <si>
    <t>L.Laying CC road w M-30 mix inc all</t>
  </si>
  <si>
    <t>19.20.64</t>
  </si>
  <si>
    <t>SCSR-1920-064M</t>
  </si>
  <si>
    <t>Supplying and placing in position (while work is in progress) of 12.70 mm thick pre moulded Mastic Pads to a depth of 137.50 mm from base with a groove of 12.70 mm x 12.50 mm at top at every 31.50 meters apart for expansion joints and whereever necessary with priming coat with Shalijet Primer and providing and filling with Shalijet sealing Compound over mastic pads as provided for expansion joints, rounding off the edges, finishing including cost of fuel, heating charges, cost of brushes and all other materials, labour charges etc complete as directed by Engineer In Charge</t>
  </si>
  <si>
    <t>M.Prov 12.7mm thick masticpads expjoints</t>
  </si>
  <si>
    <t>SCSR-1920-064L</t>
  </si>
  <si>
    <t>L.Prov 12.7mm thick masticpads expjoints</t>
  </si>
  <si>
    <t>19.20.65</t>
  </si>
  <si>
    <t>SCSR-1920-065M</t>
  </si>
  <si>
    <t>Providing and laying impermmeable membrane of plastic sheet 125 mm micron thick including over laps not less than 300 mm etc complete as directed by engineer in charge</t>
  </si>
  <si>
    <t xml:space="preserve">M.Prov 125 micron membrane sheet </t>
  </si>
  <si>
    <t>19.20.66</t>
  </si>
  <si>
    <t>SCSR-1920-066M</t>
  </si>
  <si>
    <t>Supplying and laying in position Shalijet Sealing Compound in grooves (of size 6 mm x 50 mm )meant for construction joints and dummy joints including cost of fuel, heating charges, brushes and all other materials labour charges etc complete as directed by Engineer In Charge</t>
  </si>
  <si>
    <t>M.Sup shalijet sealing comp forCons jont</t>
  </si>
  <si>
    <t>SCSR-1920-066L</t>
  </si>
  <si>
    <t>L.Sup shalijet sealing comp forCons jont</t>
  </si>
  <si>
    <t>White washing to new ceiling and walls in three coats with best quality screened shell lime of approved quality to give an even shade,throuhly brushing the surface to remove all the dirt &amp; remains of loose powdered materials including cost &amp; conveyance of all materials,water to work site and all operational,incidental,labour charges etc. complete for finished item of work.</t>
  </si>
  <si>
    <t>19.21.1</t>
  </si>
  <si>
    <t>SCSR-1921-001M</t>
  </si>
  <si>
    <t>White washing to new ceiling and walls in three coats with best quality screened shell lime of approved quality to give an even shade,throuhly brushing the surface to remove all the dirt &amp; remains of loose powdered materials including cost &amp; conveyance of all materials,water to work site and all operational,incidental,labour charges etc. complete for finished item of work.
a) Control room
b) All plinths of PTRs,VCBs,Coping of SS Structure and retaining wall</t>
  </si>
  <si>
    <t>M.White washing to new ceiling and walls</t>
  </si>
  <si>
    <t>SCSR-1921-001L</t>
  </si>
  <si>
    <t>L.White washing to new ceiling and walls</t>
  </si>
  <si>
    <t>SCSR-1922-001M</t>
  </si>
  <si>
    <t>Painting to new internal walls with 2 coats of plastic emulsion paint of approved brand and shade over a base coat of appropriate primer of approved brand after thoroughly brushing the surface to remove all dirt and remains of loose powdered materials,including cost and conveyance of all materials to work site and all operational,incidental,labour charges etc. complete for finished item of work as per SS 911 for internal walls</t>
  </si>
  <si>
    <t>M.Painting to new internal walls with 2</t>
  </si>
  <si>
    <t>SCSR-1922-001L</t>
  </si>
  <si>
    <t>L.Painting to new internal walls with 2</t>
  </si>
  <si>
    <t>SCSR-1923-001M</t>
  </si>
  <si>
    <t>Painting to External Walls of control room with 2 coats of plastic emulsion paint (Asian Apex) of approved brand and shade over a base coat appropriate primer of approved brand,making 3 coats in all to give an even shade,after thoroughly brushing the surface to remove all dirt and remains of loose powdered materials,including cost and conveyance of all materials to work site and all operational,incidental,labour charges etc. complete for finished item of work as per SS 911 for external walls</t>
  </si>
  <si>
    <t>M.Painting to Externalwalls of controlro</t>
  </si>
  <si>
    <t>SCSR-1923-001L</t>
  </si>
  <si>
    <t>L.Painting to Externalwalls of controlro</t>
  </si>
  <si>
    <t>19.23.2</t>
  </si>
  <si>
    <t>SCSR-1923-002M</t>
  </si>
  <si>
    <t xml:space="preserve">Painting to new walls with 2 coats of ready mixed oil bound wahsable distemper of approved brand and shade over a base coat of appropriate primer of approved brand,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911 for internal walls </t>
  </si>
  <si>
    <t>M.Paint  i/s wall w obwd 2coat overprime</t>
  </si>
  <si>
    <t>SCSR-1923-002L</t>
  </si>
  <si>
    <t>L.Paint  i/s wall w obwd 2coat overprime</t>
  </si>
  <si>
    <t>19.23.3</t>
  </si>
  <si>
    <t>SCSR-1923-003M</t>
  </si>
  <si>
    <t>Painting, Priming Coat on New Plastered Surface</t>
  </si>
  <si>
    <t>M.Painting  primarycoat on new wall</t>
  </si>
  <si>
    <t>SCSR-1923-003L</t>
  </si>
  <si>
    <t>L.Painting  primarycoat on new wall</t>
  </si>
  <si>
    <t>19.23.4</t>
  </si>
  <si>
    <t>SCSR-1923-004M</t>
  </si>
  <si>
    <t>Painting Walls with Snowcem or other equal and approved Water Proof Cement Paint over Priming Coat, One Coat (All Colours) - G Floor</t>
  </si>
  <si>
    <t>M.Paint  w snowcem/wp cem 1coat -GF</t>
  </si>
  <si>
    <t>SCSR-1923-004L</t>
  </si>
  <si>
    <t>L.Paint  w snowcem/wp cem 1coat -GF</t>
  </si>
  <si>
    <t>19.23.5</t>
  </si>
  <si>
    <t>SCSR-1923-005M</t>
  </si>
  <si>
    <t>Painting Walls with Snowcem or other equal and approved Water Proof Cement Paint over Priming Coat, One Coat (All Colours) - I Floor</t>
  </si>
  <si>
    <t>M.Paint  w snowcem/wp cem 1coat -FF</t>
  </si>
  <si>
    <t>SCSR-1923-005L</t>
  </si>
  <si>
    <t>L.Paint  w snowcem/wp cem 1coat -FF</t>
  </si>
  <si>
    <t>19.23.6</t>
  </si>
  <si>
    <t>SCSR-1923-006M</t>
  </si>
  <si>
    <t>Painting Walls with Snowcem or other equal and approved Water Proof Cement Paint over Priming Coat, One Coat (All Colours) - II Floor</t>
  </si>
  <si>
    <t>M.Paint  w snowcem/wp cem 1coat -SF</t>
  </si>
  <si>
    <t>SCSR-1923-006L</t>
  </si>
  <si>
    <t>L.Paint  w snowcem/wp cem 1coat -SF</t>
  </si>
  <si>
    <t>19.23.7</t>
  </si>
  <si>
    <t>SCSR-1923-007M</t>
  </si>
  <si>
    <t>Painting Walls with Snowcem or other equal and approved Water Proof Cement Paint over Priming Coat, 2 Coats (All Colours) - G Floor</t>
  </si>
  <si>
    <t>M.Paint  w snowcem 2coats over prime -GF</t>
  </si>
  <si>
    <t>SCSR-1923-007L</t>
  </si>
  <si>
    <t>L.Paint  w snowcem 2coats over prime -GF</t>
  </si>
  <si>
    <t>19.23.8</t>
  </si>
  <si>
    <t>SCSR-1923-008M</t>
  </si>
  <si>
    <t>Painting Walls with Snowcem or other equal and approved Water Proof Cement Paint over Priming Coat, 2 Coats (All Colours) - I Floor</t>
  </si>
  <si>
    <t>M.Paint  w snowcem 2coats over prime -FF</t>
  </si>
  <si>
    <t>SCSR-1923-008L</t>
  </si>
  <si>
    <t>L.Paint  w snowcem 2coats over prime -FF</t>
  </si>
  <si>
    <t>19.23.9</t>
  </si>
  <si>
    <t>SCSR-1923-009M</t>
  </si>
  <si>
    <t>Painting Walls with Snowcem or other equal and approved Water Proof Cement Paint over Priming Coat, 2 Coats (All Colours) - II Floor</t>
  </si>
  <si>
    <t>M.Paint  w snowcem 2coats over prime -SF</t>
  </si>
  <si>
    <t>SCSR-1923-009L</t>
  </si>
  <si>
    <t>L.Paint  w snowcem 2coats over prime -SF</t>
  </si>
  <si>
    <t>19.23.10</t>
  </si>
  <si>
    <t>SCSR-1923-010M</t>
  </si>
  <si>
    <t xml:space="preserve">Painting to new walls with 2 coats of water proof cement paint of apporved brand and shade over a base coat of approved cement primer grade I making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912 for internal walls </t>
  </si>
  <si>
    <t>M.Paint  i/s wall wp cem 2coats on prime</t>
  </si>
  <si>
    <t>19.23.11</t>
  </si>
  <si>
    <t>SCSR-1923-011M</t>
  </si>
  <si>
    <t>19.23.12</t>
  </si>
  <si>
    <t>SCSR-1923-012M</t>
  </si>
  <si>
    <t>Painting, Priming Coat on New Wood Work</t>
  </si>
  <si>
    <t>M.Painting  primarycoat on new wood</t>
  </si>
  <si>
    <t>SCSR-1923-012L</t>
  </si>
  <si>
    <t>L.Painting  primarycoat on new wood</t>
  </si>
  <si>
    <t>19.23.13</t>
  </si>
  <si>
    <t>SCSR-1923-013M</t>
  </si>
  <si>
    <t>Painting, Priming Coat on New Iron Work</t>
  </si>
  <si>
    <t>M.Painting  primarycoat on new Iron</t>
  </si>
  <si>
    <t>SCSR-1923-013L</t>
  </si>
  <si>
    <t>L.Painting  primarycoat on new Iron</t>
  </si>
  <si>
    <t>19.23.14</t>
  </si>
  <si>
    <t>SCSR-1923-014M</t>
  </si>
  <si>
    <t>Painting with  Plastic Emulsion paint Grade I - One Coat over primary coat for New Wood Work :</t>
  </si>
  <si>
    <t>M.Emulsion paint 1 coat on wood overprim</t>
  </si>
  <si>
    <t>SCSR-1923-014L</t>
  </si>
  <si>
    <t>L.Emulsion paint 1 coat on wood overprim</t>
  </si>
  <si>
    <t>19.23.15</t>
  </si>
  <si>
    <t>SCSR-1923-015M</t>
  </si>
  <si>
    <t xml:space="preserve">Painting with Plastic Emulsion paint Grade I - One Coat over primary coat for  New Iron Work </t>
  </si>
  <si>
    <t>M.Emulsion paint 1 coat on Iron overprim</t>
  </si>
  <si>
    <t>SCSR-1923-015L</t>
  </si>
  <si>
    <t>L.Emulsion paint 1 coat on Iron overprim</t>
  </si>
  <si>
    <t>19.23.16</t>
  </si>
  <si>
    <t>SCSR-1923-016M</t>
  </si>
  <si>
    <t>Painting with  Plastic Emulsion paint Grade I - two Coats over primary coat for New Wood Work :</t>
  </si>
  <si>
    <t>M.Emulsion paint 2 coat on wood overprim</t>
  </si>
  <si>
    <t>SCSR-1923-016L</t>
  </si>
  <si>
    <t>L.Emulsion paint 2 coat on wood overprim</t>
  </si>
  <si>
    <t>19.23.17</t>
  </si>
  <si>
    <t>SCSR-1923-017M</t>
  </si>
  <si>
    <t xml:space="preserve">Painting with Plastic Emulsion paint Grade I - two Coats over primary coat for  New Iron Work </t>
  </si>
  <si>
    <t>M.Emulsion paint 2 coat on Iron overprim</t>
  </si>
  <si>
    <t>SCSR-1923-017L</t>
  </si>
  <si>
    <t>L.Emulsion paint 2 coat on Iron overprim</t>
  </si>
  <si>
    <t>19.23.18</t>
  </si>
  <si>
    <t>SCSR-1923-018M</t>
  </si>
  <si>
    <t>Painting with Synthetic Enamel paints - One Coat over primary coat for New Wood Work</t>
  </si>
  <si>
    <t>M.Synthetic paint 1coat on wood overprim</t>
  </si>
  <si>
    <t>SCSR-1923-018L</t>
  </si>
  <si>
    <t>L.Synthetic paint 1coat on wood overprim</t>
  </si>
  <si>
    <t>19.23.19</t>
  </si>
  <si>
    <t>SCSR-1923-019M</t>
  </si>
  <si>
    <t>Painting with Synthetic Enamel paints  One Coat over primary ocat for  New Iron Work</t>
  </si>
  <si>
    <t>M.Synthetic paint 1coat on Iron overprim</t>
  </si>
  <si>
    <t>SCSR-1923-019L</t>
  </si>
  <si>
    <t>L.Synthetic paint 1coat on Iron overprim</t>
  </si>
  <si>
    <t>19.23.20</t>
  </si>
  <si>
    <t>SCSR-1923-020M</t>
  </si>
  <si>
    <t>Painting with Synthetic Enamel paints two Coats over primary coat for New Wood Work</t>
  </si>
  <si>
    <t>M.Synthetic paint 2coat on wood overprim</t>
  </si>
  <si>
    <t>SCSR-1923-020L</t>
  </si>
  <si>
    <t>L.Synthetic paint 2coat on wood overprim</t>
  </si>
  <si>
    <t>19.23.21</t>
  </si>
  <si>
    <t>SCSR-1923-021M</t>
  </si>
  <si>
    <t>Painting with Synthetic Enamel paints  two Coats over primary ocat for  New Iron Work</t>
  </si>
  <si>
    <t>M.Synthetic paint 2coat on Iron overprim</t>
  </si>
  <si>
    <t>SCSR-1923-021L</t>
  </si>
  <si>
    <t>L.Synthetic paint 2coat on Iron overprim</t>
  </si>
  <si>
    <t>19.23.22</t>
  </si>
  <si>
    <t>SCSR-1923-022M</t>
  </si>
  <si>
    <t>Painting to new walls with 2 coats of Apex/ACE paint external grade of approved brand and shade over a base coat of appropriate primer of approved brand, making 3 coats in all to give an even shade after thourughly brushing the surface to remove all dirt - G Floor</t>
  </si>
  <si>
    <t>M.Paint  o/s wall Apex 2coat on prime-GF</t>
  </si>
  <si>
    <t>SCSR-1923-022L</t>
  </si>
  <si>
    <t>L.Paint  o/s wall Apex 2coat on prime-GF</t>
  </si>
  <si>
    <t>19.23.23</t>
  </si>
  <si>
    <t>SCSR-1923-023M</t>
  </si>
  <si>
    <t>Painting to new walls with 2 coats of Apex/ACE paint external grade of approved brand and shade over a base coat of appropriate primer of approved brand, making 3 coats in all to give an even shade after thourughly brushing the surface to remove all dirt - I Floor</t>
  </si>
  <si>
    <t>M.Paint  o/s wall Apex 2coat on prime-FF</t>
  </si>
  <si>
    <t>SCSR-1923-023L</t>
  </si>
  <si>
    <t>L.Paint  o/s wall Apex 2coat on prime-FF</t>
  </si>
  <si>
    <t>19.23.24</t>
  </si>
  <si>
    <t>SCSR-1923-024M</t>
  </si>
  <si>
    <t>Painting to new walls with 2 coats of Apex/ACE paint external grade of approved brand and shade over a base coat of appropriate primer of approved brand, making 3 coats in all to give an even shade after thourughly brushing the surface to remove all dirt - II Floor</t>
  </si>
  <si>
    <t>M.Paint  o/s wall Apex 2coat on prime-SF</t>
  </si>
  <si>
    <t>SCSR-1923-024L</t>
  </si>
  <si>
    <t>L.Paint  o/s wall Apex 2coat on prime-SF</t>
  </si>
  <si>
    <t>19.23.25</t>
  </si>
  <si>
    <t>SCSR-1923-025M</t>
  </si>
  <si>
    <r>
      <t xml:space="preserve">Painting to new walls with 1 coat of plastic emulsion paint over primary coat of approved brand and shade after thoroughly brushing the surface to remove all dirt and remains of loose powdered materials, including cost and conveyance of all materials to work site and all operational, incidental, labour charges etc. complete for finished item of work as per SS 911 for </t>
    </r>
    <r>
      <rPr>
        <sz val="10"/>
        <rFont val="Arial"/>
        <family val="2"/>
      </rPr>
      <t>internal walls</t>
    </r>
  </si>
  <si>
    <t>M.Emulsion paint 1 coat i/s wall on prim</t>
  </si>
  <si>
    <t>SCSR-1923-025L</t>
  </si>
  <si>
    <t>L.Emulsion paint 1 coat i/s wall on prim</t>
  </si>
  <si>
    <t>19.23.26</t>
  </si>
  <si>
    <t>SCSR-1923-026M</t>
  </si>
  <si>
    <r>
      <t xml:space="preserve">Painting to new walls with 2 coats of plastic emulsion paint over primary coat of approved brand and shade after thoroughly brushing the surface to remove all dirt and remains of loose powdered materials, including cost and conveyance of all materials to work site and all operational, incidental, labour charges etc. complete for finished item of work as per SS 911 for </t>
    </r>
    <r>
      <rPr>
        <sz val="10"/>
        <rFont val="Arial"/>
        <family val="2"/>
      </rPr>
      <t>internal walls</t>
    </r>
  </si>
  <si>
    <t>M.Emulsion paint 2coats i/s wall on prim</t>
  </si>
  <si>
    <t>SCSR-1923-026L</t>
  </si>
  <si>
    <t>L.Emulsion paint 2coats i/s wall on prim</t>
  </si>
  <si>
    <t>19.23.27</t>
  </si>
  <si>
    <t>SCSR-1923-027M</t>
  </si>
  <si>
    <t>Painting to new walls with 1 coat of plastic emulsion paint of approved brand and shade over primary coat after thoroughly brushing the surface to remove all dirt and remains of loose powdered materials, including cost and conveyance of all materials to work site and all operational, incidental, labour charges etc. complete for finished item of work as per SS 911 for External walls - G Floor</t>
  </si>
  <si>
    <t>M.Emulsion paint 1 coat o/s wall onpri-GF</t>
  </si>
  <si>
    <t>SCSR-1923-027L</t>
  </si>
  <si>
    <t>L.Emulsion paint 1 coat o/s wall onpri-GF</t>
  </si>
  <si>
    <t>19.23.28</t>
  </si>
  <si>
    <t>SCSR-1923-028M</t>
  </si>
  <si>
    <t>Painting to new walls with 1 coat of plastic emulsion paint of approved brand and shade over primary coat after thoroughly brushing the surface to remove all dirt and remains of loose powdered materials, including cost and conveyance of all materials to work site and all operational, incidental, labour charges etc. complete for finished item of work as per SS 911 for External walls - I Floor</t>
  </si>
  <si>
    <t>M.Emulsion paint 1 coat o/s wall onpri-FF</t>
  </si>
  <si>
    <t>SCSR-1923-028L</t>
  </si>
  <si>
    <t>L.Emulsion paint 1 coat o/s wall onpri-FF</t>
  </si>
  <si>
    <t>19.23.29</t>
  </si>
  <si>
    <t>SCSR-1923-029M</t>
  </si>
  <si>
    <t>Painting to new walls with 1 coat of plastic emulsion paint of approved brand and shade over primary coat after thoroughly brushing the surface to remove all dirt and remains of loose powdered materials, including cost and conveyance of all materials to work site and all operational, incidental, labour charges etc. complete for finished item of work as per SS 911 for External walls - II Floor</t>
  </si>
  <si>
    <t>M.Emulsion paint 1 coat o/s wall onpri-SF</t>
  </si>
  <si>
    <t>SCSR-1923-029L</t>
  </si>
  <si>
    <t>L.Emulsion paint 1 coat o/s wall onpri-SF</t>
  </si>
  <si>
    <t>19.23.30</t>
  </si>
  <si>
    <t>SCSR-1923-030M</t>
  </si>
  <si>
    <t>Painting to new walls with 2 coats of plastic emulsion paint of approved brand and shade over primary coat after thoroughly brushing the surface to remove all dirt and remains of loose powdered materials, including cost and conveyance of all materials to work site and all operational, incidental, labour charges etc. complete for finished item of work as per SS 911 for external walls - G Floor</t>
  </si>
  <si>
    <t>M.Emulsion paint 2coat o/s wall onpri-GF</t>
  </si>
  <si>
    <t>SCSR-1923-030L</t>
  </si>
  <si>
    <t>L.Emulsion paint 2coat o/s wall onpri-GF</t>
  </si>
  <si>
    <t>19.23.31</t>
  </si>
  <si>
    <t>SCSR-1923-031M</t>
  </si>
  <si>
    <t>Painting to new walls with 2 coats of plastic emulsion paint of approved brand and shade over primary coat after thoroughly brushing the surface to remove all dirt and remains of loose powdered materials, including cost and conveyance of all materials to work site and all operational, incidental, labour charges etc. complete for finished item of work as per SS 911 for external walls - I Floor</t>
  </si>
  <si>
    <t>M.Emulsion paint 2coat o/s wall onpri-FF</t>
  </si>
  <si>
    <t>SCSR-1923-031L</t>
  </si>
  <si>
    <t>L.Emulsion paint 2coat o/s wall onpri-FF</t>
  </si>
  <si>
    <t>19.23.32</t>
  </si>
  <si>
    <t>SCSR-1923-032M</t>
  </si>
  <si>
    <t>Painting to new walls with 2 coats of plastic emulsion paint of approved brand and shade over primary coat after thoroughly brushing the surface to remove all dirt and remains of loose powdered materials, including cost and conveyance of all materials to work site and all operational, incidental, labour charges etc. complete for finished item of work as per SS 911 for external walls - II Floor</t>
  </si>
  <si>
    <t>M.Emulsion paint 2coat o/s wall onpri-SF</t>
  </si>
  <si>
    <t>SCSR-1923-032L</t>
  </si>
  <si>
    <t>L.Emulsion paint 2coat o/s wall onpri-SF</t>
  </si>
  <si>
    <t>19.23.33</t>
  </si>
  <si>
    <t>SCSR-1923-033M</t>
  </si>
  <si>
    <r>
      <t xml:space="preserve">Providing and applying synthetic plaster putty or plaster of paris putty or lime punning of average 1 to 2 mm thickness over plastered surface to prepare the surface even and smooth after thoroughly brushing the surface to remove all dirt and remains of loose powdered materials, applying emery paper, Sand the surface, clean &amp; wipe off loose dust, applying knifing paste filler by putty knife / muslin pad, air dry for 2 - 3 hrs, sand with 180 and 320 No., emery paper for the surface preparation including cost and conveyance of all materials to work site and all operational, incidental, labour charges etc. complete for finished item of work for </t>
    </r>
    <r>
      <rPr>
        <sz val="10"/>
        <rFont val="Arial"/>
        <family val="2"/>
      </rPr>
      <t>Internal walls</t>
    </r>
  </si>
  <si>
    <t>M.Pro synthplaster/pop putty to i/s wall</t>
  </si>
  <si>
    <t>SCSR-1923-033L</t>
  </si>
  <si>
    <t>L.Pro synthplaster/pop putty to i/s wall</t>
  </si>
  <si>
    <t>19.23.34</t>
  </si>
  <si>
    <t>SCSR-1923-034M</t>
  </si>
  <si>
    <t xml:space="preserve"> Providing and applying synthetic plaster putty or equivalent putty such as birla wall care putty or texture paint or equivalent such as NCL/ Saicoat texture paint of average 2 to 3 mm thickness over plastered surface to prepare the surface even and smooth after thoroughly brushing the surface to remove all dirt and remains of loose powdered materials, applying emery paper, Sand the surface, clean &amp; wipe off loose dust, applying putty/ texture paint filler by putty knife / muslin pad, air dry for 2 - 3 hrs for the surface preparation including cost and conveyance of all materials to work site and all operational, incidental, labour charges etc. complete for finished item of work for external walls - G Floor</t>
  </si>
  <si>
    <t>M.Pro synthplas/pop putty to o/s wall-GF</t>
  </si>
  <si>
    <t>SCSR-1923-034L</t>
  </si>
  <si>
    <t>L.Pro synthplas/pop putty to o/s wall-GF</t>
  </si>
  <si>
    <t>19.23.35</t>
  </si>
  <si>
    <t>SCSR-1923-035M</t>
  </si>
  <si>
    <t>Providing and applying synthetic plaster putty or equivalent putty such as birla wall care putty or texture paint or equivalent such as NCL/ Saicoat texture paint of average 2 to 3 mm thickness over plastered surface to prepare the surface even and smooth after thoroughly brushing the surface to remove all dirt and remains of loose powdered materials, applying emery paper, Sand the surface, clean &amp; wipe off loose dust, applying putty/ texture paint filler by putty knife / muslin pad, air dry for 2 - 3 hrs for the surface preparation including cost and conveyance of all materials to work site and all operational, incidental, labour charges etc. complete for finished item of work for external walls  -  I Floor</t>
  </si>
  <si>
    <t>M.Pro synthplas/pop putty to o/s wall-FF</t>
  </si>
  <si>
    <t>SCSR-1923-035L</t>
  </si>
  <si>
    <t>L.Pro synthplas/pop putty to o/s wall-FF</t>
  </si>
  <si>
    <t>19.23.36</t>
  </si>
  <si>
    <t>SCSR-1923-036M</t>
  </si>
  <si>
    <t>Providing and applying synthetic plaster putty or equivalent putty such as birla wall care putty or texture paint or equivalent such as NCL/ Saicoat texture paint of average 2 to 3 mm thickness over plastered surface to prepare the surface even and smooth after thoroughly brushing the surface to remove all dirt and remains of loose powdered materials, applying emery paper, Sand the surface, clean &amp; wipe off loose dust, applying putty/ texture paint filler by putty knife / muslin pad, air dry for 2 - 3 hrs for the surface preparation including cost and conveyance of all materials to work site and all operational, incidental, labour charges etc. complete for finished item of work for external walls  - II Floor</t>
  </si>
  <si>
    <t>M.Pro synthplas/pop putty to o/s wall-SF</t>
  </si>
  <si>
    <t>SCSR-1923-036L</t>
  </si>
  <si>
    <t>L.Pro synthplas/pop putty to o/s wall-SF</t>
  </si>
  <si>
    <t>19.23.37</t>
  </si>
  <si>
    <t>SCSR-1923-037M</t>
  </si>
  <si>
    <t>White washing two coats with whiting of approved quality to give an even shade after thoroughly brushing the surface to remove all dirt and remains of loose powdered materials including cost of all materials, labour charges and incidental such as scaffolding, lift charges etc., complete for finished item of work, but excluding conveyance charges of materials</t>
  </si>
  <si>
    <t>M.White wash 2coats to ceiling</t>
  </si>
  <si>
    <t>1.0sqm</t>
  </si>
  <si>
    <t>SCSR-1923-037L</t>
  </si>
  <si>
    <t>L.White wash 2coats to ceiling</t>
  </si>
  <si>
    <t>SCSR-1924-001M</t>
  </si>
  <si>
    <t>Painting to structure poles (PSCC 9.1 M poles) with 1 coat of snow cem of approved brand and shade over a base coat appropriate primer of approved brand,making 2 coats in all to give an even shade,after thoroughly brushing the surface to remove all dirt and remains of loose powdered materials,including cost and conveyance of all materials to work site and all operational,incidental,labour charges etc. complete for finished item of work</t>
  </si>
  <si>
    <t>M.Painting to structure poles(PSCC 9.1</t>
  </si>
  <si>
    <t>SCSR-1924-001L</t>
  </si>
  <si>
    <t>L.Painting to structure poles(PSCC 9.1</t>
  </si>
  <si>
    <t>SCSR-1925-001M</t>
  </si>
  <si>
    <t>Synthetic enamel painting to new iron work / wood work with two coats of ready mixed first quality synthetic enamel paint of approved brands &amp; shade over a base coat of red oxide primer making three coats in all to give an even shade after thoroughly brushing the surface to remove all the dirt &amp; remains of loose powder materials including cost &amp; conveyance of all materials to work site all operational,incidental,labour charges,brushes etc. complete for finished item of work.</t>
  </si>
  <si>
    <t>M.Synthetic enamel painting to new iron</t>
  </si>
  <si>
    <t>SCSR-1925-001L</t>
  </si>
  <si>
    <t>L.Synthetic enamel painting to new iron</t>
  </si>
  <si>
    <t>SCSR-1926-001M</t>
  </si>
  <si>
    <t>Supply and fixing of 3″ outer dia PVC water spouts of standard make including cost &amp; conveyance of all materials necessary auxiliaries such as bends,shooes,clamps etc.,complete for finished item of work.</t>
  </si>
  <si>
    <t>M.S&amp;F 3" outer dia PVC water spouts</t>
  </si>
  <si>
    <t>SCSR-1926-001L</t>
  </si>
  <si>
    <t>L.S&amp;F 3" outer dia PVC water spouts</t>
  </si>
  <si>
    <t>SCSR-1927-001M</t>
  </si>
  <si>
    <t>Flooring with vitrified tiles of size not less than 598 x 598 x 8mm thickness regular finish and normal colours,set over base coat of cement mortar (1:8),38mm thick over CC bed already laid or RCC roof slab(GF)</t>
  </si>
  <si>
    <t>M.Flooring with Vitrified tiles for GF</t>
  </si>
  <si>
    <t xml:space="preserve">Flooring with vitrified tiles 600x600 of 1st quality double charged/multi charged of having thickness between 8 to 10mm, set over base coat of cement mortar (1:8) 38 mm thick  over CC bed already laid or RCC Roof Slab, including neat cement slurry of honey like consistency spread @ 3.3 kgs per sqm. &amp; jointed with neat cement to full depth mixed with pigment of matching shade, including cost of all materials like cement, sand, water and tiles etc., complete, including seigniorage charges, complete for finished item of work </t>
  </si>
  <si>
    <t xml:space="preserve">M.Floor w vitrified tile 2'x2' 10mmthic </t>
  </si>
  <si>
    <t>SCSR-1927-001L</t>
  </si>
  <si>
    <t>L.Flooring with Vitrified tiles for GF</t>
  </si>
  <si>
    <t xml:space="preserve">L.Floor w vitrified tile 2'x2' 10mmthic </t>
  </si>
  <si>
    <t>SCSR-1928-001M</t>
  </si>
  <si>
    <t>Flooring with ceramic floor tiles of not less than 7.3mm thick 1st quality in all shades and designs,set over base coat of cement mortar (1:8),38mm thick over CC bed already laid or RCC roof slab(GF)</t>
  </si>
  <si>
    <t>M.Flooring with ceramic floor tiles of GF</t>
  </si>
  <si>
    <t xml:space="preserve">Flooring with cermic tiles (200x300, 245x325, 250x375) 6mm thick glazed red or white full body of set over base coat of cement mortar (1:8) 38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</si>
  <si>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 xml:space="preserve">M.Floor w ceramic tile fullbody 6mmthic </t>
  </si>
  <si>
    <t>SCSR-1928-001L</t>
  </si>
  <si>
    <t>L.Flooring with ceramic floor tiles of GF</t>
  </si>
  <si>
    <t xml:space="preserve">L.Floor w ceramic tile fullbody 6mmthic </t>
  </si>
  <si>
    <t>19.28.2</t>
  </si>
  <si>
    <t>SCSR-1928-002M</t>
  </si>
  <si>
    <t xml:space="preserve">Flooring with polished shahabad stones 15 to 18mm thick set over base coat of CM (1:8) over already laid CC bed /RCC Roof Slab, including neat cement slurry of honey like consistency spread @ 3.3 kgs per sqm. &amp; jointed with neat cement to full depth including cost of all materials like cement, sand, and water and flooring stones etc., complete, including seigniorage charges, labour charges for dresing of flooring stones etc., complete for finished item of work </t>
  </si>
  <si>
    <t>M.Flooring w pol shabadstone 18mmthick</t>
  </si>
  <si>
    <t>SCSR-1928-002L</t>
  </si>
  <si>
    <t>L.Flooring w pol shabadstone 18mmthick</t>
  </si>
  <si>
    <t>19.28.3</t>
  </si>
  <si>
    <t>SCSR-1928-003M</t>
  </si>
  <si>
    <t xml:space="preserve">Flooring with Rough Kadapa / Shahabad 40mm thick set over base coat of cement mortar (1:8) 12 mm thick over CC bed already laid or RCC Roof Slab, including pointing with cement mortar 1:3 duly filling joints nearly, including cost of all materials like cement, sand, water and flooring stones etc., complete, including seigniorage charges, labour charges for dresing of flooring stones etc., complete for finished item of work </t>
  </si>
  <si>
    <t>M.Floor w rough kadapa/shabad 40mmthick</t>
  </si>
  <si>
    <t>SCSR-1928-003L</t>
  </si>
  <si>
    <t>L.Floor w rough kadapa/shabad 40mmthick</t>
  </si>
  <si>
    <t>19.28.4</t>
  </si>
  <si>
    <t>SCSR-1928-004M</t>
  </si>
  <si>
    <t xml:space="preserve">Flooring with polished marble slab 16 to 20mm thick set over base coat of cement mortar (1:6) 20 mm thick ( joints of stone must be flushed ) over CC bed already laid or RCC Roof Slab, including neat cement slurry of honey like consistency spread @ 3.3 kgs per sqm. &amp; jointed with neat cement to full depth mixed with pigment of matching shade, including cost of all materials like flooring slab cement, sand, and water etc., complete, including seigniorage charges, labour charges for dresing of flooring stones etc., complete for finished item of work </t>
  </si>
  <si>
    <t>M.Floor w pol marble 20mmthick on cm1:6</t>
  </si>
  <si>
    <t>SCSR-1928-004L</t>
  </si>
  <si>
    <t>L.Floor w pol marble 20mmthick on cm1:6</t>
  </si>
  <si>
    <t>19.28.5</t>
  </si>
  <si>
    <t>SCSR-1928-005M</t>
  </si>
  <si>
    <t xml:space="preserve">Flooring with chequrred terrazzo tiles of 22 mm thick (medium shade ) set over base coat of cement mortar (1:6) 12 mm thick  over CC bed already laid or RCC Roof Slab, including neat cement slurry of honey like consistency spread @ 3.3 kgs per sqm. &amp; jointed with neat cement to full depth mixed with pigment of matching shade, including cost of all materials like cement, sand, water and tiles etc., complete, including seigniorage charges, complete for finished item of work </t>
  </si>
  <si>
    <t xml:space="preserve">M.Floor w chequred terrazo tile 22mm </t>
  </si>
  <si>
    <t>SCSR-1928-005L</t>
  </si>
  <si>
    <t xml:space="preserve">L.Floor w chequred terrazo tile 22mm </t>
  </si>
  <si>
    <t>SCSR-1929-001M</t>
  </si>
  <si>
    <t>Providing skirting (dadooing) to internal walls to 15 cm height/risers of steps with ceramic tiles 7.30mm thick length equal to flooring stones,set over base coat of CM (1:3) 12mm thick with cement slurry of honey like consistency spread at the rate of 3.30 kgs per sqm (GF)</t>
  </si>
  <si>
    <t>M.Providing skirting to internal walls to</t>
  </si>
  <si>
    <t>SCSR-1929-001L</t>
  </si>
  <si>
    <t>L.Providing skirting to internal walls to</t>
  </si>
  <si>
    <t>19.29.2</t>
  </si>
  <si>
    <t>SCSR-1929-002M</t>
  </si>
  <si>
    <t xml:space="preserve">Providing skirting to internal walls  with ceramic tiles (200x300, 245x325, 250x375) 6mm thick glazed red or white full body ceramic tiles, set over base coat of CM (1:3) 12 mm thick with cement slurry of honey like consistency spread at the rate of 3.30 kgs per sqm and jointed with white cement paste mixe4d with pigment of matching shade to full depth, including cost of all materials like cement, sand, water and tiles etc., complete, including seigniorage charges, etc., complete for finished item of work </t>
  </si>
  <si>
    <t>M.Skirting to walls w ceramic tile 6mm</t>
  </si>
  <si>
    <t>SCSR-1929-002L</t>
  </si>
  <si>
    <t>L.Skirting to walls w ceramic tile 6mm</t>
  </si>
  <si>
    <t>19.29.3</t>
  </si>
  <si>
    <t>SCSR-1929-003M</t>
  </si>
  <si>
    <t xml:space="preserve">Providing skirting to internal walls upto 15 cm height/risers of steps with marble slab 16 to 20 mm thickness, length equal to flooring stones, set over base coat of CM (1:3) 12 mm thick with cement slurry of honey like consistency spread at the rate of 3.30 kgs per sqm and jointed with white cement paste mixed with pigment of matching shade to full depth, including cost of all materials like marble slab, cement, sand, water etc., complete, including seigniorage charges, etc., complete for finished item of work </t>
  </si>
  <si>
    <t>M.Skirting to walls w marble 20mm thick</t>
  </si>
  <si>
    <t>SCSR-1929-003L</t>
  </si>
  <si>
    <t>L.Skirting to walls w marble 20mm thick</t>
  </si>
  <si>
    <t>19.29.4</t>
  </si>
  <si>
    <t>SCSR-1929-004M</t>
  </si>
  <si>
    <t xml:space="preserve">Providing skirting to internal walls to 15 cm height/risers of steps with vitrified tiles  length equal to flooring stones, set over base coat of CM (1:5) 12 mm thick with cement slurry of honey like consistency spread at the rate of 3.30 kgs per sqm and jointed with white cement paste mixed with pigment of matching shade to full depth, including cost of all materials like marble slab, cement, sand, water etc., complete, including seigniorage charges, etc., complete for finished item of work </t>
  </si>
  <si>
    <t>M.Skirting to walls w vitrified tile</t>
  </si>
  <si>
    <t>SCSR-1929-004L</t>
  </si>
  <si>
    <t>L.Skirting to walls w vitrified tile</t>
  </si>
  <si>
    <t>19.29.5</t>
  </si>
  <si>
    <t>SCSR-1929-005M</t>
  </si>
  <si>
    <t xml:space="preserve">Providing skirting to internal walls to 15 cm height/risers of steps with  15 to 18 mm thick polished Shahabad stone length equal to polished stones, set over base coat of CM (1:3) 12 mm thick with cement slurry of honey like consistency spread at the rate of 3.30 kgs per sqm and jointed with white cement paste mixed with pigment of matching shade to full depth, including cost of all materials like Shahabad stone, cement, sand and water etc., complete, including seigniorage charges, etc., complete for finished item of work </t>
  </si>
  <si>
    <t>M.Skirting to walls w pol shabadstone</t>
  </si>
  <si>
    <t>SCSR-1929-005L</t>
  </si>
  <si>
    <t>L.Skirting to walls w pol shabadstone</t>
  </si>
  <si>
    <t>Pointing to the CRS masonary with CM (1:3) prop. including cost and conveyance of all materials,seignarage charges,labour charges etc.,complete for finished item of work.</t>
  </si>
  <si>
    <t>19.30.1</t>
  </si>
  <si>
    <t>SCSR-1930-001M</t>
  </si>
  <si>
    <t>Pointing to the CRS masonary with CM (1:3) prop. including cost and conveyance of all materials,seignarage charges,labour charges etc.,complete for finished item of work. 
a) Control room
b) Hume pipe culvert
c) Retaining wall around switch yard</t>
  </si>
  <si>
    <t>M.Pointing to CRS Masonary with CM(1:3)</t>
  </si>
  <si>
    <t>SCSR-1930-001L</t>
  </si>
  <si>
    <t>L.Pointing to CRS Masonary with CM(1:3)</t>
  </si>
  <si>
    <t>SCSR-1931-001M</t>
  </si>
  <si>
    <t>Supply and erection of MS Gate as per drawing given (total weight of gate is 220 Kg) in the schedule including cost of RCC pillars plastering,painting to the gate with two coats of superior quality enamel paint over one coat of primer,painting to the pillars with water proof cement paint including cost &amp; conveyance of all materials such as cement,steel including its fabrication charges,metal,sand etc.,complete for finished item of work,as per the drawing and detailed speicifications.</t>
  </si>
  <si>
    <t>M.S&amp;Eof MS Gate as per Drawing gi</t>
  </si>
  <si>
    <t>SCSR-1931-001L</t>
  </si>
  <si>
    <t>L.S&amp;Eof MS Gate as per Drawing gi</t>
  </si>
  <si>
    <t>SCSR-1932-001M</t>
  </si>
  <si>
    <t>Supply fabrication and erection of MS grill door inside the control room of size (3' x 7'); the shutter shall be made out of 38mm x 38mm x 6mm MS angle iron frame welded with 10mm square bars placed vertically and horizontally at a clear spac</t>
  </si>
  <si>
    <t>M.Sup,Fab&amp;Erec of MS Grilldoor Size3'x7'</t>
  </si>
  <si>
    <t>SCSR-1932-001L</t>
  </si>
  <si>
    <t>L.Sup,Fab&amp;Erec of MS Grilldoor Size3'x7'</t>
  </si>
  <si>
    <t>SCSR-1933-001M</t>
  </si>
  <si>
    <t>Providing of Peripheral fencing around the site using RCC fencing poles and GI Barbed wire. All intermediate RCC fencing poles are of size 100mm x 100mm x 2400mm size manufactured using M20 grade concrete mix using 12mm size HBG metal,sand and cement</t>
  </si>
  <si>
    <t>M.Provd of peripheral fencing around si</t>
  </si>
  <si>
    <t>SCSR-1933-001L</t>
  </si>
  <si>
    <t>L.Provd of peripheral fencing around si</t>
  </si>
  <si>
    <t>SCSR-1934-001M</t>
  </si>
  <si>
    <t>Switch yard security fencing using hot dipped galvanized iron chain link mesh 8 gauge (4mm ) as per IS 2721 1979 : 2" x 2" (50mm x 50mm ) Including cost of GI wire mesh,GI flats 50 x 6mm,fabrication charges etc. (the provision of 65x65x6mm GI angle is included in the item No.1 (c) of this schedule SS-2) the chain link mesh should be providec up to height of 1.0 meters</t>
  </si>
  <si>
    <t>M.Switchyard security fencing 8guage(4</t>
  </si>
  <si>
    <t>Switch yard security fencing using hot dipped galvanized iron chain link mesh 8 gauge (4 mm ) as per IS 2721 1979 : 2" x 2" (50 mm x 50 mm ) Including cost of GI wire mesh, MS flats 50 x 6 mm,  fabrication charges etc.  the chain link mesh should be providec up to height of 1.0 meters</t>
  </si>
  <si>
    <t xml:space="preserve">M.SwichYard secfencing w MSflat&amp;GI mesh </t>
  </si>
  <si>
    <t>SCSR-1934-001L</t>
  </si>
  <si>
    <t>L.Switchyard security fencing 8guage(4</t>
  </si>
  <si>
    <t xml:space="preserve">L.SwichYard secfencing w MSflat&amp;GI mesh </t>
  </si>
  <si>
    <t>SCSR-1935-001M</t>
  </si>
  <si>
    <t>Supply and spreading of 20mm nominal size chips with a band of 75mm thickness uniformly throughout the switchyard of area 32m x 22m.</t>
  </si>
  <si>
    <t>M.Sup &amp; spreading of 20mm nominal chips</t>
  </si>
  <si>
    <t>SCSR-1935-001L</t>
  </si>
  <si>
    <t>L.Sup &amp; spreading of 20mm nominal chips</t>
  </si>
  <si>
    <t>SCSR-1936-001M</t>
  </si>
  <si>
    <t>Collection and spreading of gravel and watering and rolling with PRR of 8 to 10 tonnes,including cost and conveyance of all materials,labour charges,and depositing the gravel on the bank for formation complete for compacted thickness.</t>
  </si>
  <si>
    <t>M.Collection and spreading of gravel &amp; w</t>
  </si>
  <si>
    <t>SCSR-1936-001L</t>
  </si>
  <si>
    <t>L.Collection and spreading of gravel &amp; w</t>
  </si>
  <si>
    <t>SCSR-1937-001M</t>
  </si>
  <si>
    <t>Supplying and fixing in position600mm dia RCC hume pipe NP-II including fixing of collars,cost and conveyance all materials,labour charges,leads and lifts etc.,complete for finished item of work.</t>
  </si>
  <si>
    <t>M.S&amp;F of RCC humepipes of size 600mm NP</t>
  </si>
  <si>
    <t>SCSR-1937-001L</t>
  </si>
  <si>
    <t>L.S&amp;F of RCC humepipes of size 600mm NP</t>
  </si>
  <si>
    <t>SCSR-1938-001M</t>
  </si>
  <si>
    <t>Supply of quartz wall clock 1'x1' size of reputed make. (Ajantha make)</t>
  </si>
  <si>
    <t>M.Supply of quartz wallclock 1'x1'size</t>
  </si>
  <si>
    <t>SCSR-1938-001L</t>
  </si>
  <si>
    <t>L.Supply of quartz wallclock 1'x1'size</t>
  </si>
  <si>
    <t>SCSR-1939-001M</t>
  </si>
  <si>
    <t>Supply of steel office table of size 4'x2' with 18mm plywood decolam finished with drawers on right hand side locking system of approved make.</t>
  </si>
  <si>
    <t>M.Supply steel office table 4'x2' with18</t>
  </si>
  <si>
    <t>SCSR-1939-001L</t>
  </si>
  <si>
    <t>L.Supply steel office table 4'x2' with18</t>
  </si>
  <si>
    <t>SCSR-1940-001M</t>
  </si>
  <si>
    <t>Supply of chairs with arms,teak wood frame 1″ thick seat and backs S-type in 1″ dia pipe of standard make.</t>
  </si>
  <si>
    <t>M.Supply chairs with arms,teakwood 1"th</t>
  </si>
  <si>
    <t>SCSR-1940-001L</t>
  </si>
  <si>
    <t>L.Supply chairs with arms,teakwood 1"th</t>
  </si>
  <si>
    <t>SCSR-1941-001M</t>
  </si>
  <si>
    <t>Supply of Fiber chairs of Neelkamal make 2005 series</t>
  </si>
  <si>
    <t>M.Supply of Fiber Chairs of Neelkamal20</t>
  </si>
  <si>
    <t>SCSR-1941-001L</t>
  </si>
  <si>
    <t>L.Supply of Fiber Chairs of Neelkamal20</t>
  </si>
  <si>
    <t>SCSR-1942-001L</t>
  </si>
  <si>
    <t>Levelling of site including cutting of bushes,jungle clearance etc.,for complete finished item of work as directed by Engineer-incharge</t>
  </si>
  <si>
    <t>L.Levelling site incl cuting bushes,jungle</t>
  </si>
  <si>
    <t>Providing of borewell,motor and pipe line</t>
  </si>
  <si>
    <t>19.43.1</t>
  </si>
  <si>
    <t>SCSR-1943-001L</t>
  </si>
  <si>
    <t>Providing of borewell,motor and pipe line - Geological survey</t>
  </si>
  <si>
    <t>L.Providing of borewell-Geological survey</t>
  </si>
  <si>
    <r>
      <t xml:space="preserve">Drilling the bore well in all types of soil formations including hard rock formation  by </t>
    </r>
    <r>
      <rPr>
        <b/>
        <sz val="11"/>
        <rFont val="Calibri"/>
        <family val="2"/>
      </rPr>
      <t>Down The Hole Hammer (DTH) Drilling method</t>
    </r>
    <r>
      <rPr>
        <sz val="11"/>
        <rFont val="Calibri"/>
        <family val="2"/>
      </rPr>
      <t xml:space="preserve"> to a finished depth as directed by engineer incharge and as per site conditions,  and to a required diameter to suit PVC Casing of </t>
    </r>
    <r>
      <rPr>
        <b/>
        <sz val="11"/>
        <rFont val="Calibri"/>
        <family val="2"/>
      </rPr>
      <t>165 mm (6 ½″ dia)</t>
    </r>
    <r>
      <rPr>
        <sz val="11"/>
        <rFont val="Calibri"/>
        <family val="2"/>
      </rPr>
      <t xml:space="preserve"> diameter (inside dia 165 mm and out side dia 180 mm) including flushing the borewell at an average pressure of 150Psi, as per IS 2800 – part I including hire and running charges of all equipment, tools, plants and machineries required for the job, crew charges, consumables and all other incidental and labour charges etc. complete.
Up to 120 meters from Ground Level</t>
    </r>
  </si>
  <si>
    <t>M.Drilling the bore by down the hole,ham</t>
  </si>
  <si>
    <t>19.43.2</t>
  </si>
  <si>
    <t>SCSR-1943-002L</t>
  </si>
  <si>
    <t>Drilling the bore by down the hole,hammer drilling to a finished dia 162mm (6 ½″ dia) in all formations of soils,the installation of 180mm dia PVC pipes complete all done to the satisfaction of the department and as per IS 2600 – part I including cost and conveyance of all materials (except PVC casting pipes),ground water survey etc. complete.</t>
  </si>
  <si>
    <t>L.Drilling the bore by down the hole,ham</t>
  </si>
  <si>
    <t>19.43.3</t>
  </si>
  <si>
    <t>SCSR-1943-003M</t>
  </si>
  <si>
    <t>Supply and insertion of 180mm PVC class III casing pipe 6.0 Kg/ sqm. duly protected with caps and relevant materials required,upto a depth as directed by the Engineering incharge,including cost and conveyance of all materials,labour charges etc.,complete</t>
  </si>
  <si>
    <t>M.Sup &amp; Insertion of 180mm PVC class III</t>
  </si>
  <si>
    <t>Supplying, assembling, lowering and fixing in vertical position 165 mm nominal dia (inside dia 165 mm and outside dia 180 mm )PVC class III casing pipe (6.0 Kg/ sq cm). with coupling as per IS 12818: 2010 duly protected with caps and relevant materials required, upto a depth of weathred or collapsed zone, and as directed by the Engineering incharge, including cost and conveyance of all materials, labour charges etc., complete</t>
  </si>
  <si>
    <t>M.Sup &amp; Insertion of 180mm PVC casing</t>
  </si>
  <si>
    <t>SCSR-1943-003L</t>
  </si>
  <si>
    <t>L.Sup &amp; Insertion of 180mm PVC class III</t>
  </si>
  <si>
    <t>L.Sup &amp; Insertion of 180mm PVC casing</t>
  </si>
  <si>
    <t>19.43.4</t>
  </si>
  <si>
    <t>SCSR-1943-004M</t>
  </si>
  <si>
    <t>Supplying and fixing of 1.5 HP 21 stage single phase ISI submersible motor pumpset suitable for bore well of standard make (Texmo/ Crompton/ kirloskar/ CRI) including cost and conveyance of all materials as foot valve),labour charges for installation etc.,</t>
  </si>
  <si>
    <t>M.Sup &amp; fixing of 1.5 HP 21 stage</t>
  </si>
  <si>
    <t>Supply and erecting, ISI mark submersible 1.50 HP, Single Phase 21 stages pumpset suitable for 106 / 156mm dia borewell with high quality water resistant and dynamically balanced bronze impeller with stainless steel shaft sleeves, pump coupling and pivot of Single phase 250V , 50Hz.. A.C. power supply copper winding with water proof insulation and high precision strength not to be effected by chemical in water and suitable bronze bearings with nut and bolts etc., with necessary H-type clamp of suitable size and strength.</t>
  </si>
  <si>
    <t>SCSR-1943-004L</t>
  </si>
  <si>
    <t>L.Sup &amp; fixing of 1.5 HP 21 stage</t>
  </si>
  <si>
    <t>SCSR-1943-005M</t>
  </si>
  <si>
    <t>Supplying and fixing of 1″(inside dia) 3mm thick,HDPE pipes of standard make ISI mark,including cost and conveyance of all materials,labour charges for fixing as bore well verticals etc.,complete for finished item of works.</t>
  </si>
  <si>
    <t>M.S&amp;F of 1″(inside dia)3mm thick,HDPE pi</t>
  </si>
  <si>
    <t>Supplying and fixing / Lowering of (25 mm inside dia) 32 mm outside dia HDPE pipe (PE 100 PN 16 ) of standard make ISI mark, (IS 4984 - 1995), make in single length, including jointing of 1" dia 8" length G.I. Nipples on both ends of pipe with 4 Nos. steel nut bolts for connecting HDPE pipe and GI nipples, GI reducer for connecting pump and nipple,  providing of 2 sets of MS clamps made up of 50 x 6 mm flat with MS nut bolts, fixing and PVC borewell cover  suitable for casing size with suitable nuts and bolts including cost and conveyance of all other materials, incidental and labour charges etc., complete for finished item of works.</t>
  </si>
  <si>
    <t>SCSR-1943-005L</t>
  </si>
  <si>
    <t>L.S&amp;F of 1″(inside dia)3mm thick,HDPE pi</t>
  </si>
  <si>
    <t>19.43.6</t>
  </si>
  <si>
    <t>SCSR-1943-006M</t>
  </si>
  <si>
    <t>Supply of 2.5 sq.mm stranded 44/03 3 core flat finolex copper cable including cost and conveyance of all materials to work site,labour charges etc. complete for finished item of work.</t>
  </si>
  <si>
    <t>M.Sup.of 2.5 sqmm stranded 44/03 3 core</t>
  </si>
  <si>
    <r>
      <rPr>
        <b/>
        <u/>
        <sz val="11"/>
        <rFont val="Calibri"/>
        <family val="2"/>
      </rPr>
      <t xml:space="preserve">
</t>
    </r>
    <r>
      <rPr>
        <sz val="11"/>
        <rFont val="Calibri"/>
        <family val="2"/>
      </rPr>
      <t>"Supply , stringing of 2.50 sq mm 3 core flat copper cable with ISI mark for single phase  submerssible motor pump sets (upto 2.0 HP) from panel to motor including giving connections all other incidental and labour charges etc complete.</t>
    </r>
  </si>
  <si>
    <t>SCSR-1943-006L</t>
  </si>
  <si>
    <t>L.Sup.of 2.5 sqmm stranded 44/03 3 core</t>
  </si>
  <si>
    <t>19.43.7</t>
  </si>
  <si>
    <t>SCSR-1943-007M</t>
  </si>
  <si>
    <t>Supplying &amp; fixing of 15 Amps. 250 V AC push button starter of standard make with ISI mark housed in suitable box made of CR sheet with door lock &amp; key etc.,complete.</t>
  </si>
  <si>
    <t>M.S&amp;F 15A,250V AC Push button Starter</t>
  </si>
  <si>
    <r>
      <rPr>
        <sz val="11"/>
        <color indexed="8"/>
        <rFont val="Calibri"/>
        <family val="2"/>
      </rPr>
      <t>Supplying &amp; fixing of 15 Amps. 250 V AC push button starter of standard make with ISI mark housed in suitable box made of CR sheet with door lock &amp; key etc., complete.</t>
    </r>
  </si>
  <si>
    <t>No.</t>
  </si>
  <si>
    <t>SCSR-1943-007L</t>
  </si>
  <si>
    <t>L.S&amp;F 15A,250V AC Push button Starter</t>
  </si>
  <si>
    <t>Borewell items : 19</t>
  </si>
  <si>
    <t>19.43.8</t>
  </si>
  <si>
    <t>SCSR-1943-008M</t>
  </si>
  <si>
    <r>
      <t xml:space="preserve">Supply and fixing Bronze </t>
    </r>
    <r>
      <rPr>
        <b/>
        <sz val="11"/>
        <rFont val="Calibri"/>
        <family val="2"/>
      </rPr>
      <t>Vertical</t>
    </r>
    <r>
      <rPr>
        <sz val="11"/>
        <rFont val="Calibri"/>
        <family val="2"/>
      </rPr>
      <t xml:space="preserve"> </t>
    </r>
    <r>
      <rPr>
        <b/>
        <sz val="11"/>
        <rFont val="Calibri"/>
        <family val="2"/>
      </rPr>
      <t>Check</t>
    </r>
    <r>
      <rPr>
        <sz val="11"/>
        <rFont val="Calibri"/>
        <family val="2"/>
      </rPr>
      <t xml:space="preserve"> (Non-Return) </t>
    </r>
    <r>
      <rPr>
        <b/>
        <sz val="11"/>
        <rFont val="Calibri"/>
        <family val="2"/>
      </rPr>
      <t>Valve</t>
    </r>
    <r>
      <rPr>
        <sz val="11"/>
        <rFont val="Calibri"/>
        <family val="2"/>
      </rPr>
      <t xml:space="preserve"> as per IS 778 I class heavy duty - 25 mm NB size </t>
    </r>
  </si>
  <si>
    <t>M.S&amp;F Bronze non returenvalve 25mm</t>
  </si>
  <si>
    <t>19.43.9</t>
  </si>
  <si>
    <t>SCSR-1943-009M</t>
  </si>
  <si>
    <t>Supply and fixing GI Reducer Elbow (90 degrees) (25 mm x 15 mm )</t>
  </si>
  <si>
    <t>19.43.10</t>
  </si>
  <si>
    <t>SCSR-1943-010M</t>
  </si>
  <si>
    <t>Supply and fixing GI Nipple (15 mm x  8"  )</t>
  </si>
  <si>
    <t>M.S&amp;F GI Nipple 15mmx8"</t>
  </si>
  <si>
    <t>19.43.11</t>
  </si>
  <si>
    <t>SCSR-1943-011M</t>
  </si>
  <si>
    <t>Supply and tranportation of 30 m (100') length and 3/4" size flexible heavy duty 3 layered PVC braided Hose pipe of standard make including end fittings and accessories etc. complete</t>
  </si>
  <si>
    <t>M.S&amp;F 30m long 19mm dia hose pipe</t>
  </si>
  <si>
    <t>SCSR-1943-011L</t>
  </si>
  <si>
    <t>L.S&amp;F 30m long 19mm dia hose pipe</t>
  </si>
  <si>
    <t>19.43.12</t>
  </si>
  <si>
    <t>SCSR-1943-012M</t>
  </si>
  <si>
    <t>Supply and erecting, ISI mark submersible 2.0 HP, Single Phase 25 stages pumpset suitable for 106 / 156mm dia borewell with high quality water resistant and dynamically balanced bronze impeller with stainless steel shaft sleeves, pump coupling and pivot of Single phase 250V , 50Hz.. A.C. power supply copper winding with water proof insulation and high precision strength not to be effected by chemical in water and suitable bronze bearings with nut and bolts etc., with necessary H-type clamp of suitable size and strength.</t>
  </si>
  <si>
    <t>M.S&amp; f submersible 2 HP 25 stage</t>
  </si>
  <si>
    <t>19.43.13</t>
  </si>
  <si>
    <t>SCSR-1943-013M</t>
  </si>
  <si>
    <t>19.43.14</t>
  </si>
  <si>
    <t>SCSR-1943-014M</t>
  </si>
  <si>
    <t>Supply and Transportation and fixing of control panel for single phase submersible motors up to 3 HP @ 220V 50Hz operating range between 80 to 240V including supply and fixing of Direct - on - Line LTLK / SIEMENS / CROMPTON make Volt meter and Ammeter with starting and running capacitors assembled with ISI mark contactors and fitted with Legrand make ISI mark MCB etc., complete</t>
  </si>
  <si>
    <t>M.S&amp;F control panel upto 3HP motor</t>
  </si>
  <si>
    <t>19.43.15</t>
  </si>
  <si>
    <t>SCSR-1943-015M</t>
  </si>
  <si>
    <t>19.43.16</t>
  </si>
  <si>
    <t>SCSR-1943-016M</t>
  </si>
  <si>
    <t>Flushing of bore well upto 300 feet depth as per local market rate</t>
  </si>
  <si>
    <t>L.Flushing of borewell upto300' depth</t>
  </si>
  <si>
    <t>feet</t>
  </si>
  <si>
    <t>Water supply arrangement to the switchyard and control room</t>
  </si>
  <si>
    <t>19.44.1</t>
  </si>
  <si>
    <t>SCSR-1944-001M</t>
  </si>
  <si>
    <t>Water supply arrangement to the switchyard and control room - Providing and placing on terrace (at all floor levels) polyethylenewater storage tank (500 liters capacity) with double layer of approved brand and manufacture with cover and suitable locking arrangements and making necessary holes for inlets and outlets and over flow pipes but without fittings and base support for tanks</t>
  </si>
  <si>
    <t>M.Provd &amp; placing storage tank on Terra</t>
  </si>
  <si>
    <t>No</t>
  </si>
  <si>
    <t>SCSR-1944-001L</t>
  </si>
  <si>
    <t>L.Provd &amp; placing storage tank on Terra</t>
  </si>
  <si>
    <t>19.44.2</t>
  </si>
  <si>
    <t>SCSR-1944-002M</t>
  </si>
  <si>
    <t>S&amp;F 1" dia CPVC pipe (Ashirvad make) from Bore well to tank SDR-11</t>
  </si>
  <si>
    <t>M.S&amp;F 1" dia CPVCpipe from Borewell tota</t>
  </si>
  <si>
    <t>SCSR-1944-002L</t>
  </si>
  <si>
    <t>L.S&amp;F 1" dia CPVCpipe from Borewell tota</t>
  </si>
  <si>
    <t>19.44.3</t>
  </si>
  <si>
    <t>SCSR-1944-003M</t>
  </si>
  <si>
    <t>S&amp;F 3/4" dia CPVC ipe (Ashirvad make) from tank to around switch yard</t>
  </si>
  <si>
    <t>M.S&amp;F 3/4"dia CPVC pipe from tank to aro</t>
  </si>
  <si>
    <t>SCSR-1944-003L</t>
  </si>
  <si>
    <t>L.S&amp;F 3/4"dia CPVC pipe from tank to aro</t>
  </si>
  <si>
    <t>19.44.4</t>
  </si>
  <si>
    <t>SCSR-1944-004M</t>
  </si>
  <si>
    <t>Supplying and fixing of 3/4" GM gate valve (1 No.)</t>
  </si>
  <si>
    <t>M.S&amp;F of 3/4" GM gate valve (1 No.)</t>
  </si>
  <si>
    <t>SCSR-1944-004L</t>
  </si>
  <si>
    <t>L.S&amp;F of 3/4" GM gate valve (1 No.)</t>
  </si>
  <si>
    <t>19.44.5</t>
  </si>
  <si>
    <t>SCSR-1944-005M</t>
  </si>
  <si>
    <t>Supplying and fixing of 3/4" Brass taps (6 Nos.)</t>
  </si>
  <si>
    <t>M.S&amp;F of 3/4" Brass taps (6 Nos.)</t>
  </si>
  <si>
    <t>SCSR-1944-005L</t>
  </si>
  <si>
    <t>L.S&amp;F of 3/4" Brass taps (6 Nos.)</t>
  </si>
  <si>
    <t>SCSR-1945-001M</t>
  </si>
  <si>
    <t>Supplying and fixing orissa pan white glazed W.C.1st quality ISI marked conforming to IS 2556 part 3 1981 with P or S trap Hindware / Parryware / Neycer – ISI mark 580mm x 440mm</t>
  </si>
  <si>
    <t>M.S&amp;F Orissa Pan white glazed WC1st ql</t>
  </si>
  <si>
    <t>SCSR-1945-001L</t>
  </si>
  <si>
    <t>L.S&amp;F Orissa Pan white glazed WC1st ql</t>
  </si>
  <si>
    <t>SCSR-1946-001M</t>
  </si>
  <si>
    <t>Providing Brick masonry seat for Orissa pan/ Indian W.C. using 2nd class bricks as per standard practice</t>
  </si>
  <si>
    <t>M.Provd Brick masonry seat for Orissa p</t>
  </si>
  <si>
    <t>SCSR-1946-001L</t>
  </si>
  <si>
    <t>L.Provd Brick masonry seat for Orissa p</t>
  </si>
  <si>
    <t>SCSR-1947-001M</t>
  </si>
  <si>
    <t>Supply and fixing of 110mm dia 3 M Single Socket PVC/SWR pipe - 4 Kg/sq.cm - Prince/ Sudhakar/Kisan / Supreme or any ISI brand</t>
  </si>
  <si>
    <t>M.S&amp;F of 110 mm dia 3 M Single Socket P</t>
  </si>
  <si>
    <t>SCSR-1947-001L</t>
  </si>
  <si>
    <t>L.S&amp;F of 110 mm dia 3 M Single Socket P</t>
  </si>
  <si>
    <t>SCSR-1948-001M</t>
  </si>
  <si>
    <t>Supply of 75mm dia 1828.8mm (6'-0") single Socket PVC/SWR pipe - 4 Kg/sq.cm - Prince/ Sudhakar/Kisan / Supreme or any ISI brand</t>
  </si>
  <si>
    <t>M.Sup of 75mm dia 1828.8 mm(6'-0")1-Sock</t>
  </si>
  <si>
    <t>SCSR-1948-001L</t>
  </si>
  <si>
    <t>L.Sup of 75mm dia 1828.8 mm(6'-0")1-Sock</t>
  </si>
  <si>
    <t>SCSR-1949-001M</t>
  </si>
  <si>
    <t>Supply of110mm dia - Plain Bend 87.5 Degree - UPVC/SWR Pipe fittings (Prince/Sudhakar/Kisan/Supreme or any ISI brand)</t>
  </si>
  <si>
    <t>M.Sup of110mm dia-Plain Bend 87.5 Deg-UP</t>
  </si>
  <si>
    <t>SCSR-1949-001L</t>
  </si>
  <si>
    <t>L.Sup of110mm dia-Plain Bend 87.5 Deg-UP</t>
  </si>
  <si>
    <t>SCSR-1950-001M</t>
  </si>
  <si>
    <t>Construction of 1’6” x1’6” brick in 1:6 prop Masonry inspection chamber up to 3’ depth and fitted with light weight 1’6” x 1’6” CI frame and cover of 20 kg</t>
  </si>
  <si>
    <t>M.Const of 1’6”x1’6” brick in 1:6 Prop</t>
  </si>
  <si>
    <t>SCSR-1950-001L</t>
  </si>
  <si>
    <t>L.Const of 1’6”x1’6” brick in 1:6 Prop</t>
  </si>
  <si>
    <t>SCSR-1951-001M</t>
  </si>
  <si>
    <t>Supplying and fixing CI nahani traps 1st quality ISI marked confirming to IS 1729 – 1979 with CP grating fixing with white cement as per site requirements for with standard practice for 100mm dia inlet – 75mm dia outlet pipe 4kgs</t>
  </si>
  <si>
    <t>M.S&amp;F CI Nahani traps 1st quality ISI mar</t>
  </si>
  <si>
    <t>SCSR-1951-001L</t>
  </si>
  <si>
    <t>L.S&amp;F CI Nahani traps 1st quality ISI mar</t>
  </si>
  <si>
    <t>SCSR-1952-001M</t>
  </si>
  <si>
    <t>Construction of septic tank by digging a pit of size 2.40 mt depth and 1.20 mt dia and providing of RCC collars(rings) of size1.20 mt dia 0.30 mt height 0.05 mt thicknessand plastering the inner surface with C.M. (1:4) and a floating coat with neat cement slurry anr providing RCC cover of 1.20 mt dia over the tank including cost and conveyance of all materials labor charges etc complete for finished item of work</t>
  </si>
  <si>
    <t>M.Const Septic tank bydigging a pit 2.40</t>
  </si>
  <si>
    <t>SCSR-1952-001L</t>
  </si>
  <si>
    <t>L.Const Septic tank bydigging a pit 2.40</t>
  </si>
  <si>
    <t>SCSR-1953-001M</t>
  </si>
  <si>
    <t>S&amp;F of inuguration stone / Foundation stone</t>
  </si>
  <si>
    <t>M.S&amp;F of Inuguration/Foundation stone</t>
  </si>
  <si>
    <t>SCSR-1953-001L</t>
  </si>
  <si>
    <t>L.S&amp;F of Inuguration/Foundation stone</t>
  </si>
  <si>
    <t>SCSR-1954-001M</t>
  </si>
  <si>
    <t>Providing gardening</t>
  </si>
  <si>
    <t>M.Providing gardening</t>
  </si>
  <si>
    <t>SCSR-1954-001L</t>
  </si>
  <si>
    <t>L.Providing gardening</t>
  </si>
  <si>
    <t>SCSR-1955-001M</t>
  </si>
  <si>
    <t>Writing name of the sub-station on the control room and gate</t>
  </si>
  <si>
    <t>M.Writing name of SS on Control Room&amp;Ga</t>
  </si>
  <si>
    <t>SCSR-1955-001L</t>
  </si>
  <si>
    <t>L.Writing name of SS on Control Room&amp;Ga</t>
  </si>
  <si>
    <t>19.55.2</t>
  </si>
  <si>
    <t>SCSR-1955-002M</t>
  </si>
  <si>
    <t>Supply and fixing of Pre-painted Galvalume Trapezoidal Profile Roofing sheets with 0.50mm thickness, Coating: Alu-Zinc coating AZ150 GSM. Tensile Strength: 550 MPA.Paint coating: Regular Modified Polyester painting.Painting Thickness (Top): 18 to 20 Microns, (Bottom): 5 to 7 Microns. Sheet Width: 1.020, Length: Maximum 12 Meters with Regular Range Colours.  The sheet shallbe fixed to the roof members (purlins) using self drilling screws of size (5.50 mm x 55mm) having hexagonal head including neoprene/EPDM washers.  The minimum end lap shall be 250mm and overlap section shall be supported by a purlin below.  The rate is inclusive of all materials (including ridges) labour charges transportation etc complete.</t>
  </si>
  <si>
    <t>M.S&amp;F Gal trape roofingsheet 0.5mm thick</t>
  </si>
  <si>
    <t>SCSR-1955-002L</t>
  </si>
  <si>
    <t>L.S&amp;F Gal trape roofingsheet 0.5mm thick</t>
  </si>
  <si>
    <t>19.55.3</t>
  </si>
  <si>
    <t>SCSR-1955-003M</t>
  </si>
  <si>
    <t xml:space="preserve">Roofing with 6 mm thick corrugated asbestos cement sheets, fixing with G.I 'j' bolts &amp; nuts 8 mm dia G.I plain washers complete including seigniorage charges etc., complete for finished item of work, but excluding the cost of purlins, rafters, trusses &amp; cost of conveyance of all materials - upto 60º pitch.  </t>
  </si>
  <si>
    <t>M.Roofing w 6mm corrugated AC sheets</t>
  </si>
  <si>
    <t>SCSR-1955-003L</t>
  </si>
  <si>
    <t>L.Roofing w 6mm corrugated AC sheets</t>
  </si>
  <si>
    <t>19.55.4</t>
  </si>
  <si>
    <t>SCSR-1955-004M</t>
  </si>
  <si>
    <t>Providing of Solar ongrid system over GI Sheet roofed shed to generate 15KW along with net metering charges inclusive of all taxes etc complete</t>
  </si>
  <si>
    <t>M.Pro solar ongrid system on GI roofshed</t>
  </si>
  <si>
    <t>SCSR-1955-004L</t>
  </si>
  <si>
    <t>L.Pro solar ongrid system on GI roofshed</t>
  </si>
  <si>
    <t>Gardening: 18</t>
  </si>
  <si>
    <t>19.56.1</t>
  </si>
  <si>
    <t>SCSR-1956-001M</t>
  </si>
  <si>
    <t>Dressing the gravel surface to the desired shape for fixing of Carpet Grass including watering, rolling with hand roller and all other labour charges, incidental charges etc complete but excluding cost of gravel and grass.</t>
  </si>
  <si>
    <t>M.Dressing Gravel surface water,rolling</t>
  </si>
  <si>
    <t>Sqm</t>
  </si>
  <si>
    <t>SCSR-1956-001L</t>
  </si>
  <si>
    <t>L.Dressing Gravel surface water,rolling</t>
  </si>
  <si>
    <t>19.56.2</t>
  </si>
  <si>
    <t>SCSR-1956-002M</t>
  </si>
  <si>
    <t>Cost of Carpet Grass Korean/Mexican including loading, unloading and transportation</t>
  </si>
  <si>
    <t>M.Carpet grass korean/mexican load/unloa</t>
  </si>
  <si>
    <t>SCSR-1956-002L</t>
  </si>
  <si>
    <t>L.Carpet grass korean/mexican load/unloa</t>
  </si>
  <si>
    <t>19.56.3</t>
  </si>
  <si>
    <t>SCSR-1956-003L</t>
  </si>
  <si>
    <t>Carpet Grass Laying and Ramming</t>
  </si>
  <si>
    <t>L.Carpet grass laying&amp; ramming</t>
  </si>
  <si>
    <t>19.56.4</t>
  </si>
  <si>
    <t>SCSR-1956-004M</t>
  </si>
  <si>
    <t>Planting of individual shrubs/plants like Pandanus/Ixora mini, by digging a pit of size 0.30 x 0.30 x 0.30 mts refilling the pit with red soil including cost of red soil and farm yard manure at 4:1 ratio  including internal transportation of plants and planting the plants including application of fertilizers and pesticides etc complete but excluding cost of fertilizers and plant material</t>
  </si>
  <si>
    <t>M.Planting shrubs/pandanus/Ixora mini</t>
  </si>
  <si>
    <t>SCSR-1956-004L</t>
  </si>
  <si>
    <t>L.Planting shrubs/pandanus/Ixora mini</t>
  </si>
  <si>
    <t>19.56.5</t>
  </si>
  <si>
    <t>SCSR-1956-005M</t>
  </si>
  <si>
    <t>Plantation of Toipary/Palms/Garden tree plants by digging of 45 x 45 x 45 cm pit,  filling with soil mixture of red soil farm yard manure sand at 3:1:1 ratio including internal transportation of plants and planting the plants but excluding cost of plant</t>
  </si>
  <si>
    <t>M.Planting toipary/Palms/Garden tree</t>
  </si>
  <si>
    <t>SCSR-1956-005L</t>
  </si>
  <si>
    <t>L.Planting toipary/Palms/Garden tree</t>
  </si>
  <si>
    <t>19.56.6</t>
  </si>
  <si>
    <t>SCSR-1956-006M</t>
  </si>
  <si>
    <t>Supply of ornamental plant Ficus Blakeana of approximately 3 feet height including loading, unloading and  transportation</t>
  </si>
  <si>
    <t>M.Suply Ornamental Ficus blakeana 3' ht</t>
  </si>
  <si>
    <t>SCSR-1956-006L</t>
  </si>
  <si>
    <t>L.Suply Ornamental Ficus blakeana 3' ht</t>
  </si>
  <si>
    <t>19.56.7</t>
  </si>
  <si>
    <t>SCSR-1956-007M</t>
  </si>
  <si>
    <t>Supply of ornamental plant Vitchia Merrillii of approximately 5 feet height including loading, unloading and transportation</t>
  </si>
  <si>
    <t>M.Suply Ornamental Vitchia Merili 5' ht</t>
  </si>
  <si>
    <t>SCSR-1956-007L</t>
  </si>
  <si>
    <t>L.Suply Ornamental Vitchia Merili 5' ht</t>
  </si>
  <si>
    <t>19.56.8</t>
  </si>
  <si>
    <t>SCSR-1956-008M</t>
  </si>
  <si>
    <t>Supply of ornamental plant Cycus of approximately 2 feet height and 4 feet dia including loading, unloading, and transportation. Bag Size (30" x 30")</t>
  </si>
  <si>
    <t>M.Suply Ornamental Cycus 2' ht&amp;4'dia</t>
  </si>
  <si>
    <t>SCSR-1956-008L</t>
  </si>
  <si>
    <t>L.Suply Ornamental Cycus 2' ht&amp;4'dia</t>
  </si>
  <si>
    <t>19.56.9</t>
  </si>
  <si>
    <t>SCSR-1956-009M</t>
  </si>
  <si>
    <t>Supply of ornamental plant Welcome tree of approximately 5 feet height  including loading, unloading and  transportation. Bag size (21" x 21")</t>
  </si>
  <si>
    <t>M.Suply Ornamental welcome tree 5' ht</t>
  </si>
  <si>
    <t>SCSR-1956-009L</t>
  </si>
  <si>
    <t>L.Suply Ornamental welcome tree 5' ht</t>
  </si>
  <si>
    <t>19.56.10</t>
  </si>
  <si>
    <t>SCSR-1956-010M</t>
  </si>
  <si>
    <t>Supply of ornamental shrub/plants Pandanus of bag size 9" x 9"  including loading, unloading and transportation</t>
  </si>
  <si>
    <t>M.Suply Ornamental shrub/pandanus</t>
  </si>
  <si>
    <t>SCSR-1956-010L</t>
  </si>
  <si>
    <t>L.Suply Ornamental shrub/pandanus</t>
  </si>
  <si>
    <t>19.56.11</t>
  </si>
  <si>
    <t>SCSR-1956-011M</t>
  </si>
  <si>
    <t>Supply of ornamental shrub/plants Ixora dwarf of bag size 3" x 8"  including loading, unloading and transportation</t>
  </si>
  <si>
    <t>M.Ornamental shrub/plants Ixora dwarf</t>
  </si>
  <si>
    <t>SCSR-1956-011L</t>
  </si>
  <si>
    <t>L.Ornamental shrub/plants Ixora dwarf</t>
  </si>
  <si>
    <t>19.56.12</t>
  </si>
  <si>
    <t>SCSR-1956-012M</t>
  </si>
  <si>
    <t>Supply of  shade giving plants like Kadamba and Mahagani etc. of approximately 6 feet height including loading, unloading and ransportation</t>
  </si>
  <si>
    <t>M.Sup shade give plant Kadamba/Mahagani</t>
  </si>
  <si>
    <t>SCSR-1956-012L</t>
  </si>
  <si>
    <t>L.Sup shade give plant Kadamba/Mahagani</t>
  </si>
  <si>
    <t>19.56.13</t>
  </si>
  <si>
    <t>SCSR-1956-013M</t>
  </si>
  <si>
    <t xml:space="preserve">Supply of Royal Palms of approximately 8 to 10 feet height  including loading, unloading and   transportation.Bag size (25"x 25") </t>
  </si>
  <si>
    <t>M.Supply of Royal palms 8' to 10' ht</t>
  </si>
  <si>
    <t>SCSR-1956-013L</t>
  </si>
  <si>
    <t>L.Supply of Royal palms 8' to 10' ht</t>
  </si>
  <si>
    <t>19.56.14</t>
  </si>
  <si>
    <t>SCSR-1956-014M</t>
  </si>
  <si>
    <t xml:space="preserve">Supply of Kadamba of approximately 8 to 10 feet height including loading, unloading and transportation.Bag size (25"x 25") </t>
  </si>
  <si>
    <t>M.Supply of Kadamba 8' to 10' ht</t>
  </si>
  <si>
    <t>SCSR-1956-014L</t>
  </si>
  <si>
    <t>L.Supply of Kadamba 8' to 10' ht</t>
  </si>
  <si>
    <t>Aluminium Partition : 20</t>
  </si>
  <si>
    <t>19.57.1</t>
  </si>
  <si>
    <t>SCSR-1957-001M</t>
  </si>
  <si>
    <t>Supply and fixing of aluminium glass partition (partly  glazed &amp; partly  panelled) as per drawing using standard powder caoted/anodised aluminium section of single grrove size(4605) 63.5x38.1 at 1.09 Kg/Mtr,and double groove size(4604)63.5x38.1 at 1.09kg/Mtr fitted with 12.0 mm thick particle boards prelaminated and balance height provided with 5.0mm thick plain glazing fitted with suitable aluminium glazing clips and approved brand silicon including cost and conveyance of all materials , labour charges &amp; other incidental charges  complete as per the drawing and as per the directions of Engineer-in-charge for finished item of work.</t>
  </si>
  <si>
    <t>M.S&amp;F Al glass partition(Glazed&amp;Panneld)</t>
  </si>
  <si>
    <t>SCSR-1957-001L</t>
  </si>
  <si>
    <t>L.S&amp;F Al glass partition(Glazed&amp;Panneld)</t>
  </si>
  <si>
    <t>19.57.2</t>
  </si>
  <si>
    <t>SCSR-1957-002M</t>
  </si>
  <si>
    <t xml:space="preserve">Supply and fixing Aluminium Anodized Doors - Single Shutteras partly pannelled and partly glazed consisting of  aluminium anodized sections of size (83.5X44.5X1.50mm) thick for verticals and (50x44.5x1.5) mm thick middle rails and (101.6x44.5x1.5) for top and bottom rail and from bottom upto 3' ht will be provided with 12mm thick pre laminated 3 layrs medium density (exterior grade) particle board grade 1 and type 2 confirming to IS 12823 bonded with phenol formed dehyde synthetic resin approved brand and manufactured with decorative laminated on both sides(NOVAPAN) and rest above i.e upto 7' ht is provided with 5mm thick plain glass including supply and fixing of 2 nos, aluminium handles , 200mm, 01 aluminium tower bolt 200mm , door stopper aluminium hinges, locking arrangements(with cylinder lock) etc including cost and conveyance of all materials labour charges etc complete for finished item of work for door size 3'X7'
</t>
  </si>
  <si>
    <t>M.S&amp;F Al anodizGlass door(Glazed&amp;Paneld)</t>
  </si>
  <si>
    <t>SCSR-1957-002L</t>
  </si>
  <si>
    <t>L.S&amp;F Al anodizGlass door(Glazed&amp;Paneld)</t>
  </si>
  <si>
    <t>19.57.3</t>
  </si>
  <si>
    <t>SCSR-1957-003M</t>
  </si>
  <si>
    <t>Supply and fixing of aluminium 4' ht panelled as per drawing using standard powder caoted/anodised aluminium section of single grrove size(4605) 63.5x38.1 at 1.09 Kg/Mtr,and double groove size(4604)63.5x38.1 at 1.09kg/Mtr fitted with 12.0 mm thick particle boards prelaminated  with suitable aluminium glazing clips and approved brand silicon including cost and conveyance of all materials , labour charges &amp; other incidental charges  complete as per the drawing and as per the directions of Engineer-in-charge for finished item of work.</t>
  </si>
  <si>
    <t>M.S&amp;F Al partition 4' ht ppb novapan12mm</t>
  </si>
  <si>
    <t>SCSR-1957-003L</t>
  </si>
  <si>
    <t>L.S&amp;F Al partition 4' ht ppb novapan12mm</t>
  </si>
  <si>
    <t>19.57.4</t>
  </si>
  <si>
    <t>SCSR-1957-004M</t>
  </si>
  <si>
    <t>Providing and fixing aluminium work for doors, windows, ventilators and partitions with extruded built up standard tubular sections/ appropriate Z sections and other sections of approved make conforming to IS: 733 and IS: 1285, fixing with dash fasteners of required dia and size, including necessary filling up the gaps at junctions, i.e. at top, bottom and sides with required EPDM rubber/ neoprene gasket etc. Aluminium sections shall be smooth, rust free, straight, mitred and jointed mechanically wherever required including cleat angle, Aluminium snap beading for glazing / paneling, C.P. brass / stainless steel screws, all complete as per architectural drawings and the directions of Engineer-in-charge. (Glazing, paneling and dash fasteners to be paid for separately). For fixed portion of partition using Anodised aluminium (anodised transparent or dyed to required shade according to IS: 1868, Minimum anodic coating of grade AC 15)</t>
  </si>
  <si>
    <t>M.S&amp;F Al doors/windows w gradeAC15</t>
  </si>
  <si>
    <t>SCSR-1957-004L</t>
  </si>
  <si>
    <t>L.S&amp;F Al doors/windows w gradeAC15</t>
  </si>
  <si>
    <t>19.57.5</t>
  </si>
  <si>
    <t>SCSR-1957-005M</t>
  </si>
  <si>
    <t>Providing and fixing aluminium work for doors, windows, ventilators and partitions with extruded built up standard tubular sections/ appropriate Z sections and other sections of approved make conforming to IS: 733 and IS: 1285, fixing with dash fasteners of required dia and size, including necessary filling up the gaps at junctions, i.e. at top, bottom and sides with required EPDM rubber/ neoprene gasket etc. Aluminium sections shall be smooth, rust free, straight, mitred and jointed mechanically wherever required including cleat angle, Aluminium snap beading for glazing / paneling, C.P. brass / stainless steel screws, all complete as per architectural drawings and the directions of Engineer-in-charge. (Glazing, paneling and dash fasteners to be paid for separately). For fixed portion of partition using Powder coated aluminium (minimum thickness of powder coating 50 micron)</t>
  </si>
  <si>
    <t>M.S&amp;F Al doors/windows w powderCoated</t>
  </si>
  <si>
    <t>SCSR-1957-005L</t>
  </si>
  <si>
    <t>L.S&amp;F Al doors/windows w powderCoated</t>
  </si>
  <si>
    <t>19.57.6</t>
  </si>
  <si>
    <t>SCSR-1957-006M</t>
  </si>
  <si>
    <t>Providing and fixing aluminium work for doors, windows, ventilators and partitions with extruded built up standard tubular sections/ appropriate Z sections and other sections of approved make conforming to IS: 733 and IS: 1285, fixing with dash fasteners of required dia and size, including necessary filling up the gaps at junctions, i.e. at top, bottom and sides with required EPDM rubber/ neoprene gasket etc. Aluminium sections shall be smooth, rust free, straight, mitred and jointed mechanically wherever required including cleat angle, Aluminium snap beading for glazing / paneling, C.P. brass / stainless steel screws, all complete as per architectural drawings and the directions of Engineer-in-charge. (Glazing, paneling and dash fasteners to be paid for separately). For fixed portion of partition using  Polyester powder coated aluminium (minimum thickness of polyester powder coating 50 micron)</t>
  </si>
  <si>
    <t>M.S&amp;F ALdoor/windowPolyster powderCoated</t>
  </si>
  <si>
    <t>SCSR-1957-006L</t>
  </si>
  <si>
    <t>L.S&amp;F ALdoor/windowPolyster powderCoated</t>
  </si>
  <si>
    <t>19.57.7</t>
  </si>
  <si>
    <t>SCSR-1957-007M</t>
  </si>
  <si>
    <t xml:space="preserve">Providing and fixing aluminium work for shutters of doors, windows &amp; ventilators including providing and fixing hinges/ pivots and making provision for fixing of fittings wherever required including the cost of EPDM rubber / neoprene gasket required (Fittings shall be paid for separately) Using Anodised aluminium (anodised transparent or dyed to required shade according to IS: 1868, Minimum anodic coating of grade AC 15) </t>
  </si>
  <si>
    <t>M.S&amp;F Al Door/Window shutter w gradeAC15</t>
  </si>
  <si>
    <t>SCSR-1957-007L</t>
  </si>
  <si>
    <t>L.S&amp;F Al Door/Window shutter w gradeAC15</t>
  </si>
  <si>
    <t>19.57.8</t>
  </si>
  <si>
    <t>SCSR-1957-008M</t>
  </si>
  <si>
    <t xml:space="preserve">Providing and fixing aluminium work for shutters of doors, windows &amp; ventilators including providing and fixing hinges/ pivots and making provision for fixing of fittings wherever required including the cost of EPDM rubber / neoprene gasket required (Fittings shall be paid for separately) using Powder coated aluminium (minimum thickness of powder coating 50 micron) </t>
  </si>
  <si>
    <t>M.S&amp;F AL Door/windoshutter w powderCoatd</t>
  </si>
  <si>
    <t>SCSR-1957-008L</t>
  </si>
  <si>
    <t>L.S&amp;F AL Door/windoshutter w powderCoatd</t>
  </si>
  <si>
    <t>19.57.9</t>
  </si>
  <si>
    <t>SCSR-1957-009M</t>
  </si>
  <si>
    <t>Providing and fixing aluminium work for shutters of doors, windows &amp; ventilators including providing and fixing hinges/ pivots and making provision for fixing of fittings wherever required including the cost of EPDM rubber / neoprene gasket required (Fittings shall be paid for separately) using Polyester powder coated aluminium (minimum thickness of polyester powder coating 50 micron)</t>
  </si>
  <si>
    <t>M.S&amp;F AL D/W shutter PolysterPowderCoatd</t>
  </si>
  <si>
    <t>SCSR-1957-009L</t>
  </si>
  <si>
    <t>L.S&amp;F AL D/W shutter PolysterPowderCoatd</t>
  </si>
  <si>
    <t>19.57.10</t>
  </si>
  <si>
    <t>SCSR-1957-010M</t>
  </si>
  <si>
    <t>Providing and fixing 12 mm thick prelaminated particle board flat pressed three layer or graded wood particle board conforming to IS: 12823 Grade l Type ll, in panelling fixed in aluminum doors, windows shutters and partition frames with C.P. brass / stainless steel screws etc. complete as per architectural drawings and directions of engineerin-charge, using Pre-laminated particle board with decorative lamination on one side and balancing lamination on other side</t>
  </si>
  <si>
    <t>M.S&amp;F 12mm PPB partitionWdecorate 1 Side</t>
  </si>
  <si>
    <t>SCSR-1957-010L</t>
  </si>
  <si>
    <t>L.S&amp;F 12mm PPB partition Wdecorate 1Side</t>
  </si>
  <si>
    <t>19.57.11</t>
  </si>
  <si>
    <t>SCSR-1957-011M</t>
  </si>
  <si>
    <t xml:space="preserve">Providing and fixing 12 mm thick prelaminated particle board flat pressed three layer or graded wood particle board conforming to IS: 12823 Grade l Type ll, in panelling fixed in aluminum doors, windows shutters and partition frames with C.P. brass / stainless steel screws etc. complete as per architectural drawings and directions of engineerin-charge, Using Pre-laminated particle board with decorative lamination on both sides </t>
  </si>
  <si>
    <t>M.S&amp;F 12mm PPB partition Wdecorate 2Side</t>
  </si>
  <si>
    <t>SCSR-1957-011L</t>
  </si>
  <si>
    <t>L.S&amp;F 12mm PPB partition Wdecorate 2Side</t>
  </si>
  <si>
    <t>19.57.12</t>
  </si>
  <si>
    <t>SCSR-1957-012M</t>
  </si>
  <si>
    <t xml:space="preserve">Providing and fixing glazing in aluminium door, window, ventilator shutters and partitions etc. with EPDM rubber / neoprene gasket etc. complete as per the architectural drawings and the directions of engineer-in-charge . (Cost of aluminium snap beading shall be paid in basic item): With float glass panes of 4.0 mm thickness (weight not less than 10kg/sqm) </t>
  </si>
  <si>
    <t>M.S&amp;F 4mm floatGlass in AL partition D/W</t>
  </si>
  <si>
    <t>SCSR-1957-012L</t>
  </si>
  <si>
    <t>L.S&amp;F 4mm floatGlass in AL partition D/W</t>
  </si>
  <si>
    <t>19.57.13</t>
  </si>
  <si>
    <t>SCSR-1957-013M</t>
  </si>
  <si>
    <t>Providing and fixing glazing in aluminium door, window, ventilator shutters and partitions etc. with EPDM rubber / neoprene gasket etc. complete as per the architectural drawings and the directions of engineer-in-charge . (Cost of aluminium snap beading shall be paid in basic item): With float glass panes of 5 mm thickness (weight not less than 12.50 kg/sqm)</t>
  </si>
  <si>
    <t>M.S&amp;F 5mm floatGlass in AL partition D/W</t>
  </si>
  <si>
    <t>SCSR-1957-013L</t>
  </si>
  <si>
    <t>L.S&amp;F 5mm floatGlass in AL partition D/W</t>
  </si>
  <si>
    <t>19.57.14</t>
  </si>
  <si>
    <t>SCSR-1957-014M</t>
  </si>
  <si>
    <t>Providing and fixing glazing in aluminium door, window, ventilator shutters and partitions etc. with EPDM rubber / neoprene gasket etc. complete as per the architectural drawings and the directions of engineer-in-charge . (Cost of aluminium snap beading shall be paid in basic item): With float glass panes of 8 mm thickness (weight not less than 20 kg/sqm)</t>
  </si>
  <si>
    <t>M.S&amp;F 8mm floatGlass in AL partition D/W</t>
  </si>
  <si>
    <t>SCSR-1957-014L</t>
  </si>
  <si>
    <t>L.S&amp;F 8mm floatGlass in AL partition D/W</t>
  </si>
  <si>
    <t>Electrical items Abstract</t>
  </si>
  <si>
    <t>19.58.1</t>
  </si>
  <si>
    <t>SCSR-1958-001M</t>
  </si>
  <si>
    <r>
      <t xml:space="preserve">P.V.C. Conduit (Concealed) - Supply and fixing of </t>
    </r>
    <r>
      <rPr>
        <b/>
        <sz val="11"/>
        <rFont val="Calibri"/>
        <family val="2"/>
      </rPr>
      <t>25mm outer dia medium grade FRLS with IS: 9537 part 3 rigid PVC pipe</t>
    </r>
    <r>
      <rPr>
        <sz val="11"/>
        <rFont val="Calibri"/>
        <family val="2"/>
      </rPr>
      <t xml:space="preserve">  </t>
    </r>
    <r>
      <rPr>
        <b/>
        <sz val="11"/>
        <rFont val="Calibri"/>
        <family val="2"/>
      </rPr>
      <t>(ISI MARK)</t>
    </r>
    <r>
      <rPr>
        <sz val="11"/>
        <rFont val="Calibri"/>
        <family val="2"/>
      </rPr>
      <t xml:space="preserve"> </t>
    </r>
    <r>
      <rPr>
        <b/>
        <sz val="11"/>
        <rFont val="Calibri"/>
        <family val="2"/>
      </rPr>
      <t>concealed in wall</t>
    </r>
    <r>
      <rPr>
        <sz val="11"/>
        <rFont val="Calibri"/>
        <family val="2"/>
      </rPr>
      <t xml:space="preserve"> with all accessories, including masonry work  and all labour charges etc.complete.</t>
    </r>
  </si>
  <si>
    <t>M.S&amp;F 25mm dia PVC medGr Conceal in wall</t>
  </si>
  <si>
    <t>SCSR-1958-001L</t>
  </si>
  <si>
    <t>L.S&amp;F 25mm dia PVC medGr Conceal in wall</t>
  </si>
  <si>
    <t>19.58.2</t>
  </si>
  <si>
    <t>SCSR-1958-002M</t>
  </si>
  <si>
    <r>
      <t xml:space="preserve">P.V.C. Conduit (Concealed) - Supply and fixing of </t>
    </r>
    <r>
      <rPr>
        <b/>
        <sz val="11"/>
        <rFont val="Calibri"/>
        <family val="2"/>
      </rPr>
      <t>25mm outer dia heavy grade FRLS with IS: 9537 part 3 rigid PVC pipe</t>
    </r>
    <r>
      <rPr>
        <sz val="11"/>
        <rFont val="Calibri"/>
        <family val="2"/>
      </rPr>
      <t xml:space="preserve">  </t>
    </r>
    <r>
      <rPr>
        <b/>
        <sz val="11"/>
        <rFont val="Calibri"/>
        <family val="2"/>
      </rPr>
      <t>(ISI MARK)</t>
    </r>
    <r>
      <rPr>
        <sz val="11"/>
        <rFont val="Calibri"/>
        <family val="2"/>
      </rPr>
      <t xml:space="preserve"> </t>
    </r>
    <r>
      <rPr>
        <b/>
        <sz val="11"/>
        <rFont val="Calibri"/>
        <family val="2"/>
      </rPr>
      <t xml:space="preserve">concealed in Roof slab </t>
    </r>
    <r>
      <rPr>
        <sz val="11"/>
        <rFont val="Calibri"/>
        <family val="2"/>
      </rPr>
      <t>with all accessories, including masonry work  and all labour charges etc.complete.</t>
    </r>
  </si>
  <si>
    <t>M.S&amp;F 25mm diaPVCheavyGr Conceal in Slab</t>
  </si>
  <si>
    <t>19.58.3</t>
  </si>
  <si>
    <t>SCSR-1958-003M</t>
  </si>
  <si>
    <t>19.58.4</t>
  </si>
  <si>
    <t>SCSR-1958-004M</t>
  </si>
  <si>
    <r>
      <t xml:space="preserve">P.V.C. Casing and Capping - Supply and laying of P.V.C. Casing and Caping (I.S.I. mark) with double locking arrangements with groover trunking of size not below 12.5 mm height </t>
    </r>
    <r>
      <rPr>
        <b/>
        <sz val="11"/>
        <rFont val="Calibri"/>
        <family val="2"/>
      </rPr>
      <t>25 mm size</t>
    </r>
    <r>
      <rPr>
        <sz val="11"/>
        <rFont val="Calibri"/>
        <family val="2"/>
      </rPr>
      <t xml:space="preserve"> with all accessories duly sealed at points and erected on wall /ceiling including cost of all materials and labour charges complete.</t>
    </r>
  </si>
  <si>
    <t>M.S&amp;F 25mm diaPVC Casing&amp;Capping</t>
  </si>
  <si>
    <t>SCSR-1958-004L</t>
  </si>
  <si>
    <t>L.S&amp;F 25mm diaPVC Casing&amp;Capping</t>
  </si>
  <si>
    <t>19.58.5</t>
  </si>
  <si>
    <t>SCSR-1958-005M</t>
  </si>
  <si>
    <r>
      <t xml:space="preserve">P.V.C. Casing and Capping - Supply and laying of P.V.C. Casing and Caping (I.S.I. mark) with double locking arrangements with groover trunking of size not below 12.5 mm height </t>
    </r>
    <r>
      <rPr>
        <b/>
        <sz val="11"/>
        <rFont val="Calibri"/>
        <family val="2"/>
      </rPr>
      <t>31/32 mm size</t>
    </r>
    <r>
      <rPr>
        <sz val="11"/>
        <rFont val="Calibri"/>
        <family val="2"/>
      </rPr>
      <t xml:space="preserve"> with all accessories duly sealed at points and erected on wall /ceiling including cost of all materials and labour charges complete.</t>
    </r>
  </si>
  <si>
    <t>M.S&amp;F 31/32mm diaPVC Casing&amp;Capping</t>
  </si>
  <si>
    <t>SCSR-1958-005L</t>
  </si>
  <si>
    <t>L.S&amp;F 31/32mm diaPVC Casing&amp;Capping</t>
  </si>
  <si>
    <t>19.58.6</t>
  </si>
  <si>
    <t>SCSR-1958-006M</t>
  </si>
  <si>
    <r>
      <t>Copper Wiring to Light Fan bell points - Wiring with</t>
    </r>
    <r>
      <rPr>
        <b/>
        <sz val="11"/>
        <rFont val="Calibri"/>
        <family val="2"/>
      </rPr>
      <t xml:space="preserve"> 2 runs of 22/0.3mm (1.50 sq.mm)</t>
    </r>
    <r>
      <rPr>
        <sz val="11"/>
        <rFont val="Calibri"/>
        <family val="2"/>
      </rPr>
      <t xml:space="preserve">Fire Retardant Light Smoke (FRLS) P.V.C. insulated 1100 V grade (IS 694 / 1990 ) flexible copper cable (ISI MARK) in existing pipe with </t>
    </r>
    <r>
      <rPr>
        <b/>
        <sz val="11"/>
        <rFont val="Calibri"/>
        <family val="2"/>
      </rPr>
      <t>10A one way one module modular switch, fixed on modular base  plate with cover frame</t>
    </r>
    <r>
      <rPr>
        <sz val="11"/>
        <rFont val="Calibri"/>
        <family val="2"/>
      </rPr>
      <t xml:space="preserve">, including cost of </t>
    </r>
    <r>
      <rPr>
        <b/>
        <sz val="11"/>
        <rFont val="Calibri"/>
        <family val="2"/>
      </rPr>
      <t xml:space="preserve">Hot dipped galvanized modular metal boxes (concealed in wall) similar to switch make,  </t>
    </r>
    <r>
      <rPr>
        <sz val="11"/>
        <rFont val="Calibri"/>
        <family val="2"/>
      </rPr>
      <t xml:space="preserve">cost of ceiling rose and including all labour charges etc., complete </t>
    </r>
    <r>
      <rPr>
        <b/>
        <sz val="11"/>
        <rFont val="Calibri"/>
        <family val="2"/>
      </rPr>
      <t>for light , bell , fan and exhaust fan points in Non-Residential Buildings.</t>
    </r>
    <r>
      <rPr>
        <sz val="11"/>
        <rFont val="Calibri"/>
        <family val="2"/>
      </rPr>
      <t xml:space="preserve">       Cable make: Finolex/RR Kabel/Havells/APAR EBXL/KEI(HFFR) /Polycab (HR_FR_LF) /L&amp;T/V-Guard(HFFR)                                   Modular switches make: Anchor Roma viola/polycab Levena /Havells Fabio /Million mway /Goldmedal Curve/Legrand Myrius </t>
    </r>
  </si>
  <si>
    <t>M.CuWire(1.5sqmm)to Light/Fan/bell point</t>
  </si>
  <si>
    <t>Pt</t>
  </si>
  <si>
    <t>SCSR-1958-006L</t>
  </si>
  <si>
    <t>L.CuWire(1.5sqmm)to Light/Fan/bell point</t>
  </si>
  <si>
    <t>19.58.7</t>
  </si>
  <si>
    <t>SCSR-1958-007M</t>
  </si>
  <si>
    <r>
      <t xml:space="preserve"> Supply and fixing of </t>
    </r>
    <r>
      <rPr>
        <b/>
        <sz val="11"/>
        <rFont val="Calibri"/>
        <family val="2"/>
      </rPr>
      <t>10A 3 pin / 2 pin  2 module modular socket with 10A modular switch control</t>
    </r>
    <r>
      <rPr>
        <sz val="11"/>
        <rFont val="Calibri"/>
        <family val="2"/>
      </rPr>
      <t xml:space="preserve"> </t>
    </r>
    <r>
      <rPr>
        <b/>
        <sz val="11"/>
        <rFont val="Calibri"/>
        <family val="2"/>
      </rPr>
      <t>on a common switch board</t>
    </r>
    <r>
      <rPr>
        <sz val="11"/>
        <rFont val="Calibri"/>
        <family val="2"/>
      </rPr>
      <t xml:space="preserve"> with earth continuity including wire leads,earth connection along with all labour charges etc., complete           Modular socket and switches make: Anchor Roma viola/polycab Levena /Havells Fabio /Million mway /Goldmedal Curve/Legrand Myrius </t>
    </r>
  </si>
  <si>
    <t>M.S&amp;F 10A 3/2 pin 2mod socket w switch</t>
  </si>
  <si>
    <t>SCSR-1958-007L</t>
  </si>
  <si>
    <r>
      <t xml:space="preserve"> - Supply and fixing of </t>
    </r>
    <r>
      <rPr>
        <b/>
        <sz val="11"/>
        <rFont val="Calibri"/>
        <family val="2"/>
      </rPr>
      <t>10A 3 pin / 2 pin  2 module modular socket with 10A modular switch control</t>
    </r>
    <r>
      <rPr>
        <sz val="11"/>
        <rFont val="Calibri"/>
        <family val="2"/>
      </rPr>
      <t xml:space="preserve"> </t>
    </r>
    <r>
      <rPr>
        <b/>
        <sz val="11"/>
        <rFont val="Calibri"/>
        <family val="2"/>
      </rPr>
      <t>on a common switch board</t>
    </r>
    <r>
      <rPr>
        <sz val="11"/>
        <rFont val="Calibri"/>
        <family val="2"/>
      </rPr>
      <t xml:space="preserve"> with earth continuity including wire leads,earth connection along with all labour charges etc., complete           Modular socket and switches make: Anchor Roma viola/polycab Levena /Havells Fabio /Million mway /Goldmedal Curve/Legrand Myrius </t>
    </r>
  </si>
  <si>
    <t>L.S&amp;F 10A 3/2 pin 2mod socket w switch</t>
  </si>
  <si>
    <t>19.58.8</t>
  </si>
  <si>
    <t>SCSR-1958-008M</t>
  </si>
  <si>
    <r>
      <t xml:space="preserve"> Supply and fixing of </t>
    </r>
    <r>
      <rPr>
        <b/>
        <sz val="11"/>
        <rFont val="Calibri"/>
        <family val="2"/>
      </rPr>
      <t xml:space="preserve">16A / 6A 1 way 2 module modular type wall plug socket  and 16Amps / 20 Amps 1 way 1 module modular switch </t>
    </r>
    <r>
      <rPr>
        <sz val="11"/>
        <rFont val="Calibri"/>
        <family val="2"/>
      </rPr>
      <t xml:space="preserve"> duly recessed in wall with </t>
    </r>
    <r>
      <rPr>
        <b/>
        <sz val="11"/>
        <rFont val="Calibri"/>
        <family val="2"/>
      </rPr>
      <t xml:space="preserve">3 module </t>
    </r>
    <r>
      <rPr>
        <sz val="11"/>
        <rFont val="Calibri"/>
        <family val="2"/>
      </rPr>
      <t>hot dip galvanized</t>
    </r>
    <r>
      <rPr>
        <b/>
        <sz val="11"/>
        <rFont val="Calibri"/>
        <family val="2"/>
      </rPr>
      <t xml:space="preserve"> modular metal boxes</t>
    </r>
    <r>
      <rPr>
        <sz val="11"/>
        <rFont val="Calibri"/>
        <family val="2"/>
      </rPr>
      <t xml:space="preserve"> similar to switch make, and </t>
    </r>
    <r>
      <rPr>
        <b/>
        <sz val="11"/>
        <rFont val="Calibri"/>
        <family val="2"/>
      </rPr>
      <t>3 module cover frames / base plates</t>
    </r>
    <r>
      <rPr>
        <sz val="11"/>
        <rFont val="Calibri"/>
        <family val="2"/>
      </rPr>
      <t xml:space="preserve">   including earth connection and all labour charges etc., complete.</t>
    </r>
  </si>
  <si>
    <t>M.S&amp;F 16A/6A 2mod socket w 16A/20Aswitch</t>
  </si>
  <si>
    <t>SCSR-1958-008L</t>
  </si>
  <si>
    <r>
      <t xml:space="preserve">Supply and fixing of </t>
    </r>
    <r>
      <rPr>
        <b/>
        <sz val="11"/>
        <rFont val="Calibri"/>
        <family val="2"/>
      </rPr>
      <t xml:space="preserve">16A / 6A 1 way 2 module modular type wall plug socket  and 16Amps / 20 Amps 1 way 1 module modular switch </t>
    </r>
    <r>
      <rPr>
        <sz val="11"/>
        <rFont val="Calibri"/>
        <family val="2"/>
      </rPr>
      <t xml:space="preserve"> duly recessed in wall with </t>
    </r>
    <r>
      <rPr>
        <b/>
        <sz val="11"/>
        <rFont val="Calibri"/>
        <family val="2"/>
      </rPr>
      <t xml:space="preserve">3 module </t>
    </r>
    <r>
      <rPr>
        <sz val="11"/>
        <rFont val="Calibri"/>
        <family val="2"/>
      </rPr>
      <t>hot dip galvanized</t>
    </r>
    <r>
      <rPr>
        <b/>
        <sz val="11"/>
        <rFont val="Calibri"/>
        <family val="2"/>
      </rPr>
      <t xml:space="preserve"> modular metal boxes</t>
    </r>
    <r>
      <rPr>
        <sz val="11"/>
        <rFont val="Calibri"/>
        <family val="2"/>
      </rPr>
      <t xml:space="preserve"> similar to switch make, and </t>
    </r>
    <r>
      <rPr>
        <b/>
        <sz val="11"/>
        <rFont val="Calibri"/>
        <family val="2"/>
      </rPr>
      <t>3 module cover frames / base plates</t>
    </r>
    <r>
      <rPr>
        <sz val="11"/>
        <rFont val="Calibri"/>
        <family val="2"/>
      </rPr>
      <t xml:space="preserve">   including earth connection and all labour charges etc., complete.</t>
    </r>
  </si>
  <si>
    <t>L.S&amp;F 16A/6A 2mod socket w 16A/20Aswitch</t>
  </si>
  <si>
    <t>19.58.9</t>
  </si>
  <si>
    <t>SCSR-1958-009M</t>
  </si>
  <si>
    <t>Supply and fixing PVC  batten holder / slanting holder in lieu of ceiling rose of light point  with all connections and all labour charges  etc. complete.</t>
  </si>
  <si>
    <t>M.S&amp;F PVC  batten holder w connection</t>
  </si>
  <si>
    <t>SCSR-1958-009L</t>
  </si>
  <si>
    <t>L.S&amp;F PVC  batten holder w connection</t>
  </si>
  <si>
    <t>19.58.10</t>
  </si>
  <si>
    <t>SCSR-1958-010M</t>
  </si>
  <si>
    <t>Supply and fixing of Buzzer / Calling Bell including giving connections cost of all accessories and labour charges etc complete.</t>
  </si>
  <si>
    <t>M.S&amp;F Buzzer Calling bell w connections</t>
  </si>
  <si>
    <t>SCSR-1958-010L</t>
  </si>
  <si>
    <t>L.S&amp;F Buzzer Calling bell w connections</t>
  </si>
  <si>
    <t>19.58.11</t>
  </si>
  <si>
    <t>SCSR-1958-011M</t>
  </si>
  <si>
    <t>Supply and fixing of Remote Bell including giving connections cost of all accessories and labour charges etc complete.</t>
  </si>
  <si>
    <t>M.S&amp;F Remote calling bell w connections</t>
  </si>
  <si>
    <t>SCSR-1958-011L</t>
  </si>
  <si>
    <t>L.S&amp;F Remote calling bell w connections</t>
  </si>
  <si>
    <t>19.58.12</t>
  </si>
  <si>
    <t>SCSR-1958-012M</t>
  </si>
  <si>
    <r>
      <t>Copper Wiring to AC Points - Wiring with</t>
    </r>
    <r>
      <rPr>
        <b/>
        <sz val="11"/>
        <rFont val="Calibri"/>
        <family val="2"/>
      </rPr>
      <t xml:space="preserve"> 2 runs of 4.0 sq.mm and 1 run of of 2.50 sq mm  </t>
    </r>
    <r>
      <rPr>
        <sz val="11"/>
        <rFont val="Calibri"/>
        <family val="2"/>
      </rPr>
      <t xml:space="preserve">Fire Retardant Light Smoke (FRLS) P.V.C. insulated 1100 V grade (IS 694 / 1990 ) flexible copper cables (ISI MARK) in existing pipe for AC point upto (2.00 TR capacity Split/Wondow AC)  (from Main / Distribution board to destination AC Point) including all labour charges etc., complete.                                                                                   Cable make: Finolex/RR Kabel/Havells/APAR EBXL/KEI(HFFR) /Polycab (HR_FR_LF) /L&amp;T/V-Guard(HFFR)                                   Modular switches make: Anchor Roma viola/polycab Levena /Havells Fabio /Million mway /Goldmedal Curve/Legrand Myrius </t>
    </r>
  </si>
  <si>
    <t>M.CuWire 2runOf4sqmm &amp;1run 2.5sqmmto AC</t>
  </si>
  <si>
    <t>SCSR-1958-012L</t>
  </si>
  <si>
    <t>L.CuWire 2runOf4sqmm &amp;1run 2.5sqmmto AC</t>
  </si>
  <si>
    <t>19.58.13</t>
  </si>
  <si>
    <t>SCSR-1958-013M</t>
  </si>
  <si>
    <t>Run Of Mains - Supply and run of 1 of  1.50 sq.mm (FRLS) PVC insulated 1100 V grade (IS 694 / 1990 ) flexible copper cables (ISI MARK) in existing pipe insulated flexible copper cable in existing pipe for mains including all labour charges complete.  Makes : Finolex / RR kabel / Havells / APAREBXL / KEI (HFFR) / Polycab ((HR_FR-LF) /L&amp;T / V-Guard (HFFR).</t>
  </si>
  <si>
    <t>M.S&amp;R 1 of 1.5sqmm Cu cable</t>
  </si>
  <si>
    <t>SCSR-1958-013L</t>
  </si>
  <si>
    <t>L.S&amp;R 1 of 1.5sqmm Cu cable</t>
  </si>
  <si>
    <t>19.58.14</t>
  </si>
  <si>
    <t>SCSR-1958-014M</t>
  </si>
  <si>
    <t>Run Of Mains - Supply and run of 2 of  2.50 sq.mm (FRLS) PVC insulated 1100 V grade (IS 694 / 1990 ) flexible copper cables (ISI MARK) in existing pipe insulated flexible copper cable in existing pipe for mains including all labour charges complete.  Makes : Finolex / RR kabel / Havells / APAREBXL / KEI (HFFR) / Polycab ((HR_FR-LF) /L&amp;T / V-Guard (HFFR).</t>
  </si>
  <si>
    <t>M.S&amp;R 2 of 2.5sqmm Cu cable for mains</t>
  </si>
  <si>
    <t>SCSR-1958-014L</t>
  </si>
  <si>
    <t>L.S&amp;R 2 of 2.5sqmm Cu cable for mains</t>
  </si>
  <si>
    <t>19.58.15</t>
  </si>
  <si>
    <t>SCSR-1958-015M</t>
  </si>
  <si>
    <r>
      <t>Run Of Mains - Supply and run of 1 of  16 sq.mm (FRLS) PVC insulated 1100 V grade (IS 694 / 1990 ) flexible copper cables (ISI MARK) in existing pipe insulated flexible copper cable in existing pipe for mains including all labour charges complete.  Makes : Finolex / RR kabel / Havells / APAREBXL / KEI (HFFR) / Polycab ((HR_FR-LF) /L&amp;T / V-Guard (HFFR).</t>
    </r>
    <r>
      <rPr>
        <b/>
        <sz val="11"/>
        <rFont val="Calibri"/>
        <family val="2"/>
      </rPr>
      <t>(For connecting MCCB to TPN Distribution board for Lighting)</t>
    </r>
  </si>
  <si>
    <t>M.S&amp;R 1 of 16sqmm Cu cable for mains</t>
  </si>
  <si>
    <t>L.S&amp;R 1 of 16sqmm Cu cable for mains</t>
  </si>
  <si>
    <t>19.58.16</t>
  </si>
  <si>
    <t>SCSR-1958-016M</t>
  </si>
  <si>
    <r>
      <t>Copper Wiring to Power Outlets of Computer Systems (Max: 3 Nos Computers in one circuit) and 16Amps power outlets - Wiring with</t>
    </r>
    <r>
      <rPr>
        <b/>
        <sz val="11"/>
        <rFont val="Calibri"/>
        <family val="2"/>
      </rPr>
      <t xml:space="preserve"> 2 runs of 2.50 sq.mm and 1 run of of 1.50 sq mm  </t>
    </r>
    <r>
      <rPr>
        <sz val="11"/>
        <rFont val="Calibri"/>
        <family val="2"/>
      </rPr>
      <t xml:space="preserve">Fire Retardant Light Smoke (FRLS) P.V.C. insulated 1100 V grade (IS 694 / 1990 ) flexible copper cables (ISI MARK) in existing pipe for Computer power outlets (from Main / Distribution board to destination ) including all labour charges etc., complete. (For Looping in between power outlets same sized wires shall be used)                                                      Cable make: Finolex/RR Kabel/Havells/APAR EBXL/ KEI(HFFR) / Polycab (HR_FR_LF) /L&amp;T/V-Guard(HFFR)                                   Modular switches make: Anchor Roma viola/polycab Levena /Havells Fabio /Million mway /Goldmedal Curve/Legrand Myrius </t>
    </r>
  </si>
  <si>
    <t>M.S&amp;R 2 of2.5sqmm &amp;1of1.5sqmm to system</t>
  </si>
  <si>
    <t>SCSR-1958-016L</t>
  </si>
  <si>
    <t>L.S&amp;R 2 of2.5sqmm &amp;1of1.5sqmm to system</t>
  </si>
  <si>
    <t>19.58.17</t>
  </si>
  <si>
    <t>SCSR-1958-017M</t>
  </si>
  <si>
    <r>
      <t xml:space="preserve">PVC Modular boxes suitable for surface mounting along with sockets and switches   for computer connections - Supply and fixing of </t>
    </r>
    <r>
      <rPr>
        <b/>
        <sz val="11"/>
        <rFont val="Calibri"/>
        <family val="2"/>
      </rPr>
      <t xml:space="preserve">8 module </t>
    </r>
    <r>
      <rPr>
        <sz val="11"/>
        <rFont val="Calibri"/>
        <family val="2"/>
      </rPr>
      <t xml:space="preserve">surface mounted </t>
    </r>
    <r>
      <rPr>
        <b/>
        <sz val="11"/>
        <rFont val="Calibri"/>
        <family val="2"/>
      </rPr>
      <t>PVC modular box (gangbox)</t>
    </r>
    <r>
      <rPr>
        <sz val="11"/>
        <rFont val="Calibri"/>
        <family val="2"/>
      </rPr>
      <t xml:space="preserve"> along with modular base and cover plate for modular switches in recess etc. and fixing of </t>
    </r>
    <r>
      <rPr>
        <b/>
        <sz val="11"/>
        <rFont val="Calibri"/>
        <family val="2"/>
      </rPr>
      <t>3 Nos 10 Amps 3 pin / 2 pin modular sockets and 2 Nos. 10 Amps modular switches</t>
    </r>
    <r>
      <rPr>
        <sz val="11"/>
        <rFont val="Calibri"/>
        <family val="2"/>
      </rPr>
      <t xml:space="preserve"> </t>
    </r>
    <r>
      <rPr>
        <b/>
        <sz val="11"/>
        <rFont val="Calibri"/>
        <family val="2"/>
      </rPr>
      <t>for computer connections</t>
    </r>
    <r>
      <rPr>
        <sz val="11"/>
        <rFont val="Calibri"/>
        <family val="2"/>
      </rPr>
      <t xml:space="preserve"> including all labour charges, hardware items like screws, gitties etc complete</t>
    </r>
  </si>
  <si>
    <t>M.S&amp;F8mod PVCmodBoxW 3No3pinSoc&amp;2NSwitch</t>
  </si>
  <si>
    <t>SCSR-1958-017L</t>
  </si>
  <si>
    <t>L.S&amp;F8mod PVCmodBoxW 3No3pinSoc&amp;2NSwitch</t>
  </si>
  <si>
    <t>19.58.18</t>
  </si>
  <si>
    <t>SCSR-1958-018M</t>
  </si>
  <si>
    <r>
      <t xml:space="preserve">PVC Modular boxes suitable for surface mounting along with sockets and switches   for computer connections - Supply and fixing of </t>
    </r>
    <r>
      <rPr>
        <b/>
        <sz val="11"/>
        <rFont val="Calibri"/>
        <family val="2"/>
      </rPr>
      <t xml:space="preserve">6 module </t>
    </r>
    <r>
      <rPr>
        <sz val="11"/>
        <rFont val="Calibri"/>
        <family val="2"/>
      </rPr>
      <t xml:space="preserve">surface mounted </t>
    </r>
    <r>
      <rPr>
        <b/>
        <sz val="11"/>
        <rFont val="Calibri"/>
        <family val="2"/>
      </rPr>
      <t>PVC modular box (gangbox)</t>
    </r>
    <r>
      <rPr>
        <sz val="11"/>
        <rFont val="Calibri"/>
        <family val="2"/>
      </rPr>
      <t xml:space="preserve"> along with modular base and cover plate for modular switches in recess etc. and fixing of </t>
    </r>
    <r>
      <rPr>
        <b/>
        <sz val="11"/>
        <rFont val="Calibri"/>
        <family val="2"/>
      </rPr>
      <t>2 Nos 10 Amps 3 pin / 2 pin modular sockets and 2 Nos. 10 Amps modular switches</t>
    </r>
    <r>
      <rPr>
        <sz val="11"/>
        <rFont val="Calibri"/>
        <family val="2"/>
      </rPr>
      <t xml:space="preserve"> </t>
    </r>
    <r>
      <rPr>
        <b/>
        <sz val="11"/>
        <rFont val="Calibri"/>
        <family val="2"/>
      </rPr>
      <t>for computer connections</t>
    </r>
    <r>
      <rPr>
        <sz val="11"/>
        <rFont val="Calibri"/>
        <family val="2"/>
      </rPr>
      <t xml:space="preserve"> including all labour charges, hardware items like screws, gitties etc complete</t>
    </r>
  </si>
  <si>
    <t>M.S&amp;F6mod PVCmodBoxW 2No3pinSoc&amp;2NSwitch</t>
  </si>
  <si>
    <t>SCSR-1958-018L</t>
  </si>
  <si>
    <t>L.S&amp;F6mod PVCmodBoxW 2No3pinSoc&amp;2NSwitch</t>
  </si>
  <si>
    <t>19.58.19</t>
  </si>
  <si>
    <t>SCSR-1958-019M</t>
  </si>
  <si>
    <t>SS Enclosure with plug, socket and MCB for AC Point - Supplu and fixing of 20A 3 pin metal clad plug and socket with 1 No. 20A SP  MCB with suitable anodised sheet steel enclosure with fixing accessories etc. cost include hardwares, screwsinternal wiring etc. (make: Lagrand) for AC Point</t>
  </si>
  <si>
    <t>M.S&amp;F 20A3pin plug&amp; soc20A MCB for ACpt</t>
  </si>
  <si>
    <t>SCSR-1958-019L</t>
  </si>
  <si>
    <t>L.S&amp;F 20A3pin plug&amp; soc20A MCB for AC pt</t>
  </si>
  <si>
    <t>19.58.20</t>
  </si>
  <si>
    <t>SCSR-1958-020M</t>
  </si>
  <si>
    <r>
      <t xml:space="preserve"> Supply and fixing of </t>
    </r>
    <r>
      <rPr>
        <b/>
        <sz val="11"/>
        <rFont val="Calibri"/>
        <family val="2"/>
      </rPr>
      <t>4 Way</t>
    </r>
    <r>
      <rPr>
        <sz val="11"/>
        <rFont val="Calibri"/>
        <family val="2"/>
      </rPr>
      <t xml:space="preserve"> </t>
    </r>
    <r>
      <rPr>
        <b/>
        <sz val="11"/>
        <rFont val="Calibri"/>
        <family val="2"/>
      </rPr>
      <t>TPN Distribution Board</t>
    </r>
    <r>
      <rPr>
        <sz val="11"/>
        <rFont val="Calibri"/>
        <family val="2"/>
      </rPr>
      <t xml:space="preserve"> with IP 20 Protection as per IS 13032 suitable for 01 No. </t>
    </r>
    <r>
      <rPr>
        <b/>
        <sz val="11"/>
        <rFont val="Calibri"/>
        <family val="2"/>
      </rPr>
      <t>Four</t>
    </r>
    <r>
      <rPr>
        <sz val="11"/>
        <rFont val="Calibri"/>
        <family val="2"/>
      </rPr>
      <t xml:space="preserve"> </t>
    </r>
    <r>
      <rPr>
        <b/>
        <sz val="11"/>
        <rFont val="Calibri"/>
        <family val="2"/>
      </rPr>
      <t>Pole Isolator of 63 Amps</t>
    </r>
    <r>
      <rPr>
        <sz val="11"/>
        <rFont val="Calibri"/>
        <family val="2"/>
      </rPr>
      <t xml:space="preserve"> capacity as incomer and 10 KA SP </t>
    </r>
    <r>
      <rPr>
        <b/>
        <sz val="11"/>
        <rFont val="Calibri"/>
        <family val="2"/>
      </rPr>
      <t>MCBs  6-32 A  12 Nos</t>
    </r>
    <r>
      <rPr>
        <sz val="11"/>
        <rFont val="Calibri"/>
        <family val="2"/>
      </rPr>
      <t>.as out going including internal connections and labour charges for surface / flush mounting etc. complete (DB make : Legrand)(MCB make : Legrand)</t>
    </r>
    <r>
      <rPr>
        <b/>
        <sz val="11"/>
        <rFont val="Calibri"/>
        <family val="2"/>
      </rPr>
      <t>(for computers)</t>
    </r>
  </si>
  <si>
    <t>M.S&amp;F 4wayTPNDB w1N4poleisolr63A&amp;12Nmcb</t>
  </si>
  <si>
    <t>SCSR-1958-020L</t>
  </si>
  <si>
    <r>
      <t xml:space="preserve">Supply and fixing of </t>
    </r>
    <r>
      <rPr>
        <b/>
        <sz val="11"/>
        <rFont val="Calibri"/>
        <family val="2"/>
      </rPr>
      <t>4 Way</t>
    </r>
    <r>
      <rPr>
        <sz val="11"/>
        <rFont val="Calibri"/>
        <family val="2"/>
      </rPr>
      <t xml:space="preserve"> </t>
    </r>
    <r>
      <rPr>
        <b/>
        <sz val="11"/>
        <rFont val="Calibri"/>
        <family val="2"/>
      </rPr>
      <t>TPN Distribution Board</t>
    </r>
    <r>
      <rPr>
        <sz val="11"/>
        <rFont val="Calibri"/>
        <family val="2"/>
      </rPr>
      <t xml:space="preserve"> with IP 20 Protection as per IS 13032 suitable for 01 No. </t>
    </r>
    <r>
      <rPr>
        <b/>
        <sz val="11"/>
        <rFont val="Calibri"/>
        <family val="2"/>
      </rPr>
      <t>Four</t>
    </r>
    <r>
      <rPr>
        <sz val="11"/>
        <rFont val="Calibri"/>
        <family val="2"/>
      </rPr>
      <t xml:space="preserve"> </t>
    </r>
    <r>
      <rPr>
        <b/>
        <sz val="11"/>
        <rFont val="Calibri"/>
        <family val="2"/>
      </rPr>
      <t>Pole Isolator of 63 Amps</t>
    </r>
    <r>
      <rPr>
        <sz val="11"/>
        <rFont val="Calibri"/>
        <family val="2"/>
      </rPr>
      <t xml:space="preserve"> capacity as incomer and 10 KA SP </t>
    </r>
    <r>
      <rPr>
        <b/>
        <sz val="11"/>
        <rFont val="Calibri"/>
        <family val="2"/>
      </rPr>
      <t>MCBs  6-32 A  12 Nos</t>
    </r>
    <r>
      <rPr>
        <sz val="11"/>
        <rFont val="Calibri"/>
        <family val="2"/>
      </rPr>
      <t>.as out going including internal connections and labour charges for surface / flush mounting etc. complete (DB make : Legrand)(MCB make : Legrand)</t>
    </r>
    <r>
      <rPr>
        <b/>
        <sz val="11"/>
        <rFont val="Calibri"/>
        <family val="2"/>
      </rPr>
      <t>(for computers)</t>
    </r>
  </si>
  <si>
    <t>L.S&amp;F 4wayTPNDB w1N4poleisolr63A&amp;12Nmcb</t>
  </si>
  <si>
    <t>19.58.21</t>
  </si>
  <si>
    <t>SCSR-1958-021M</t>
  </si>
  <si>
    <r>
      <t xml:space="preserve"> Supply and fixing of 6 Way TPN DB Horizontal with IP 43, 18 Nos Protection as per IS 13032 suitable for 01 No. Four Pole Isolator of 100 Amps capacity as incomer and 10 KA SP MCBs  6-32 A  18 Nos.as out going including internal connections and labour charges for surface / flush mounting etc. complete (DB make : Legrand)(MCB make : Legrand)</t>
    </r>
    <r>
      <rPr>
        <b/>
        <sz val="11"/>
        <rFont val="Calibri"/>
        <family val="2"/>
      </rPr>
      <t>(for Lighting)</t>
    </r>
  </si>
  <si>
    <t>M.S&amp;F 6wayTPNDB w1N4poleisolr100A&amp;18Nmcb</t>
  </si>
  <si>
    <t>SCSR-1958-021L</t>
  </si>
  <si>
    <t>L.S&amp;F 6wayTPNDB w1N4poleisolr100A&amp;18Nmcb</t>
  </si>
  <si>
    <t>19.58.22</t>
  </si>
  <si>
    <t>SCSR-1958-022M</t>
  </si>
  <si>
    <t xml:space="preserve">Earthing - Providing independent EARTHING by excavating a pit of size (1.5 m x 0.6 m x 0.9 m) for 1st step and (1.2 m x 0.6 m x 1.2 m) for 2nd step  (total depth of 2.1M) in all solid,using 40mm dia 'B' class GI pipe of 2.5 Mtrs length with necessary accessories with hume pipe ring duly providing staggered holes including filling with equal proportion of salt and Charcoal in layers and all labour charges etc., compiete for small quarters. </t>
  </si>
  <si>
    <t>M.Pro Earthing w40mm GIpipe2.5m w all</t>
  </si>
  <si>
    <t>SCSR-1958-022L</t>
  </si>
  <si>
    <t>L.Pro Earthing w40mm GIpipe2.5m w all</t>
  </si>
  <si>
    <t>19.58.23</t>
  </si>
  <si>
    <t>SCSR-1958-023M</t>
  </si>
  <si>
    <t>Earthing - Providing independent earthing for sophisticated electronic equipment 600 mm x 600 mm x 3.15 mm thick copper plate rigidly fixed to 40 mm GI pipe of 2.5 m length connected to 0.3 m length 19 mm dia GI pipe using 40 x 19 mm reducer / funnel as per National Electric code including Earthwork Excavation of pit to a total depth of 2.50 m and of size (1.50 x 0.9 x 0.9) m for 1st step and (1.20 x 0.9 x 1.6)m 2nd step ; Construction of CC chamber (400 x 400 x 400) mm covered with RCC slab, using CC (1:2:4) 20 mm metal 0.90 cum quantity, required brick masonry in CM (1:3) for a quantity of 0.23 cum, and plastering 12 mm thick in CM (1:3) for quantity of 2.09 sq mt ; filling with 20 Kg of salt and 40 Kg of Charcoal/Bentinitre powder in layers, giving earth connection from electrode G.I. strip 25 mm x 6 mm x 200 mm legth with all accessories and labour charges complete as per IS specification 732/1982 part II</t>
  </si>
  <si>
    <t>M.Earthing  to Systems W Cu plate&amp;all</t>
  </si>
  <si>
    <t>SCSR-1958-023L</t>
  </si>
  <si>
    <t>L.Earthing  to Systems W Cu plate&amp;all</t>
  </si>
  <si>
    <t>19.58.24</t>
  </si>
  <si>
    <t>SCSR-1958-024M</t>
  </si>
  <si>
    <t>Supply and run of No.8 SWG Copper wire including cost of all accessories and labour charges etc., Complete</t>
  </si>
  <si>
    <t>M.S&amp;R of No.8 SWG copper wire</t>
  </si>
  <si>
    <t>SCSR-1958-024L</t>
  </si>
  <si>
    <t>L.S&amp;R of No.8 SWG copper wire</t>
  </si>
  <si>
    <t>19.58.25</t>
  </si>
  <si>
    <t>SCSR-1958-025M</t>
  </si>
  <si>
    <r>
      <t xml:space="preserve">"Supply , stringing and connection </t>
    </r>
    <r>
      <rPr>
        <b/>
        <sz val="11"/>
        <rFont val="Calibri"/>
        <family val="2"/>
      </rPr>
      <t xml:space="preserve">from overhead line, from nearest pole to office building </t>
    </r>
    <r>
      <rPr>
        <sz val="11"/>
        <rFont val="Calibri"/>
        <family val="2"/>
      </rPr>
      <t xml:space="preserve"> with 25sqmm XLPE insulated, 1100V grade armoured alluminium cable with ISImark as per specification confirming toIS:7098 (Part - I) The cable must bear voltage grade, size, manufacture name &amp; IS marking/monogram embossed on the outer surface. Make:RPG / V-Guard / Fortune Art /Suncab / Finecab / Gemscab / Payal /Orbit / RR Kabel / Beljin"."</t>
    </r>
  </si>
  <si>
    <t>M.S&amp;string 25sqmm XLPE armour AL Cable</t>
  </si>
  <si>
    <t>SCSR-1958-025L</t>
  </si>
  <si>
    <t>L.S&amp;string 25sqmm XLPE armour AL Cable</t>
  </si>
  <si>
    <t>LED Tube Light Fixture.</t>
  </si>
  <si>
    <t>19.58.26</t>
  </si>
  <si>
    <t>SCSR-1958-026M</t>
  </si>
  <si>
    <t xml:space="preserve"> Supply transportation and Fixing of 36W, 1800 lumens T5 model  1200 mm length LED retro tube light, (Syska make) housing made with aluminium anodised body, wide operating voltage, with double side connectionwith PF&gt;0.9, surge protection &gt; 2kv, THD&lt;15%, with inbuilt driver and frosted cover CCT 3000K-5700Kminimum CRI &gt;70 etc Complete.</t>
  </si>
  <si>
    <t>M.S&amp;F36w T5 model LED 4' retro tubelight</t>
  </si>
  <si>
    <t>SCSR-1958-026L</t>
  </si>
  <si>
    <t>Light and Fan Fittings - LED Tube Light Fixture. - Supply transportation and Fixing of 36W, 1800 lumens T5 model  1200 mm length LED retro tube light, (Syska make) housing made with aluminium anodised body, wide operating voltage, with double side connectionwith PF&gt;0.9, surge protection &gt; 2kv, THD&lt;15%, with inbuilt driver and frosted cover CCT 3000K-5700Kminimum CRI &gt;70 etc Complete.</t>
  </si>
  <si>
    <t>L.S&amp;F36w T5 model LED 4' retro tubelight</t>
  </si>
  <si>
    <t>19.58.27</t>
  </si>
  <si>
    <t>SCSR-1958-027M</t>
  </si>
  <si>
    <t>Supply and Transportation of Back lit, 2' x2' (600mm x 600mm)36 W +/-10%
 Surface mounted LED luminairemade of CRCA sheet housing with powdercoated with high efficiency acrylic widediffuser, with wide operating voltagerange, Power factor &gt; 0.9, Surge protection&gt;2KV, System efficacy of &gt;100lumens/watt, CCT: 3000K - 6500K asdesired by the department, CRI &gt;80, andTHD is less than 15% etc., complete with5 years warranty with BISCertification.LUMINAIRE MAKE : Phillips /OSRAM / GE Venture / Wipro / Crompton /Bajaj / Havells / Jaquar / IB LED /Panasonic / Halonix / HPL / Syska /Eveready / Surya / Keselec / FIEM.LED MAKE : PHILIPS LUMILEDS / CREE /NICHIA / OSRAM / SAMSUNG / LG LEDs.</t>
  </si>
  <si>
    <t>M.S&amp;F36w 2'x2' surface mounted LED lum</t>
  </si>
  <si>
    <t>SCSR-1958-027L</t>
  </si>
  <si>
    <t>L.S&amp;F36w 2'x2' surface mounted LED lum</t>
  </si>
  <si>
    <t>19.58.28</t>
  </si>
  <si>
    <t>SCSR-1958-028M</t>
  </si>
  <si>
    <t>Supply and Transportation of Back lit, 1' x1' (300mm x300mm)18 W +/-10%/ Surface mounted LED luminairemade of CRCA sheet housing with powdercoated with high efficiency acrylic widediffuser, with wide operating voltagerange, Power factor &gt; 0.9, Surge protection&gt;2KV, System efficacy of &gt;100lumens/watt, CCT: 3000K - 6500K asdesired by the department, CRI &gt;80, andTHD is less than 15% etc., complete with5 years warranty with BISCertification.LUMINAIRE MAKE : Phillips /OSRAM / GE Venture / Wipro / Crompton /Bajaj / Havells / Jaquar / IB LED /Panasonic / Halonix / HPL / Syska /Eveready / Surya / Keselec / FIEM.LED MAKE : PHILIPS LUMILEDS / CREE /NICHIA / OSRAM / SAMSUNG / LG LEDs.</t>
  </si>
  <si>
    <t>M.S&amp;F18w 1'x1' surface mounted LED lum</t>
  </si>
  <si>
    <t>SCSR-1958-028L</t>
  </si>
  <si>
    <t>L.S&amp;F18w 1'x1' surface mounted LED lum</t>
  </si>
  <si>
    <t>Ceiling Fan.</t>
  </si>
  <si>
    <t>19.58.29</t>
  </si>
  <si>
    <t>SCSR-1958-029M</t>
  </si>
  <si>
    <r>
      <t xml:space="preserve">Supply and Fixing of 1200mm (48'') sweep 230v,A.C 50 Hz.Ceiling fan with 3 Blades and double ball bearings with all standared accessories including 0.30 long 19/20 mm steel tube down rod and including cost and conveyance of all materials, labour charges etc complete but </t>
    </r>
    <r>
      <rPr>
        <b/>
        <sz val="11"/>
        <rFont val="Calibri"/>
        <family val="2"/>
      </rPr>
      <t>excluding</t>
    </r>
    <r>
      <rPr>
        <sz val="11"/>
        <rFont val="Calibri"/>
        <family val="2"/>
      </rPr>
      <t xml:space="preserve"> </t>
    </r>
    <r>
      <rPr>
        <b/>
        <sz val="11"/>
        <rFont val="Calibri"/>
        <family val="2"/>
      </rPr>
      <t>cost of  regulator.</t>
    </r>
  </si>
  <si>
    <t>M.S&amp;F 1200mm ceiling fan 230V,AC50Hz</t>
  </si>
  <si>
    <t>SCSR-1958-029L</t>
  </si>
  <si>
    <r>
      <t xml:space="preserve">Ceiling Fan - Supply and Fixing of 1200mm (48'') sweep 230v,A.C 50 Hz.Ceiling fan with 3 Blades and double ball bearings with all standared accessories including 0.30 long 19/20 mm steel tube down rod and including cost and conveyance of all materials, labour charges etc complete but </t>
    </r>
    <r>
      <rPr>
        <b/>
        <sz val="11"/>
        <rFont val="Calibri"/>
        <family val="2"/>
      </rPr>
      <t>excluding</t>
    </r>
    <r>
      <rPr>
        <sz val="11"/>
        <rFont val="Calibri"/>
        <family val="2"/>
      </rPr>
      <t xml:space="preserve"> </t>
    </r>
    <r>
      <rPr>
        <b/>
        <sz val="11"/>
        <rFont val="Calibri"/>
        <family val="2"/>
      </rPr>
      <t>cost of  regulator.</t>
    </r>
  </si>
  <si>
    <t>L.S&amp;F 1200mm ceiling fan 230V,AC50Hz</t>
  </si>
  <si>
    <t>19.58.30</t>
  </si>
  <si>
    <t>SCSR-1958-030M</t>
  </si>
  <si>
    <t>Ceiling Fan - Supply and Fixing of 1400mm (56'') sweep 230v,A.C 50 Hz.Ceiling fan with 3 Blades and double ball bearings with all standared accessories including 0.30 long 19/20 mm steel tube down rod and including cost and conveyance of all materials, labour charges etc complete but excluding cost of  regulator.</t>
  </si>
  <si>
    <t>M.S&amp;F 1400mm ceiling fan 230V,AC50Hz</t>
  </si>
  <si>
    <t>SCSR-1958-030L</t>
  </si>
  <si>
    <t>L.S&amp;F 1400mm ceiling fan 230V,AC50Hz</t>
  </si>
  <si>
    <t xml:space="preserve"> Fan Regulator.</t>
  </si>
  <si>
    <t>19.58.31</t>
  </si>
  <si>
    <t>SCSR-1958-031M</t>
  </si>
  <si>
    <t>Supply and fixing of stepped type electronic regulator including all incidental lavour charges etc complete</t>
  </si>
  <si>
    <t>M.S&amp;F stepped type fan regulator</t>
  </si>
  <si>
    <t>SCSR-1958-031L</t>
  </si>
  <si>
    <t>L.S&amp;F stepped type fan regulator</t>
  </si>
  <si>
    <t xml:space="preserve"> Exhaust Fan.</t>
  </si>
  <si>
    <t>19.58.32</t>
  </si>
  <si>
    <t>SCSR-1958-032M</t>
  </si>
  <si>
    <t xml:space="preserve"> Exhaust Fan - Supply and fixing light duty exhaust fan with metal blades 200 mm dia on wall surface including cost and conveyance of all materials labour charges etc. complete.</t>
  </si>
  <si>
    <t xml:space="preserve">M.S&amp;F light duty Exhaust fan 200mm dia </t>
  </si>
  <si>
    <t>SCSR-1958-032L</t>
  </si>
  <si>
    <t xml:space="preserve">L.S&amp;F light duty Exhaust fan 200mm dia </t>
  </si>
  <si>
    <t>LED Lamps.</t>
  </si>
  <si>
    <t>19.58.33</t>
  </si>
  <si>
    <t>SCSR-1958-033M</t>
  </si>
  <si>
    <t>Supply and fixing of 9.0 Watts LED Lamp with input voltage 90 to 300 V colour temperature 3000k - 6500 kBeam angle 170 to 220 degrees B22 base  etc. complete.</t>
  </si>
  <si>
    <t>M.S&amp;F 9w LED lamp 90 to 300v</t>
  </si>
  <si>
    <t>LED Street Light Fixtures</t>
  </si>
  <si>
    <t>19.58.34</t>
  </si>
  <si>
    <t>SCSR-1958-034M</t>
  </si>
  <si>
    <t xml:space="preserve">Supply transportation and fixing of  20 Watt LED Street light body made of high grade pressure die-cast alluminium alloy with corrosion resistant powder coat having protective toughened glass cover Less Glate IP 66 (Silicon gasket ensures optical &amp; Electrical Compartments are IP 66) protected, wide operating voltage range P.F.&gt;0.90, system having efficacy &gt; 100 lumen/watt with ingress protection IP 66, Driver surge protection more than 10 KV inbuilt and more than 4 KV external THD &lt; 15% CCT :3000-6500K as desired by the department and as per IS CRI&gt;80 inbuilt electrical protections like over voltage, short circuit, over load , open circuit, mis wiring etc complete. </t>
  </si>
  <si>
    <t xml:space="preserve">M.S&amp;F 20w LED streetlight madehigh </t>
  </si>
  <si>
    <t>SCSR-1958-034L</t>
  </si>
  <si>
    <t xml:space="preserve">L.S&amp;F 20w LED streetlight madehigh </t>
  </si>
  <si>
    <t>19.58.35</t>
  </si>
  <si>
    <t>SCSR-1958-035M</t>
  </si>
  <si>
    <t>Supply and fixing of 125A MCCB, Adjustable confirms to IS/IEC 60947-2 having breaking capacity 25A with thermal magnetic release, panel mounted Makes: Havells/HPL/Indo Asian/Benlo/DCHM/Standard Rate as per SSR</t>
  </si>
  <si>
    <t>M.S&amp;F 125A MCCB havingBreaking cap25A</t>
  </si>
  <si>
    <t>19.58.36</t>
  </si>
  <si>
    <t>SCSR-1958-036M</t>
  </si>
  <si>
    <t>19.58.37</t>
  </si>
  <si>
    <t>SCSR-1958-037M</t>
  </si>
  <si>
    <t>Hot Dip Galvanized Metal boxes 2module</t>
  </si>
  <si>
    <t>M.Hot Dip Galvanized Metal boxes 2module</t>
  </si>
  <si>
    <t>19.58.38</t>
  </si>
  <si>
    <t>SCSR-1958-038M</t>
  </si>
  <si>
    <t>Hot Dip Galvanized Metal boxes 3module</t>
  </si>
  <si>
    <t>M.Hot Dip Galvanized Metal boxes 3module</t>
  </si>
  <si>
    <t>19.58.39</t>
  </si>
  <si>
    <t>SCSR-1958-039M</t>
  </si>
  <si>
    <t>Hot Dip Galvanized Metal boxes 4module</t>
  </si>
  <si>
    <t>M.Hot Dip Galvanized Metal boxes 4module</t>
  </si>
  <si>
    <t>19.58.40</t>
  </si>
  <si>
    <t>SCSR-1958-040M</t>
  </si>
  <si>
    <t>Hot Dip Galvanized Metal boxes 6module</t>
  </si>
  <si>
    <t>M.Hot Dip Galvanized Metal boxes 6module</t>
  </si>
  <si>
    <t>19.58.41</t>
  </si>
  <si>
    <t>SCSR-1958-041M</t>
  </si>
  <si>
    <t>Hot Dip Galvanized Metal boxes 8module</t>
  </si>
  <si>
    <t>M.Hot Dip Galvanized Metal boxes 8module</t>
  </si>
  <si>
    <t>Water Supply and Sanitary Items</t>
  </si>
  <si>
    <t>19.59.1</t>
  </si>
  <si>
    <t>SCSR-1959-001M</t>
  </si>
  <si>
    <t>Providing and fixing Chlorinated Polyvinyl Chloride (CPVC) pipes, having thermal stability for hot &amp; cold water supply, including all CPVC plain &amp; brass threaded fittings(fiitings include Couplings, Elbows, Tees, Nipples, plugs but excluding Unions, bends, valves) including fixing the pipe with clamps at 1.00 m spacing. This includes jointing of pipes &amp; fittings with one step CPVC solvent cement and testing of joints complete as per direction of Engineer in Charge. Internal work - Exposed on wall - 22.20 mm outer dia pipes SDR 11 as per IS 15778: 2007</t>
  </si>
  <si>
    <t>M.S&amp;F22.3mm dia CPVC pipe on wallSDR11</t>
  </si>
  <si>
    <t>SCSR-1959-001L</t>
  </si>
  <si>
    <t>L.S&amp;F22.3mm dia CPVC pipe on wallSDR11</t>
  </si>
  <si>
    <t>19.59.2</t>
  </si>
  <si>
    <t>SCSR-1959-002M</t>
  </si>
  <si>
    <t>Providing and fixing Chlorinated Polyvinyl Chloride (CPVC) pipes, having thermal stability for hot &amp; cold water supply, including all CPVC plain &amp; brass threaded fittings(fiitings include Couplings, Elbows, Tees, Nipples, plugs but excluding Unions, bends, valves) including fixing the pipe with clamps at 1.00 m spacing. This includes jointing of pipes &amp; fittings with one step CPVC solvent cement and testing of joints complete as per direction of Engineer in Charge. Internal work - Exposed on wall - 28.60 mm outer dia pipes SDR 11 as per IS 15778: 2007</t>
  </si>
  <si>
    <t>M.S&amp;F 28.6mm dia CPVC pipe on wall SDR11</t>
  </si>
  <si>
    <t>SCSR-1959-002L</t>
  </si>
  <si>
    <t>L.S&amp;F 28.6mm dia CPVC pipe on wall SDR11</t>
  </si>
  <si>
    <t>19.59.3</t>
  </si>
  <si>
    <t>SCSR-1959-003M</t>
  </si>
  <si>
    <t>Providing and fixing Chlorinated Polyvinyl Chloride (CPVC) pipes, having thermal stability for hot &amp; cold water supply, including all CPVC plain &amp; brass threaded fittings(fiitings include Couplings, Elbows, Tees, Nipples, plugs but excluding Unions, bends, valves), including fixing the pipe with clamps at 1.00 m spacing. This includes jointing of pipes &amp; fittings with one step CPVC solvent cement and the cost of cutting chases and making good the same including testing of joints complete as per direction of Engineer in Charge. Concealed work including cutting chases and making good the walls - 15.90 mm outer dia pipes SDR 11 as per IS 15778: 2007</t>
  </si>
  <si>
    <t>M.S&amp;F15.9mm dia CPVC pipe concealed wall</t>
  </si>
  <si>
    <t>SCSR-1959-003L</t>
  </si>
  <si>
    <t>L.S&amp;F15.9mm dia CPVC pipe concealed wall</t>
  </si>
  <si>
    <t>19.59.4</t>
  </si>
  <si>
    <t>SCSR-1959-004M</t>
  </si>
  <si>
    <t>Providing and fixing Chlorinated Polyvinyl Chloride (CPVC) pipes, having thermal stability for hot &amp; cold water supply, including all CPVC plain &amp; brass threaded fittings(fiitings include Couplings, Elbows, Tees, Nipples, plugs but excluding Unions, bends, valves), including fixing the pipe with clamps at 1.00 m spacing. This includes jointing of pipes &amp; fittings with one step CPVC solvent cement and the cost of cutting chases and making good the same including testing of joints complete as per direction of Engineer in Charge. Concealed work including cutting chases and making good the walls  - 22.20 mm outer dia pipes SDR 11 as per IS 15778: 2007</t>
  </si>
  <si>
    <t>M.S&amp;F22.2mm dia CPVC pipe concealed wall</t>
  </si>
  <si>
    <t>SCSR-1959-004L</t>
  </si>
  <si>
    <t>L.S&amp;F22.2mm dia CPVC pipe concealed wall</t>
  </si>
  <si>
    <t>19.59.5</t>
  </si>
  <si>
    <t>SCSR-1959-005M</t>
  </si>
  <si>
    <t>Providing and fixing Chlorinated Polyvinyl Chloride (CPVC) pipes, having thermal stability for hot &amp; cold water supply, including all CPVC plain &amp; brass threaded fittings(fiitings include Couplings, Elbows, Tees, Nipples, plugs but excluding Unions, bends, valves), including fixing the pipe with clamps at 1.00 m spacing. This includes jointing of pipes &amp; fittings with one step CPVC solvent cement and the cost of cutting chases and making good the same including testing of joints complete as per direction of Engineer in Charge. Concealed work including cutting chases and making good the walls - 28.60 mm outer dia pipes SDR 11 as per IS 15778: 2007</t>
  </si>
  <si>
    <t>M.S&amp;F28.6mm dia CPVC pipe concealed wall</t>
  </si>
  <si>
    <t>SCSR-1959-005L</t>
  </si>
  <si>
    <t>L.S&amp;F28.6mm dia CPVC pipe concealed wall</t>
  </si>
  <si>
    <t>19.59.6</t>
  </si>
  <si>
    <t>SCSR-1959-006M</t>
  </si>
  <si>
    <t>Providing and fixing Chlorinated Polyvinyl Chloride (CPVC) pipes, having thermal stability for hot &amp; cold water supply, including all CPVC plain &amp; brass threaded fittings,(fiitings include Couplings, Elbows, Tees, Nipples, plugs but excluding Unions, bends, valves) . This includes jointing of pipes &amp; fittings with one step CPVC solvent cement, Excavation of  trenches upto 1.0 m depth, refilling and testing joints  complete as per direction of Engineer in Charge. External Work - 28.60 mm outer dia pipes SDR 11 as per IS 15778: 2007</t>
  </si>
  <si>
    <t>M.S&amp;F28.6mm dia CPVC pipe in ground</t>
  </si>
  <si>
    <t>SCSR-1959-006L</t>
  </si>
  <si>
    <t>L.S&amp;F28.6mm dia CPVC pipe in ground</t>
  </si>
  <si>
    <t>19.59.7</t>
  </si>
  <si>
    <t>SCSR-1959-007M</t>
  </si>
  <si>
    <r>
      <t xml:space="preserve">CPVC Fittings -Supply and Fixing of 20 mm CPVC </t>
    </r>
    <r>
      <rPr>
        <sz val="11"/>
        <color indexed="8"/>
        <rFont val="Calibri"/>
        <family val="2"/>
      </rPr>
      <t>Union Astral or equivalent</t>
    </r>
  </si>
  <si>
    <t>M.S&amp;F 20mm dia CPVC Union Astral make</t>
  </si>
  <si>
    <t>SCSR-1959-007L</t>
  </si>
  <si>
    <t>L.S&amp;F 20mm dia CPVC Union astral make</t>
  </si>
  <si>
    <t>19.59.8</t>
  </si>
  <si>
    <t>SCSR-1959-008M</t>
  </si>
  <si>
    <r>
      <t xml:space="preserve">CPVC Fittings - Supply and Fixing of 25 mm CPVC </t>
    </r>
    <r>
      <rPr>
        <sz val="11"/>
        <color indexed="8"/>
        <rFont val="Calibri"/>
        <family val="2"/>
      </rPr>
      <t>Union Astral or equivalent</t>
    </r>
  </si>
  <si>
    <t>M.S&amp;F 25mm dia CPVC Union astral make</t>
  </si>
  <si>
    <t>SCSR-1959-008L</t>
  </si>
  <si>
    <t>L.S&amp;F 25mm dia CPVC Union astral make</t>
  </si>
  <si>
    <t>19.59.9</t>
  </si>
  <si>
    <t>SCSR-1959-009M</t>
  </si>
  <si>
    <r>
      <t xml:space="preserve">CPVC Fittings - Supply and Fixing of 25 mm CPVC </t>
    </r>
    <r>
      <rPr>
        <sz val="11"/>
        <color indexed="8"/>
        <rFont val="Calibri"/>
        <family val="2"/>
      </rPr>
      <t>Tank Nipple Astral or equivalent</t>
    </r>
  </si>
  <si>
    <t>M.S&amp;F 25mm dia CPVC tank nippal astral</t>
  </si>
  <si>
    <t>SCSR-1959-009L</t>
  </si>
  <si>
    <t>L.S&amp;F 25mm dia CPVC tank nippal astral</t>
  </si>
  <si>
    <t>19.59.10</t>
  </si>
  <si>
    <t>SCSR-1959-010M</t>
  </si>
  <si>
    <r>
      <t xml:space="preserve">CPVC Fittings - Supply and Fixing of 25 mm CPVC </t>
    </r>
    <r>
      <rPr>
        <sz val="11"/>
        <color indexed="8"/>
        <rFont val="Calibri"/>
        <family val="2"/>
      </rPr>
      <t>ball valve Astral / Asirvad or equivalent</t>
    </r>
  </si>
  <si>
    <t>M.S&amp;F 25mm dia CPVC ball valve  astral</t>
  </si>
  <si>
    <t>SCSR-1959-010L</t>
  </si>
  <si>
    <t>L.S&amp;F 25mm dia CPVC ball valve  astral</t>
  </si>
  <si>
    <t>19.59.11</t>
  </si>
  <si>
    <t>SCSR-1959-011M</t>
  </si>
  <si>
    <t>Valves - Supply and Fixing of 15 mm brass ball valve 1st quality (Zoloto or Equivalent make)</t>
  </si>
  <si>
    <t>M.S&amp;F 15mm dia CPVC ball valve  astral</t>
  </si>
  <si>
    <t>SCSR-1959-011L</t>
  </si>
  <si>
    <t>L.S&amp;F 15mm dia CPVC ball valve  astral</t>
  </si>
  <si>
    <t>19.59.12</t>
  </si>
  <si>
    <t>SCSR-1959-012M</t>
  </si>
  <si>
    <t>Valves - Supply and Fixing of 25 mm brass ball valve 1st quality (Zoloto or Equivalent make)</t>
  </si>
  <si>
    <t>M.S&amp;F 25mm dia CPVC brass ball valve</t>
  </si>
  <si>
    <t>SCSR-1959-012L</t>
  </si>
  <si>
    <t>L.S&amp;F 25mm dia CPVC brass ball valve</t>
  </si>
  <si>
    <t>19.59.13</t>
  </si>
  <si>
    <t>SCSR-1959-013M</t>
  </si>
  <si>
    <t>Valves - Supply and Fixing of 25 mm brass Gate valve 1st quality (Zoloto or Equivalent make)</t>
  </si>
  <si>
    <t>M.S&amp;F 25mm dia CPVC brass gate valve</t>
  </si>
  <si>
    <t>SCSR-1959-013L</t>
  </si>
  <si>
    <t>L.S&amp;F 25mm dia CPVC brass gate valve</t>
  </si>
  <si>
    <t>19.59.14</t>
  </si>
  <si>
    <t>SCSR-1959-014M</t>
  </si>
  <si>
    <t>Overhead Water Tank - Providing &amp; Placing on Terrace (at all floor levels) polyethylene water storage tank with Double layer approved brand &amp; manufacture with cover and suitable locking arrangement and making necessary holes for inlets and outlets and over flow pipes but without fittings and base support - Liters capacity</t>
  </si>
  <si>
    <t>M.Pro overhead water tank w flowpipes</t>
  </si>
  <si>
    <t>liter</t>
  </si>
  <si>
    <t>19.59.15</t>
  </si>
  <si>
    <t>SCSR-1959-015M</t>
  </si>
  <si>
    <r>
      <t xml:space="preserve">Taps &amp; Faucets - Bib Taps - S&amp;F of 15 mm </t>
    </r>
    <r>
      <rPr>
        <sz val="11"/>
        <color indexed="8"/>
        <rFont val="Calibri"/>
        <family val="2"/>
      </rPr>
      <t>brass body CP finish bib tap of not less than 300 grams weight with quarter turn spindle with either internal or external threaded connection conforming to IS 8931</t>
    </r>
  </si>
  <si>
    <t>M.S&amp;F 15mm brassbody CP finish bibtap</t>
  </si>
  <si>
    <t>SCSR-1959-015L</t>
  </si>
  <si>
    <t>L.S&amp;F 15mm brassbody CP finish bibtap</t>
  </si>
  <si>
    <t>19.59.16</t>
  </si>
  <si>
    <t>SCSR-1959-016M</t>
  </si>
  <si>
    <r>
      <t xml:space="preserve">Taps &amp; Faucets - Other Taps and Spouts - S&amp;F of 15 mm brass body CP finish </t>
    </r>
    <r>
      <rPr>
        <sz val="11"/>
        <color indexed="8"/>
        <rFont val="Calibri"/>
        <family val="2"/>
      </rPr>
      <t>self closing tap push type conforming to IS 1711</t>
    </r>
  </si>
  <si>
    <t>M.S&amp;F 15mm brassbody CP finish pushtap</t>
  </si>
  <si>
    <t>SCSR-1959-016L</t>
  </si>
  <si>
    <t>L.S&amp;F 15mm brassbody CP finish pushtap</t>
  </si>
  <si>
    <t>19.59.17</t>
  </si>
  <si>
    <t>SCSR-1959-017M</t>
  </si>
  <si>
    <r>
      <t xml:space="preserve">Taps &amp; Faucets - Other Taps and Spouts - S&amp;F of 15 mm CP finish brass </t>
    </r>
    <r>
      <rPr>
        <sz val="11"/>
        <color indexed="8"/>
        <rFont val="Calibri"/>
        <family val="2"/>
      </rPr>
      <t>angle stop valve of quarter turn spindle type of not less than 400 grams weight with internal threaded confirming to IS 8931</t>
    </r>
  </si>
  <si>
    <t>M.S&amp;F 15mm brassbody CP finish anglestop</t>
  </si>
  <si>
    <t>SCSR-1959-017L</t>
  </si>
  <si>
    <t>L.S&amp;F 15mm brassbody CP finish anglestop</t>
  </si>
  <si>
    <t>19.59.18</t>
  </si>
  <si>
    <t>SCSR-1959-018M</t>
  </si>
  <si>
    <r>
      <t xml:space="preserve">Miscellaneous CP Fittings - S&amp;F of 15 mm Stainless steel </t>
    </r>
    <r>
      <rPr>
        <sz val="11"/>
        <color indexed="8"/>
        <rFont val="Calibri"/>
        <family val="2"/>
      </rPr>
      <t>flexible hose 1.0 m long for hand shower / health faucet with brass nuts</t>
    </r>
  </si>
  <si>
    <t>M.S&amp;F15mmSSflexible hose 1m healthfaucet</t>
  </si>
  <si>
    <t>SCSR-1959-018L</t>
  </si>
  <si>
    <t>L.S&amp;F15mmSSflexible hose 1m healthfaucet</t>
  </si>
  <si>
    <t>19.59.19</t>
  </si>
  <si>
    <t>SCSR-1959-019M</t>
  </si>
  <si>
    <r>
      <t>Miscellaneous CP Fittings - S&amp;F of 15 mm CP finish brass body</t>
    </r>
    <r>
      <rPr>
        <sz val="11"/>
        <color indexed="8"/>
        <rFont val="Calibri"/>
        <family val="2"/>
      </rPr>
      <t xml:space="preserve"> health faucet gun</t>
    </r>
  </si>
  <si>
    <t>M.S&amp;F15mm CP fin brassbody healthfaucet</t>
  </si>
  <si>
    <t>SCSR-1959-019L</t>
  </si>
  <si>
    <t>L.S&amp;F15mm CP fin brassbody healthfaucet</t>
  </si>
  <si>
    <t>19.59.20</t>
  </si>
  <si>
    <t>SCSR-1959-020M</t>
  </si>
  <si>
    <r>
      <t xml:space="preserve">Miscellaneous CP Fittings - S&amp;F Stainless steel 4" dia round </t>
    </r>
    <r>
      <rPr>
        <sz val="11"/>
        <color indexed="8"/>
        <rFont val="Calibri"/>
        <family val="2"/>
      </rPr>
      <t>Grating with frame for nahany or floor trap cover with or without hole</t>
    </r>
  </si>
  <si>
    <t>M.S&amp;F 4"dia SS nahanytrap w frame</t>
  </si>
  <si>
    <t>SCSR-1959-020L</t>
  </si>
  <si>
    <t>L.S&amp;F 4"dia SS nahanytrap w frame</t>
  </si>
  <si>
    <t>19.59.21</t>
  </si>
  <si>
    <t>SCSR-1959-021M</t>
  </si>
  <si>
    <t>Floor Mounted EWC - Supplying and fixing approved make wash down European Water Closet of 1st quality conforming to IS:2556-Part-2-2004 of white glazed with 'S' trap</t>
  </si>
  <si>
    <t>M.S&amp;F floor mounted EWC w S-trap</t>
  </si>
  <si>
    <t>SCSR-1959-021L</t>
  </si>
  <si>
    <t>L.S&amp;F floor mounted EWC w S-trap</t>
  </si>
  <si>
    <t>19.59.22</t>
  </si>
  <si>
    <t>SCSR-1959-022M</t>
  </si>
  <si>
    <t>Cisterns For Water Closets - S &amp; F low level PVC flushing cistern / flush tank, 10 liters capacity, including flushing pipe, with manually controlled devise (hand lever) confirming to IS 7231 with all fittings and fixtures including cutting and making good walls etc. complete. colour : white</t>
  </si>
  <si>
    <t>M.S&amp;F PVC flushtank 10L w all fittings</t>
  </si>
  <si>
    <t>SCSR-1959-022L</t>
  </si>
  <si>
    <t>L.S&amp;F PVC flushtank 10L w all fittings</t>
  </si>
  <si>
    <t>19.59.23</t>
  </si>
  <si>
    <t>SCSR-1959-023M</t>
  </si>
  <si>
    <t>Plastic Seats For Water Closets - Supplying and Fixing best Indian make plastic seatand lid for European water closets with rubber or plastic Buffers as per IS2548-1996</t>
  </si>
  <si>
    <t>M.S&amp;F plastic seatlid for EWC</t>
  </si>
  <si>
    <t>SCSR-1959-023L</t>
  </si>
  <si>
    <t>L.S&amp;F plastic seatlid for EWC</t>
  </si>
  <si>
    <t>19.59.24</t>
  </si>
  <si>
    <t>SCSR-1959-024M</t>
  </si>
  <si>
    <t xml:space="preserve">Wash Hand Basins - Supplying &amp; Fixing Indian make Flat Back Wash Hand Basin 1st quality conforming to IS:2556-Part-4:1972 with CI brackets including wooden blocks,  32 mm dia brass waste fittings with parallel pipe thread confirming to IS 2963-1979 and fitted with 15 mm nominal bore chromium plated pillar tap 1st quality Indian make 400 grams Seiko/Senior /Nice /Esso or equivalent including cutting and making good the walls wherever required </t>
  </si>
  <si>
    <t>M.S&amp;F Wash hand basin w all fittings</t>
  </si>
  <si>
    <t>SCSR-1959-024L</t>
  </si>
  <si>
    <t>L.S&amp;F Wash hand basin w all fittings</t>
  </si>
  <si>
    <t>19.59.25</t>
  </si>
  <si>
    <t>SCSR-1959-025M</t>
  </si>
  <si>
    <r>
      <t xml:space="preserve">Wash Hand Basins - Supply &amp; fixing 30 mm nominal size dia </t>
    </r>
    <r>
      <rPr>
        <sz val="11"/>
        <color indexed="8"/>
        <rFont val="Calibri"/>
        <family val="2"/>
      </rPr>
      <t>PVC flexible waste pipe with PVC coupling at one end  of 914.4 mm length of Ist quality (for Washbasin or Urinals)</t>
    </r>
  </si>
  <si>
    <t>M.S&amp;F 30mm dia PVC flex waste pipe</t>
  </si>
  <si>
    <t>SCSR-1959-025L</t>
  </si>
  <si>
    <t>L.S&amp;F 30mm dia PVC flex waste pipe</t>
  </si>
  <si>
    <t>19.59.26</t>
  </si>
  <si>
    <t>SCSR-1959-026M</t>
  </si>
  <si>
    <r>
      <t xml:space="preserve">Wash Hand Basins - Supplying &amp; Fixing 15 mm nominal size </t>
    </r>
    <r>
      <rPr>
        <sz val="11"/>
        <color indexed="8"/>
        <rFont val="Calibri"/>
        <family val="2"/>
      </rPr>
      <t>PVC connector (for water inlet connection to cisterns and wash basins) with nylon insulation,  white flexible, with both ends coupling with brass union nut C.P coated minimum 450 mm long</t>
    </r>
  </si>
  <si>
    <t>M.S&amp;F 15mm dia PVC conection pipe 450mm</t>
  </si>
  <si>
    <t>SCSR-1959-026L</t>
  </si>
  <si>
    <t>L.S&amp;F 15mm dia PVC conection pipe 450mm</t>
  </si>
  <si>
    <t>19.59.27</t>
  </si>
  <si>
    <t>SCSR-1959-027M</t>
  </si>
  <si>
    <r>
      <t xml:space="preserve">Urinals - Supplying &amp; Fixing white glazed </t>
    </r>
    <r>
      <rPr>
        <sz val="11"/>
        <color indexed="8"/>
        <rFont val="Calibri"/>
        <family val="2"/>
      </rPr>
      <t>flat back Bowl urinals of size 440 mm x 265 mm x 315 mm with integral flushing rim and inlet or supply horn for connecting flush pipe and outlet horn for connecting outlet pipe. The inlet and flushing rim  shall be of self draining syatem. The bowl shall be fixed with screws on the wall at a height of 65 cm from the standing level to the top of lip of urinal or as directed by engineer in charge with necessary fittings etc. complete.(  Indian make conforming to IS:2556-1995)</t>
    </r>
  </si>
  <si>
    <t>M.S&amp;F flatback Bowl urinal 440x265x315mm</t>
  </si>
  <si>
    <t>SCSR-1959-027l</t>
  </si>
  <si>
    <t>l.S&amp;F flatback Bowl urinal 440x265x315mm</t>
  </si>
  <si>
    <t>19.59.28</t>
  </si>
  <si>
    <t>SCSR-1959-028M</t>
  </si>
  <si>
    <r>
      <t xml:space="preserve">S&amp;F brass body </t>
    </r>
    <r>
      <rPr>
        <sz val="11"/>
        <color indexed="8"/>
        <rFont val="Calibri"/>
        <family val="2"/>
      </rPr>
      <t>CP spreader for urinals</t>
    </r>
  </si>
  <si>
    <r>
      <t xml:space="preserve">M.S&amp;F brass body </t>
    </r>
    <r>
      <rPr>
        <sz val="11"/>
        <color indexed="8"/>
        <rFont val="Calibri"/>
        <family val="2"/>
      </rPr>
      <t>CP spreader for urinals</t>
    </r>
  </si>
  <si>
    <t>SCSR-1959-028L</t>
  </si>
  <si>
    <r>
      <t xml:space="preserve">L.S&amp;F brass body </t>
    </r>
    <r>
      <rPr>
        <sz val="11"/>
        <color indexed="8"/>
        <rFont val="Calibri"/>
        <family val="2"/>
      </rPr>
      <t>CP spreader for urinals</t>
    </r>
  </si>
  <si>
    <t>19.59.29</t>
  </si>
  <si>
    <t>SCSR-1959-029M</t>
  </si>
  <si>
    <r>
      <t xml:space="preserve">Urinals - 110 mm dia 3.0 m single socket Type B (Rubber Ring Joint) </t>
    </r>
    <r>
      <rPr>
        <sz val="11"/>
        <color indexed="10"/>
        <rFont val="Calibri"/>
        <family val="2"/>
      </rPr>
      <t>(generally used for Soil Pipe)</t>
    </r>
  </si>
  <si>
    <t xml:space="preserve">M.S&amp;F 110mm dia 3.0 m single socket PVC </t>
  </si>
  <si>
    <t>SCSR-1959-029L</t>
  </si>
  <si>
    <t xml:space="preserve">L.S&amp;F 110mm dia 3.0 m single socket PVC </t>
  </si>
  <si>
    <t>19.59.30</t>
  </si>
  <si>
    <t>SCSR-1959-030M</t>
  </si>
  <si>
    <r>
      <t xml:space="preserve">Urinals - 75 mm dia 3.0 m single socket Type B (Rubber Ring Joint) </t>
    </r>
    <r>
      <rPr>
        <sz val="11"/>
        <color indexed="10"/>
        <rFont val="Calibri"/>
        <family val="2"/>
      </rPr>
      <t>(generally used for Waste Pipe and Vent pipe)</t>
    </r>
  </si>
  <si>
    <t xml:space="preserve">M.S&amp;F 75mm dia 3.0 m single socket PVC </t>
  </si>
  <si>
    <t>SCSR-1959-030L</t>
  </si>
  <si>
    <t xml:space="preserve">L.S&amp;F 75mm dia 3.0 m single socket PVC </t>
  </si>
  <si>
    <t>19.59.31</t>
  </si>
  <si>
    <t>SCSR-1959-031M</t>
  </si>
  <si>
    <r>
      <t xml:space="preserve">Urinals - 110 mm dia 1828.8 mm (6') single socket Type B (Rubber Ring Joint) </t>
    </r>
    <r>
      <rPr>
        <sz val="11"/>
        <color indexed="10"/>
        <rFont val="Calibri"/>
        <family val="2"/>
      </rPr>
      <t>(generally used for Soil Pipe)</t>
    </r>
  </si>
  <si>
    <t xml:space="preserve">M.S&amp;F 110mm dia 1.8 m single socket PVC </t>
  </si>
  <si>
    <t>SCSR-1959-031L</t>
  </si>
  <si>
    <t xml:space="preserve">L.S&amp;F 110mm dia 1.8 m single socket PVC </t>
  </si>
  <si>
    <t>19.59.32</t>
  </si>
  <si>
    <t>SCSR-1959-032M</t>
  </si>
  <si>
    <r>
      <t xml:space="preserve">Urinals - 75 mm dia 1828.8 mm (6') single socket Type B (Rubber Ring Joint) </t>
    </r>
    <r>
      <rPr>
        <sz val="11"/>
        <color indexed="10"/>
        <rFont val="Calibri"/>
        <family val="2"/>
      </rPr>
      <t>(generally used for Waste Pipe)</t>
    </r>
  </si>
  <si>
    <t xml:space="preserve">M.S&amp;F 75mm dia 1.8 m single socket PVC </t>
  </si>
  <si>
    <t>SCSR-1959-032L</t>
  </si>
  <si>
    <t xml:space="preserve">L.S&amp;F 75mm dia 1.8 m single socket PVC </t>
  </si>
  <si>
    <t>19.59.33</t>
  </si>
  <si>
    <t>SCSR-1959-033M</t>
  </si>
  <si>
    <r>
      <t xml:space="preserve">Urinals - 110 mm dia 1219 mm (4') Double socket Type B (Rubber Ring Joint) </t>
    </r>
    <r>
      <rPr>
        <sz val="11"/>
        <color indexed="10"/>
        <rFont val="Calibri"/>
        <family val="2"/>
      </rPr>
      <t>(generally used for Soil Pipe)</t>
    </r>
  </si>
  <si>
    <t xml:space="preserve">M.S&amp;F 110mm dia 1.2 m double socket PVC </t>
  </si>
  <si>
    <t>SCSR-1959-033L</t>
  </si>
  <si>
    <t xml:space="preserve">L.S&amp;F 110mm dia 1.2 m double socket PVC </t>
  </si>
  <si>
    <t>19.59.34</t>
  </si>
  <si>
    <t>SCSR-1959-034M</t>
  </si>
  <si>
    <r>
      <t xml:space="preserve">Urinals -75 mm dia 1219 mm (4') Double socket Type B (Rubber Ring Joint) </t>
    </r>
    <r>
      <rPr>
        <sz val="11"/>
        <color indexed="10"/>
        <rFont val="Calibri"/>
        <family val="2"/>
      </rPr>
      <t>(generally used for Waste Pipe)</t>
    </r>
  </si>
  <si>
    <t xml:space="preserve">M.S&amp;F 75mm dia 1.2 m double socket PVC </t>
  </si>
  <si>
    <t>SCSR-1959-034L</t>
  </si>
  <si>
    <t xml:space="preserve">L.S&amp;F 75mm dia 1.2 m double socket PVC </t>
  </si>
  <si>
    <t>19.59.35</t>
  </si>
  <si>
    <t>SCSR-1959-035M</t>
  </si>
  <si>
    <r>
      <t xml:space="preserve">Urinals - 110 mm dia 609.6 mm (2') Double socket Type B (Rubber Ring Joint) </t>
    </r>
    <r>
      <rPr>
        <sz val="11"/>
        <color indexed="10"/>
        <rFont val="Calibri"/>
        <family val="2"/>
      </rPr>
      <t>(generally used for Soil Pipe)</t>
    </r>
  </si>
  <si>
    <t xml:space="preserve">M.S&amp;F 110mm dia 0.6 m double socket PVC </t>
  </si>
  <si>
    <t>SCSR-1959-035L</t>
  </si>
  <si>
    <t xml:space="preserve">L.S&amp;F 110mm dia 0.6 m double socket PVC </t>
  </si>
  <si>
    <t>19.59.36</t>
  </si>
  <si>
    <t>SCSR-1959-036M</t>
  </si>
  <si>
    <r>
      <t xml:space="preserve">Urinals - 75 mm dia 609.6 mm (2') Double socket Type B (Rubber Ring Joint) </t>
    </r>
    <r>
      <rPr>
        <sz val="11"/>
        <color indexed="10"/>
        <rFont val="Calibri"/>
        <family val="2"/>
      </rPr>
      <t>(generally used for Waste Pipe)</t>
    </r>
  </si>
  <si>
    <t xml:space="preserve">M.S&amp;F 75mm dia 0.6 m double socket PVC </t>
  </si>
  <si>
    <t>SCSR-1959-036L</t>
  </si>
  <si>
    <t xml:space="preserve">L.S&amp;F 75mm dia 0.6 m double socket PVC </t>
  </si>
  <si>
    <t>19.59.37</t>
  </si>
  <si>
    <t>SCSR-1959-037M</t>
  </si>
  <si>
    <r>
      <t xml:space="preserve">Urinals - 110 mm dia 3.0 m single socket </t>
    </r>
    <r>
      <rPr>
        <sz val="11"/>
        <color indexed="10"/>
        <rFont val="Calibri"/>
        <family val="2"/>
      </rPr>
      <t>Type A</t>
    </r>
    <r>
      <rPr>
        <sz val="11"/>
        <rFont val="Calibri"/>
        <family val="2"/>
      </rPr>
      <t xml:space="preserve"> (Rubber Ring Joint) </t>
    </r>
    <r>
      <rPr>
        <sz val="11"/>
        <color indexed="10"/>
        <rFont val="Calibri"/>
        <family val="2"/>
      </rPr>
      <t>(generally used for Rain Water Pipe)</t>
    </r>
  </si>
  <si>
    <t xml:space="preserve">M.S&amp;F 110mm dia 3m Single socket typeA </t>
  </si>
  <si>
    <t>SCSR-1959-037L</t>
  </si>
  <si>
    <t xml:space="preserve">L.S&amp;F 110mm dia 3m Single socket typeA </t>
  </si>
  <si>
    <t>19.59.38</t>
  </si>
  <si>
    <t>SCSR-1959-038M</t>
  </si>
  <si>
    <t>UPVC / SWR Fittings as per IS 14735 : 1999 Material Charges only - Plain Bend 87.5 degrees -  110 mm dia as per SSR sl.No. 521</t>
  </si>
  <si>
    <t>M.S&amp;F plainbend 87.5degree 110mm dia</t>
  </si>
  <si>
    <t>SCSR-1959-038L</t>
  </si>
  <si>
    <t>L.S&amp;F plainbend 87.5degree 110mm dia</t>
  </si>
  <si>
    <t>19.59.39</t>
  </si>
  <si>
    <t>SCSR-1959-039M</t>
  </si>
  <si>
    <r>
      <t xml:space="preserve">UPVC / SWR Fittings as per IS 14735 : 1999 Material Charges only - </t>
    </r>
    <r>
      <rPr>
        <b/>
        <sz val="11"/>
        <color indexed="8"/>
        <rFont val="Calibri"/>
        <family val="2"/>
      </rPr>
      <t>Plain Bend 87.5 degrees -</t>
    </r>
    <r>
      <rPr>
        <sz val="10"/>
        <rFont val="Arial"/>
        <family val="2"/>
      </rPr>
      <t xml:space="preserve"> 75 mm dia  as per SSR sl.No. 519</t>
    </r>
  </si>
  <si>
    <t>M.S&amp;F plainbend 87.5degree 75mm dia</t>
  </si>
  <si>
    <t>SCSR-1959-039L</t>
  </si>
  <si>
    <t>L.S&amp;F plainbend 87.5degree 75mm dia</t>
  </si>
  <si>
    <t>19.59.40</t>
  </si>
  <si>
    <t>SCSR-1959-040M</t>
  </si>
  <si>
    <t>UPVC / SWR Fittings as per IS 14735 : 1999 Material Charges only -  Plain Bend 45 degrees - 110 mm dia as per SSR sl.No. 527</t>
  </si>
  <si>
    <t>M.S&amp;F plainbend 45degree 110mm dia</t>
  </si>
  <si>
    <t>SCSR-1959-040L</t>
  </si>
  <si>
    <t>L.S&amp;F plainbend 45degree 110mm dia</t>
  </si>
  <si>
    <t>19.59.41</t>
  </si>
  <si>
    <t>SCSR-1959-041M</t>
  </si>
  <si>
    <t>UPVC / SWR Fittings as per IS 14735 : 1999 Material Charges only - Plain Bend 45 degrees -75 mm dia  as per SSR sl.No. 525</t>
  </si>
  <si>
    <t>M.S&amp;F plainbend 45degree 75mm dia</t>
  </si>
  <si>
    <t>SCSR-1959-041L</t>
  </si>
  <si>
    <t>L.S&amp;F plainbend 45degree 75mm dia</t>
  </si>
  <si>
    <t>19.59.42</t>
  </si>
  <si>
    <t>SCSR-1959-042M</t>
  </si>
  <si>
    <t>UPVC / SWR Fittings as per IS 14735 : 1999 Material Charges only - Door Bend 87.5 degrees - 110 mm dia as per SSR sl.No. 524</t>
  </si>
  <si>
    <t>M.S&amp;F doorbend 87.5degree 110mm dia</t>
  </si>
  <si>
    <t>SCSR-1959-042L</t>
  </si>
  <si>
    <t>L.S&amp;F doorbend 87.5degree 110mm dia</t>
  </si>
  <si>
    <t>19.59.43</t>
  </si>
  <si>
    <t>SCSR-1959-043M</t>
  </si>
  <si>
    <t>UPVC / SWR Fittings as per IS 14735 : 1999 Material Charges only -Door Bend 87.5 degrees -75 mm dia  as per SSR sl.No. 522</t>
  </si>
  <si>
    <t>M.S&amp;F doorbend 87.5degree 75mm dia</t>
  </si>
  <si>
    <t>SCSR-1959-043L</t>
  </si>
  <si>
    <t>L.S&amp;F doorbend 87.5degree 75mm dia</t>
  </si>
  <si>
    <t>19.59.44</t>
  </si>
  <si>
    <t>SCSR-1959-044M</t>
  </si>
  <si>
    <t>UPVC / SWR Fittings as per IS 14735 : 1999 Material Charges only - Cleaning Pipe -110 mm dia as per SSR sl.No. 530</t>
  </si>
  <si>
    <t>M.Cleaning 110mm dia PVC pipe</t>
  </si>
  <si>
    <t>SCSR-1959-044L</t>
  </si>
  <si>
    <t>L.Cleaning 110mm dia PVC pipe</t>
  </si>
  <si>
    <t>19.59.45</t>
  </si>
  <si>
    <t>SCSR-1959-045M</t>
  </si>
  <si>
    <t>UPVC / SWR Fittings as per IS 14735 : 1999 Material Charges only - Cleaning Pipe - 75 mm dia  as per SSR sl.No. 528</t>
  </si>
  <si>
    <t>M.Cleaning 75mm dia PVC pipe</t>
  </si>
  <si>
    <t>SCSR-1959-045L</t>
  </si>
  <si>
    <t>L.Cleaning 75mm dia PVC pipe</t>
  </si>
  <si>
    <t>19.59.46</t>
  </si>
  <si>
    <t>SCSR-1959-046M</t>
  </si>
  <si>
    <t>UPVC / SWR Fittings as per IS 14735 : 1999 Material Charges only - Single Tee - 110 mm dia as per SSR sl.No. 533</t>
  </si>
  <si>
    <t>M.S&amp;F 110mm dia PVC single T</t>
  </si>
  <si>
    <t>SCSR-1959-046L</t>
  </si>
  <si>
    <t>L.S&amp;F 110mm dia PVC single T</t>
  </si>
  <si>
    <t>19.59.47</t>
  </si>
  <si>
    <t>SCSR-1959-047M</t>
  </si>
  <si>
    <t>UPVC / SWR Fittings as per IS 14735 : 1999 Material Charges only - Single Tee - 75 mm dia  as per SSR sl.No. 531</t>
  </si>
  <si>
    <t>M.S&amp;F 75mm dia PVC single T</t>
  </si>
  <si>
    <t>SCSR-1959-047L</t>
  </si>
  <si>
    <t>L.S&amp;F 75mm dia PVC single T</t>
  </si>
  <si>
    <t>19.59.48</t>
  </si>
  <si>
    <t>SCSR-1959-048M</t>
  </si>
  <si>
    <t>UPVC / SWR Fittings as per IS 14735 : 1999 Material Charges only - Single Tee with Door - 110 mm dia as per SSR sl.No. 536</t>
  </si>
  <si>
    <t>M.S&amp;F 110mm dia PVC single T w door</t>
  </si>
  <si>
    <t>SCSR-1959-048L</t>
  </si>
  <si>
    <t>L.S&amp;F 110mm dia PVC single T w door</t>
  </si>
  <si>
    <t>19.59.49</t>
  </si>
  <si>
    <t>SCSR-1959-049M</t>
  </si>
  <si>
    <t>UPVC / SWR Fittings as per IS 14735 : 1999 Material Charges only - Single Tee with Door - 75 mm dia  as per SSR sl.No. 535</t>
  </si>
  <si>
    <t>M.S&amp;F 75mm dia PVC single T w door</t>
  </si>
  <si>
    <t>SCSR-1959-049L</t>
  </si>
  <si>
    <t>L.S&amp;F 75mm dia PVC single T w door</t>
  </si>
  <si>
    <t>19.59.50</t>
  </si>
  <si>
    <t>SCSR-1959-050M</t>
  </si>
  <si>
    <t>UPVC / SWR Fittings as per IS 14735 : 1999 Material Charges only - Double Tee  - 110 mm dia as per SSR sl.No. 539</t>
  </si>
  <si>
    <t>M.S&amp;F 110mm dia PVC double T</t>
  </si>
  <si>
    <t>SCSR-1959-050L</t>
  </si>
  <si>
    <t>L.S&amp;F 110mm dia PVC double T</t>
  </si>
  <si>
    <t>19.59.51</t>
  </si>
  <si>
    <t>SCSR-1959-051M</t>
  </si>
  <si>
    <t>UPVC / SWR Fittings as per IS 14735 : 1999 Material Charges only - Double Tee  - 75 mm dia  as per SSR sl.No. 538</t>
  </si>
  <si>
    <t>M.S&amp;F 75mm dia PVC double T</t>
  </si>
  <si>
    <t>SCSR-1959-051L</t>
  </si>
  <si>
    <t>L.S&amp;F 75mm dia PVC double T</t>
  </si>
  <si>
    <t>19.59.52</t>
  </si>
  <si>
    <t>SCSR-1959-052M</t>
  </si>
  <si>
    <t>UPVC / SWR Fittings as per IS 14735 : 1999 Material Charges only - Double Tee  With Door - 110 mm dia as per SSR sl.No. 542</t>
  </si>
  <si>
    <t>M.S&amp;F 110mm dia PVC double T w door</t>
  </si>
  <si>
    <t>SCSR-1959-052L</t>
  </si>
  <si>
    <t>L.S&amp;F 110mm dia PVC double T w door</t>
  </si>
  <si>
    <t>19.59.53</t>
  </si>
  <si>
    <t>SCSR-1959-053M</t>
  </si>
  <si>
    <t>UPVC / SWR Fittings as per IS 14735 : 1999 Material Charges only -Double Tee  With Door - 75 mm dia  as per SSR sl.No. 540</t>
  </si>
  <si>
    <t>M.S&amp;F 75mm dia PVC double T w door</t>
  </si>
  <si>
    <t>SCSR-1959-053L</t>
  </si>
  <si>
    <t>L.S&amp;F 75mm dia PVC double T w door</t>
  </si>
  <si>
    <t>19.59.54</t>
  </si>
  <si>
    <t>SCSR-1959-054M</t>
  </si>
  <si>
    <t>UPVC / SWR Fittings as per IS 14735 : 1999 Material Charges only - Single Y - 110 mm dia as per SSR sl.No. 545</t>
  </si>
  <si>
    <t>M.S&amp;F 110mm dia PVC single Y</t>
  </si>
  <si>
    <t>SCSR-1959-054L</t>
  </si>
  <si>
    <t>L.S&amp;F 110mm dia PVC single Y</t>
  </si>
  <si>
    <t>19.59.55</t>
  </si>
  <si>
    <t>SCSR-1959-055M</t>
  </si>
  <si>
    <t>UPVC / SWR Fittings as per IS 14735 : 1999 Material Charges only - Single Y - 75 mm dia  as per SSR sl.No. 543</t>
  </si>
  <si>
    <t>M.S&amp;F 75mm dia PVC single Y</t>
  </si>
  <si>
    <t>SCSR-1959-055L</t>
  </si>
  <si>
    <t>L.S&amp;F 75mm dia PVC single Y</t>
  </si>
  <si>
    <t>19.59.56</t>
  </si>
  <si>
    <t>SCSR-1959-056M</t>
  </si>
  <si>
    <t>UPVC / SWR Fittings as per IS 14735 : 1999 Material Charges only -Single Y with Door - 110 mm dia as per SSR sl.No. 548</t>
  </si>
  <si>
    <t>M.S&amp;F 110mm dia PVC single y w door</t>
  </si>
  <si>
    <t>SCSR-1959-056L</t>
  </si>
  <si>
    <t>L.S&amp;F 110mm dia PVC single y w door</t>
  </si>
  <si>
    <t>19.59.57</t>
  </si>
  <si>
    <t>SCSR-1959-057M</t>
  </si>
  <si>
    <t>UPVC / SWR Fittings as per IS 14735 : 1999 Material Charges only - Single Y with Door - 75 mm dia  as per SSR sl.No. 546</t>
  </si>
  <si>
    <t>M.S&amp;F 75mm dia PVC  single y w door</t>
  </si>
  <si>
    <t>SCSR-1959-057L</t>
  </si>
  <si>
    <t>L.S&amp;F 75mm dia PVC  single y w door</t>
  </si>
  <si>
    <t>19.59.58</t>
  </si>
  <si>
    <t>SCSR-1959-058M</t>
  </si>
  <si>
    <t>UPVC / SWR Fittings as per IS 14735 : 1999 Material Charges only - Double Y  - 110 mm dia as per SSR sl.No. 551</t>
  </si>
  <si>
    <t>M.S&amp;F 110mm dia PVC double y</t>
  </si>
  <si>
    <t>SCSR-1959-058L</t>
  </si>
  <si>
    <t>L.S&amp;F 110mm dia PVC double Y</t>
  </si>
  <si>
    <t>19.59.59</t>
  </si>
  <si>
    <t>SCSR-1959-059M</t>
  </si>
  <si>
    <t>UPVC / SWR Fittings as per IS 14735 : 1999 Material Charges only - Double Y  - 75 mm dia  as per SSR sl.No. 549</t>
  </si>
  <si>
    <t>M.S&amp;F 75mm dia PVC double Y</t>
  </si>
  <si>
    <t>SCSR-1959-059L</t>
  </si>
  <si>
    <t>L.S&amp;F 75mm dia PVC double Y</t>
  </si>
  <si>
    <t>19.59.60</t>
  </si>
  <si>
    <t>SCSR-1959-060M</t>
  </si>
  <si>
    <t>UPVC / SWR Fittings as per IS 14735 : 1999 Material Charges only - Double Y with Door- 110 mm dia as per SSR sl.No. 554</t>
  </si>
  <si>
    <t>M.S&amp;F 110mm dia PVC double Y w door</t>
  </si>
  <si>
    <t>SCSR-1959-060L</t>
  </si>
  <si>
    <t>L.S&amp;F 110mm dia PVC double Y w door</t>
  </si>
  <si>
    <t>19.59.61</t>
  </si>
  <si>
    <t>SCSR-1959-061M</t>
  </si>
  <si>
    <t>UPVC / SWR Fittings as per IS 14735 : 1999 Material Charges only - Double Y with Door - 75 mm dia  as per SSR sl.No. 552</t>
  </si>
  <si>
    <t>M.S&amp;F 75mm dia PVC double Y w door</t>
  </si>
  <si>
    <t>SCSR-1959-061L</t>
  </si>
  <si>
    <t>L.S&amp;F 75mm dia PVC double Y w door</t>
  </si>
  <si>
    <t>19.59.62</t>
  </si>
  <si>
    <t>SCSR-1959-062M</t>
  </si>
  <si>
    <t>UPVC / SWR Fittings as per IS 14735 : 1999 Material Charges only - Coupler - 110 mm dia as per SSR sl.No. 557</t>
  </si>
  <si>
    <t xml:space="preserve">M.S&amp;F 110mm dia PVC coupler </t>
  </si>
  <si>
    <t>SCSR-1959-062L</t>
  </si>
  <si>
    <t xml:space="preserve">L.S&amp;F 110mm dia PVC coupler </t>
  </si>
  <si>
    <t>19.59.63</t>
  </si>
  <si>
    <t>SCSR-1959-063M</t>
  </si>
  <si>
    <t>UPVC / SWR Fittings as per IS 14735 : 1999 Material Charges only - Coupler - 75 mm dia  as per SSR sl.No. 555</t>
  </si>
  <si>
    <t xml:space="preserve">M.S&amp;F 75mm dia PVC coupler </t>
  </si>
  <si>
    <t>SCSR-1959-063L</t>
  </si>
  <si>
    <t xml:space="preserve">L.S&amp;F 75mm dia PVC coupler </t>
  </si>
  <si>
    <t>19.59.64</t>
  </si>
  <si>
    <t>SCSR-1959-064M</t>
  </si>
  <si>
    <t>UPVC / SWR Fittings as per IS 14735 : 1999 Material Charges only - 110 x 75 mm Reducer - As per SSr sl.No. 559</t>
  </si>
  <si>
    <t>M.S&amp;F 110X75mm dia PVC REDUCER</t>
  </si>
  <si>
    <t>SCSR-1959-064L</t>
  </si>
  <si>
    <t>L.S&amp;F 110X75mm dia PVC REDUCER</t>
  </si>
  <si>
    <t>19.59.65</t>
  </si>
  <si>
    <t>SCSR-1959-065M</t>
  </si>
  <si>
    <t>UPVC / SWR Fittings as per IS 14735 : 1999 Material Charges only - Vent Cowl - 110 mm dia as per SSR sl.No. 564</t>
  </si>
  <si>
    <t>M.S&amp;F 110mm dia PVC Vent cowl</t>
  </si>
  <si>
    <t>SCSR-1959-065L</t>
  </si>
  <si>
    <t>L.S&amp;F 110mm dia PVC Vent cowl</t>
  </si>
  <si>
    <t>19.59.66</t>
  </si>
  <si>
    <t>SCSR-1959-066M</t>
  </si>
  <si>
    <t>UPVC / SWR Fittings as per IS 14735 : 1999 Material Charges only - Vent Cowl -  75 mm dia  as per SSR sl.No. 562</t>
  </si>
  <si>
    <t>M.S&amp;F 75mm dia PVC Vent cowl</t>
  </si>
  <si>
    <t>SCSR-1959-066L</t>
  </si>
  <si>
    <t>L.S&amp;F 75mm dia PVC Vent cowl</t>
  </si>
  <si>
    <t>19.59.67</t>
  </si>
  <si>
    <t>SCSR-1959-067M</t>
  </si>
  <si>
    <t>UPVC / SWR Fittings as per IS 14735 : 1999 Material Charges only - Pipe Clip - 110 mm dia as per SSR sl.No. 570</t>
  </si>
  <si>
    <t>M.S&amp;F 110mm dia pipe clip</t>
  </si>
  <si>
    <t>SCSR-1959-067L</t>
  </si>
  <si>
    <t>L.S&amp;F 110mm dia pipe clip</t>
  </si>
  <si>
    <t>19.59.68</t>
  </si>
  <si>
    <t>SCSR-1959-068M</t>
  </si>
  <si>
    <t>UPVC / SWR Fittings as per IS 14735 : 1999 Material Charges only - Pipe Clip - 75 mm dia  as per SSR sl.No. 568</t>
  </si>
  <si>
    <t>M.S&amp;F 75mm dia pipe clip</t>
  </si>
  <si>
    <t>SCSR-1959-068L</t>
  </si>
  <si>
    <t>L.S&amp;F 75mm dia pipe clip</t>
  </si>
  <si>
    <t>19.59.69</t>
  </si>
  <si>
    <t>SCSR-1959-069M</t>
  </si>
  <si>
    <t>UPVC / SWR Fittings as per IS 14735 : 1999 Material Charges only - P-Trap (small without Air vent) 110 mm dia - As per SSR sl. No. 572</t>
  </si>
  <si>
    <t>M.S&amp;F110mm dia PVC P-trap withoutAirvent</t>
  </si>
  <si>
    <t>SCSR-1959-069L</t>
  </si>
  <si>
    <t>L.S&amp;F110mm dia PVC P-trap withoutAirvent</t>
  </si>
  <si>
    <t>19.59.70</t>
  </si>
  <si>
    <t>SCSR-1959-070M</t>
  </si>
  <si>
    <t>UPVC / SWR Fittings as per IS 14735 : 1999 Material Charges only - P-Trap (small with Air vent) 110 mm dia - As per SSR sl. No. 573</t>
  </si>
  <si>
    <t>M.S&amp;F110mm dia PVC P-trap with Airvent</t>
  </si>
  <si>
    <t>SCSR-1959-070L</t>
  </si>
  <si>
    <t>L.S&amp;F110mm dia PVC P-trap with Airvent</t>
  </si>
  <si>
    <t>19.59.71</t>
  </si>
  <si>
    <t>SCSR-1959-071M</t>
  </si>
  <si>
    <t>UPVC / SWR Fittings as per IS 14735 : 1999 Material Charges only - Floor Trap (Bell Mouth) 110 mm dia - As per SSR sl. No. 576</t>
  </si>
  <si>
    <t>M.S&amp;F110mm dia PVC Floor trap Bellmouth</t>
  </si>
  <si>
    <t>SCSR-1959-071L</t>
  </si>
  <si>
    <t>L.S&amp;F110mm dia PVC floor trap bellmouth</t>
  </si>
  <si>
    <t>19.59.72</t>
  </si>
  <si>
    <t>SCSR-1959-072M</t>
  </si>
  <si>
    <t>UPVC / SWR Fittings as per IS 14735 : 1999 Material Charges only - Floor Trap (Bell Mouth) 177.80mm (7") dia - As per SSR sl. No. 577</t>
  </si>
  <si>
    <t>M.S&amp;F 7" dia PVC Floor trap Bellmouth</t>
  </si>
  <si>
    <t>SCSR-1959-072L</t>
  </si>
  <si>
    <t>L.S&amp;F 7" dia PVC floor trap bellmouth</t>
  </si>
  <si>
    <t>19.59.73</t>
  </si>
  <si>
    <t>SCSR-1959-073M</t>
  </si>
  <si>
    <t>UPVC / SWR Fittings as per IS 14735 : 1999 Material Charges only - 4" (101.6 mm )Nahani Trap (with inlet, without Jali) - As per SSR sl. No. 578</t>
  </si>
  <si>
    <t>M.S&amp;F 4" dia Nahani Trap w inlet</t>
  </si>
  <si>
    <t>SCSR-1959-073L</t>
  </si>
  <si>
    <t>L.S&amp;F 4" dia Nahani trap w inlet</t>
  </si>
  <si>
    <t>19.59.74</t>
  </si>
  <si>
    <t>SCSR-1959-074M</t>
  </si>
  <si>
    <t>UPVC / SWR Fittings as per IS 14735 : 1999 Material Charges only - 4" (101.6 mm )Nahani Trap (without inlet, without Jali) - As per SSR sl. No. 580</t>
  </si>
  <si>
    <t>M.S&amp;F 4" dia Nahani Trap without inlet</t>
  </si>
  <si>
    <t>SCSR-1959-074L</t>
  </si>
  <si>
    <t>L.S&amp;F 4" dia Nahani trap without inlet</t>
  </si>
  <si>
    <t>19.59.75</t>
  </si>
  <si>
    <t>SCSR-1959-075M</t>
  </si>
  <si>
    <t>UPVC / SWR Fittings as per IS 14735 : 1999 Material Charges only - 4" (101.6 mm ) Multi Floor Trap (without Jali) - As per SSR sl. No. 583</t>
  </si>
  <si>
    <t>M.S&amp;F 4"dia Multi floor Trap</t>
  </si>
  <si>
    <t>SCSR-1959-075L</t>
  </si>
  <si>
    <t>L.S&amp;F 4"dia Multi floor Trap</t>
  </si>
  <si>
    <t>19.59.76</t>
  </si>
  <si>
    <t>SCSR-1959-076M</t>
  </si>
  <si>
    <t>UPVC / SWR Fittings as per IS 14735 : 1999 Material Charges only - Pipe Connector (With LIP Ring) - As per SSR sl. No. 588</t>
  </si>
  <si>
    <t>M.S&amp;F pipe connector (withLIP ring)</t>
  </si>
  <si>
    <t>SCSR-1959-076L</t>
  </si>
  <si>
    <t>L.S&amp;F pipe connector (withLIP ring)</t>
  </si>
  <si>
    <t>19.59.77</t>
  </si>
  <si>
    <t>SCSR-1959-077M</t>
  </si>
  <si>
    <t>UPVC / SWR Fittings as per IS 14735 : 1999 Material Charges only - 110 mm dia Door Cap - As per SSR sl. No. 593</t>
  </si>
  <si>
    <t>M.S&amp;F 4"dia PVC door cap</t>
  </si>
  <si>
    <t>SCSR-1959-077L</t>
  </si>
  <si>
    <t>L.S&amp;F 4"dia PVC door cap</t>
  </si>
  <si>
    <t>19.59.78</t>
  </si>
  <si>
    <t>SCSR-1959-078M</t>
  </si>
  <si>
    <t>UPVC / SWR Fittings as per IS 14735 : 1999 Material Charges only - 110 mm dia Rubber Ring for socket - As per SSR sl. No. 599</t>
  </si>
  <si>
    <t>M.S&amp;F110 mm dia Rubber Ring for socket</t>
  </si>
  <si>
    <t>SCSR-1959-078L</t>
  </si>
  <si>
    <t>L.S&amp;F110 mm dia Rubber Ring for socket</t>
  </si>
  <si>
    <t>19.59.79</t>
  </si>
  <si>
    <t>SCSR-1959-079M</t>
  </si>
  <si>
    <t>PVC Plumbing Accessories - Rubber Lubricant - 1000 Grams - As per SSR sl. No. 609</t>
  </si>
  <si>
    <t>M.S&amp;F Rubber Lubricant - 1000 Grams</t>
  </si>
  <si>
    <t>SCSR-1959-079L</t>
  </si>
  <si>
    <t>L.S&amp;F Rubber Lubricant - 1000 Grams</t>
  </si>
  <si>
    <t>19.59.80</t>
  </si>
  <si>
    <t>SCSR-1959-080M</t>
  </si>
  <si>
    <t>PVC Plumbing Accessories - Solvent Cement - 1000 ml - As per SSR sl. No. 615</t>
  </si>
  <si>
    <t>M.S&amp;F Solvent cement - 1000 ml</t>
  </si>
  <si>
    <t>SCSR-1959-080L</t>
  </si>
  <si>
    <t>L.S&amp;F Solvent cement - 1000 ml</t>
  </si>
  <si>
    <t>19.59.81</t>
  </si>
  <si>
    <t>SCSR-1959-081L</t>
  </si>
  <si>
    <t>Labour Charges for PVC Plumbing - Labour Charges for laying, fixing and Commissioning od PVC pipes of any diameter including fixing necessary fittings like bends, Tees, Ys, couplers, plugs, Junctions etc. with solvent jointing as per standard practice and as directed by Engineer-in-Charge.As per SSR sl. No. 616</t>
  </si>
  <si>
    <t>L.Labour Charges for laying PVC pipe</t>
  </si>
  <si>
    <t>19.59.82</t>
  </si>
  <si>
    <t>SCSR-1959-082M</t>
  </si>
  <si>
    <t>Labour Charges for PVC Plumbing - Grating for Nahani Trap - S&amp;F Stainless steel 4" dia round Grating with frame for nahany or floor trap cover with or without hole As per SSR sl. No. 378</t>
  </si>
  <si>
    <t xml:space="preserve">M.S&amp;F SS 4"dia round Grating w frame  </t>
  </si>
  <si>
    <t>SCSR-1959-082L</t>
  </si>
  <si>
    <t xml:space="preserve">L.S&amp;F SS 4"dia round Grating w frame  </t>
  </si>
  <si>
    <t>19.59.83</t>
  </si>
  <si>
    <t>SCSR-1959-083M</t>
  </si>
  <si>
    <t>Labour Charges for PVC Plumbing - UPVC - u / SWR (Soil, Waste, and Rain Water) Pipes for under ground driange and sewerage systemsas per IS 15328: 2003 Material Charges only - Supply and transportation of "Unplasticized Non-Pressure Polyvinyl Chloride(PVC-U) pipes for use in underground drinage and sewerage systems as per IS 15328 : 2003 with Elastomeric Sealing ring joint sockets.  - 110 mm dia 6.0 m length  (SN-8)as per market rate</t>
  </si>
  <si>
    <t>M.S&amp;L UPVC pipe 4" underground for drain</t>
  </si>
  <si>
    <t>SCSR-1959-083L</t>
  </si>
  <si>
    <t>L.S&amp;L UPVC pipe 4" underground for drain</t>
  </si>
  <si>
    <t>19.59.84</t>
  </si>
  <si>
    <t>SCSR-1959-084M</t>
  </si>
  <si>
    <t>Labour Charges for PVC Plumbing - UPVC - u / SWR (Soil, Waste, and Rain Water) Pipes for under ground driange and sewerage systemsas per IS 15328: 2003 Material Charges only - Supply and transportation of "Unplasticized Non-Pressure Polyvinyl Chloride(PVC-U) pipes for use in underground drinage and sewerage systems as per IS 15328 : 2003 with Elastomeric Sealing ring joint sockets.  - 160 mm dia 6.0 m length  (SN-4)as per market rate</t>
  </si>
  <si>
    <t>M.S&amp;L UPVC pipe 6" underground for drain</t>
  </si>
  <si>
    <t>SCSR-1959-084L</t>
  </si>
  <si>
    <t>L.S&amp;L UPVC pipe 6" underground for drain</t>
  </si>
  <si>
    <t>19.59.85</t>
  </si>
  <si>
    <t>SCSR-1959-085M</t>
  </si>
  <si>
    <t>Inspection Chamber - Constructing 457.2 mm x 457.2 mm (1'6"x1'6") (inside dimensions) brick in CM 1:6 prop. Masonry. Inspection chamber up to 914.4 mm (3'0") and fitted with light weight 457.2 mm x 457.2 mm (1'6"x1'6") C.I frame and cover of 20 Kg As per SSR sl.No. 83</t>
  </si>
  <si>
    <t>M.Construction inspection chmaber1'6x1'6</t>
  </si>
  <si>
    <t>SCSR-1959-085L</t>
  </si>
  <si>
    <t>L.Construction inspection chmaber1'6x1'6</t>
  </si>
  <si>
    <t>19.59.86</t>
  </si>
  <si>
    <t>SCSR-1959-086M</t>
  </si>
  <si>
    <t>Inspection Chamber - Making drainage connection from a drainage line in to an existing inspection chamber/ manhole including making a hole in to the chambers, placing necessary pipes in the connection and making good the junction in and out of the chambers including cost of necessary cement, sand and aggregate etc.As per SSR sl.No. 95</t>
  </si>
  <si>
    <t>M.drainage connection to manhole</t>
  </si>
  <si>
    <t>SCSR-1959-086L</t>
  </si>
  <si>
    <t>L.drainage connection to manhole</t>
  </si>
  <si>
    <t>19.59.87</t>
  </si>
  <si>
    <t>SCSR-1959-087M</t>
  </si>
  <si>
    <t>S&amp;F CP finish steel towel rod of 600 mm long and 20 mm dia
with brackets</t>
  </si>
  <si>
    <t xml:space="preserve">M.S&amp;F steel towel rod 2' long 20mm dia </t>
  </si>
  <si>
    <t>19.59.88</t>
  </si>
  <si>
    <t>SCSR-1959-088M</t>
  </si>
  <si>
    <t>S&amp;F CP finish brass wall mounted towel ring</t>
  </si>
  <si>
    <t>M.S&amp;F brass wall mounted towel ring</t>
  </si>
  <si>
    <t>19.59.89</t>
  </si>
  <si>
    <t>SCSR-1959-089M</t>
  </si>
  <si>
    <t>Supplying and fixing TV shape mirror with plastic frame size
609.6 mm x 457 .2 mm</t>
  </si>
  <si>
    <t>M.S&amp;F TV shape mirror size 2' x 1.5'</t>
  </si>
  <si>
    <t>19.59.90</t>
  </si>
  <si>
    <t>SCSR-1959-090M</t>
  </si>
  <si>
    <t>Supply, Installation and commissioning approved make floor
mounted Close Coupled wash down EWC conforming to
IS:2556 (Part 8)-2004 suit with 'P' ' trap with dual flush
porcelain cistern fixed on wash down EWC with all internal
parts of dual flush cistern, ultra-solid seat cover of
approved make with rubber buffer and cap &amp; 15 mm angle
stop cock &amp; 450 mm long PVC inter connection pipe wall
flanges all of approved make etc. complete for finished
item of work in all respects: Coloured-Grade-I/Grade-II</t>
  </si>
  <si>
    <t>M.S&amp;I floor mounted EWC Grade-I/Grade-II</t>
  </si>
  <si>
    <t>SCSR-1959-090L</t>
  </si>
  <si>
    <t>L.S&amp;I floor mounted EWC Grade-I/Grade-II</t>
  </si>
  <si>
    <t>19.59.91</t>
  </si>
  <si>
    <t>SCSR-1959-091M</t>
  </si>
  <si>
    <t>Supplying &amp; fixing approved make Orissa Pan white glazed
W.C 1st quality ISI marked conforming to IS:2556-Part-3-
2004 with "P" or "S" trap: 630 mm x 450 mm</t>
  </si>
  <si>
    <t>M.S&amp;F Orissa Pan white glazed 2' x 1.5'</t>
  </si>
  <si>
    <t>SCSR-1959-091L</t>
  </si>
  <si>
    <t>L.S&amp;F Orissa Pan white glazed 2' x 1.5'</t>
  </si>
  <si>
    <t>Miscellaneous Items : 23</t>
  </si>
  <si>
    <t>19.60.1</t>
  </si>
  <si>
    <t>SCSR-1960-001M</t>
  </si>
  <si>
    <t>Providing post construction anti termite treatment by drilling 1/2 inch dia., holes at the edges of wall floor junction and pouring anti termite chemical (Imidacloprid 30.5 SC, 10.5 ml for 5 Liters of water as per IS 16131.) with a hand operated pressure pump until refusal or to a maximum of one liter per hole. Holes shall be sealed with cement motor after treatment and providing spraying and injecting termiticides for treating and applying to doors, windows, frames, removing, crusting treating in Treatment along outside of foundations (i.e., Soil in contact with external walls around the building and Concrete or Masonry apron around the building), Treatment of soil under floors - Inside Building, Treatment to voids in masonry, Treatment at points of contact of woodwork, Treatment of Wood Work, Treatment of Electrical Fixtures, as directed in IS 6313 Part 3 2013 with preventive chemicals duly taking precautions for health hazards and safety measures for the occupants including all costs, conveyances of all materials and labour charges etc for finished item of work to the satisfaction of the Engineer-in-Charge. The plinth area of the building each floor shall be taken for the purpose of payment.</t>
  </si>
  <si>
    <t>M.Pro anti termite treatment at basement</t>
  </si>
  <si>
    <t>1Sqmt</t>
  </si>
  <si>
    <t>SCSR-1960-001L</t>
  </si>
  <si>
    <t>L.Pro anti termite treatment at basement</t>
  </si>
  <si>
    <t>19.60.2</t>
  </si>
  <si>
    <t>SCSR-1960-002L</t>
  </si>
  <si>
    <t>Chipping and removal of  existing treatments such as screed  concrete, cement mortor plastering from top of RCC roof slab till a clear concrete substrata is reached including cost and conveyance of all materials such as wire brushes etc., and labour charges  complete for finished item of work. TBSC-Q.VIII-12</t>
  </si>
  <si>
    <t>L.Chipping&amp;removal of cm plaster on slab</t>
  </si>
  <si>
    <t>19.60.3</t>
  </si>
  <si>
    <t>SCSR-1960-003M</t>
  </si>
  <si>
    <t xml:space="preserve">Applying of Nitobond SBR mixed with water and cement in a ratio (1:1:3) as bonding agent on the RCC roof before applying screed concrete including cost and conveyance of all materials  labour charges etc.,  complete for finished item of work </t>
  </si>
  <si>
    <t>M.Apply ofNitobond SBR in cm(1:3)on slab</t>
  </si>
  <si>
    <t>SCSR-1960-003L</t>
  </si>
  <si>
    <t>L.Apply ofNitobond SBR in cm(1:3)on slab</t>
  </si>
  <si>
    <t>19.60.4</t>
  </si>
  <si>
    <t>SCSR-1960-004M</t>
  </si>
  <si>
    <t xml:space="preserve">Providing of screed concrete M - 20 grade using using 12mm size HBG metal for an average thickness of 65 mm over existing roof slab mixed with Conplast X 421 IC/ Conplast WL Extra integral water proofing liquid at the rate of 150 ml per bag of cement including cost and conveyance of all materials labour charges  etc., complete. </t>
  </si>
  <si>
    <t>M.Prov screed concrete M20 w 12mm metal</t>
  </si>
  <si>
    <t>SCSR-1960-004L</t>
  </si>
  <si>
    <t>L.Prov screed concrete M20 w 12mm metal</t>
  </si>
  <si>
    <t>19.60.5</t>
  </si>
  <si>
    <t>SCSR-1960-005M</t>
  </si>
  <si>
    <t>Applying of two coats of brush bond RFX or equivalant over screed concrete, curvings, wall etc., as per the specifications of manufacturer and as approved by engineer incharge including cost and conveyance of all materials  labour charges etc.,  complete.</t>
  </si>
  <si>
    <t>M.Appl 2coats brushbond RFX over concret</t>
  </si>
  <si>
    <t>SCSR-1960-005L</t>
  </si>
  <si>
    <t>L.Appl 2coats brushbond RFX over concret</t>
  </si>
  <si>
    <t>19.60.6</t>
  </si>
  <si>
    <t>SCSR-1960-006M</t>
  </si>
  <si>
    <t>HIRE CHARGES FOR STAGE SCAFFOLDING - up to 3.66 M using MS Jack Prop Cup lock Scaffolds, Staging Boards, for CEILING PLASTERING</t>
  </si>
  <si>
    <t>M.Hire charge for scaffolding to ceiling</t>
  </si>
  <si>
    <t>SCSR-1960-006L</t>
  </si>
  <si>
    <t>L.Hire charge for scaffolding to ceiling</t>
  </si>
  <si>
    <t>19.60.7</t>
  </si>
  <si>
    <t>SCSR-1960-007L</t>
  </si>
  <si>
    <t>LIFT CHARGES FOR MATERIALS BY HEAD LOAD</t>
  </si>
  <si>
    <t>L.Lift charges for materialsby headload</t>
  </si>
  <si>
    <t>19.60.8</t>
  </si>
  <si>
    <t>SCSR-1960-008L</t>
  </si>
  <si>
    <t>Through scraping of old plastered surface TBSC-U.I-12</t>
  </si>
  <si>
    <t>L.Through scraping of old plaster</t>
  </si>
  <si>
    <t>19.60.9</t>
  </si>
  <si>
    <t>SCSR-1960-009L</t>
  </si>
  <si>
    <t>Washing of plastered surface with soap, soda and water (or with soda lime and water) TBSC-U.I-13</t>
  </si>
  <si>
    <t>L.Washing of old plaster w soda&amp;water</t>
  </si>
  <si>
    <t>19.60.10</t>
  </si>
  <si>
    <t>SCSR-1960-010M</t>
  </si>
  <si>
    <t>Providing and fixing Aluminium Extruded
Section Body Tubular Type Hydraulic Door
Closer (IS: 3564) with double speed
adjustment with necessary accessories and
screws etc. complete (Type-3: for width of
doors 851 to 1000 mm) TBSC-P.VI-04</t>
  </si>
  <si>
    <t>M.Pro Al tubular hydraulic door closer</t>
  </si>
  <si>
    <t>SCSR-1960-010L</t>
  </si>
  <si>
    <t>L.Pro Al tubular hydraulic door closer</t>
  </si>
  <si>
    <t>19.60.11</t>
  </si>
  <si>
    <t>SCSR-1960-011M</t>
  </si>
  <si>
    <t>Supply and fixing of 4mm thick plain glass to windows including cost of material and labour charges etc.complete</t>
  </si>
  <si>
    <t>M.S&amp;F 4mm thick plain glass to window</t>
  </si>
  <si>
    <t>SCSR-1960-011L</t>
  </si>
  <si>
    <t>L.S&amp;F 4mm thick plain glass to window</t>
  </si>
  <si>
    <t>19.60.12</t>
  </si>
  <si>
    <t>SCSR-1960-012M</t>
  </si>
  <si>
    <t xml:space="preserve">Providing of Grilled gate inside the control room with 10mm square rods 4" c-c including all </t>
  </si>
  <si>
    <t>M.Prov grilled gate i/s cont room w 10mm</t>
  </si>
  <si>
    <t>SCSR-1960-012L</t>
  </si>
  <si>
    <t>L.Prov grilled gate i/s cont room w 10mm</t>
  </si>
  <si>
    <t>19.60.13</t>
  </si>
  <si>
    <t>SCSR-1960-013M</t>
  </si>
  <si>
    <t>RCC M-20 nominal mix using 6 mm to 20 mm HBG metal with necessary reinforcement as per approved design including cost and conveyance of all materials labour charges curing all operational incidental charges but excluding cost of steel and its fabrication charges and also excluding centering and shutterung charges - Sun Shades and Chajjas(50 mm thick) (GF)</t>
  </si>
  <si>
    <t>M.RCC M20 for sunshade&amp;chujja -GF</t>
  </si>
  <si>
    <t>Sq mt</t>
  </si>
  <si>
    <t>SCSR-1960-013L</t>
  </si>
  <si>
    <t>L.RCC M20 for sunshade&amp;chujja -GF</t>
  </si>
  <si>
    <t>19.60.14</t>
  </si>
  <si>
    <t>SCSR-1960-014M</t>
  </si>
  <si>
    <t>RCC M-20 nominal mix using 6 mm to 20 mm HBG metal with necessary reinforcement as per approved design including cost and conveyance of all materials labour charges curing all operational incidental charges but excluding cost of steel and its fabrication charges and also excluding centering and shutterung charges - Sun Shades and Chajjas(50 mm thick) (FF)</t>
  </si>
  <si>
    <t>M.RCC M20 for sunshade&amp;chujja -FF</t>
  </si>
  <si>
    <t>SCSR-1960-014L</t>
  </si>
  <si>
    <t>L.RCC M20 for sunshade&amp;chujja -FF</t>
  </si>
  <si>
    <t>19.60.15</t>
  </si>
  <si>
    <t>SCSR-1960-015M</t>
  </si>
  <si>
    <t>Providing and placing on terrace (at all floor levels) polyethylene water storage tank 500 liters capacity with double layer of approved brand and manufacture with cover and suitable locking arrangements and making necessary holes for inlet and outlets.</t>
  </si>
  <si>
    <t>M.Pro 500 lit water tank w all conection</t>
  </si>
  <si>
    <t>SCSR-1960-015L</t>
  </si>
  <si>
    <t>L.Pro 500 lit water tank w all conection</t>
  </si>
  <si>
    <t>19.60.16</t>
  </si>
  <si>
    <t>SCSR-1960-016M</t>
  </si>
  <si>
    <t>Supply and fixing 1" dia CPVC Pipes From borewell to water tank SDR 11</t>
  </si>
  <si>
    <t xml:space="preserve">M.S&amp;F 1" dia CPVC pipe SDR 11 </t>
  </si>
  <si>
    <t>SCSR-1960-016L</t>
  </si>
  <si>
    <t xml:space="preserve">L.S&amp;F 1" dia CPVC pipe SDR 11 </t>
  </si>
  <si>
    <t>19.60.17</t>
  </si>
  <si>
    <t>SCSR-1960-017M</t>
  </si>
  <si>
    <t>Supply and fixing 3/4" dia CPVC Pipes From tank to around the switch yard SDR 11</t>
  </si>
  <si>
    <t xml:space="preserve">M.S&amp;F 3/4" dia CPVC pipe SDR 11 </t>
  </si>
  <si>
    <t>SCSR-1960-017L</t>
  </si>
  <si>
    <t xml:space="preserve">L.S&amp;F 3/4" dia CPVC pipe SDR 11 </t>
  </si>
  <si>
    <t>19.60.18</t>
  </si>
  <si>
    <t>SCSR-1960-018M</t>
  </si>
  <si>
    <t xml:space="preserve">Supply and fixing of 3/4" GM gate valve </t>
  </si>
  <si>
    <t xml:space="preserve">M.Supply &amp; fixing of 3/4" GM gate valve </t>
  </si>
  <si>
    <t>SCSR-1960-018L</t>
  </si>
  <si>
    <t xml:space="preserve">L.Supply &amp; fixing of 3/4" GM gate valve </t>
  </si>
  <si>
    <t>19.60.19</t>
  </si>
  <si>
    <t>SCSR-1960-019M</t>
  </si>
  <si>
    <t>Supply and fixing 3/4" brass taps</t>
  </si>
  <si>
    <t>M.Supply and fixing 3/4" brass taps</t>
  </si>
  <si>
    <t>SCSR-1960-019L</t>
  </si>
  <si>
    <t>L.Supply and fixing 3/4" brass taps</t>
  </si>
  <si>
    <t>19.60.20</t>
  </si>
  <si>
    <t>SCSR-1960-020M</t>
  </si>
  <si>
    <t>Supply and fixing CI nahani traps 1st quality ISI marked confirming to IS1729-1979 with CP frating fixing with white cement as per site requirements with standard practice for 100 mm dia inlet -75 mm dia outlet pipe</t>
  </si>
  <si>
    <t>M.S&amp;F 4" dia CI nahany trap</t>
  </si>
  <si>
    <t>SCSR-1960-020L</t>
  </si>
  <si>
    <t>L.S&amp;F 4" dia CI nahany trap</t>
  </si>
  <si>
    <t>19.60.21</t>
  </si>
  <si>
    <t>SCSR-1960-021M</t>
  </si>
  <si>
    <t>Painting to structure poles (PSCC poles 9.10 m long) with one coat of snocem paint or other eqivalent water proof cement painr of approved brand and shade over a base coat of appropriate primer of approved brand making two coats in all to give an even shade after thoroughly brushing the surface to remove all the dust loose particles etc. complete including cost and conveyance of all materials labour charges etc complete.</t>
  </si>
  <si>
    <t>M.Paint to 9.1m pole w snowcem overprime</t>
  </si>
  <si>
    <t>sq mt</t>
  </si>
  <si>
    <t>SCSR-1960-021L</t>
  </si>
  <si>
    <t>L.Paint to 9.1m pole w snowcem overprime</t>
  </si>
  <si>
    <t>19.60.22</t>
  </si>
  <si>
    <t>SCSR-1960-022M</t>
  </si>
  <si>
    <t>Hire Charges for shovel/Excavator/Loader 0.50 cum 75 HP (JCB/Proclain) for excavation, Refilling, Levelling etc. including fuel charges, crew (driver) charges, and machinery hire charges</t>
  </si>
  <si>
    <t xml:space="preserve">M.Hire charge for JCB 75HP excavtor </t>
  </si>
  <si>
    <t>Hour</t>
  </si>
  <si>
    <t>SCSR-1960-022L</t>
  </si>
  <si>
    <t xml:space="preserve">L.Hire charge for JCB 75Hp excavtor </t>
  </si>
  <si>
    <t>19.60.23</t>
  </si>
  <si>
    <t>SCSR-1960-023M</t>
  </si>
  <si>
    <t>Hire Charges for shovel/Excavator/Loader 0.85 cum 110 HP (JCB/Proclain) for excavation, refilling, Levelling etc.  including fuel charges, crew (driver) charges, and machinery hire charges</t>
  </si>
  <si>
    <t xml:space="preserve">M.Hire charge for JCB 110HP excavtor </t>
  </si>
  <si>
    <t>SCSR-1960-023L</t>
  </si>
  <si>
    <t xml:space="preserve">L.Hire charge for JCB 110Hp excavtor </t>
  </si>
  <si>
    <t>19.60.24</t>
  </si>
  <si>
    <t>SCSR-1960-024M</t>
  </si>
  <si>
    <t>Hire Charges for Tractor with Trailer for movement of matrials from any place to any other place  including fuel charges, crew (driver) charges, and machinery hire charges</t>
  </si>
  <si>
    <t>M.Hire chargefor tractor w trailer</t>
  </si>
  <si>
    <t>Day</t>
  </si>
  <si>
    <t>SCSR-1960-024L</t>
  </si>
  <si>
    <t>L.Hire chargefor tractor w trailer</t>
  </si>
  <si>
    <t>19.60.25</t>
  </si>
  <si>
    <t>SCSR-1960-025M</t>
  </si>
  <si>
    <t>Hire Charges for Tractor with Blade/dozer  for cutting, spreading of earth, gravel etc. including fuel charges, crew (driver) charges, and machinery hire charges</t>
  </si>
  <si>
    <t>M.Hire chargefor tractor w blade/dozer</t>
  </si>
  <si>
    <t>hour</t>
  </si>
  <si>
    <t>SCSR-1960-025L</t>
  </si>
  <si>
    <t>L.Hire chargefor tractor w blade/dozer</t>
  </si>
  <si>
    <t>19.60.26</t>
  </si>
  <si>
    <t>SCSR-1960-026M</t>
  </si>
  <si>
    <t>Hire Charges for Tipper of 5.0 cum capacity for movement of matrials from any place to any other place  including fuel charges, crew (driver) charges, and machinery hire charges</t>
  </si>
  <si>
    <t xml:space="preserve">M.Hire chargefor tipper 5 cum </t>
  </si>
  <si>
    <t>SCSR-1960-026L</t>
  </si>
  <si>
    <t xml:space="preserve">L.Hire chargefor tipper 5 cum </t>
  </si>
  <si>
    <t>19.60.27</t>
  </si>
  <si>
    <t>SCSR-1960-027M</t>
  </si>
  <si>
    <t>Hire Charges for Truck of10 T capacity for movement of matrials from any place to any other place  including fuel charges, crew (driver) charges, and machinery hire charges</t>
  </si>
  <si>
    <t>M.Hire chargefor truck 10T capacity</t>
  </si>
  <si>
    <t>SCSR-1960-027L</t>
  </si>
  <si>
    <t>L.Hire chargefor truck 10T capacity</t>
  </si>
  <si>
    <t>material charges</t>
  </si>
  <si>
    <t>19.61.1</t>
  </si>
  <si>
    <t>SCSR-1961-001M</t>
  </si>
  <si>
    <t>Binding wire</t>
  </si>
  <si>
    <t>M.Binding wire</t>
  </si>
  <si>
    <t>19.61.2</t>
  </si>
  <si>
    <t>SCSR-1961-002M</t>
  </si>
  <si>
    <t xml:space="preserve">Rabbit wire mesh </t>
  </si>
  <si>
    <t xml:space="preserve">M.Rabbit wire mesh </t>
  </si>
  <si>
    <t>1Sqm</t>
  </si>
  <si>
    <t>19.61.3</t>
  </si>
  <si>
    <t>SCSR-1961-003M</t>
  </si>
  <si>
    <t>Chequered Terrazo tiles 20mm thick</t>
  </si>
  <si>
    <t>M.Chequered Terrazo tiles 20mm thick</t>
  </si>
  <si>
    <t>19.61.4</t>
  </si>
  <si>
    <t>SCSR-1961-004M</t>
  </si>
  <si>
    <t xml:space="preserve">Supply of Double charged / multi charged
stain free full body porcelain vitrified tiles
with double layer pigment of size 600 x 600
mm and thickness between 8-10 mm </t>
  </si>
  <si>
    <t>M.Doub charg vitrified tile2'x2' 8-10mm</t>
  </si>
  <si>
    <t>19.61.5</t>
  </si>
  <si>
    <t>SCSR-1961-005M</t>
  </si>
  <si>
    <t xml:space="preserve">Supply of Non-skid red or white full body
Ceramic floor tiles of size 300 x 300 mm and
thickness between 7-8 mm 1st quality
conforming to IS:15622 - 2017, IS:13630 (Parts
1 to 15) of any colour and finish in all shades
and designs </t>
  </si>
  <si>
    <t>M. Nonskid ceramic tile 1'x1' 8mm thick</t>
  </si>
  <si>
    <t>19.61.6</t>
  </si>
  <si>
    <t>SCSR-1961-006M</t>
  </si>
  <si>
    <t>Supply of glazed red or white full body
ceramic wall tiles of size 200 x 300 mm / 245
mm x 325 mm / 250 mm x 375 mm and
thickness 6 mm 1st quality conforming to
IS:15622 - 2017, IS:13630 (Parts 1 to 15) of
any colour and finish in all shades and designs</t>
  </si>
  <si>
    <t xml:space="preserve">M.Glazed ceramic wall tile 6 mm thick </t>
  </si>
  <si>
    <t>19.61.7</t>
  </si>
  <si>
    <t>SCSR-1961-007M</t>
  </si>
  <si>
    <t xml:space="preserve">8mm dia G.I 'J' bolts &amp; nuts </t>
  </si>
  <si>
    <t xml:space="preserve">M.8mm dia G.I 'J' bolts &amp; nuts </t>
  </si>
  <si>
    <t>19.61.8</t>
  </si>
  <si>
    <t>SCSR-1961-008M</t>
  </si>
  <si>
    <t>G.I Washers</t>
  </si>
  <si>
    <t>M.G.I Washers</t>
  </si>
  <si>
    <t>19.61.9</t>
  </si>
  <si>
    <t>SCSR-1961-009M</t>
  </si>
  <si>
    <t>Bitumen Washers</t>
  </si>
  <si>
    <t>M.Bitumen Washers</t>
  </si>
  <si>
    <t>19.61.10</t>
  </si>
  <si>
    <t>SCSR-1961-010M</t>
  </si>
  <si>
    <t xml:space="preserve">Supply of wall putty of White Cement or
Polymer or Cement based </t>
  </si>
  <si>
    <t xml:space="preserve">M.wall putty of White Cement /
Polymer  </t>
  </si>
  <si>
    <t>19.61.11</t>
  </si>
  <si>
    <t>SCSR-1961-011M</t>
  </si>
  <si>
    <t>Water proofing compound</t>
  </si>
  <si>
    <t>M.Water proofing compound</t>
  </si>
  <si>
    <t>19.61.12</t>
  </si>
  <si>
    <t>SCSR-1961-012M</t>
  </si>
  <si>
    <t>Supply of water based Cement Primer of 
Interior Grade- 1</t>
  </si>
  <si>
    <t>M.water based Cement Primer interor Gr-1</t>
  </si>
  <si>
    <t>19.61.13</t>
  </si>
  <si>
    <t>SCSR-1961-013M</t>
  </si>
  <si>
    <t>Supply of Red Oxide Primer Paint for iron works of Grade -1</t>
  </si>
  <si>
    <t>M.Red Oxide Primer Paint for iron Gr -1</t>
  </si>
  <si>
    <t>1 Litre</t>
  </si>
  <si>
    <t>19.61.14</t>
  </si>
  <si>
    <t>SCSR-1961-014M</t>
  </si>
  <si>
    <t>Wood Primer</t>
  </si>
  <si>
    <t>M.Wood Primer</t>
  </si>
  <si>
    <t>19.61.15</t>
  </si>
  <si>
    <t>SCSR-1961-015M</t>
  </si>
  <si>
    <t>Varnish</t>
  </si>
  <si>
    <t>M.Varnish</t>
  </si>
  <si>
    <t>19.61.16</t>
  </si>
  <si>
    <t>SCSR-1961-016M</t>
  </si>
  <si>
    <t>Oil Bound Washable Distemper Acrylic Based</t>
  </si>
  <si>
    <t>M.Oil BoundWashable Distempr AcrylicBase</t>
  </si>
  <si>
    <t>19.61.17</t>
  </si>
  <si>
    <t>SCSR-1961-017M</t>
  </si>
  <si>
    <t>Supply of acrylic emulsion paint interior grade
having VOC (Volatile Organic Compound)
content less than 30 grams/ Lit</t>
  </si>
  <si>
    <t xml:space="preserve">M.Acrylic emulsion paint interior grade
</t>
  </si>
  <si>
    <t>19.61.18</t>
  </si>
  <si>
    <t>SCSR-1961-018M</t>
  </si>
  <si>
    <t>Water proof Cement paint of Superior Quality</t>
  </si>
  <si>
    <t>M.Water proof Cement paint  Superior qty</t>
  </si>
  <si>
    <t>19.61.19</t>
  </si>
  <si>
    <t>SCSR-1961-019M</t>
  </si>
  <si>
    <t>Snow cem/white cement paint</t>
  </si>
  <si>
    <t>M.Snow cem/white cement paint</t>
  </si>
  <si>
    <t>19.61.20</t>
  </si>
  <si>
    <t>SCSR-1961-020M</t>
  </si>
  <si>
    <t>Surya Cem</t>
  </si>
  <si>
    <t>M.Surya Cem</t>
  </si>
  <si>
    <t>19.61.21</t>
  </si>
  <si>
    <t>SCSR-1961-021M</t>
  </si>
  <si>
    <t>Supply of ready mixed Synthetic Enamel in all
shades Grade - I / Polyurethane full gloss
Enamel (IS - 13213) paints having VOC
(Volatile Organic Compound) content less
than 30 grams/ Lit.</t>
  </si>
  <si>
    <t>M. Synthetic Enamel in all
shades Gr-1</t>
  </si>
  <si>
    <t>19.61.22</t>
  </si>
  <si>
    <t>SCSR-1961-022M</t>
  </si>
  <si>
    <t>Altek paint of Two Coats</t>
  </si>
  <si>
    <t>M.Altek paint of Two Coats</t>
  </si>
  <si>
    <t>19.61.23</t>
  </si>
  <si>
    <t>SCSR-1961-023M</t>
  </si>
  <si>
    <t>Apex/ACE paint</t>
  </si>
  <si>
    <t>M.Apex/ACE paint</t>
  </si>
  <si>
    <t>19.61.24</t>
  </si>
  <si>
    <t>SCSR-1961-024M</t>
  </si>
  <si>
    <t>Altek 1127 / Indocem/ PMCC/ ESSAR Wall Magic/ Saicoat / Birla - Wallbond Putty with White Cement &amp; Polymer Base/ Cement Based Putty</t>
  </si>
  <si>
    <t xml:space="preserve">M.Altek/ Birla Wallbond Putty with Base </t>
  </si>
  <si>
    <t>19.61.25</t>
  </si>
  <si>
    <t>SCSR-1961-025M</t>
  </si>
  <si>
    <t>Both side Prelaminated Cement Particle Board - 12mm thick</t>
  </si>
  <si>
    <t xml:space="preserve">M.Both side Prelaminated CP Board-12mm </t>
  </si>
  <si>
    <t>19.61.26</t>
  </si>
  <si>
    <t>SCSR-1961-026M</t>
  </si>
  <si>
    <t>Galvanised Barbed Wire</t>
  </si>
  <si>
    <t>M.Galvanised Barbed Wire</t>
  </si>
  <si>
    <t>19.61.27</t>
  </si>
  <si>
    <t>SCSR-1961-027M</t>
  </si>
  <si>
    <t>GI Chain link mesh 8 guage (2" x 2")</t>
  </si>
  <si>
    <t>M.GI Chain link mesh 8 guage (2" x 2")</t>
  </si>
  <si>
    <t>19.61.28</t>
  </si>
  <si>
    <t>SCSR-1961-028M</t>
  </si>
  <si>
    <t>Medium Teak wood scantlings 2.0 to 3.0M</t>
  </si>
  <si>
    <t>M.Medium Teak wood scantling 2.0 to 3.0M</t>
  </si>
  <si>
    <t>1 Cum</t>
  </si>
  <si>
    <t>19.61.29</t>
  </si>
  <si>
    <t>SCSR-1961-029M</t>
  </si>
  <si>
    <t>MS Hallow door frame</t>
  </si>
  <si>
    <t>M.MS Hallow door frame</t>
  </si>
  <si>
    <t>1 Rmt</t>
  </si>
  <si>
    <t>19.61.30</t>
  </si>
  <si>
    <t>SCSR-1961-030M</t>
  </si>
  <si>
    <t>Flush door shutter 30mm thick with commercial ply on both faces</t>
  </si>
  <si>
    <t xml:space="preserve">M.Flush door shutter 30mm thic coml ply </t>
  </si>
  <si>
    <t>19.61.31</t>
  </si>
  <si>
    <t>SCSR-1961-031M</t>
  </si>
  <si>
    <t>Top Tower bolts (Aluminium) 150mm long</t>
  </si>
  <si>
    <t>M.Top Tower bolt (Aluminium) 150mm long</t>
  </si>
  <si>
    <t>19.61.32</t>
  </si>
  <si>
    <t>SCSR-1961-032M</t>
  </si>
  <si>
    <t>Bottom Tower bolts (Aluminium) 150mm long</t>
  </si>
  <si>
    <t>M.Bottom Tower bolt(Aluminium)150mm long</t>
  </si>
  <si>
    <t>19.61.33</t>
  </si>
  <si>
    <t>SCSR-1961-033M</t>
  </si>
  <si>
    <t>MS-Powder Coated Butt hinges (IS:205)- 100 mm Long</t>
  </si>
  <si>
    <t>M.MS Powder Coated Butthinges-100mm Long</t>
  </si>
  <si>
    <t>19.61.34</t>
  </si>
  <si>
    <t>SCSR-1961-034M</t>
  </si>
  <si>
    <t>Aluminium Aldrop (IS:2681) 250 mm long</t>
  </si>
  <si>
    <t>M.Aluminium Aldrop (IS:2681) 250 mm long</t>
  </si>
  <si>
    <t>19.61.35</t>
  </si>
  <si>
    <t>SCSR-1961-035M</t>
  </si>
  <si>
    <t>Heavy duty Aluminium Door stopper</t>
  </si>
  <si>
    <t>M.Heavy duty Aluminium Door stopper</t>
  </si>
  <si>
    <t>19.61.36</t>
  </si>
  <si>
    <t>SCSR-1961-036M</t>
  </si>
  <si>
    <t>Aluminum door handle 125mm long</t>
  </si>
  <si>
    <t>M.Aluminum door handle 125mm long</t>
  </si>
  <si>
    <t>19.61.37</t>
  </si>
  <si>
    <t>SCSR-1961-037M</t>
  </si>
  <si>
    <t>Aluminium anodised sections</t>
  </si>
  <si>
    <t>M.Aluminium anodised sections</t>
  </si>
  <si>
    <t>19.61.38</t>
  </si>
  <si>
    <t>SCSR-1961-038M</t>
  </si>
  <si>
    <t>Plain Float Glass 4mm thick</t>
  </si>
  <si>
    <t>M.Plain Float Glass 4mm thick</t>
  </si>
  <si>
    <t>19.61.39</t>
  </si>
  <si>
    <t>SCSR-1961-039M</t>
  </si>
  <si>
    <t>SILICON SEALANT</t>
  </si>
  <si>
    <t>M.SILICON SEALANT</t>
  </si>
  <si>
    <t>19.61.40</t>
  </si>
  <si>
    <t>SCSR-1961-040M</t>
  </si>
  <si>
    <t xml:space="preserve">RUBBER BEADING    </t>
  </si>
  <si>
    <t xml:space="preserve">M.RUBBER BEADING    </t>
  </si>
  <si>
    <t>19.61.41</t>
  </si>
  <si>
    <t>SCSR-1961-041M</t>
  </si>
  <si>
    <t>Aluminium anodised handles- 150mm</t>
  </si>
  <si>
    <t>M.Aluminium anodised handles- 150mm</t>
  </si>
  <si>
    <t>19.61.42</t>
  </si>
  <si>
    <t>SCSR-1961-042M</t>
  </si>
  <si>
    <t>R.C.C. Collar of 450mm dia(NP - 2 Class)</t>
  </si>
  <si>
    <t>M.RCC Collar of 450mm dia(NP - 2 Class)</t>
  </si>
  <si>
    <t>19.61.43</t>
  </si>
  <si>
    <t>SCSR-1961-043M</t>
  </si>
  <si>
    <t>R.C.C. Collar of 600mm dia(NP - 2 Class)</t>
  </si>
  <si>
    <t>M.RCC Collar of 600mm dia(NP - 2 Class)</t>
  </si>
  <si>
    <t>19.61.44</t>
  </si>
  <si>
    <t>SCSR-1961-044M</t>
  </si>
  <si>
    <t>R.C.C. Collar of 1000mm dia(NP - 2 Class)</t>
  </si>
  <si>
    <t>M.RCC Collar of 1000mm dia(NP - 2 Class)</t>
  </si>
  <si>
    <t>19.61.45</t>
  </si>
  <si>
    <t>SCSR-1961-045M</t>
  </si>
  <si>
    <t>R.C.C PLAIN PIPE OF 450 mm Dia(NP- 2 class)</t>
  </si>
  <si>
    <t>M.RCC PLAIN PIPE 450 mm Dia(NP- 2 class)</t>
  </si>
  <si>
    <t>19.61.46</t>
  </si>
  <si>
    <t>SCSR-1961-046M</t>
  </si>
  <si>
    <t>R.C.C PLAIN PIPE OF 600 mm Dia(NP- 2 class)</t>
  </si>
  <si>
    <t>M.RCC PLAIN PIPE 600 mm Dia(NP- 2 class)</t>
  </si>
  <si>
    <t>19.61.47</t>
  </si>
  <si>
    <t>SCSR-1961-047M</t>
  </si>
  <si>
    <t>R.C.C PLAIN PIPE OF 1000 mm Dia(NP- 2 class)</t>
  </si>
  <si>
    <t>M.RCC PLAIN PIPE 1000mm Dia(NP- 2 class)</t>
  </si>
  <si>
    <t>19.61.48</t>
  </si>
  <si>
    <t>SCSR-1961-048M</t>
  </si>
  <si>
    <t>Providing and fixing Floor spring 1st Quality embedding in floors and S.S./ Brass cover plates with brass pivot and single piece M.S. Sheet outer box with slide plate etc. complete</t>
  </si>
  <si>
    <t>M. Floor spring 1st Qty embeded in floor</t>
  </si>
  <si>
    <t>19.61.49</t>
  </si>
  <si>
    <t>SCSR-1961-049M</t>
  </si>
  <si>
    <t>Heavy duty mortise lock 6/7 levers with brass heavy handles</t>
  </si>
  <si>
    <t>M.Heavy duty lock 6/7levers w brashandle</t>
  </si>
  <si>
    <t>19.61.50</t>
  </si>
  <si>
    <t>SCSR-1961-050M</t>
  </si>
  <si>
    <t>Keyless lockset for toilet with brass handles (complete set)</t>
  </si>
  <si>
    <t>M.Keyless lockset w brass handles</t>
  </si>
  <si>
    <t>19.61.51</t>
  </si>
  <si>
    <t>SCSR-1961-051M</t>
  </si>
  <si>
    <t>Hydraulic Door Closer of Hardwyn make</t>
  </si>
  <si>
    <t>M.Hydraulic Door Closer of Hardwyn make</t>
  </si>
  <si>
    <t>19.61.52</t>
  </si>
  <si>
    <t>SCSR-1961-052M</t>
  </si>
  <si>
    <t>Supply&amp;Fixing of Rolling Shutter</t>
  </si>
  <si>
    <t>M.Supply&amp;Fixing of Rolling Shutter</t>
  </si>
  <si>
    <t>19.61.53</t>
  </si>
  <si>
    <t>SCSR-1961-053M</t>
  </si>
  <si>
    <t>Supply&amp;Fixing of Collapsible steel shutter</t>
  </si>
  <si>
    <t>M.S&amp;F of Collapsible steel shutter</t>
  </si>
  <si>
    <t>19.61.54</t>
  </si>
  <si>
    <t>SCSR-1961-054M</t>
  </si>
  <si>
    <t>Aluminium Venetian Blinds horizontal 25.4 mm wide</t>
  </si>
  <si>
    <t>M.Al Venetian Blinds horizontal 25.4 mm</t>
  </si>
  <si>
    <t>19.61.55</t>
  </si>
  <si>
    <t>SCSR-1961-055M</t>
  </si>
  <si>
    <t>Venetian blinds Vertical blinds 100 mm wide</t>
  </si>
  <si>
    <t>M.Venetian Vertical blinds 100 mm wide</t>
  </si>
  <si>
    <t>19.61.56</t>
  </si>
  <si>
    <t>SCSR-1961-056M</t>
  </si>
  <si>
    <t>Wire mesh 50mm x 50mm size of 3mm wire</t>
  </si>
  <si>
    <t>M.Wire mesh 50mm x 50mm size of 3mm wire</t>
  </si>
  <si>
    <t>19.61.57</t>
  </si>
  <si>
    <t>SCSR-1961-057M</t>
  </si>
  <si>
    <t>Wire mesh 20 Guage</t>
  </si>
  <si>
    <t>M.Wire mesh 20 Guage</t>
  </si>
  <si>
    <t>19.61.58</t>
  </si>
  <si>
    <t>SCSR-1961-058M</t>
  </si>
  <si>
    <t>19 mm Thermocole sheet 600 x 600</t>
  </si>
  <si>
    <t>M.19 mm Thermocole sheet 600 x 600</t>
  </si>
  <si>
    <t>19.61.59</t>
  </si>
  <si>
    <t>SCSR-1961-059M</t>
  </si>
  <si>
    <t>Aluminium Angle 24mmx24mm</t>
  </si>
  <si>
    <t>M.Aluminium Angle 24mmx24mm</t>
  </si>
  <si>
    <t>19.61.60</t>
  </si>
  <si>
    <t>SCSR-1961-060M</t>
  </si>
  <si>
    <t xml:space="preserve">Anodised Alum. T Section 24 x 24.5 x 2.4mm  </t>
  </si>
  <si>
    <t xml:space="preserve">M.Anodised Al T Section 24 x 24.5 x 2.4 </t>
  </si>
  <si>
    <t>19.61.61</t>
  </si>
  <si>
    <t>SCSR-1961-061M</t>
  </si>
  <si>
    <t>GI Rod - prestraightened - 2.0 mm dia</t>
  </si>
  <si>
    <t>M.GI Rod  prestraightened - 2.0 mm dia</t>
  </si>
  <si>
    <t>19.61.62</t>
  </si>
  <si>
    <t>SCSR-1961-062M</t>
  </si>
  <si>
    <t>Rawl plugs</t>
  </si>
  <si>
    <t>M.Rawl plugs</t>
  </si>
  <si>
    <t>19.61.63</t>
  </si>
  <si>
    <t>SCSR-1961-063M</t>
  </si>
  <si>
    <t>6 mm multiwall polycarbonate sheet</t>
  </si>
  <si>
    <t>M.6 mm multiwall polycarbonate sheet</t>
  </si>
  <si>
    <t>19.61.64</t>
  </si>
  <si>
    <t>SCSR-1961-064M</t>
  </si>
  <si>
    <t>6mm nylon Rawl plugs</t>
  </si>
  <si>
    <t>M.6mm nylon Rawl plugs</t>
  </si>
  <si>
    <t>19.61.65</t>
  </si>
  <si>
    <t>SCSR-1961-065M</t>
  </si>
  <si>
    <t>Gypsum Board 0.595 M x 0.595 M of 12.5 mm thick as per IS 2095 -1992</t>
  </si>
  <si>
    <t xml:space="preserve">M.Gypsum Board 2'x2' 12.5mm thick </t>
  </si>
  <si>
    <t>19.61.66</t>
  </si>
  <si>
    <t>SCSR-1961-066M</t>
  </si>
  <si>
    <t>G.I. Ceiling Angle - 25 mm x 10 mm x 0.55 mm</t>
  </si>
  <si>
    <t>M.GI Ceiling Angle-25mmx10mm x 0.55 mm</t>
  </si>
  <si>
    <t>19.61.67</t>
  </si>
  <si>
    <t>SCSR-1961-067M</t>
  </si>
  <si>
    <t>G.I. Ceiling Section 51.5 mm x 26 mm x 10.5 mm x 0.55 mm thick</t>
  </si>
  <si>
    <t>M.GI Ceiling Section 51.5x26x10.5x0.55mm</t>
  </si>
  <si>
    <t>19.61.68</t>
  </si>
  <si>
    <t>SCSR-1961-068M</t>
  </si>
  <si>
    <t>G.I. Intermediate Section 45 mm x 15 mm x 15 mm x 0.9 mm</t>
  </si>
  <si>
    <t>M.GI Intermediate Section 45x15x15x0.9mm</t>
  </si>
  <si>
    <t>19.61.69</t>
  </si>
  <si>
    <t>SCSR-1961-069M</t>
  </si>
  <si>
    <t xml:space="preserve">G.I. Perimeter Channel - 20 mm x 27 mm x 30 mm(web) of 0.55 mm thick
</t>
  </si>
  <si>
    <t xml:space="preserve">M.GI Perimeter Channel-20x27x30mm(web)
</t>
  </si>
  <si>
    <t>19.61.70</t>
  </si>
  <si>
    <t>SCSR-1961-070M</t>
  </si>
  <si>
    <t>G.I.-Precoated Fine line Grid 25 mm x 25 mm x 0.7 mm</t>
  </si>
  <si>
    <t>M.GI Precoated Fine line Grid25x25x0.7mm</t>
  </si>
  <si>
    <t>19.61.71</t>
  </si>
  <si>
    <t>SCSR-1961-071M</t>
  </si>
  <si>
    <t>G.I.-Precoated Fine line Grid 15 mm x 25 mm x 0.7 mm</t>
  </si>
  <si>
    <t>M.GI Precoated Fineline Grid 15x25x0.7mm</t>
  </si>
  <si>
    <t>19.61.72</t>
  </si>
  <si>
    <t>SCSR-1961-072M</t>
  </si>
  <si>
    <t>GI - Precoated - T-Sec- 24 mm x 38 mm x 0.7 mm thick</t>
  </si>
  <si>
    <t>M.GI Precoated T Sec 24mmx38mmx0.7mm th</t>
  </si>
  <si>
    <t>19.61.73</t>
  </si>
  <si>
    <t>SCSR-1961-073M</t>
  </si>
  <si>
    <t>Hot dipped GI Angle - Precoated - Grid: 19 mm x 19 mm</t>
  </si>
  <si>
    <t>M.Hot dipped GI Angle Precoated 19x19mm</t>
  </si>
  <si>
    <t>19.61.74</t>
  </si>
  <si>
    <t>SCSR-1961-074M</t>
  </si>
  <si>
    <t>Polyester painted GI - T Section - 24 x 32 mm</t>
  </si>
  <si>
    <t>M.Polyester painted GI T Section-24x32mm</t>
  </si>
  <si>
    <t>19.61.75</t>
  </si>
  <si>
    <t>SCSR-1961-075M</t>
  </si>
  <si>
    <t>Polyester painted GI - T Section - 24 mm x 27 mm</t>
  </si>
  <si>
    <t>M.Polyester painted GI T Section 24x27mm</t>
  </si>
  <si>
    <t>19.61.76</t>
  </si>
  <si>
    <t>SCSR-1961-076M</t>
  </si>
  <si>
    <t>Connecting Clips</t>
  </si>
  <si>
    <t>M.Connecting Clips</t>
  </si>
  <si>
    <t>19.61.77</t>
  </si>
  <si>
    <t>SCSR-1961-077M</t>
  </si>
  <si>
    <t>Soffit Cleats</t>
  </si>
  <si>
    <t>M.Soffit Cleats</t>
  </si>
  <si>
    <t>19.61.78</t>
  </si>
  <si>
    <t>SCSR-1961-078M</t>
  </si>
  <si>
    <t>Drywall Screws - 25mm</t>
  </si>
  <si>
    <t>M.Drywall Screws - 25mm</t>
  </si>
  <si>
    <t>19.61.79</t>
  </si>
  <si>
    <t>SCSR-1961-079M</t>
  </si>
  <si>
    <t>Jointing Compound</t>
  </si>
  <si>
    <t>M.Jointing Compound</t>
  </si>
  <si>
    <t>19.61.80</t>
  </si>
  <si>
    <t>SCSR-1961-080M</t>
  </si>
  <si>
    <t>Jointing Paper Tape</t>
  </si>
  <si>
    <t>M.Jointing Paper Tape</t>
  </si>
  <si>
    <t>19.61.81</t>
  </si>
  <si>
    <t>SCSR-1961-081M</t>
  </si>
  <si>
    <t>Drywall Top Coat</t>
  </si>
  <si>
    <t>M.Drywall Top Coat</t>
  </si>
  <si>
    <t>19.61.82</t>
  </si>
  <si>
    <t>SCSR-1961-082M</t>
  </si>
  <si>
    <t>Universal Holding Clips</t>
  </si>
  <si>
    <t>M.Universal Holding Clips</t>
  </si>
  <si>
    <t>19.61.83</t>
  </si>
  <si>
    <t>SCSR-1961-083M</t>
  </si>
  <si>
    <t>4mm dia GI Connecting Rod</t>
  </si>
  <si>
    <t>M.4mm dia GI Connecting Rod</t>
  </si>
  <si>
    <t>19.61.84</t>
  </si>
  <si>
    <t>SCSR-1961-084M</t>
  </si>
  <si>
    <t>15 mm - Mineral Fibre sheet 600 x 600</t>
  </si>
  <si>
    <t>M.15 mm Mineral Fibre sheet 600 x 600</t>
  </si>
  <si>
    <t>19.61.85</t>
  </si>
  <si>
    <t>SCSR-1961-085M</t>
  </si>
  <si>
    <t>Aluminium aldrops 300mm long (P.No.24)</t>
  </si>
  <si>
    <t>M.Aluminium aldrops 300mm long (P.No.24)</t>
  </si>
  <si>
    <t>19.61.86</t>
  </si>
  <si>
    <t>SCSR-1961-086M</t>
  </si>
  <si>
    <t>Aluminium latch 300mm (P.No.24)</t>
  </si>
  <si>
    <t>M.Aluminium latch 300mm (P.No.24)</t>
  </si>
  <si>
    <t>19.61.87</t>
  </si>
  <si>
    <t>SCSR-1961-087M</t>
  </si>
  <si>
    <t>Plain Float Glass 5mm thick</t>
  </si>
  <si>
    <t>M.Plain Float Glass 5mm thick</t>
  </si>
  <si>
    <t>19.61.88</t>
  </si>
  <si>
    <t>SCSR-1961-088M</t>
  </si>
  <si>
    <t xml:space="preserve">Polished Shahabad/Tandur stone 15 to 18mm thick </t>
  </si>
  <si>
    <t xml:space="preserve">M.Polished Shahabad/Tandur stone15/18mm </t>
  </si>
  <si>
    <t>19.61.89</t>
  </si>
  <si>
    <t>SCSR-1961-089M</t>
  </si>
  <si>
    <t xml:space="preserve">Rough Shahabad/Tandur stone 25 to 40mm thick </t>
  </si>
  <si>
    <t xml:space="preserve">M.Rough Shahabad/Tandur stone25/40mm </t>
  </si>
  <si>
    <t>19.61.90</t>
  </si>
  <si>
    <t>SCSR-1961-090M</t>
  </si>
  <si>
    <t>Polished Marble slab 16 to 20mm thick</t>
  </si>
  <si>
    <t>M.Polished Marble slab 16 to 20mm thick</t>
  </si>
  <si>
    <t>19.61.91</t>
  </si>
  <si>
    <t>SCSR-1961-091M</t>
  </si>
  <si>
    <t>High Polished Granite 16 to 18 mm thick up to 8'-00 (2.43 M)</t>
  </si>
  <si>
    <t>M.High Polished Granite 16 to 18mm thick</t>
  </si>
  <si>
    <t>19.61.92</t>
  </si>
  <si>
    <t>SCSR-1961-092M</t>
  </si>
  <si>
    <t>Granite stone tiles 8 mm thick (mirror polished of all shades)</t>
  </si>
  <si>
    <t>M.Granite stone tiles 8 mm thick</t>
  </si>
  <si>
    <t>19.61.93</t>
  </si>
  <si>
    <t>SCSR-1961-093M</t>
  </si>
  <si>
    <t>AC sheet Corrugated 6mm thick</t>
  </si>
  <si>
    <t>M.AC sheet Corrugated 6mm thick</t>
  </si>
  <si>
    <t>19.61.94</t>
  </si>
  <si>
    <t>SCSR-1961-094M</t>
  </si>
  <si>
    <t>Structural Steel  (Angles,Channels,Beams etc.)</t>
  </si>
  <si>
    <t>M.Structural Steel (Angles/Channel/Beam)</t>
  </si>
  <si>
    <t>1 MT</t>
  </si>
  <si>
    <t>19.61.95</t>
  </si>
  <si>
    <t>SCSR-1961-095M</t>
  </si>
  <si>
    <t>Mild Steel Tubes &amp; Pipes of all diameters</t>
  </si>
  <si>
    <t>M.Mild Steel Tubes&amp;Pipes of all diameter</t>
  </si>
  <si>
    <t>1 KG</t>
  </si>
  <si>
    <t>19.61.96</t>
  </si>
  <si>
    <t>SCSR-1961-096M</t>
  </si>
  <si>
    <t>Road metal 60-63 mm HBG metal granite</t>
  </si>
  <si>
    <t>M.Road metal 60-63 mm HBG metal granite</t>
  </si>
  <si>
    <t>19.61.97</t>
  </si>
  <si>
    <t>SCSR-1961-097M</t>
  </si>
  <si>
    <t>Soling stone 150 mm size Granite or trap or dolamite</t>
  </si>
  <si>
    <t>M.Soling stone 150 mm size Granite/trap</t>
  </si>
  <si>
    <t>1 cum</t>
  </si>
  <si>
    <t>19.61.98</t>
  </si>
  <si>
    <t>SCSR-1961-098M</t>
  </si>
  <si>
    <t>40-80 mm HBG meta (588+304)/2</t>
  </si>
  <si>
    <t>M.40-80 mm HBG meta (588+304)/2</t>
  </si>
  <si>
    <t>19.61.99</t>
  </si>
  <si>
    <t>SCSR-1961-099M</t>
  </si>
  <si>
    <t>Welding electrodes 4mm dia</t>
  </si>
  <si>
    <t>M.Welding electrodes 4mm dia</t>
  </si>
  <si>
    <t>19.61.100</t>
  </si>
  <si>
    <t>SCSR-1961-100M</t>
  </si>
  <si>
    <t>Fly ash cement/lime solid blocks with compressive strength of 75 kg/sq.cm - IS:12894-1990 - CLASS - 7.5 290 x 225 x 140</t>
  </si>
  <si>
    <t xml:space="preserve">M.Fly ash cement/lime solid blocks </t>
  </si>
  <si>
    <t>19.61.101</t>
  </si>
  <si>
    <t>SCSR-1961-101M</t>
  </si>
  <si>
    <t>Providing and fixing 30mm thick FACTORY
MADE BOTHSIDE PRELAM SOLID PANEL PVC
DOOR SHUTTER consisting of frame made out
of MS. Tubes of 19gauge thickness and size of
19mmX19mm for stiles, top and bottom rails.
MS. Frame shall have a coat of steel primers
of approved make and manufacture. MS.
Frame covered with 5mm thick heat moulded
Prelam Pac ‘C’ channel of size 30mm
thickness, 70mm width out of which 50mm
shall be flat and 20mm shall be tapered in
450 angle on either side forming stiles; and
5mm thick, 95mm wide Prelam Pac sheet
out of which 75mm shall be flat and 20mm
shall be tapered in 450 on the inner side to
form top and bottom rail 115mm wide
Prelam Pac sheet out of which 75mm shall be
flat and 20mm shall be tapered on both sides
to form lock rail. Top, bottom and lock rail
shall be provided either side of the panel.
10mm (5mmX2) thick, 20mmwide cross Pac
sheet shall be provided as gap insert for top
and bottom rail. Paneling of 5mm thick both
side Prelam Pac sheet to be fitted in the MS.
Frame welded/ sealed to the stiles &amp; rails
with 7mm(5mm+2mm) thick X 15mm wide Pac
sheet beading on inner side and joined
together with solvent cement adhesive etc.
an additional 5mm thick Pac strip of 20mm
width is to be stuck on the interior side of the
‘C’ channel using Pac solvent cement
adhesive etc. complete as per direction of
Engineer – in-charge, manufacture
specification and drawing.</t>
  </si>
  <si>
    <t>M.supply of double panneled PVC door</t>
  </si>
  <si>
    <t>SCSR-1961-101L</t>
  </si>
  <si>
    <t>L.Fixing of double panneled PVC door</t>
  </si>
  <si>
    <t>19.62.1</t>
  </si>
  <si>
    <t>SCSR-1962-001L</t>
  </si>
  <si>
    <t>1st class mason/skilled</t>
  </si>
  <si>
    <t>L.1st class mason/skilled</t>
  </si>
  <si>
    <t>19.62.2</t>
  </si>
  <si>
    <t>SCSR-1962-002L</t>
  </si>
  <si>
    <t>2nd class mason/semi skilled/Carpenter</t>
  </si>
  <si>
    <t>L.2nd class mason/semi skilled/Carpenter</t>
  </si>
  <si>
    <t>19.62.3</t>
  </si>
  <si>
    <t>SCSR-1962-003L</t>
  </si>
  <si>
    <t>Man mazdoor/un Skilled</t>
  </si>
  <si>
    <t>L.Man mazdoor/un Skilled</t>
  </si>
  <si>
    <t>19.62.4</t>
  </si>
  <si>
    <t>SCSR-1962-004L</t>
  </si>
  <si>
    <t>Women mazdoor/un Skilled</t>
  </si>
  <si>
    <t>L.Women mazdoor/un Skilled</t>
  </si>
  <si>
    <t>19.62.5</t>
  </si>
  <si>
    <t>SCSR-1962-005L</t>
  </si>
  <si>
    <t>1st class brick layer</t>
  </si>
  <si>
    <t>L.1st class brick layer</t>
  </si>
  <si>
    <t>19.62.6</t>
  </si>
  <si>
    <t>SCSR-1962-006L</t>
  </si>
  <si>
    <t>2nd class brick layer</t>
  </si>
  <si>
    <t>L.2nd class brick layer</t>
  </si>
  <si>
    <t>19.62.7</t>
  </si>
  <si>
    <t>SCSR-1962-007L</t>
  </si>
  <si>
    <t>1st class painter</t>
  </si>
  <si>
    <t>L.1st class painter</t>
  </si>
  <si>
    <t>19.62.8</t>
  </si>
  <si>
    <t>SCSR-1962-008L</t>
  </si>
  <si>
    <t>2nd class painter</t>
  </si>
  <si>
    <t>L.2nd class painter</t>
  </si>
  <si>
    <t>19.62.9</t>
  </si>
  <si>
    <t>SCSR-1962-009L</t>
  </si>
  <si>
    <t>Work inspector with non-technical qualification</t>
  </si>
  <si>
    <t>L.Work inspector non-technical qualified</t>
  </si>
  <si>
    <t>19.62.10</t>
  </si>
  <si>
    <t>SCSR-1962-010L</t>
  </si>
  <si>
    <t>Labour charges for making, fabrication office furniture, racks, work-station furniture with ply-wood sheets, decolam/veneer laminations</t>
  </si>
  <si>
    <t>L.charges for making office furni/racks</t>
  </si>
  <si>
    <t>19.62.11</t>
  </si>
  <si>
    <t>SCSR-1962-011L</t>
  </si>
  <si>
    <t>Labour charges for making, fabricating kitchen furniture, cup-boards with shutters, box racks, with ply-wood sheets, decolam/veneer laminations</t>
  </si>
  <si>
    <t>L.charges for making kitchen furniture</t>
  </si>
  <si>
    <t>19.62.12</t>
  </si>
  <si>
    <t>SCSR-1962-012L</t>
  </si>
  <si>
    <t>Rounding the edges of Kadapa/Shahabad stone slabs of any thickness including polishing the same</t>
  </si>
  <si>
    <t xml:space="preserve">L.Rounding edges of Kadapa/Shahabad st </t>
  </si>
  <si>
    <t>1RM</t>
  </si>
  <si>
    <t>19.62.13</t>
  </si>
  <si>
    <t>SCSR-1962-013L</t>
  </si>
  <si>
    <t>Half Rounding the edges of Marble/ Granite stone slabs of all thickness including polishing the same.</t>
  </si>
  <si>
    <t xml:space="preserve">L.Half Rounding edges of Marble/Granite </t>
  </si>
  <si>
    <t>19.62.14</t>
  </si>
  <si>
    <t>SCSR-1962-014L</t>
  </si>
  <si>
    <t>Full Rounding the edges of Marble/ Granite stone slabs of all thickness including polishing the same.</t>
  </si>
  <si>
    <t xml:space="preserve">L.Full Rounding edges of Marble/Granite </t>
  </si>
  <si>
    <t>19.62.15</t>
  </si>
  <si>
    <t>SCSR-1962-015L</t>
  </si>
  <si>
    <t>Machine cutting charges Marble/Granite</t>
  </si>
  <si>
    <t>L.Machine cutting charges Marble/Granite</t>
  </si>
  <si>
    <t>19.62.16</t>
  </si>
  <si>
    <t>SCSR-1962-016L</t>
  </si>
  <si>
    <t>Flat nosing to shahabad stone</t>
  </si>
  <si>
    <t>L.Flat nosing to shahabad stone</t>
  </si>
  <si>
    <t>19.62.17</t>
  </si>
  <si>
    <t>SCSR-1962-017L</t>
  </si>
  <si>
    <t>Labour charges for fabricating steel works like window grills, compound wall grills, iron doors, windows including cost of welding rods, power charges, excluding cost of fixing in position</t>
  </si>
  <si>
    <t>L.charges for fabricating window grills</t>
  </si>
  <si>
    <t>19.62.18</t>
  </si>
  <si>
    <t>SCSR-1962-018L</t>
  </si>
  <si>
    <t>Labour charges for fixing Iron Doors, Iron Windows and Window Grills in position.</t>
  </si>
  <si>
    <t>L.charges for fixing Iron Doors/Windows</t>
  </si>
  <si>
    <t>19.62.19</t>
  </si>
  <si>
    <t>SCSR-1962-019L</t>
  </si>
  <si>
    <t>Labour charges for constructing 50.8mm RCM wall</t>
  </si>
  <si>
    <t>L.charge for constructing 50.8mm RCMwall</t>
  </si>
  <si>
    <t>19.62.20</t>
  </si>
  <si>
    <t>SCSR-1962-020L</t>
  </si>
  <si>
    <t>Laying &amp; fixing of pipes with collars in position including lifting, aligning etc.,</t>
  </si>
  <si>
    <t>L.Laying &amp; fixing of pipes with collars</t>
  </si>
  <si>
    <t>19.62.21</t>
  </si>
  <si>
    <t>SCSR-1962-021L</t>
  </si>
  <si>
    <t>Driller</t>
  </si>
  <si>
    <t>L.Driller</t>
  </si>
  <si>
    <t>19.62.22</t>
  </si>
  <si>
    <t>SCSR-1962-022L</t>
  </si>
  <si>
    <t>Blaster</t>
  </si>
  <si>
    <t>L.Blaster</t>
  </si>
  <si>
    <t>19.62.23</t>
  </si>
  <si>
    <t>SCSR-1962-023L</t>
  </si>
  <si>
    <t>Concrete mixer operator</t>
  </si>
  <si>
    <t>L.Concrete mixer operator</t>
  </si>
  <si>
    <t>19.62.24</t>
  </si>
  <si>
    <t>SCSR-1962-024L</t>
  </si>
  <si>
    <t>Blasting charges</t>
  </si>
  <si>
    <t>L.Blasting charges</t>
  </si>
  <si>
    <t>19.62.25</t>
  </si>
  <si>
    <t>SCSR-1962-025L</t>
  </si>
  <si>
    <t>Labour charges for wrought and put up including fixing in</t>
  </si>
  <si>
    <t xml:space="preserve">L.Labour charges for wrought and put up </t>
  </si>
  <si>
    <t>19.62.26</t>
  </si>
  <si>
    <t>SCSR-1962-026L</t>
  </si>
  <si>
    <t>Labour charges for fixing of flush doors of any thickness to</t>
  </si>
  <si>
    <t>L.charges for fixing of flush doors</t>
  </si>
  <si>
    <t>19.62.27</t>
  </si>
  <si>
    <t>SCSR-1962-027L</t>
  </si>
  <si>
    <t>Melamine laminate sheets glossy finish 1 mm thick</t>
  </si>
  <si>
    <t>L.Melamine laminate sheets glossy finish 1 mm thick</t>
  </si>
  <si>
    <t>19.62.28</t>
  </si>
  <si>
    <t>SCSR-1962-028L</t>
  </si>
  <si>
    <t>Bar Bender</t>
  </si>
  <si>
    <t>L.Bar Bender</t>
  </si>
  <si>
    <t>20. MISCELLANEOUS</t>
  </si>
  <si>
    <t>Hiring of Generators for providing un-interrtupted supply on special occassions / VIP visits (with prior approval of SE/OP) as per I&amp;CAD (S.No.23) page no. 21 and (S.No.43) page no. 44 of R&amp;B SSR for 2020-21</t>
  </si>
  <si>
    <t>20.1.1</t>
  </si>
  <si>
    <t>SCSR-2001-001</t>
  </si>
  <si>
    <t>Hiring of Generators for providing un-interrtupted supply on special occassions / VIP visits (with prior approval of SE/OP) as per I&amp;CAD (S.No.23) page no. 21 and (S.No.43) page no. 44 of R&amp;B SSR for 2020-21 - 125 KVA Generation of electric energy including hire,fuel and crew charges (SWR 22460)</t>
  </si>
  <si>
    <t>Hiring of Generators 125 KVA</t>
  </si>
  <si>
    <t>Per hour</t>
  </si>
  <si>
    <t>20.1.2</t>
  </si>
  <si>
    <t>SCSR-2001-002</t>
  </si>
  <si>
    <t>Hiring of Generators for providing un-interrtupted supply on special occassions / VIP visits (with prior approval of SE/OP) as per I&amp;CAD (S.No.23) page no. 21 and (S.No.43) page no. 44 of R&amp;B SSR for 2020-21 - 100 KVA Generation of electric energy including hire,fuel and crew charges (SWR 22461)</t>
  </si>
  <si>
    <t>Hiring of Generators 100 KVA</t>
  </si>
  <si>
    <t>20.1.3</t>
  </si>
  <si>
    <t>SCSR-2001-003</t>
  </si>
  <si>
    <t>Hiring of Generators for providing un-interrtupted supply on special occassions / VIP visits (with prior approval of SE/OP) as per I&amp;CAD (S.No.23) page no. 21 and (S.No.43) page no. 44 of R&amp;B SSR for 2020-21 - 30 KVA Generation of electric energy including hire,fuel and crew charges (SWR 22462)</t>
  </si>
  <si>
    <t>Hiring of Generators 30 KVA</t>
  </si>
  <si>
    <t>21-IT- RELATED SAP SERVICE CODES</t>
  </si>
  <si>
    <t>01-Network service charges</t>
  </si>
  <si>
    <t>21.1.1</t>
  </si>
  <si>
    <t>SCSR-2101-001</t>
  </si>
  <si>
    <t>24 Mbps link</t>
  </si>
  <si>
    <t>21.1.2</t>
  </si>
  <si>
    <t>SCSR-2101-002</t>
  </si>
  <si>
    <t>2 Mbps link</t>
  </si>
  <si>
    <t>21.1.3</t>
  </si>
  <si>
    <t>SCSR-2101-003</t>
  </si>
  <si>
    <t>1 Mbps link</t>
  </si>
  <si>
    <t>21.1.4</t>
  </si>
  <si>
    <t>SCSR-2101-004</t>
  </si>
  <si>
    <t>SCASDA &amp; RT DAS SIMs</t>
  </si>
  <si>
    <t>21.1.5</t>
  </si>
  <si>
    <t>SCSR-2101-005</t>
  </si>
  <si>
    <t>8 Mbps Internet leased line</t>
  </si>
  <si>
    <t>21.1.6</t>
  </si>
  <si>
    <t>SCSR-2101-006</t>
  </si>
  <si>
    <t>104 Mbps(1: 2) Internet leased line</t>
  </si>
  <si>
    <t>104 Mbps(1:2) Internet leased line</t>
  </si>
  <si>
    <t>21.1.7</t>
  </si>
  <si>
    <t>SCSR-2101-007</t>
  </si>
  <si>
    <t>N/W Connectivity Charges for Link for 1yr</t>
  </si>
  <si>
    <t>N/W Connectivity Chrges for Link for 1yr</t>
  </si>
  <si>
    <t>21.1.8</t>
  </si>
  <si>
    <t>SCSR-2101-008</t>
  </si>
  <si>
    <t>N/W ConnectivtyCharges for 64Kbps MPLS</t>
  </si>
  <si>
    <t>N/W ConnectivtyChrges for 64Kbps MPLS</t>
  </si>
  <si>
    <t>21.1.9</t>
  </si>
  <si>
    <t>SCSR-2101-009</t>
  </si>
  <si>
    <t>GPRS connectivity charges for FRTU &amp; FPI</t>
  </si>
  <si>
    <t>GPRS connectivity chrges fr FRTU &amp; FPI</t>
  </si>
  <si>
    <t>21.1.10</t>
  </si>
  <si>
    <t>SCSR-2101-010</t>
  </si>
  <si>
    <t>GPRS connectivity charges</t>
  </si>
  <si>
    <t>GPRS connectivity chrges</t>
  </si>
  <si>
    <t>21.1.11</t>
  </si>
  <si>
    <t>SCSR-2101-011</t>
  </si>
  <si>
    <t>BSNL GPRS Sims</t>
  </si>
  <si>
    <t>21.1.12</t>
  </si>
  <si>
    <t>SCSR-2101-012</t>
  </si>
  <si>
    <t>One time instalation charges</t>
  </si>
  <si>
    <t>02-Supply &amp; Fixing of LAN estimates</t>
  </si>
  <si>
    <t>21.2.1</t>
  </si>
  <si>
    <t>SMR-2102-001</t>
  </si>
  <si>
    <t>Supply &amp; Fixing of Hikvision 4MP IP Camera</t>
  </si>
  <si>
    <t>S&amp;F of Hikvision 4 MP IP Camera</t>
  </si>
  <si>
    <t>21.2.2</t>
  </si>
  <si>
    <t>SMR-2102-002</t>
  </si>
  <si>
    <t>Supply &amp; Fixing of_4 TB survelliance HDD</t>
  </si>
  <si>
    <t>S&amp;F_4 TB survelliance HDD</t>
  </si>
  <si>
    <t>21.2.3</t>
  </si>
  <si>
    <t>SMR-2102-003</t>
  </si>
  <si>
    <t>Supply &amp; fixing of POE switch</t>
  </si>
  <si>
    <t>21.2.4</t>
  </si>
  <si>
    <t>SMR-2102-004</t>
  </si>
  <si>
    <t>Supply &amp; fixing of Rj45 connectors</t>
  </si>
  <si>
    <t>21.2.5</t>
  </si>
  <si>
    <t>SMR-2102-005</t>
  </si>
  <si>
    <t>Supply &amp; fixing of Pole box</t>
  </si>
  <si>
    <t>21.2.6</t>
  </si>
  <si>
    <t>SMR-2102-006</t>
  </si>
  <si>
    <t>Providing of Cat 6 Cable</t>
  </si>
  <si>
    <t>Meter</t>
  </si>
  <si>
    <t>21.2.7</t>
  </si>
  <si>
    <t>SMR-2102-007</t>
  </si>
  <si>
    <t>Supply &amp; fixing of Hikvision 16 CH NVR</t>
  </si>
  <si>
    <t>21.2.8</t>
  </si>
  <si>
    <t>SMR-2102-008</t>
  </si>
  <si>
    <t>Supply &amp; fixing of Hikvision 8 CH NVR</t>
  </si>
  <si>
    <t>21.2.9</t>
  </si>
  <si>
    <t>SMR-2102-009</t>
  </si>
  <si>
    <t>Supply &amp; Fixing of of 2.4 MP Bullet Camera</t>
  </si>
  <si>
    <t>S&amp;F of 2.4 MP Bullet Camera</t>
  </si>
  <si>
    <t>21.2.10</t>
  </si>
  <si>
    <t>SMR-2102-010</t>
  </si>
  <si>
    <t>Supply &amp; Fixing of video beluns</t>
  </si>
  <si>
    <t>Sup &amp; Fix. of video beluns</t>
  </si>
  <si>
    <t>21.2.11</t>
  </si>
  <si>
    <t>SMR-2102-011</t>
  </si>
  <si>
    <t>CLUTCH CABLE(Messenger Wire)</t>
  </si>
  <si>
    <t>21.2.12</t>
  </si>
  <si>
    <t>SMR-2102-012</t>
  </si>
  <si>
    <t>Supply &amp; Fixing of 8 Channel DVR</t>
  </si>
  <si>
    <t>Supply&amp;Fixing of 8 Channel DVR</t>
  </si>
  <si>
    <t>21.2.13</t>
  </si>
  <si>
    <t>SMR-2102-013</t>
  </si>
  <si>
    <t>Supply &amp; fixing of 8 channel SMPS</t>
  </si>
  <si>
    <t>21.2.14</t>
  </si>
  <si>
    <t>SMR-2102-014</t>
  </si>
  <si>
    <t>Providing of 25 mm PVC pipe</t>
  </si>
  <si>
    <t>21.2.15</t>
  </si>
  <si>
    <t>SMR-2102-015</t>
  </si>
  <si>
    <t>supply of I/O Boxes</t>
  </si>
  <si>
    <t>21.2.16</t>
  </si>
  <si>
    <t>SMR-2102-016</t>
  </si>
  <si>
    <t>Supply of 6U Wall Mounted rack</t>
  </si>
  <si>
    <t>21.2.17</t>
  </si>
  <si>
    <t>SMR-2102-017</t>
  </si>
  <si>
    <t>Supply &amp; Fixing of D-Link 24-Port Switch</t>
  </si>
  <si>
    <t>21.2.18</t>
  </si>
  <si>
    <t>SMR-2102-018</t>
  </si>
  <si>
    <t>cat6 2 mtrs patch cable</t>
  </si>
  <si>
    <t>21.2.19</t>
  </si>
  <si>
    <t>SMR-2102-019</t>
  </si>
  <si>
    <t>cat6 1 mtrs patch cable</t>
  </si>
  <si>
    <t>21.2.20</t>
  </si>
  <si>
    <t>SMR-2102-020</t>
  </si>
  <si>
    <t>24 port patch pannel</t>
  </si>
  <si>
    <t>21.2.21</t>
  </si>
  <si>
    <t>SMR-2102-021</t>
  </si>
  <si>
    <t>Supply and fixing of RJ-45 jacks</t>
  </si>
  <si>
    <t>21.2.22</t>
  </si>
  <si>
    <t>SMR-2102-022</t>
  </si>
  <si>
    <t>4 core optical fibre cable</t>
  </si>
  <si>
    <t>21.2.23</t>
  </si>
  <si>
    <t>SMR-2102-023</t>
  </si>
  <si>
    <t>Media Converters</t>
  </si>
  <si>
    <t>21.2.24</t>
  </si>
  <si>
    <t>SMR-2102-024</t>
  </si>
  <si>
    <t>Supporting wire (GI wire with PVC)</t>
  </si>
  <si>
    <t>21.2.25</t>
  </si>
  <si>
    <t>SCSR-2102-025</t>
  </si>
  <si>
    <t>Labour charges for cable laying and Installation</t>
  </si>
  <si>
    <t>Cable laying and Installation</t>
  </si>
  <si>
    <t>21.2.26</t>
  </si>
  <si>
    <t>SCSR-2102-026</t>
  </si>
  <si>
    <t>Detailed Survey and Peg Marking</t>
  </si>
  <si>
    <t>21.2.27</t>
  </si>
  <si>
    <t>SCSR-2102-027</t>
  </si>
  <si>
    <t>Laying of 25 mm PVC pipe</t>
  </si>
  <si>
    <t>21.2.28</t>
  </si>
  <si>
    <t>SCSR-2102-028</t>
  </si>
  <si>
    <t>Fixing of Wall Mounted Rack</t>
  </si>
  <si>
    <t>21.2.29</t>
  </si>
  <si>
    <t>SCSR-2102-029</t>
  </si>
  <si>
    <t>Fixing of Jack pannel and crimping</t>
  </si>
  <si>
    <t>21.2.30</t>
  </si>
  <si>
    <t>SCSR-2102-030</t>
  </si>
  <si>
    <t>Fiiting charges of I/O box</t>
  </si>
  <si>
    <t>21.2.31</t>
  </si>
  <si>
    <t>SCSR-2102-031</t>
  </si>
  <si>
    <t>Splincing junction box</t>
  </si>
  <si>
    <t>21.2.32</t>
  </si>
  <si>
    <t>SCSR-2102-032</t>
  </si>
  <si>
    <t>Splincing patch cards</t>
  </si>
  <si>
    <t>21.2.33</t>
  </si>
  <si>
    <t>SCSR-2102-033</t>
  </si>
  <si>
    <t>Splincing charges</t>
  </si>
  <si>
    <t>03-Sytems AMC charges</t>
  </si>
  <si>
    <t>21.3.1</t>
  </si>
  <si>
    <t>SCSR-2103-001</t>
  </si>
  <si>
    <t>LAN Switches: 24Port Switches</t>
  </si>
  <si>
    <t>LAN Switches:24Port Switches</t>
  </si>
  <si>
    <t>21.3.2</t>
  </si>
  <si>
    <t>SCSR-2103-002</t>
  </si>
  <si>
    <t>LAN Switches: 16Port Switches</t>
  </si>
  <si>
    <t>LAN Switches:16Port Switches</t>
  </si>
  <si>
    <t>21.3.3</t>
  </si>
  <si>
    <t>SCSR-2103-003</t>
  </si>
  <si>
    <t>LAN Switches: 8Port Switches</t>
  </si>
  <si>
    <t>LAN Switches:8Port Switches</t>
  </si>
  <si>
    <t>21.3.4</t>
  </si>
  <si>
    <t>SCSR-2103-004</t>
  </si>
  <si>
    <t>AMC  - Service Charges for 3Com Switches</t>
  </si>
  <si>
    <t>AMC-Service Charges for 3Com Switches</t>
  </si>
  <si>
    <t>21.3.5</t>
  </si>
  <si>
    <t>SCSR-2103-005</t>
  </si>
  <si>
    <t>AMC  - Service Charges for Juniper EX-22</t>
  </si>
  <si>
    <t>AMC-Service Charges for Juniper EX-22</t>
  </si>
  <si>
    <t>21.3.6</t>
  </si>
  <si>
    <t>SCSR-2103-006</t>
  </si>
  <si>
    <t>AMC  - Service Charges for Juniper EX-32</t>
  </si>
  <si>
    <t>AMC-Service Charges for Juniper EX-32</t>
  </si>
  <si>
    <t>21.3.7</t>
  </si>
  <si>
    <t>SCSR-2103-007</t>
  </si>
  <si>
    <t>Cisco Catalyst 2970-24-T</t>
  </si>
  <si>
    <t>21.3.8</t>
  </si>
  <si>
    <t>SCSR-2103-008</t>
  </si>
  <si>
    <t>3 Com Switches-48 Port</t>
  </si>
  <si>
    <t>21.3.9</t>
  </si>
  <si>
    <t>SCSR-2103-009</t>
  </si>
  <si>
    <t>WAN: 2Mbps modems</t>
  </si>
  <si>
    <t>WAN:2Mbps modems</t>
  </si>
  <si>
    <t>21.3.10</t>
  </si>
  <si>
    <t>SCSR-2103-010</t>
  </si>
  <si>
    <t>WAN: cisco 1800 series routers</t>
  </si>
  <si>
    <t>WAN:cisco 1800 series routers</t>
  </si>
  <si>
    <t>21.3.11</t>
  </si>
  <si>
    <t>SCSR-2103-011</t>
  </si>
  <si>
    <t>WAN: cisco 2800 series routers</t>
  </si>
  <si>
    <t>WAN:cisco 2800 series routers</t>
  </si>
  <si>
    <t>21.3.12</t>
  </si>
  <si>
    <t>SCSR-2103-012</t>
  </si>
  <si>
    <t>WAN: cisco 3800 series routers</t>
  </si>
  <si>
    <t>WAN:cisco 3800 series routers</t>
  </si>
  <si>
    <t>21.3.13</t>
  </si>
  <si>
    <t>SCSR-2103-013</t>
  </si>
  <si>
    <t>AMC  - Service Charges for 3Com Routers</t>
  </si>
  <si>
    <t>AMC-Service Charges for 3Com Routers</t>
  </si>
  <si>
    <t>21.3.14</t>
  </si>
  <si>
    <t>SCSR-2103-014</t>
  </si>
  <si>
    <t>Desktops: Dell PC's</t>
  </si>
  <si>
    <t>Desktops:Dell PC's</t>
  </si>
  <si>
    <t>21.3.15</t>
  </si>
  <si>
    <t>SCSR-2103-015</t>
  </si>
  <si>
    <t>Desktops: ACER POWER MATE DESKTOP(LCD)</t>
  </si>
  <si>
    <t>Desktops:ACER POWER MATE DESKTOP(LCD)</t>
  </si>
  <si>
    <t>21.3.16</t>
  </si>
  <si>
    <t>SCSR-2103-016</t>
  </si>
  <si>
    <t>Desktops: ACER DESKTOP VERITON (LCD)</t>
  </si>
  <si>
    <t>Desktops:ACER DESKTOP VERITON (LCD)</t>
  </si>
  <si>
    <t>21.3.17</t>
  </si>
  <si>
    <t>SCSR-2103-017</t>
  </si>
  <si>
    <t>Hp systems(3090MT)</t>
  </si>
  <si>
    <t>21.3.18</t>
  </si>
  <si>
    <t>SCSR-2103-018</t>
  </si>
  <si>
    <t>AMC - Service Charges for Acer Veriton (</t>
  </si>
  <si>
    <t>AMC-Service Charges for Acer Veriton</t>
  </si>
  <si>
    <t>21.3.19</t>
  </si>
  <si>
    <t>SCSR-2103-019</t>
  </si>
  <si>
    <t>AMC - Service Charges for Acer new syste</t>
  </si>
  <si>
    <t>AMC-Service Charges for Acer new syste</t>
  </si>
  <si>
    <t>21.3.20</t>
  </si>
  <si>
    <t>SCSR-2103-020</t>
  </si>
  <si>
    <t>AMC - Service Charges for HP 6000 Deskto</t>
  </si>
  <si>
    <t>AMC-Service Charges for HP 6000 Deskto</t>
  </si>
  <si>
    <t>21.3.21</t>
  </si>
  <si>
    <t>SCSR-2103-021</t>
  </si>
  <si>
    <t>AMC - Service Charges for Dell Vostro 25</t>
  </si>
  <si>
    <t>AMC-Service Charges for Dell Vostro 25</t>
  </si>
  <si>
    <t>21.3.22</t>
  </si>
  <si>
    <t>SCSR-2103-022</t>
  </si>
  <si>
    <t>AMC - Service Charges for Dell inspiron1</t>
  </si>
  <si>
    <t>AMC-Service Charges for Dell inspiron1</t>
  </si>
  <si>
    <t>21.3.23</t>
  </si>
  <si>
    <t>SCSR-2103-023</t>
  </si>
  <si>
    <t>AMC - Service Charges for Apple ipad</t>
  </si>
  <si>
    <t>AMC-Service Charges for Apple ipad</t>
  </si>
  <si>
    <t>21.3.24</t>
  </si>
  <si>
    <t>SCSR-2103-024</t>
  </si>
  <si>
    <t>AMC - Service Charges for HCL Laptops</t>
  </si>
  <si>
    <t>AMC-Service Charges for HCL Laptops</t>
  </si>
  <si>
    <t>21.3.25</t>
  </si>
  <si>
    <t>SCSR-2103-025</t>
  </si>
  <si>
    <t>Dell Optiplex 3040</t>
  </si>
  <si>
    <t>21.3.26</t>
  </si>
  <si>
    <t>SCSR-2103-026</t>
  </si>
  <si>
    <t>Samsung 27 inches LED Monitor</t>
  </si>
  <si>
    <t>21.3.27</t>
  </si>
  <si>
    <t>SCSR-2103-027</t>
  </si>
  <si>
    <t>Philips 27 inches LED Monitor</t>
  </si>
  <si>
    <t>21.3.28</t>
  </si>
  <si>
    <t>SCSR-2103-028</t>
  </si>
  <si>
    <t>UPS: 3KVA 2Hours Backup</t>
  </si>
  <si>
    <t>UPS:3KVA 2Hours Backup</t>
  </si>
  <si>
    <t>21.3.29</t>
  </si>
  <si>
    <t>SCSR-2103-029</t>
  </si>
  <si>
    <t>UPS: 5KVA 2Hours Backup</t>
  </si>
  <si>
    <t>UPS:5KVA 2Hours Backup</t>
  </si>
  <si>
    <t>21.3.30</t>
  </si>
  <si>
    <t>SCSR-2103-030</t>
  </si>
  <si>
    <t>UPS: 30KVA UPS</t>
  </si>
  <si>
    <t>UPS:30KVA UPS</t>
  </si>
  <si>
    <t>21.3.31</t>
  </si>
  <si>
    <t>SCSR-2103-031</t>
  </si>
  <si>
    <t>60 KVA UPS Emerson-Data center</t>
  </si>
  <si>
    <t>21.3.32</t>
  </si>
  <si>
    <t>SCSR-2103-032</t>
  </si>
  <si>
    <t>10 KVA UPS</t>
  </si>
  <si>
    <t>21.3.33</t>
  </si>
  <si>
    <t>SCSR-2103-033</t>
  </si>
  <si>
    <t>UPS:  600VA</t>
  </si>
  <si>
    <t>UPS: 600VA</t>
  </si>
  <si>
    <t>21.3.34</t>
  </si>
  <si>
    <t>SCSR-2103-034</t>
  </si>
  <si>
    <t>Laser Jet Printers: HP deskjet all-in-on</t>
  </si>
  <si>
    <t>Laser Jet Printers:HP deskjet all-in-on</t>
  </si>
  <si>
    <t>21.3.35</t>
  </si>
  <si>
    <t>SCSR-2103-035</t>
  </si>
  <si>
    <t>Laser Jet Printers: HP LJ 1018 &amp; 1007 Pri</t>
  </si>
  <si>
    <t>Laser Jet Printers:HP LJ 1018 &amp; 1007 Pri</t>
  </si>
  <si>
    <t>21.3.36</t>
  </si>
  <si>
    <t>SCSR-2103-036</t>
  </si>
  <si>
    <t>AMC  - Service Charges for HPCOLCP1025 Pr</t>
  </si>
  <si>
    <t>AMC-Service Charges for HPCOLCP1025 Pr</t>
  </si>
  <si>
    <t>21.3.37</t>
  </si>
  <si>
    <t>SCSR-2103-037</t>
  </si>
  <si>
    <t>Laser Jet Printers: HP LASERJET 1505 PRIN</t>
  </si>
  <si>
    <t>Laser Jet Printers:HP LASERJET 1505 PRIN</t>
  </si>
  <si>
    <t>21.3.38</t>
  </si>
  <si>
    <t>SCSR-2103-038</t>
  </si>
  <si>
    <t>AMC  - Service Charges for Hp laser jet 3</t>
  </si>
  <si>
    <t>AMC-Service Charges for Hp laser jet 3</t>
  </si>
  <si>
    <t>21.3.39</t>
  </si>
  <si>
    <t>SCSR-2103-039</t>
  </si>
  <si>
    <t>AMC  - Service Charges for Hp laserjet 10</t>
  </si>
  <si>
    <t>AMC-3Service Charges for Hp laserjet 10</t>
  </si>
  <si>
    <t>21.3.40</t>
  </si>
  <si>
    <t>SCSR-2103-040</t>
  </si>
  <si>
    <t>AMC  - Service Charges for Hp laserjet M1</t>
  </si>
  <si>
    <t>AMC-Service Charges for Hp laserjet M1</t>
  </si>
  <si>
    <t>21.3.41</t>
  </si>
  <si>
    <t>SCSR-2103-041</t>
  </si>
  <si>
    <t>AMC  - Service Charges for HP Laserjet M1</t>
  </si>
  <si>
    <t>AMC-Service Charges for HP Laserjet M1</t>
  </si>
  <si>
    <t>21.3.42</t>
  </si>
  <si>
    <t>SCSR-2103-042</t>
  </si>
  <si>
    <t>AMC  - Service Charges for Hp laserjet 11</t>
  </si>
  <si>
    <t>AMC-Service Charges for Hp laserjet 11</t>
  </si>
  <si>
    <t>21.3.43</t>
  </si>
  <si>
    <t>SCSR-2103-043</t>
  </si>
  <si>
    <t>AMC  - Service Charges for Canon lbp2900</t>
  </si>
  <si>
    <t>AMC-Service Charges for Canon lbp2900</t>
  </si>
  <si>
    <t>21.3.44</t>
  </si>
  <si>
    <t>SCSR-2103-044</t>
  </si>
  <si>
    <t>AMC  - Service Charges for Canon 3300 Dup</t>
  </si>
  <si>
    <t>AMC-Service Charges for Canon 3300 Dup</t>
  </si>
  <si>
    <t>21.3.45</t>
  </si>
  <si>
    <t>SCSR-2103-045</t>
  </si>
  <si>
    <t>Canon lbp6030</t>
  </si>
  <si>
    <t>21.3.46</t>
  </si>
  <si>
    <t>SCSR-2103-046</t>
  </si>
  <si>
    <t>Dot Matrix Printers: TVS MSP 80/136 Print</t>
  </si>
  <si>
    <t>Dot Matrix Printers:TVS MSP 80/136 Print</t>
  </si>
  <si>
    <t>21.3.47</t>
  </si>
  <si>
    <t>SCSR-2103-047</t>
  </si>
  <si>
    <t>Dot Matrix Printers: DOT MATRIX PRINTERS(</t>
  </si>
  <si>
    <t>Dot Matrix Printers:DOT MATRIX PRINTERS</t>
  </si>
  <si>
    <t>21.3.48</t>
  </si>
  <si>
    <t>SCSR-2103-048</t>
  </si>
  <si>
    <t>DOT MATRIX PRINTERS(TVS 130 Col) `</t>
  </si>
  <si>
    <t>DOT MATRIX PRINTERS(TVS 130 Col)</t>
  </si>
  <si>
    <t>21.3.49</t>
  </si>
  <si>
    <t>SCSR-2103-049</t>
  </si>
  <si>
    <t>T6605 Line Matrix Printer</t>
  </si>
  <si>
    <t>21.3.50</t>
  </si>
  <si>
    <t>SCSR-2103-050</t>
  </si>
  <si>
    <t>Line Printers: TALLY PRINTER(WGL CIRCLE O</t>
  </si>
  <si>
    <t>Line Printers:TALLY PRINTER(WGL CIRCLE O</t>
  </si>
  <si>
    <t>21.3.51</t>
  </si>
  <si>
    <t>SCSR-2103-051</t>
  </si>
  <si>
    <t>AMC  - Service Charges for Lipi 6815 line</t>
  </si>
  <si>
    <t>AMC - Service Charges for Lipi 6815 line</t>
  </si>
  <si>
    <t>21.3.52</t>
  </si>
  <si>
    <t>SCSR-2103-052</t>
  </si>
  <si>
    <t>AMC  - Service Charges for Lipi 6605 line</t>
  </si>
  <si>
    <t>AMC - Service Charges for Lipi 6605 line</t>
  </si>
  <si>
    <t>21.3.53</t>
  </si>
  <si>
    <t>SCSR-2103-053</t>
  </si>
  <si>
    <t>Printers: others: HP Scanjet 200</t>
  </si>
  <si>
    <t>Printers:others:HP Scanjet 200</t>
  </si>
  <si>
    <t>21.3.54</t>
  </si>
  <si>
    <t>SCSR-2103-054</t>
  </si>
  <si>
    <t>EPSON EMP S5 LCD MULTIMEDIA PROJECTORS</t>
  </si>
  <si>
    <t>21.3.55</t>
  </si>
  <si>
    <t>SCSR-2103-055</t>
  </si>
  <si>
    <t>AMC  - Service Charges for EPSON EB-S03 </t>
  </si>
  <si>
    <t>21.3.56</t>
  </si>
  <si>
    <t>SCSR-2103-056</t>
  </si>
  <si>
    <t>AMC  - Service Charges for Canon elide sc</t>
  </si>
  <si>
    <t>AMC - Service Charges for Canon elide sc</t>
  </si>
  <si>
    <t>21.3.57</t>
  </si>
  <si>
    <t>SCSR-2103-057</t>
  </si>
  <si>
    <t>EPSON V39 Scanners</t>
  </si>
  <si>
    <t>21.3.58</t>
  </si>
  <si>
    <t>SCSR-2103-058</t>
  </si>
  <si>
    <t>Polycom Conference Phones</t>
  </si>
  <si>
    <t>21.3.59</t>
  </si>
  <si>
    <t>SCSR-2103-059</t>
  </si>
  <si>
    <t>Servers: Sun Blade 150 Servers</t>
  </si>
  <si>
    <t>Servers:Sun Blade 150 Servers</t>
  </si>
  <si>
    <t>21.3.60</t>
  </si>
  <si>
    <t>SCSR-2103-060</t>
  </si>
  <si>
    <t>Servers: Sun fire v240</t>
  </si>
  <si>
    <t>Servers:Sun fire v240</t>
  </si>
  <si>
    <t>21.3.61</t>
  </si>
  <si>
    <t>SCSR-2103-061</t>
  </si>
  <si>
    <t>AMC  - Service Charges for IBM System x 3</t>
  </si>
  <si>
    <t>AMC - Service Charges for IBM System x 3</t>
  </si>
  <si>
    <t>21.3.62</t>
  </si>
  <si>
    <t>SCSR-2103-063</t>
  </si>
  <si>
    <t>IBM System x 3650m3</t>
  </si>
  <si>
    <t>21.3.63</t>
  </si>
  <si>
    <t>SCSR-2103-064</t>
  </si>
  <si>
    <t>HP Proliont DL 360 G6</t>
  </si>
  <si>
    <t>21.3.64</t>
  </si>
  <si>
    <t>SCSR-2103-065</t>
  </si>
  <si>
    <t>IBM POWER 750(Storwize v7000)</t>
  </si>
  <si>
    <t>04-CCC AMC charges</t>
  </si>
  <si>
    <t>21.4.1</t>
  </si>
  <si>
    <t>SCSR-2104-001</t>
  </si>
  <si>
    <t>AMC FacilityManagement Services(FMS) for</t>
  </si>
  <si>
    <t>21.4.2</t>
  </si>
  <si>
    <t>SCSR-2104-002</t>
  </si>
  <si>
    <t>AMC FacilityManagement Services 2nd year</t>
  </si>
  <si>
    <t>21.4.3</t>
  </si>
  <si>
    <t>SCSR-2104-003</t>
  </si>
  <si>
    <t>AMC FacilityManagement Services 3rd year</t>
  </si>
  <si>
    <t>21.4.4</t>
  </si>
  <si>
    <t>SCSR-2104-004</t>
  </si>
  <si>
    <t>AMC FacilityManagement Services 4th year</t>
  </si>
  <si>
    <t>05-SAP AMC charges</t>
  </si>
  <si>
    <t>21.5.1</t>
  </si>
  <si>
    <t>SCSR-2105-001</t>
  </si>
  <si>
    <t>SAP Annual Maintenance charges for ECC6</t>
  </si>
  <si>
    <t>21.5.2</t>
  </si>
  <si>
    <t>SCSR-2105-002</t>
  </si>
  <si>
    <t>SAP Annual Maintenance charges for HANA</t>
  </si>
  <si>
    <t>06-SCADA AMC charges</t>
  </si>
  <si>
    <t>21.6.1</t>
  </si>
  <si>
    <t>SCSR-2106-001</t>
  </si>
  <si>
    <t>Facility Management service charges</t>
  </si>
  <si>
    <t>07-RT-DAS Supply &amp; Fixing charges</t>
  </si>
  <si>
    <t>21.7.1</t>
  </si>
  <si>
    <t>SMR-2107-001</t>
  </si>
  <si>
    <t>10% of Integration of FRTUs with existing SCADA Control Center</t>
  </si>
  <si>
    <t>10% of Integration of FRTUs withSCADA CC</t>
  </si>
  <si>
    <t>21.7.2</t>
  </si>
  <si>
    <t>SMR-2107-002</t>
  </si>
  <si>
    <t>60% of Integration of FRTUs with existing SCADA Control Center</t>
  </si>
  <si>
    <t>60% of Integration of FRTUs withSCADA CC</t>
  </si>
  <si>
    <t>21.7.3</t>
  </si>
  <si>
    <t>SMR-2107-003</t>
  </si>
  <si>
    <t>20% of Integration of FRTUs with existing SCADA Control Center</t>
  </si>
  <si>
    <t>20% of Integration of FRTUs withSCADA CC</t>
  </si>
  <si>
    <t>21.7.4</t>
  </si>
  <si>
    <t>SMR-2107-004</t>
  </si>
  <si>
    <t>Work station 2 TFTM 10%Mobilization advance</t>
  </si>
  <si>
    <t>Work station 2 TFTM 10% Mob Adv</t>
  </si>
  <si>
    <t>21.7.5</t>
  </si>
  <si>
    <t>SMR-2107-005</t>
  </si>
  <si>
    <t>MPLS Router 10%Mobilization advance</t>
  </si>
  <si>
    <t>MPLS Router 10% Mob Adv</t>
  </si>
  <si>
    <t>21.7.6</t>
  </si>
  <si>
    <t>SMR-2107-006</t>
  </si>
  <si>
    <t>FRTU panel,accessories 10%Mobilization advance</t>
  </si>
  <si>
    <t>FRTU panel,accessories 10% Mob adv</t>
  </si>
  <si>
    <t>21.7.7</t>
  </si>
  <si>
    <t>SMR-2107-007</t>
  </si>
  <si>
    <t>MFTs  - 10% Mobilization advance</t>
  </si>
  <si>
    <t>MFTs - 10% Mob adv</t>
  </si>
  <si>
    <t>21.7.8</t>
  </si>
  <si>
    <t>SMR-2107-008</t>
  </si>
  <si>
    <t>CMRs  - 10% Mobilization advance</t>
  </si>
  <si>
    <t>CMRs - 10% Mob adv</t>
  </si>
  <si>
    <t>21.7.9</t>
  </si>
  <si>
    <t>SMR-2107-009</t>
  </si>
  <si>
    <t>HDRs - 10% Mobilization advance</t>
  </si>
  <si>
    <t>HDRs - 10% Mob adv</t>
  </si>
  <si>
    <t>21.7.10</t>
  </si>
  <si>
    <t>SMR-2107-010</t>
  </si>
  <si>
    <t>Router - 10% Mobilization advance</t>
  </si>
  <si>
    <t>Router - 10% Mob adv</t>
  </si>
  <si>
    <t>21.7.11</t>
  </si>
  <si>
    <t>SMR-2107-011</t>
  </si>
  <si>
    <t>Laptop with software 10% Mobilization advance</t>
  </si>
  <si>
    <t>Laptop with software 10% Mob adv</t>
  </si>
  <si>
    <t>21.7.12</t>
  </si>
  <si>
    <t>SMR-2107-012</t>
  </si>
  <si>
    <t>DCPS 10% Mobilization advance</t>
  </si>
  <si>
    <t>DCPS 10% Mob adv</t>
  </si>
  <si>
    <t>21.7.13</t>
  </si>
  <si>
    <t>SMR-2107-013</t>
  </si>
  <si>
    <t>Battery bank for DCPS 10% Mobilization advance</t>
  </si>
  <si>
    <t>Battery bank for DCPS 10% Mob adv</t>
  </si>
  <si>
    <t>21.7.14</t>
  </si>
  <si>
    <t>SMR-2107-014</t>
  </si>
  <si>
    <t>Work station 2 TFTM 40% SOM</t>
  </si>
  <si>
    <t>21.7.15</t>
  </si>
  <si>
    <t>SMR-2107-015</t>
  </si>
  <si>
    <t>MPLS Router 40% SOM</t>
  </si>
  <si>
    <t>21.7.16</t>
  </si>
  <si>
    <t>SMR-2107-016</t>
  </si>
  <si>
    <t>FRTU panel,accessories 40%SOM</t>
  </si>
  <si>
    <t>21.7.17</t>
  </si>
  <si>
    <t>SMR-2107-017</t>
  </si>
  <si>
    <t>MFTs  - 40% SOM</t>
  </si>
  <si>
    <t>MFTs - 40% SOM</t>
  </si>
  <si>
    <t>21.7.18</t>
  </si>
  <si>
    <t>SMR-2107-018</t>
  </si>
  <si>
    <t>CMRs  - 40%SOM</t>
  </si>
  <si>
    <t>CMRs - 40%SOM</t>
  </si>
  <si>
    <t>21.7.19</t>
  </si>
  <si>
    <t>SMR-2107-019</t>
  </si>
  <si>
    <t>HDRs - 40% SOM</t>
  </si>
  <si>
    <t>21.7.20</t>
  </si>
  <si>
    <t>SMR-2107-020</t>
  </si>
  <si>
    <t>Router-40%SOM</t>
  </si>
  <si>
    <t>Router- 40%SOM</t>
  </si>
  <si>
    <t>21.7.21</t>
  </si>
  <si>
    <t>SMR-2107-021</t>
  </si>
  <si>
    <t>Laptop with software 40% SOM</t>
  </si>
  <si>
    <t>21.7.22</t>
  </si>
  <si>
    <t>SMR-2107-022</t>
  </si>
  <si>
    <t>DCPS 40% SOM</t>
  </si>
  <si>
    <t>21.7.23</t>
  </si>
  <si>
    <t>SMR-2107-023</t>
  </si>
  <si>
    <t>Battery bank for DCPS 40% SOM</t>
  </si>
  <si>
    <t>21.7.24</t>
  </si>
  <si>
    <t>SMR-2107-024</t>
  </si>
  <si>
    <t>Work station 2 TFTM 20% E2ET</t>
  </si>
  <si>
    <t>21.7.25</t>
  </si>
  <si>
    <t>SMR-2107-025</t>
  </si>
  <si>
    <t>MPLS Router 20% E2ET</t>
  </si>
  <si>
    <t>21.7.26</t>
  </si>
  <si>
    <t>SMR-2107-026</t>
  </si>
  <si>
    <t>FRTU panel,accessories 20% E2ET</t>
  </si>
  <si>
    <t>21.7.27</t>
  </si>
  <si>
    <t>SMR-2107-027</t>
  </si>
  <si>
    <t>MFTs  - 20% E2ET</t>
  </si>
  <si>
    <t>21.7.28</t>
  </si>
  <si>
    <t>SMR-2107-028</t>
  </si>
  <si>
    <t>CMRs  - 20%E2ET</t>
  </si>
  <si>
    <t>21.7.29</t>
  </si>
  <si>
    <t>SMR-2107-029</t>
  </si>
  <si>
    <t>HDRs - 20%E2ET</t>
  </si>
  <si>
    <t>21.7.30</t>
  </si>
  <si>
    <t>SMR-2107-030</t>
  </si>
  <si>
    <t>Router - 20% E2ET</t>
  </si>
  <si>
    <t>21.7.31</t>
  </si>
  <si>
    <t>SMR-2107-031</t>
  </si>
  <si>
    <t>Laptop with software 20%E2ET</t>
  </si>
  <si>
    <t>21.7.32</t>
  </si>
  <si>
    <t>SMR-2107-032</t>
  </si>
  <si>
    <t>DCPS  20% E2ET</t>
  </si>
  <si>
    <t>21.7.33</t>
  </si>
  <si>
    <t>SMR-2107-033</t>
  </si>
  <si>
    <t>Battery bank for DCPS  20% E2ET</t>
  </si>
  <si>
    <t>21.7.34</t>
  </si>
  <si>
    <t>SMR-2107-034</t>
  </si>
  <si>
    <t>Work station 2 TFTM 20% go live</t>
  </si>
  <si>
    <t>21.7.35</t>
  </si>
  <si>
    <t>SMR-2107-035</t>
  </si>
  <si>
    <t>MPLS Router 20% go live</t>
  </si>
  <si>
    <t>21.7.36</t>
  </si>
  <si>
    <t>SMR-2107-036</t>
  </si>
  <si>
    <t>FRTU panel,accessories 20% go live</t>
  </si>
  <si>
    <t>21.7.37</t>
  </si>
  <si>
    <t>SMR-2107-037</t>
  </si>
  <si>
    <t>MFTs  - 20% go live</t>
  </si>
  <si>
    <t>MFTs - 20% go live</t>
  </si>
  <si>
    <t>21.7.38</t>
  </si>
  <si>
    <t>SMR-2107-038</t>
  </si>
  <si>
    <t>CMRs  - 20% go live</t>
  </si>
  <si>
    <t>CMRs - 20% go live</t>
  </si>
  <si>
    <t>21.7.39</t>
  </si>
  <si>
    <t>SMR-2107-039</t>
  </si>
  <si>
    <t>HDRs - 20% go live</t>
  </si>
  <si>
    <t>21.7.40</t>
  </si>
  <si>
    <t>SMR-2107-040</t>
  </si>
  <si>
    <t>Router - 20% go live</t>
  </si>
  <si>
    <t>21.7.41</t>
  </si>
  <si>
    <t>SMR-2107-041</t>
  </si>
  <si>
    <t>Laptop with software 20% go live</t>
  </si>
  <si>
    <t>21.7.42</t>
  </si>
  <si>
    <t>SMR-2107-042</t>
  </si>
  <si>
    <t>DCPS 20% go live</t>
  </si>
  <si>
    <t>21.7.43</t>
  </si>
  <si>
    <t>SMR-2107-043</t>
  </si>
  <si>
    <t>Battery bank for DCPS 20% go live</t>
  </si>
  <si>
    <t>21.7.44</t>
  </si>
  <si>
    <t>SMR-2107-044</t>
  </si>
  <si>
    <t>Work station 2 TFTM 10%OA</t>
  </si>
  <si>
    <t>21.7.45</t>
  </si>
  <si>
    <t>SMR-2107-045</t>
  </si>
  <si>
    <t>MPLS Router 10%OA</t>
  </si>
  <si>
    <t>21.7.46</t>
  </si>
  <si>
    <t>SMR-2107-046</t>
  </si>
  <si>
    <t>FRTU panel,accessories 10% OA</t>
  </si>
  <si>
    <t>21.7.47</t>
  </si>
  <si>
    <t>SMR-2107-047</t>
  </si>
  <si>
    <t>MFTs  - 10% OA</t>
  </si>
  <si>
    <t>MFTs - 10% OA</t>
  </si>
  <si>
    <t>21.7.48</t>
  </si>
  <si>
    <t>SMR-2107-048</t>
  </si>
  <si>
    <t>CMRs  - 10%OA</t>
  </si>
  <si>
    <t>CMRs - 10%OA</t>
  </si>
  <si>
    <t>21.7.49</t>
  </si>
  <si>
    <t>SMR-2107-049</t>
  </si>
  <si>
    <t>HDRs - 10%OA</t>
  </si>
  <si>
    <t>21.7.50</t>
  </si>
  <si>
    <t>SMR-2107-050</t>
  </si>
  <si>
    <t>Router - 10% OA</t>
  </si>
  <si>
    <t>21.7.51</t>
  </si>
  <si>
    <t>SMR-2107-051</t>
  </si>
  <si>
    <t>Laptop with software 10% OA</t>
  </si>
  <si>
    <t>21.7.52</t>
  </si>
  <si>
    <t>SMR-2107-052</t>
  </si>
  <si>
    <t>DCPS 10% OA</t>
  </si>
  <si>
    <t>21.7.53</t>
  </si>
  <si>
    <t>SMR-2107-053</t>
  </si>
  <si>
    <t>Battery bank for DCPS 10%OA</t>
  </si>
  <si>
    <t>21.7.54</t>
  </si>
  <si>
    <t>SMR-2107-054</t>
  </si>
  <si>
    <t>DO cards phoenix FRTU 10% Mobilization Advance</t>
  </si>
  <si>
    <t>DO cards phoenix FRTU 10%MobAdv</t>
  </si>
  <si>
    <t>21.7.55</t>
  </si>
  <si>
    <t>SMR-2107-055</t>
  </si>
  <si>
    <t>DO cards for phoenix FRTU 40%SOM</t>
  </si>
  <si>
    <t>21.7.56</t>
  </si>
  <si>
    <t>SMR-2107-056</t>
  </si>
  <si>
    <t>DO cards for phoenix FRTU 20% E2ET</t>
  </si>
  <si>
    <t>21.7.57</t>
  </si>
  <si>
    <t>SMR-2107-057</t>
  </si>
  <si>
    <t>DO cards for phoenix FRTU 20% go live</t>
  </si>
  <si>
    <t>21.7.58</t>
  </si>
  <si>
    <t>SMR-2107-058</t>
  </si>
  <si>
    <t>DO cards for phoenix FRTU 10% OA</t>
  </si>
  <si>
    <t>21.7.59</t>
  </si>
  <si>
    <t>SMR-2107-059</t>
  </si>
  <si>
    <t>Cable (7 Core 2.5 Sqmm) 10% Mobilization Advance</t>
  </si>
  <si>
    <t>Cable (7 Core 2.5 Sqmm) 10% Mob Adv</t>
  </si>
  <si>
    <t>21.7.60</t>
  </si>
  <si>
    <t>SMR-2107-060</t>
  </si>
  <si>
    <t>Cable (7 Core 2.5 Sqmm) 40%SOM</t>
  </si>
  <si>
    <t>21.7.61</t>
  </si>
  <si>
    <t>SMR-2107-061</t>
  </si>
  <si>
    <t>Cable (7 Core 2.5 Sqmm) 20% E2ET</t>
  </si>
  <si>
    <t>21.7.62</t>
  </si>
  <si>
    <t>SMR-2107-062</t>
  </si>
  <si>
    <t>Cable (7 Core 2.5 Sqmm) 20% go live</t>
  </si>
  <si>
    <t>21.7.63</t>
  </si>
  <si>
    <t>SMR-2107-063</t>
  </si>
  <si>
    <t>Cable (7 Core 2.5 Sqmm) 10% OA</t>
  </si>
  <si>
    <t>21.7.64</t>
  </si>
  <si>
    <t>SMR-2107-064</t>
  </si>
  <si>
    <t>Ser charges(per SS)10% Mobilization Advance</t>
  </si>
  <si>
    <t>Ser charges(per SS)10% Mob Adv</t>
  </si>
  <si>
    <t>21.7.65</t>
  </si>
  <si>
    <t>SMR-2107-065</t>
  </si>
  <si>
    <t>Ser charges( per SS) 40%SOM</t>
  </si>
  <si>
    <t>21.7.66</t>
  </si>
  <si>
    <t>SMR-2107-066</t>
  </si>
  <si>
    <t>Ser charges( per SS) 20% E2ET</t>
  </si>
  <si>
    <t>21.7.67</t>
  </si>
  <si>
    <t>SMR-2107-067</t>
  </si>
  <si>
    <t>Ser charges( per SS) 20% go live</t>
  </si>
  <si>
    <t>21.7.68</t>
  </si>
  <si>
    <t>SMR-2107-068</t>
  </si>
  <si>
    <t>Ser charges( per SS) 10% OA</t>
  </si>
  <si>
    <t>Total</t>
  </si>
  <si>
    <t>PM-6760/21, Dt.26-08-2021</t>
  </si>
  <si>
    <t>PM-6523/20, Dt.03-03-2021</t>
  </si>
  <si>
    <t>PM-6309/20,Dt.23-07-2020</t>
  </si>
  <si>
    <t>PM-6609/21,Dt.08-06-2021</t>
  </si>
  <si>
    <t>Suspension Clamp with eye hook</t>
  </si>
  <si>
    <t>Dead-end Clamp with eye hooks</t>
  </si>
  <si>
    <t>LT Connector with Insulator Cover</t>
  </si>
  <si>
    <t>70 sq.mm</t>
  </si>
  <si>
    <t>95 sq.mm</t>
  </si>
  <si>
    <t>120 sq.mm</t>
  </si>
  <si>
    <t>185 sq.mm</t>
  </si>
  <si>
    <t>300 sq.mm</t>
  </si>
  <si>
    <t>TS SPDCL Latest Cost Data 2018-19   (PM-1285/17, Dt.04.09.2017)</t>
  </si>
  <si>
    <t>PM-4593, dt.25.08.2015</t>
  </si>
  <si>
    <t>PM-5465, dt.23.12.2017</t>
  </si>
  <si>
    <t>PM-5466, dt.28.12.2017</t>
  </si>
  <si>
    <t>3x400 sq.mm Raychem and Termination Joints Kit</t>
  </si>
  <si>
    <t>3x35 sq.mm Heat shrinkable cable jointing Kit</t>
  </si>
  <si>
    <t>3x95 sq.mm Heat shrinkable cable jointing Kit</t>
  </si>
  <si>
    <t>3x185 sq.mm Heat shrinkable cable jointing Kit</t>
  </si>
  <si>
    <t>PM-4049, dt.18.07.2013</t>
  </si>
  <si>
    <t>SUBHEAD–V:  POWER TRANSFORMER, CAPACITOR AND TRANSFORMER OIL</t>
  </si>
  <si>
    <t>PTR00008</t>
  </si>
  <si>
    <t>33/11 kv 8 mva Power Transformer</t>
  </si>
  <si>
    <t>CPT10009</t>
  </si>
  <si>
    <t>11 kv 2 MVAR Capacitor Bank with associated equipment</t>
  </si>
  <si>
    <t>CPT10010</t>
  </si>
  <si>
    <t>11 kv 1 MVAR Capacitor Bank with associated equipment</t>
  </si>
  <si>
    <t>RPM-5682, dt.15.09.2018</t>
  </si>
  <si>
    <t>PM-5680, dt.15.09.2018</t>
  </si>
  <si>
    <t xml:space="preserve">SUBHEAD–VI:  DISTRIBUTION TRANSFORMER (CRGO) </t>
  </si>
  <si>
    <t>SUBHEAD–VII:  SWITCH CONTROL AND PROTECTIVE GEAR</t>
  </si>
  <si>
    <t>SUBHEAD–VIII:  ENERGY METER AND METERING EQUIPMENT</t>
  </si>
  <si>
    <t>SUBHEAD–IX:  EARTHING MATERIAL</t>
  </si>
  <si>
    <t>SUBHEAD–X:  SEAL BITS &amp; SAFETY TOOLS</t>
  </si>
  <si>
    <t xml:space="preserve">SUBHEAD–XI:  FABRICATION MATERIAL </t>
  </si>
  <si>
    <t>Sl.
No.</t>
  </si>
  <si>
    <t xml:space="preserve">11 KV CTs of ratio 400-200-100/1-1A  
with Accuracy  Class 0.5s </t>
  </si>
  <si>
    <t>PM-6606 /21, Dt.02-06-2021.</t>
  </si>
  <si>
    <t>PM-6600/21, Dt.20-05-2021</t>
  </si>
  <si>
    <t>PM-6662,  Dt:31.07.2021</t>
  </si>
  <si>
    <t>EPM-6579,  Dt.24-04-2021</t>
  </si>
  <si>
    <t>PM-6416/20, Dt.09-11-2020</t>
  </si>
  <si>
    <t>PM-6624/21, Dt.17-06-2021</t>
  </si>
  <si>
    <t>Old Rate (2018-19 Cost data )</t>
  </si>
  <si>
    <t>Lr.No.CE(Const)/SE(Const-I)/DE-2/F.Monthly Steel rates/D.No.1794/21, dt.17.02.2022</t>
  </si>
  <si>
    <t>Bill of Material for 33KV Double Circuit Tower Type "M"</t>
  </si>
  <si>
    <t>Sl No</t>
  </si>
  <si>
    <t xml:space="preserve">Part Description </t>
  </si>
  <si>
    <t>Part No</t>
  </si>
  <si>
    <t>Dimensions of Section</t>
  </si>
  <si>
    <t>Length/Area</t>
  </si>
  <si>
    <t>Qty</t>
  </si>
  <si>
    <t>Unit Wt</t>
  </si>
  <si>
    <t>Total Weight</t>
  </si>
  <si>
    <t>Stub and cleats</t>
  </si>
  <si>
    <t>Stub</t>
  </si>
  <si>
    <t>M01</t>
  </si>
  <si>
    <t>100*100*10</t>
  </si>
  <si>
    <t>Cleats for stub</t>
  </si>
  <si>
    <t>M02</t>
  </si>
  <si>
    <t>65*65*6</t>
  </si>
  <si>
    <t>Sub Total</t>
  </si>
  <si>
    <t>Leg</t>
  </si>
  <si>
    <t>M03</t>
  </si>
  <si>
    <t>M04</t>
  </si>
  <si>
    <t>80*80*10</t>
  </si>
  <si>
    <t>M05</t>
  </si>
  <si>
    <t>Bracing for 1st leg</t>
  </si>
  <si>
    <t>M06</t>
  </si>
  <si>
    <t>45*45*6</t>
  </si>
  <si>
    <t>Bracing for 2nd leg</t>
  </si>
  <si>
    <t>M07</t>
  </si>
  <si>
    <t>45*30*6</t>
  </si>
  <si>
    <t>Bracing for 3rd leg</t>
  </si>
  <si>
    <t>M08</t>
  </si>
  <si>
    <t>Horizantal Bracing</t>
  </si>
  <si>
    <t>M09</t>
  </si>
  <si>
    <t>Cross Arms main member</t>
  </si>
  <si>
    <t>M10</t>
  </si>
  <si>
    <t>Cross Arms Tie Member</t>
  </si>
  <si>
    <t>M11</t>
  </si>
  <si>
    <t>Cross Arms plan member</t>
  </si>
  <si>
    <t>M12</t>
  </si>
  <si>
    <t>Belt Member Longitudanal Face</t>
  </si>
  <si>
    <t>M13</t>
  </si>
  <si>
    <t>Belt Member tranfers face</t>
  </si>
  <si>
    <t>M14</t>
  </si>
  <si>
    <t>Strain Plate</t>
  </si>
  <si>
    <t>M15</t>
  </si>
  <si>
    <t>6mm thick</t>
  </si>
  <si>
    <t>Plate</t>
  </si>
  <si>
    <t>M16</t>
  </si>
  <si>
    <t>M17</t>
  </si>
  <si>
    <t>Cover plate for leg joint</t>
  </si>
  <si>
    <t>M18</t>
  </si>
  <si>
    <t>M19</t>
  </si>
  <si>
    <t>Cleat</t>
  </si>
  <si>
    <t>M20</t>
  </si>
  <si>
    <t>100X100X10</t>
  </si>
  <si>
    <t>M21</t>
  </si>
  <si>
    <t>80X80X10</t>
  </si>
  <si>
    <t>M22</t>
  </si>
  <si>
    <t>65X65X6</t>
  </si>
  <si>
    <t>M23</t>
  </si>
  <si>
    <t>45X45X6</t>
  </si>
  <si>
    <t>Bolt &amp; Nuts for leg joint</t>
  </si>
  <si>
    <t>NA</t>
  </si>
  <si>
    <t>16 mm dia</t>
  </si>
  <si>
    <t>65 mm</t>
  </si>
  <si>
    <t>Leg joints</t>
  </si>
  <si>
    <t>50 mm</t>
  </si>
  <si>
    <t>Bolt &amp; nuts for other joints</t>
  </si>
  <si>
    <t>40 mm</t>
  </si>
  <si>
    <t>Spring washers</t>
  </si>
  <si>
    <t>3.5mm</t>
  </si>
  <si>
    <t xml:space="preserve">Flat Washers for packing </t>
  </si>
  <si>
    <t>2mm</t>
  </si>
  <si>
    <t>1mm</t>
  </si>
  <si>
    <t>Grand Total</t>
  </si>
  <si>
    <t>Bill of Material for 33KV Double Circuit Tower Type " M + 3 "</t>
  </si>
  <si>
    <t>Bracing for 4th leg</t>
  </si>
  <si>
    <t>M24</t>
  </si>
  <si>
    <t>M25</t>
  </si>
  <si>
    <t>Bill of Material for 33KV Double Circuit Tower Type " M + 6 "</t>
  </si>
  <si>
    <t>Bracing for 5th leg</t>
  </si>
  <si>
    <t>M20A</t>
  </si>
  <si>
    <t>M26</t>
  </si>
  <si>
    <t>M27</t>
  </si>
  <si>
    <t>M28</t>
  </si>
  <si>
    <t>M29</t>
  </si>
  <si>
    <t>Bill of Material for 33KV Double Circuit Tower Type " M + 9 "</t>
  </si>
  <si>
    <t>Bracing for 6th leg</t>
  </si>
  <si>
    <t>Bill of Material for 33KV Double Circuit Tower Type " M + 12 "</t>
  </si>
  <si>
    <t>Length/Area in Mts</t>
  </si>
  <si>
    <t>Total Weight in Kgs</t>
  </si>
  <si>
    <t>Bracing for 7th leg</t>
  </si>
  <si>
    <t xml:space="preserve">Bill of Material for 3M Extension Of M Type Tower </t>
  </si>
  <si>
    <t>M30</t>
  </si>
  <si>
    <t>Bracing</t>
  </si>
  <si>
    <t>M31</t>
  </si>
  <si>
    <t>45*45*5</t>
  </si>
  <si>
    <t xml:space="preserve">Cover plate </t>
  </si>
  <si>
    <t>Bolts&amp;Nuts</t>
  </si>
  <si>
    <t>16mm Dia</t>
  </si>
  <si>
    <t>65mm</t>
  </si>
  <si>
    <t>18mmDia</t>
  </si>
  <si>
    <t>40mm</t>
  </si>
  <si>
    <t>Spring Washers</t>
  </si>
  <si>
    <t>3.5mm Dia</t>
  </si>
  <si>
    <t>suitable for 16mm Dia Bolts&amp;Nuts</t>
  </si>
  <si>
    <t>Particulars</t>
  </si>
  <si>
    <t>Qty.</t>
  </si>
  <si>
    <t>Labour</t>
  </si>
  <si>
    <t>Amount</t>
  </si>
  <si>
    <t>Excavation of pit including dewatering, planking, showring and shuttering (where ever necessary) and leveling in all types of soils such as BC, red earth, hard gravel etc., (size 1.6x1.6x3.5 mts. i.e., 8.96 cum</t>
  </si>
  <si>
    <t>CUM</t>
  </si>
  <si>
    <t>Setting of stubs in position for laying of foundation of towers with 1:3:6 CC mix using 40 mm HBG metal including cost of all concreting materials and cement and curing for 14 days (40 mm HBG metal for pyramid portion and 20 mm HBG metal for chimney portion) i.e., 9.98 cum</t>
  </si>
  <si>
    <t>Tack welding bolt and nuts upto 20 feet from ground (144 Nos. bolts to be welded)</t>
  </si>
  <si>
    <t>Job</t>
  </si>
  <si>
    <t>Sub Total :</t>
  </si>
  <si>
    <t>CESS 1%</t>
  </si>
  <si>
    <t>Schedule of Tower</t>
  </si>
  <si>
    <t>100x100x10 (Stubs)</t>
  </si>
  <si>
    <t>100x100x10</t>
  </si>
  <si>
    <t>80x80x10</t>
  </si>
  <si>
    <t>65x65x6</t>
  </si>
  <si>
    <t>Total height :</t>
  </si>
  <si>
    <t>Hight of tower above ground level :</t>
  </si>
  <si>
    <t>*     1.</t>
  </si>
  <si>
    <t>The various quantities in the above schedules are approxiate. Hence may increase or decrease during execution, billing will be done as per actual.</t>
  </si>
  <si>
    <t>*     2.</t>
  </si>
  <si>
    <t>Price variation on steel is applicable on tower parts</t>
  </si>
  <si>
    <t>Description of Item</t>
  </si>
  <si>
    <t>100 Sq.mm AAA Conductor</t>
  </si>
  <si>
    <r>
      <t xml:space="preserve">Supply of </t>
    </r>
    <r>
      <rPr>
        <b/>
        <sz val="12"/>
        <rFont val="Times New Roman"/>
        <family val="1"/>
      </rPr>
      <t>danger boards</t>
    </r>
    <r>
      <rPr>
        <sz val="12"/>
        <rFont val="Times New Roman"/>
        <family val="1"/>
      </rPr>
      <t xml:space="preserve"> where ever necessary</t>
    </r>
  </si>
  <si>
    <t>TOTAL</t>
  </si>
  <si>
    <t>A</t>
  </si>
  <si>
    <t>Cess @ 1% on Total</t>
  </si>
  <si>
    <t>B=A*1%</t>
  </si>
  <si>
    <t>GST @18% on Total + Cess</t>
  </si>
  <si>
    <t>C=(A+B)*18%</t>
  </si>
  <si>
    <t>Grand Total including all taxes</t>
  </si>
  <si>
    <t>D=A+B+C</t>
  </si>
  <si>
    <t>Material + Labour = I+II</t>
  </si>
  <si>
    <t xml:space="preserve">NORTHERN POWER DISTRIBUTION COMPANY OF TELANGANA LIMITED : WARANGAL </t>
  </si>
  <si>
    <t>SAP Code</t>
  </si>
  <si>
    <t xml:space="preserve">Description </t>
  </si>
  <si>
    <t>Detailed survey</t>
  </si>
  <si>
    <t xml:space="preserve">Detailed survey of new Line and peg markings for supports &amp; stays,tree &amp; root clearance (small tree branches and shurbs) and transportation of Men and T&amp;P materials like Sticks,Flags,Vigils,Ropes including cost of Marking powder with GPS co-ordinates (Maping of new pole with GPS Co-Ordinates,Maping of line on existing poles per each strech/span with GPS Co-Ordinates and maping of new Distribution Transformer with GPS Co-Ordinates and Preperation of Layout). 
</t>
  </si>
  <si>
    <t>Kms.</t>
  </si>
  <si>
    <t>Transport of conductor drums,cable drums,kiosks,VCBs,control panels, boosters, transformers (excluding of loading unloading)Above 50 KM and upto 80 KM</t>
  </si>
  <si>
    <t>EACH</t>
  </si>
  <si>
    <t>Transport of Insulators &amp; Discs</t>
  </si>
  <si>
    <t>Erection</t>
  </si>
  <si>
    <t>Fixing of danger boards where ever necessary</t>
  </si>
  <si>
    <t>Loading Charges</t>
  </si>
  <si>
    <t>DRUM</t>
  </si>
  <si>
    <t>Unloading Charges</t>
  </si>
  <si>
    <t>SAP Codes</t>
  </si>
  <si>
    <t>3% Storage &amp; Handling charges on items</t>
  </si>
  <si>
    <t>3% Contingencies on Materials</t>
  </si>
  <si>
    <t>10% Estt. &amp; Genl. charges on Materials</t>
  </si>
  <si>
    <t>Total including all taxes</t>
  </si>
  <si>
    <t>I:  MATERIAL TOTAL</t>
  </si>
  <si>
    <t>D*3%</t>
  </si>
  <si>
    <t>D*10%</t>
  </si>
  <si>
    <t>Setting of stubs in position for laying of foundation of towers with 1:3:6 CC mix using 40 mm HBG metal including cost of all concreting materials and cement and curing for 14 days (40 mm HBG metal for pyramid portion and 20 mm HBG metal for chimney porti</t>
  </si>
  <si>
    <t xml:space="preserve">3% Storage &amp; Handling charges on Material </t>
  </si>
  <si>
    <t>GRAND TOTAL</t>
  </si>
  <si>
    <t>Total Amount</t>
  </si>
  <si>
    <t>Check</t>
  </si>
  <si>
    <t>Depth of tower below ground level :</t>
  </si>
  <si>
    <t>GST @18% 
(on Sub-total +CESS)</t>
  </si>
  <si>
    <t>Amount in Rs.</t>
  </si>
  <si>
    <t>Total 
Amount</t>
  </si>
  <si>
    <t xml:space="preserve">I. Materials for 33KV line </t>
  </si>
  <si>
    <t>Ex-Works + F&amp;I</t>
  </si>
  <si>
    <t>Ex-Works</t>
  </si>
  <si>
    <t>SUBHEAD–II:  POLES, GI STAY WIRE AND BOLTS &amp; NUTS</t>
  </si>
  <si>
    <t>SUBHEAD–III:  INSULATOR AND HARDWARE</t>
  </si>
  <si>
    <t>SUBHEAD–IV (A) :  CONDUCTOR AND CABLE</t>
  </si>
  <si>
    <t>SUBHEAD–IV(B):  LT PVC SINGLE CORE CABLE</t>
  </si>
  <si>
    <t>SUBHEAD–IV(C):  LT PVC 3.5 CORE CABLE</t>
  </si>
  <si>
    <t>SUBHEAD–IV(D):  LT CONTROL CABLE</t>
  </si>
  <si>
    <t>SUBHEAD–IV(E):  LT AERIAL BUNCHED CABLE</t>
  </si>
  <si>
    <t>SUBHEAD–IV(F):  LT AERIAL BUNCHED CABLE FITTING</t>
  </si>
  <si>
    <t>SUBHEAD–IV(G):  11 KV &amp; 33 KV XLPE POWER CABLE</t>
  </si>
  <si>
    <t xml:space="preserve">F&amp;I incl. in
 Ex-works </t>
  </si>
  <si>
    <t xml:space="preserve">Galvanized Transmission Line Towers </t>
  </si>
  <si>
    <t xml:space="preserve">Galvanized Substation Struture </t>
  </si>
  <si>
    <t xml:space="preserve">GI Flat  </t>
  </si>
  <si>
    <t>PM-6841, Dt.16-02-2022</t>
  </si>
  <si>
    <t>PM-6873, Dt.27-04-2022</t>
  </si>
  <si>
    <t>PM-6874, Dt.27-04-2022</t>
  </si>
  <si>
    <t>TC Fuse Wire -24SWG</t>
  </si>
  <si>
    <t>RPM-6870  Dt.30-03-2022</t>
  </si>
  <si>
    <t>RPM-6838 , Dt:08-02-2022</t>
  </si>
  <si>
    <t>PM- 6818 , Dt: 03-12-2021</t>
  </si>
  <si>
    <t>PM- 6826 , Dt: 07-12-2021</t>
  </si>
  <si>
    <t>PM-6861, Dt.22-03-2022</t>
  </si>
  <si>
    <t>ERPM-5769, Dt.01-11-2018</t>
  </si>
  <si>
    <t>PM-6506,Dt.23-02-2021</t>
  </si>
  <si>
    <t>RPM-6862, Dt.22-03-2022</t>
  </si>
  <si>
    <t>PM-6813, Dt.27-10-2021</t>
  </si>
  <si>
    <t>PM-6872, Dt.16-04-2022</t>
  </si>
  <si>
    <t>PM-6854, Dt.19-03-2022</t>
  </si>
  <si>
    <t>ERPM-6864,Dt.22-03-2022</t>
  </si>
  <si>
    <t>PM-6856, Dt.19-03-2022.</t>
  </si>
  <si>
    <t>PM-6846/21,Dt.23-02-2022</t>
  </si>
  <si>
    <t>PM-6830/21, dt.24.12.2021</t>
  </si>
  <si>
    <t>PM-6883/22, Dt.10-05.2022</t>
  </si>
  <si>
    <t>DTC31135
DTC31161</t>
  </si>
  <si>
    <t>PM-6848/21, dt.03-03-2022</t>
  </si>
  <si>
    <t>DTC31131
DTC31162</t>
  </si>
  <si>
    <t>1) 3-Ph 25 KVA CSP Type Aluminium Conductor DTR with BIS EEL-2 (Star-1)
2) 3-Ph 25 KVA DTR BIS EEL-1(Star-1)</t>
  </si>
  <si>
    <t>Extn. RPM-6867/21,Dt.29-03-2022</t>
  </si>
  <si>
    <t>RPM-6796/21, Dt.20-09-2021</t>
  </si>
  <si>
    <t>PM-6866/21,  Dt.24-03-2022</t>
  </si>
  <si>
    <t>Extn.PM-5474/17,  Dt.27-01-18</t>
  </si>
  <si>
    <t xml:space="preserve">Cost data for erection of M+3 Galvanized Iron Tower as per standards </t>
  </si>
  <si>
    <t>Supply of M+3 type tower with 2 section along with stubs (GI)</t>
  </si>
  <si>
    <t xml:space="preserve">Erection of tower parts completely as per specifications including erection of insulators with all accessores, jumpering, transport of meterial </t>
  </si>
  <si>
    <t xml:space="preserve">1) Single Phase 25 KVA Amorphous Core CSP Type Aluminium Conductor DTR with BIS EEL-2
2) S-Ph 25 KVA DTR BIS EEL-1 
</t>
  </si>
  <si>
    <t>SFU10035</t>
  </si>
  <si>
    <t>Cost data for erection of M+6 Galvanized Iron Tower  as per standards</t>
  </si>
  <si>
    <t>Supply of M+6 type tower with 2 section along with stubs (GI)</t>
  </si>
  <si>
    <t>Fabrication of M+6 type tower with 2 section  (GI)</t>
  </si>
  <si>
    <t xml:space="preserve">Fabrication of M+3 type tower with 2 section (GI) </t>
  </si>
  <si>
    <t>Fabrication of M+9 type tower with 2 section (GI)</t>
  </si>
  <si>
    <t>Supply of M+12 type tower with 2 section along with stubs (GI)</t>
  </si>
  <si>
    <t>Fabrication of M+12 type tower with 2 section (GI)</t>
  </si>
  <si>
    <t xml:space="preserve">Formation of Cut-Point on Tower with double jumper (6 Disc point) Formation of  Cut point on Tower for 33KV line                                                    </t>
  </si>
  <si>
    <t>M+6 GI Tower</t>
  </si>
  <si>
    <t>33 KV SC line</t>
  </si>
  <si>
    <t xml:space="preserve">33 KV DC line </t>
  </si>
  <si>
    <t>Erection of 33 kv line (single circuit) length of 1 Km. approx.70 mts. span on 'M+3' Type tower with 100 sq.mm AAA conductor.(GI Structure)</t>
  </si>
  <si>
    <t>Erection of 33 kv line (single circuit) length of 1 Km. approx.70 mts. span on 'M+6' Type tower with 100 sq.mm AAA conductor.(GI Structure)</t>
  </si>
  <si>
    <t>Erection of 33 kv line (Double circuit) length of 1 Km. approx.70 mts. span on 'M+6' Type tower with 100 sq.mm AAA conductor.(GI Structure)</t>
  </si>
  <si>
    <t>II: Labour component for 33KV line on 'M+3' Type Tower including all Taxes</t>
  </si>
  <si>
    <t>II: Labour component for 33KV line on 'M+3' Type GI Tower (As per CSSR 2021-22) Single circuit</t>
  </si>
  <si>
    <t xml:space="preserve">Supply of M+3 type tower with 2 section along with stubs (GI)
Fabrication of M+3 type tower with 2 section (GI) 
Excavation of pit including dewatering, planking, showring and shuttering (where ever necessary) and leveling in all types of soils such as BC, red earth, hard gravel etc., (size 1.6x1.6x3.5 mts. i.e., 8.96 cum
Erection of tower parts completely as per specifications including erection of insulators with all accessores, jumpering, transport of meterial 
Setting of stubs in position for laying of foundation of towers with 1:3:6 CC mix using 40 mm HBG metal including cost of all concreting materials and cement and curing for 14 days (40 mm HBG metal for pyramid portion and 20 mm HBG metal for chimney portion) i.e., 9.98 cum
Tack welding bolt and nuts upto 20 feet from ground (144 Nos. bolts to be welded)
Pipe earthing of towers with 50 mm dia CI pipe, including cost of pipe, bentonite powder and running of GI flat (25x6 mm) etc. (GI flat qty 40 Kgs =40*Rs.76.31=3052) 
</t>
  </si>
  <si>
    <t xml:space="preserve">Supply of M+6 type tower with 2 section along with stubs (GI)
Fabrication of M+6 type tower with 2 section  (GI)
Excavation of pit including dewatering, planking, showring and shuttering (where ever necessary) and leveling in all types of soils such as BC, red earth, hard gravel etc., (size 1.6x1.6x3.5 mts. i.e., 8.96 cum
Erection of tower parts completely as per specifications including erection of insulators with all accessores, jumpering, transport of meterial 
Setting of stubs in position for laying of foundation of towers with 1:3:6 CC mix using 40 mm HBG metal including cost of all concreting materials and cement and curing for 14 days (40 mm HBG metal for pyramid portion and 20 mm HBG metal for chimney porti
Tack welding bolt and nuts upto 20 feet from ground (144 Nos. bolts to be welded)
Pipe earthing of towers with 50 mm dia CI pipe, including cost of pipe, bentonite powder and running of GI flat (25x6 mm) etc. (GI flat qty 40 Kgs =40*Rs.76.31=3052) 
</t>
  </si>
  <si>
    <t>II: Labour component for 33KV line on 'M+3' Type GI Tower (As per CSSR 2021-22) Double Circuit</t>
  </si>
  <si>
    <t>Erection of 33 kv line (Double circuit) length of 1 Km. approx.70 mts. span on 'M+3' Type tower with 100 sq.mm AAA conductor.(GI Structure)</t>
  </si>
  <si>
    <t>Erection of 33 kv line (single circuit) length of 1 Km. approx.70 mts. span on 'M+9' Type tower with 100 sq.mm AAA conductor.(GI Structure)</t>
  </si>
  <si>
    <t>Erection of 33 kv line (Double circuit) length of 1 Km. approx.70 mts. span on 'M+9' Type tower with 100 sq.mm AAA conductor.(GI Structure)</t>
  </si>
  <si>
    <t>II: Labour component for 33KV line on 'M+9' Type GI Tower (As per CSSR 2021-22) Single circuit</t>
  </si>
  <si>
    <t xml:space="preserve">Supply of M+9 type tower with 2 section along with stubs (GI)
Fabrication of M+9 type tower with 2 section (GI)
Excavation of pit including dewatering, planking, showring and shuttering (where ever necessary) and leveling in all types of soils such as BC, red earth, hard gravel etc., (size 1.6x1.6x3.5 mts. i.e., 8.96 cum
Erection of tower parts completely as per specifications including erection of insulators with all accessores, jumpering, transport of meterial 
Setting of stubs in position for laying of foundation of towers with 1:3:6 CC mix using 40 mm HBG metal including cost of all concreting materials and cement and curing for 14 days (40 mm HBG metal for pyramid portion and 20 mm HBG metal for chimney portion) i.e., 9.98 cum
Tack welding bolt and nuts upto 20 feet from ground (144 Nos. bolts to be welded)
Pipe earthing of towers with 50 mm dia CI pipe, including cost of pipe, bentonite powder and running of GI flat (25x6 mm) etc. (GI flat qty 40 Kgs =40*Rs.76.31=3052) 
</t>
  </si>
  <si>
    <t>II: Labour component for 33KV line on 'M+9' Type GI Tower (As per CSSR 2021-22) Double circuit</t>
  </si>
  <si>
    <t>II: Labour component for 33KV line on 'M+9' Type Tower including all Taxes</t>
  </si>
  <si>
    <t>Erection of 33 kv line (single circuit) length of 1 Km. approx.70 mts. span on 'M+12' Type tower with 100 sq.mm AAA conductor.(GI Structure)</t>
  </si>
  <si>
    <t>II: Labour component for 33KV line on 'M+12' Type Tower including all Taxes</t>
  </si>
  <si>
    <t>Erection of 33 kv line (Double circuit) length of 1 Km. approx.70 mts. span on 'M+12' Type tower with 100 sq.mm AAA conductor.(GI Structure)</t>
  </si>
  <si>
    <t>II: Labour component for 33KV line on 'M+12' Type GI Tower (As per CSSR 2021-22) Single circuit</t>
  </si>
  <si>
    <t xml:space="preserve">Supply of M+12 type tower with 2 section along with stubs (GI)
Fabrication of M+12 type tower with 2 section (GI)
Excavation of pit including dewatering, planking, showring and shuttering (where ever necessary) and leveling in all types of soils such as BC, red earth, hard gravel etc., (size 1.6x1.6x3.5 mts. i.e., 8.96 cum
Erection of tower parts completely as per specifications including erection of insulators with all accessores, jumpering, transport of meterial 
Setting of stubs in position for laying of foundation of towers with 1:3:6 CC mix using 40 mm HBG metal including cost of all concreting materials and cement and curing for 14 days (40 mm HBG metal for pyramid portion and 20 mm HBG metal for chimney portion) i.e., 9.98 cum
Tack welding bolt and nuts upto 20 feet from ground (144 Nos. bolts to be welded)
Pipe earthing of towers with 50 mm dia CI pipe, including cost of pipe, bentonite powder and running of GI flat (25x6 mm) etc. (GI flat qty 40 Kgs  40*Rs.76.31=3052) 
</t>
  </si>
  <si>
    <t>II: Labour component for 33KV line on 'M+12' Type GI Tower (As per CSSR 2021-22) Double circuit</t>
  </si>
  <si>
    <t>check</t>
  </si>
  <si>
    <t>Cost data for hilly and tribal areas as adopted by irrigation department in the state</t>
  </si>
  <si>
    <t xml:space="preserve">Rates for centralized materials </t>
  </si>
  <si>
    <t>'M+3' TYPE GI TOWER (Single Circuit)</t>
  </si>
  <si>
    <t>'M+3' TYPE GI TOWER (Double Circuit)</t>
  </si>
  <si>
    <t>'M+9' TYPE GI TOWER (Single Circuit)</t>
  </si>
  <si>
    <t>'M+9' TYPE GI TOWER (Double Circuit)</t>
  </si>
  <si>
    <t>'M+12' TYPE GI TOWER (Double Circuit)</t>
  </si>
  <si>
    <t>'M+12' TYPE GI TOWER (Single Circuit)</t>
  </si>
  <si>
    <t>BRK30002</t>
  </si>
  <si>
    <t xml:space="preserve">33 KV 24 V DC Feeder VCB with CRP &amp; CTs of ratio 400-200-100/1-1 A </t>
  </si>
  <si>
    <t>PM-6625,Dt:18-06-2021</t>
  </si>
  <si>
    <t>PM-6626 ,Dt: 18-06-2021</t>
  </si>
  <si>
    <t>PM-6819, dt.07-12-2021</t>
  </si>
  <si>
    <t>BAT00030</t>
  </si>
  <si>
    <t xml:space="preserve">220 V 80 AH Batteries with charges &amp; DC Board </t>
  </si>
  <si>
    <t>EPM-6623, dt.17-06-2021</t>
  </si>
  <si>
    <t>PM-6546, Dt.03.04.2021</t>
  </si>
  <si>
    <t>REC Construction Standard No.M2/1979 (R-1989)</t>
  </si>
  <si>
    <t>Cost data per Km. of 33 kv line (SC) with 100 sq.mm AAA conductor over 11 mts. PSCC poles at 50 mts. Span, 75 Kg/sq.mts. wind pressure, working load 365 Kgs.</t>
  </si>
  <si>
    <t>Material Code (Stock/Non-stock)</t>
  </si>
  <si>
    <t>FBR00081          NSMA-3311-0001</t>
  </si>
  <si>
    <t>11 M PSCC pole</t>
  </si>
  <si>
    <t>FBR00030            NSMA-3311-0004</t>
  </si>
  <si>
    <t>1.53 M Channel 'V' x-arm</t>
  </si>
  <si>
    <t xml:space="preserve"> FBR00031    NSMA-3311-0007</t>
  </si>
  <si>
    <t>Top fitting with Clamp</t>
  </si>
  <si>
    <t xml:space="preserve"> FBR00028  NSMA-3311-0006</t>
  </si>
  <si>
    <t>Back Clamp</t>
  </si>
  <si>
    <t>FBR00095    NSMA-3311-0008</t>
  </si>
  <si>
    <t>MS Stay set with stay clamp and without base plate</t>
  </si>
  <si>
    <t>100 sq.mm AAA Conductor</t>
  </si>
  <si>
    <t>INS30001           NSMA-3311-0010</t>
  </si>
  <si>
    <t xml:space="preserve">33 kv Pin Insulator </t>
  </si>
  <si>
    <t>HWR00003          NSMA-3311-0011</t>
  </si>
  <si>
    <t>33KV GI pins</t>
  </si>
  <si>
    <t>INS30007               NSMA-3311-0013</t>
  </si>
  <si>
    <t xml:space="preserve">33KV B&amp;S polymer string insulator </t>
  </si>
  <si>
    <t>HWR00004        NSMA-3311-0014</t>
  </si>
  <si>
    <t>33KV Metal parts (B&amp;S)</t>
  </si>
  <si>
    <t>FBR00103           NSMA-3311-0015</t>
  </si>
  <si>
    <t>Bracing set with double x-arm at DP</t>
  </si>
  <si>
    <t>NSMA-3311-0019</t>
  </si>
  <si>
    <t xml:space="preserve">Materials for cut point formation </t>
  </si>
  <si>
    <t>NSMA-3311-0018</t>
  </si>
  <si>
    <t>Materials for vertical formation point</t>
  </si>
  <si>
    <t>9.1mtrs  poles used for strut /studs</t>
  </si>
  <si>
    <t>NSMA-3311-0023</t>
  </si>
  <si>
    <t>Stay clamp set (2nos) for strut poles</t>
  </si>
  <si>
    <t>Materials for coil earthing, pipe earthing, danger boards, bolts &amp; nuts, etc</t>
  </si>
  <si>
    <t>Materials for concreting of pole /stay locations</t>
  </si>
  <si>
    <t>Total Material :</t>
  </si>
  <si>
    <t>3% Storage &amp; Handling charges on items 1 to 15</t>
  </si>
  <si>
    <r>
      <rPr>
        <b/>
        <sz val="11"/>
        <rFont val="Arial"/>
        <family val="2"/>
      </rPr>
      <t>Labour &amp; Transport charges</t>
    </r>
    <r>
      <rPr>
        <sz val="11"/>
        <rFont val="Arial"/>
        <family val="2"/>
      </rPr>
      <t xml:space="preserve"> for erection of poles, strut poles,concreting, cutpoint /vertical formation, earthing etc.</t>
    </r>
  </si>
  <si>
    <t>1% CESS on Sub-Total</t>
  </si>
  <si>
    <t xml:space="preserve">18% GST on Labour, Transport and CESS </t>
  </si>
  <si>
    <t>Amount (with GST)</t>
  </si>
  <si>
    <t xml:space="preserve">Remarks </t>
  </si>
  <si>
    <t>Coil earthing (GI wire)</t>
  </si>
  <si>
    <t>Danger Boards</t>
  </si>
  <si>
    <t>Bolts &amp; Nuts</t>
  </si>
  <si>
    <t>Pipe earthing</t>
  </si>
  <si>
    <t xml:space="preserve">Erection of 11 Mtrs poles </t>
  </si>
  <si>
    <t>Erection of 9.1 Mtrs poles as studs</t>
  </si>
  <si>
    <t>Erection of stays</t>
  </si>
  <si>
    <t>1 Ton - Rs.976/-
11.0 M pole Wght - 1127 Kgs
=976/1000*1127 = 1099.95</t>
  </si>
  <si>
    <t xml:space="preserve">Transportation of 9.1 M  poles (50 to 80 KM) </t>
  </si>
  <si>
    <t>1 Ton - Rs.848/-
9.1 M pole Wght - 680 Kgs
=848/1000*680 = 576.64</t>
  </si>
  <si>
    <t xml:space="preserve">Concreting of poles </t>
  </si>
  <si>
    <t>10*0.903=9.03cum</t>
  </si>
  <si>
    <t xml:space="preserve">Concreting of stays </t>
  </si>
  <si>
    <t>8*0.273=2.184cum</t>
  </si>
  <si>
    <t xml:space="preserve">Formation of CP </t>
  </si>
  <si>
    <t xml:space="preserve">Formation of VF </t>
  </si>
  <si>
    <t>excavation of pits for poles</t>
  </si>
  <si>
    <t>excavation of pits for strut poles</t>
  </si>
  <si>
    <t>excavation of stay pits</t>
  </si>
  <si>
    <t xml:space="preserve">Stringing of conductor </t>
  </si>
  <si>
    <t xml:space="preserve">D.P. Erection (with 11 Mtrs poles </t>
  </si>
  <si>
    <t xml:space="preserve">Numbering of poles </t>
  </si>
  <si>
    <t>Fixing of danger boards</t>
  </si>
  <si>
    <t>Cost data per Km. of 33 kv line (DC) with 100 sq.mm AAA conductor over 11 mts. PSCC poles at 40 mts. Span, 75 Kg/sq.mts. wind pressure, working load 365 Kgs.</t>
  </si>
  <si>
    <t>Sub-Total (M+L)</t>
  </si>
  <si>
    <t>Erection of 9.1 Mtrs  poles as studs</t>
  </si>
  <si>
    <t xml:space="preserve">Transportation of 11.0 M poles (50 to 80 KM) </t>
  </si>
  <si>
    <t xml:space="preserve">Erection of 9.1 Mtrs poles </t>
  </si>
  <si>
    <t xml:space="preserve">Erection of 8.0 Mtrs stud poles </t>
  </si>
  <si>
    <t xml:space="preserve">Transportation of 9.1 M poles 
(50 to 80 KM) </t>
  </si>
  <si>
    <t xml:space="preserve">Transportation of 8.0 M strut poles (50 to 80 KM) </t>
  </si>
  <si>
    <t xml:space="preserve">Concreting of 9.1 M poles  </t>
  </si>
  <si>
    <t>excavation of pits for 9.1 M poles</t>
  </si>
  <si>
    <t>excavation of pits for 8.0 M strut poles</t>
  </si>
  <si>
    <t xml:space="preserve">D.P. Erection (with 9.1 Mtrs poles </t>
  </si>
  <si>
    <t>9.1 M PSCC pole</t>
  </si>
  <si>
    <t>8.0 Mtrs poles used as studs/strut</t>
  </si>
  <si>
    <t>Cost data per Km. of 11 kv line with 55 sq.mm AAA conductor over 9.1 mts. PSCC poles at 50 mts. Span, 75 Kg/sq.mts. wind pressure, working load 280 Kgs.</t>
  </si>
  <si>
    <t>55 sq.mm AAA Conductor</t>
  </si>
  <si>
    <t xml:space="preserve">11 kv Pin Insulator </t>
  </si>
  <si>
    <t>11KV GI pins</t>
  </si>
  <si>
    <t xml:space="preserve">11KV C&amp;T polymer string insulator </t>
  </si>
  <si>
    <t>11KV Metal parts (C&amp;T)</t>
  </si>
  <si>
    <t xml:space="preserve">8.0mts poles used as studs </t>
  </si>
  <si>
    <t xml:space="preserve">Transportation of 8.0 M  poles (50 to 80 KM) </t>
  </si>
  <si>
    <t xml:space="preserve">Concreting of poles 9.1 M </t>
  </si>
  <si>
    <t>Cost data per Km. of 11 kv line with 55 sq.mm AAA conductor over 8.0 mts. PSCC poles at 50 mts. Span, 75 Kg/sq.mts. wind pressure, working load 140 Kgs.</t>
  </si>
  <si>
    <t>8.0 M PSCC pole</t>
  </si>
  <si>
    <t xml:space="preserve">Erection of 8.0 Mtrs poles </t>
  </si>
  <si>
    <t xml:space="preserve">Transportation of 8.0 M poles 
(50 to 80 KM) </t>
  </si>
  <si>
    <t xml:space="preserve">Concreting of poles 8.0 M </t>
  </si>
  <si>
    <t>excavation of pits for 8.0 M poles</t>
  </si>
  <si>
    <t xml:space="preserve">D.P. Erection (with 8.0 Mtrs poles </t>
  </si>
  <si>
    <t>Cost data per Km. of 11 kv line with 34 sq.mm AAA conductor over 9.1 mts. PSCC poles at 50 mts. Span, 75 Kg/sq.mts. wind pressure, working load 280 Kgs.</t>
  </si>
  <si>
    <t>34 sq.mm AAA Conductor</t>
  </si>
  <si>
    <t>Strut poles for studs (8.0 M)</t>
  </si>
  <si>
    <t>Materials for concreting of pole /stay/ strut locations</t>
  </si>
  <si>
    <t>Cost data per Km. of 11 kv line with 34 sq.mm AAA conductor over 8.0 mts. PSCC poles at 50 mts. Span, 75 Kg/sq.mts. wind pressure, working load 140 Kgs.</t>
  </si>
  <si>
    <t>MST00019</t>
  </si>
  <si>
    <t>MST00018</t>
  </si>
  <si>
    <t>M+3 GI Tower - 1.615 MT, 16.5 Mts</t>
  </si>
  <si>
    <t>M+6 GI Tower - 1.951 MT, 19.5 Mts</t>
  </si>
  <si>
    <t>M+9 GI Tower  - 2.287 MT, 22.9 Mts</t>
  </si>
  <si>
    <t>M+12 GI Tower - 2.623 MT, 25.9 Mts</t>
  </si>
  <si>
    <t>Amount
(In Rs.)</t>
  </si>
  <si>
    <t>Unit Basic Rate Material
(In Rs.)</t>
  </si>
  <si>
    <t>Rate
(In Rs.)</t>
  </si>
  <si>
    <t>Amount 
(in Rs.)</t>
  </si>
  <si>
    <t>33 kv GI Pin</t>
  </si>
  <si>
    <t>Material Code
Stock / Non-stock</t>
  </si>
  <si>
    <t xml:space="preserve">11KV CT PT Set various ratings </t>
  </si>
  <si>
    <t>ABS10015</t>
  </si>
  <si>
    <t>11 kv 800 Amps AB Switch (Double break)</t>
  </si>
  <si>
    <t>TSSPDCL Cost Data 2021-22</t>
  </si>
  <si>
    <t>Basc 
Price</t>
  </si>
  <si>
    <t>as per note approved date 18.04.2022</t>
  </si>
  <si>
    <t>change</t>
  </si>
  <si>
    <t>HGF30002</t>
  </si>
  <si>
    <t>added</t>
  </si>
  <si>
    <t>33 KV HG Fuse Set</t>
  </si>
  <si>
    <t xml:space="preserve">Base rate </t>
  </si>
  <si>
    <t>GST 18%</t>
  </si>
  <si>
    <t>Credle type guarding materials consisted of 2 nos MS channel 75x40x 2.76 mtrs, Eye bolt 200x450 with nut &amp; washers (3.784 kgs),  2 nos Back clamps 75*8mm,  bolts &amp; nuts (1kg), stay wire 17Kgs,  stay assemble complete (2sets), No. 16 binding wire (1.5kg), danger boards 2nos &amp; danger plate with clamping (excluding earthing at both ends)</t>
  </si>
  <si>
    <r>
      <t>Amount (</t>
    </r>
    <r>
      <rPr>
        <b/>
        <sz val="10"/>
        <rFont val="Rupee Foradian"/>
        <family val="2"/>
      </rPr>
      <t>Rs</t>
    </r>
    <r>
      <rPr>
        <b/>
        <sz val="10"/>
        <rFont val="Arial"/>
        <family val="2"/>
      </rPr>
      <t>)</t>
    </r>
  </si>
  <si>
    <t>ii</t>
  </si>
  <si>
    <t xml:space="preserve">eye bolt 200x450 with nut &amp; washers 
(3.784 Kgs.)  </t>
  </si>
  <si>
    <t>iii</t>
  </si>
  <si>
    <t xml:space="preserve">back clamp 75x8 mm </t>
  </si>
  <si>
    <t>iv</t>
  </si>
  <si>
    <t xml:space="preserve">bolts &amp; nuts </t>
  </si>
  <si>
    <t>Kg.</t>
  </si>
  <si>
    <t>vi</t>
  </si>
  <si>
    <t>vii</t>
  </si>
  <si>
    <t xml:space="preserve">stay assemble complete </t>
  </si>
  <si>
    <t>viii</t>
  </si>
  <si>
    <t>No.16 binding wire</t>
  </si>
  <si>
    <t>ix</t>
  </si>
  <si>
    <t xml:space="preserve">danger board </t>
  </si>
  <si>
    <t>x</t>
  </si>
  <si>
    <t>danger plate with clamping</t>
  </si>
  <si>
    <t>Sub-total :</t>
  </si>
  <si>
    <t xml:space="preserve">Materials for vertical formation poles consisted of 6 set (12nos)  of  stay clamps made up of MS flat of 75*8 mm, supporting channels of 100*50*6mm including cost of Bolts, Nuts &amp; Washers (1kg) </t>
  </si>
  <si>
    <t xml:space="preserve">supply of stay clamp sets 6 sets </t>
  </si>
  <si>
    <t>mtrs</t>
  </si>
  <si>
    <r>
      <t>Supporting channels of 100x50x6mm (2'6")</t>
    </r>
    <r>
      <rPr>
        <b/>
        <sz val="10"/>
        <color indexed="12"/>
        <rFont val="Arial"/>
        <family val="2"/>
      </rPr>
      <t xml:space="preserve">
</t>
    </r>
  </si>
  <si>
    <t>Nos.</t>
  </si>
  <si>
    <t>kg/mt</t>
  </si>
  <si>
    <t>back clamps</t>
  </si>
  <si>
    <t xml:space="preserve">Bolts &amp; Nuts </t>
  </si>
  <si>
    <t>kg</t>
  </si>
  <si>
    <t>steel rate</t>
  </si>
  <si>
    <t xml:space="preserve">Supply and fixing of double  channel x-arms to the already erected pole for formation of cutpoints </t>
  </si>
  <si>
    <t xml:space="preserve">supply of channel x- Cross arms </t>
  </si>
  <si>
    <t xml:space="preserve">33 kv Top fitting with Back clamp  </t>
  </si>
  <si>
    <r>
      <t>Bolts &amp; Nuts</t>
    </r>
    <r>
      <rPr>
        <sz val="10"/>
        <color indexed="12"/>
        <rFont val="Arial"/>
        <family val="2"/>
      </rPr>
      <t xml:space="preserve"> </t>
    </r>
  </si>
  <si>
    <t xml:space="preserve">3% Contingencies on Materials </t>
  </si>
  <si>
    <t>Credle type guarding materials  consisted of 2 nos 2.21 mtrs MS channel 75X40, Eye bolt 200x450 with nut &amp; washers, (1.39Kgs),  2 nos Back clamps 50*6mm, stay wire 15 Kgs,  stay sets complete (2nos), No. 16 binding wire (1.5kg), danger boards 2nos &amp; danger plate with clamping (excluding earthing at both ends)</t>
  </si>
  <si>
    <t xml:space="preserve">eye bolt 200x450 with nut &amp; washers 
(1.39 Kgs.),  51.47+43+20
</t>
  </si>
  <si>
    <t xml:space="preserve">back clamp 50x6 mm 
</t>
  </si>
  <si>
    <t>stay assemble complete</t>
  </si>
  <si>
    <t xml:space="preserve">No.16 binding wire </t>
  </si>
  <si>
    <t>danger boards</t>
  </si>
  <si>
    <t xml:space="preserve">Materials for vertical formation poles consisted 6 set of clamps consists of 12 Nos. stay clamps made up of MS flat of 50x6 mm including cost of Bolts, Nuts &amp; Washers etc. </t>
  </si>
  <si>
    <t xml:space="preserve">supply of stay clamp sets - 6 
</t>
  </si>
  <si>
    <t xml:space="preserve">3 nos. Supporting channels with made up of 75x40mm with length of 2' 6" (Total weight of channel 15.5448 Kgs) </t>
  </si>
  <si>
    <t>2'6"</t>
  </si>
  <si>
    <t>0.762mts</t>
  </si>
  <si>
    <t xml:space="preserve">back clamps </t>
  </si>
  <si>
    <t>6.8kg/mt</t>
  </si>
  <si>
    <t xml:space="preserve">supply of channel x-arms with clamp </t>
  </si>
  <si>
    <t xml:space="preserve">11 kv Top fitting with Back clamp </t>
  </si>
  <si>
    <t xml:space="preserve"> </t>
  </si>
  <si>
    <t>3% Storage &amp; Handling charges on items 1 to 6</t>
  </si>
  <si>
    <t xml:space="preserve">Rate </t>
  </si>
  <si>
    <t>Material :</t>
  </si>
  <si>
    <t>1% CESS on Labour &amp; Transport</t>
  </si>
  <si>
    <t>(Rs.)</t>
  </si>
  <si>
    <r>
      <rPr>
        <b/>
        <sz val="12"/>
        <rFont val="Times New Roman"/>
        <family val="1"/>
      </rPr>
      <t>Labour &amp; Transport charges</t>
    </r>
    <r>
      <rPr>
        <sz val="12"/>
        <rFont val="Times New Roman"/>
        <family val="1"/>
      </rPr>
      <t xml:space="preserve"> for erection of towers ,concreting, cutpoint /vertical formation, earthing etc.
   - </t>
    </r>
    <r>
      <rPr>
        <b/>
        <sz val="12"/>
        <rFont val="Times New Roman"/>
        <family val="1"/>
      </rPr>
      <t>(Basic Price)</t>
    </r>
  </si>
  <si>
    <t xml:space="preserve">A : Sub-Total Material  </t>
  </si>
  <si>
    <t>B : Sub Total Labour &amp; Transport</t>
  </si>
  <si>
    <t>Total Material + Labour &amp; Transport
(A+B)</t>
  </si>
  <si>
    <r>
      <t xml:space="preserve">Rate
</t>
    </r>
    <r>
      <rPr>
        <b/>
        <sz val="10"/>
        <rFont val="Times New Roman"/>
        <family val="1"/>
      </rPr>
      <t>(Incl. GST &amp; CESS on Material)</t>
    </r>
  </si>
  <si>
    <r>
      <rPr>
        <b/>
        <sz val="12"/>
        <rFont val="Times New Roman"/>
        <family val="1"/>
      </rPr>
      <t>Labour &amp; Transport charges</t>
    </r>
    <r>
      <rPr>
        <sz val="12"/>
        <rFont val="Times New Roman"/>
        <family val="1"/>
      </rPr>
      <t xml:space="preserve"> for erection of towers ,concreting, cutpoint, earthing etc.
   - </t>
    </r>
    <r>
      <rPr>
        <b/>
        <sz val="12"/>
        <rFont val="Times New Roman"/>
        <family val="1"/>
      </rPr>
      <t>(Basic Price)</t>
    </r>
  </si>
  <si>
    <t>Cess 1%</t>
  </si>
  <si>
    <t xml:space="preserve">18% on CESS </t>
  </si>
  <si>
    <t xml:space="preserve">1% CESS on Basic </t>
  </si>
  <si>
    <t xml:space="preserve">18% GST on CESS </t>
  </si>
  <si>
    <t>Basic Rate</t>
  </si>
  <si>
    <t xml:space="preserve">18% GST on Basic </t>
  </si>
  <si>
    <t xml:space="preserve">Labour &amp; Transport charges (Basic Price) </t>
  </si>
  <si>
    <t xml:space="preserve">18% GST on Labour &amp; Transport and CESS </t>
  </si>
  <si>
    <t>Labour &amp; Transport charges</t>
  </si>
  <si>
    <t>Rate Basic</t>
  </si>
  <si>
    <r>
      <t xml:space="preserve">Concreting of poles stay / struts
</t>
    </r>
    <r>
      <rPr>
        <sz val="8"/>
        <color indexed="8"/>
        <rFont val="Times New Roman"/>
        <family val="1"/>
      </rPr>
      <t xml:space="preserve">(8.0 Mtrs pole concre.  0.505 cum) 
stay concreting  - 0.273 cum) </t>
    </r>
  </si>
  <si>
    <t>Rate
(Incl. GST &amp; CESS on Material)</t>
  </si>
  <si>
    <r>
      <rPr>
        <b/>
        <sz val="12"/>
        <rFont val="Times New Roman"/>
        <family val="1"/>
      </rPr>
      <t>Labour &amp; Transport charges</t>
    </r>
    <r>
      <rPr>
        <sz val="12"/>
        <rFont val="Times New Roman"/>
        <family val="1"/>
      </rPr>
      <t xml:space="preserve"> for erection of poles, strut poles,concreting, cutpoint /vertical formation, earthing etc. - </t>
    </r>
    <r>
      <rPr>
        <b/>
        <sz val="12"/>
        <rFont val="Times New Roman"/>
        <family val="1"/>
      </rPr>
      <t>(Basic Price)</t>
    </r>
  </si>
  <si>
    <r>
      <t xml:space="preserve">Concreting of poles stay / struts
</t>
    </r>
    <r>
      <rPr>
        <sz val="12"/>
        <color indexed="8"/>
        <rFont val="Times New Roman"/>
        <family val="1"/>
      </rPr>
      <t xml:space="preserve">(11 Mtrs pole concre.  0.903 cum) 
stay concreting  - 0.273 cum) </t>
    </r>
  </si>
  <si>
    <t>Poles  - 10x0.903 cum   = 9.03 Cum
Stay    - 8x0.273 Cum    = 2.184 Cum 
                       Total     =  11.214 Cum</t>
  </si>
  <si>
    <r>
      <rPr>
        <b/>
        <sz val="11"/>
        <rFont val="Times New Roman"/>
        <family val="1"/>
      </rPr>
      <t>Labour &amp; Transport charges</t>
    </r>
    <r>
      <rPr>
        <sz val="11"/>
        <rFont val="Times New Roman"/>
        <family val="1"/>
      </rPr>
      <t xml:space="preserve"> for erection of poles, strut poles,concreting, cutpoint /vertical formation, earthing etc. - </t>
    </r>
    <r>
      <rPr>
        <b/>
        <sz val="11"/>
        <rFont val="Times New Roman"/>
        <family val="1"/>
      </rPr>
      <t>(Basic Price)</t>
    </r>
  </si>
  <si>
    <r>
      <t>Rate</t>
    </r>
    <r>
      <rPr>
        <sz val="12"/>
        <color theme="1"/>
        <rFont val="Times New Roman"/>
        <family val="1"/>
      </rPr>
      <t xml:space="preserve"> </t>
    </r>
    <r>
      <rPr>
        <b/>
        <sz val="12"/>
        <color theme="1"/>
        <rFont val="Times New Roman"/>
        <family val="1"/>
      </rPr>
      <t>Basic</t>
    </r>
  </si>
  <si>
    <r>
      <t xml:space="preserve">Concreting of poles stay / struts
</t>
    </r>
    <r>
      <rPr>
        <sz val="12"/>
        <color indexed="8"/>
        <rFont val="Times New Roman"/>
        <family val="1"/>
      </rPr>
      <t xml:space="preserve">(9.1 Mtrs pole concre.  0.936 cum) 
stay concreting  - 0.273 cum) </t>
    </r>
  </si>
  <si>
    <t>1 Ton - Rs.848/-
9.1 M pole Wght - 680 Kgs
=848/1000*680 = 576.64</t>
  </si>
  <si>
    <t>1 Ton - Rs.662/-
8.0 M pole Wght - 355 Kgs
=662/1000*355 = 235.01</t>
  </si>
  <si>
    <r>
      <t xml:space="preserve">Concreting of poles stay / struts
</t>
    </r>
    <r>
      <rPr>
        <sz val="12"/>
        <color indexed="8"/>
        <rFont val="Times New Roman"/>
        <family val="1"/>
      </rPr>
      <t xml:space="preserve">(9.1 Mtrs pole concre.  0.936 cum)
stay concreting  - 0.273 cum) </t>
    </r>
  </si>
  <si>
    <t xml:space="preserve">Transportation of 9.1 M poles (50 to 80 KM) </t>
  </si>
  <si>
    <t>Cost data for erection of 33/11 kv SS with 2x8 mva Power Transformer and NF = 6 No. 11 kv feeders (with 11 kv 2 MVAR Capacitor Bank)</t>
  </si>
  <si>
    <t>1a</t>
  </si>
  <si>
    <t>Lands and Rights</t>
  </si>
  <si>
    <t>As per local conditions</t>
  </si>
  <si>
    <t xml:space="preserve">OLD RATE </t>
  </si>
  <si>
    <t>1b</t>
  </si>
  <si>
    <t>Plantation of Trees</t>
  </si>
  <si>
    <t>Control Room and Consumer Service Centre (including furniture)</t>
  </si>
  <si>
    <t>Station Auxillaries</t>
  </si>
  <si>
    <t>a)</t>
  </si>
  <si>
    <t>Peripheral, Security Fencing, Approach road, Retaing wall around Switchyard with gravel filling, Gate and Bore well</t>
  </si>
  <si>
    <t>b)</t>
  </si>
  <si>
    <t>Yard lighting</t>
  </si>
  <si>
    <t>c)</t>
  </si>
  <si>
    <t>Fire fighting equipment</t>
  </si>
  <si>
    <t>d)</t>
  </si>
  <si>
    <t>P&amp;T phone and wireless set</t>
  </si>
  <si>
    <t>Foundations for structures, PTRs &amp; breakers</t>
  </si>
  <si>
    <t>Bus bars, Jumpers, Connectors clamps etc.</t>
  </si>
  <si>
    <t>Control Cables</t>
  </si>
  <si>
    <t>Transformers</t>
  </si>
  <si>
    <t>11 KV 25 kva 3-ph CRGO / Amourphous core DTR (Al) - BIS level 2</t>
  </si>
  <si>
    <t>Circiut Breakres (including Trivector meters)</t>
  </si>
  <si>
    <t>33 kv Group control with CTs and panel</t>
  </si>
  <si>
    <t>20 KA 11 kv feeder VCB including Control panel and CTs (NF=6)</t>
  </si>
  <si>
    <t>20 KA 11 kv LV VCB including Control panel and CTs</t>
  </si>
  <si>
    <t>Control Circiut Panels</t>
  </si>
  <si>
    <t>AC Supply Panel</t>
  </si>
  <si>
    <t>Alaram Panel</t>
  </si>
  <si>
    <t>Instrumnet Transformers</t>
  </si>
  <si>
    <t>33 kv PT (Single unit)</t>
  </si>
  <si>
    <t>11 kv PT (3-ph)</t>
  </si>
  <si>
    <t>Lightning Arrestors</t>
  </si>
  <si>
    <t>33 kv 10 KA</t>
  </si>
  <si>
    <t>11 kv Station type 10 KA</t>
  </si>
  <si>
    <t>11 kv Line Type (NF=6)</t>
  </si>
  <si>
    <t>Isolating switches</t>
  </si>
  <si>
    <t>33 kv 800 Amps AB Switch (Double break)</t>
  </si>
  <si>
    <t>11 kv 800A AB switch (Double break)</t>
  </si>
  <si>
    <t>11 kv 400A AB switch</t>
  </si>
  <si>
    <t>11 kv 200A AB switch</t>
  </si>
  <si>
    <t>e)</t>
  </si>
  <si>
    <t>33 kv Horn Gap Fuse set (1xNT)</t>
  </si>
  <si>
    <t>f)</t>
  </si>
  <si>
    <t xml:space="preserve">11 kv HG fuse set with insulators </t>
  </si>
  <si>
    <t>2 MVAR 11 kv Capacitor Bank along with Associated equipment</t>
  </si>
  <si>
    <t>24 V 40 AH Battery set including Battery charger and DC DB</t>
  </si>
  <si>
    <t>Earthing of Power Transformer VCBs, AB swicthes, Strucutres with 75x8 mm GI Flat</t>
  </si>
  <si>
    <t>Note:</t>
  </si>
  <si>
    <t>NF = No.of 11 kv feeders.  The No.of outgoing feeders at substation limited to the demand in MVA i.e., if substation demand is 5 MVA, the No.of feeders should not exceed five</t>
  </si>
  <si>
    <t>Cost data for erection of 33/11 kv SS with 2x8 mva Power Transformer and NF = 6 No. 11 kv feeders (without 11 kv 2 MVAR Capacitor Bank)</t>
  </si>
  <si>
    <t>25 kva 3-ph CRGO / Amourphous core DTR (Al) - BIS level 2</t>
  </si>
  <si>
    <t>33 kv 800A AB switch (Double break)</t>
  </si>
  <si>
    <t>11 kv HG fuse set</t>
  </si>
  <si>
    <t>Data Acquisition Euipement (SIM, Modem, Cabling etc.)</t>
  </si>
  <si>
    <t>33/11 kv 5 mva Power Transformer</t>
  </si>
  <si>
    <t>11kv / 433 V 25 kva 3-ph Stn. Transformer</t>
  </si>
  <si>
    <t>20 KA 11 kv feeder VCB including Control panel and CTs (NF=4)</t>
  </si>
  <si>
    <t>11 kv 800A AB switch  (Double break)</t>
  </si>
  <si>
    <t>Cost data for erection of 33/11 kv SS with 1x5 mva Power Transformer and NF = 3 No. 11 kv feeders (with 11 kv 2 MVAR Capacitor Bank)</t>
  </si>
  <si>
    <t xml:space="preserve">11kv  25 kva 3-ph CRGO / Amourphous core DTR (Al) - BIS level 2 </t>
  </si>
  <si>
    <t>20 KA 11 kv feeder VCB including Control panel and CTs (NF=3)</t>
  </si>
  <si>
    <t>11 kv Line Type (NF=3)</t>
  </si>
  <si>
    <t>Cost data for erection of 33/11 kv SS with 1x5 mva Power Transformer and NF = 3 No. 11 kv feeders (without 11 kv 2 MVAR Capacitor Bank)</t>
  </si>
  <si>
    <t>11kv 25 kva 3-ph CRGO / Amourphous core DTR (Al) - BIS level 2</t>
  </si>
  <si>
    <t>33 kv 800A AB switch  (Double break)</t>
  </si>
  <si>
    <t>33 kv Group control with CTs and panel
(33 KV 24 V DC Feeder VCB with CRP &amp; CTs of ratio 400-200-100/1-1 A )</t>
  </si>
  <si>
    <t>11KV 200A Conventional AB Switches (Horizantal)</t>
  </si>
  <si>
    <t>(Rs. in  lakhs)</t>
  </si>
  <si>
    <t>Cost data for erection of 2 MVAR Capacitor Bank</t>
  </si>
  <si>
    <t>2 MVAR 11 kv Capacitor Bank along with associated equipment (Capactors, Structure and VCB)</t>
  </si>
  <si>
    <t>24 V 40 AH Battery set including Battery charger</t>
  </si>
  <si>
    <t>MS flat 50x6 mm</t>
  </si>
  <si>
    <t>Panther conductor</t>
  </si>
  <si>
    <t>11 kv Post type insulators</t>
  </si>
  <si>
    <t>11 kv HG Fuse set with Insulators</t>
  </si>
  <si>
    <t>Old Rate</t>
  </si>
  <si>
    <t>Cost of CI pipe 80mm Dia</t>
  </si>
  <si>
    <t xml:space="preserve">Transportation of 8.0 M poles (50 to 80 KM) </t>
  </si>
  <si>
    <r>
      <t xml:space="preserve">Concreting of poles stay / struts
</t>
    </r>
    <r>
      <rPr>
        <sz val="12"/>
        <color indexed="8"/>
        <rFont val="Times New Roman"/>
        <family val="1"/>
      </rPr>
      <t xml:space="preserve">(8.0 Mtrs pole concre.  0.505 cum) 
stay concreting  - 0.273 cum) </t>
    </r>
  </si>
  <si>
    <t>20 KA 11 kv feeder VCB including Control panel and CTs (NF=6)
(11KV 24V DC  Feeder VCBs with Control Relay Panels &amp; CTs of ratio 400-200-100/1-1A )</t>
  </si>
  <si>
    <t>8 M PSCC pole</t>
  </si>
  <si>
    <t>LT 3-ph 4 Wire line x-arms</t>
  </si>
  <si>
    <t>LT Top fitting with Clamp</t>
  </si>
  <si>
    <t>C.I Knob</t>
  </si>
  <si>
    <t>3% Storage &amp; Handling charges on items 1 to 10</t>
  </si>
  <si>
    <t>Cost data per Km. of LT 3-ph 5 Wire line (Horizontal formation) with 3x55+2x34 sq.mm AAA Conductor over 8 mts. PSCC poles at 40 mts. Span, 75 Kg/sq.mts. wind pressure, working load 140 Kgs.</t>
  </si>
  <si>
    <t>3% Storage &amp; Handling charges on items 1 to 9</t>
  </si>
  <si>
    <t>Cost data per Km. of LT 3-ph 4 Wire line (Horizontal formation) with 3x55+1x34 sq.mm AAA Conductor over 8 mts. PSCC poles at 40 mts. Span, 75 Kg/sq.mts. wind pressure, working load 140 Kgs.</t>
  </si>
  <si>
    <t>Cost data per Km. of LT 3-ph 4 Wire line (Horizontal formation) with 4x34 sq.mm AAA Conductor over 8 mts. PSCC poles at 50 mts. Span, 75 Kg/sq.mts. wind pressure, working load 140 Kgs.</t>
  </si>
  <si>
    <t>3% Storage &amp; Handling charges on items 1 to 8</t>
  </si>
  <si>
    <t>LT S-ph 3 Wire line x-arms</t>
  </si>
  <si>
    <t>Cost data per Km. of LT S-ph 2 Wire line (Horizontal formation) with 2x34 sq.mm AAA Conductor over 8 mts. PSCC poles at 50 mts. Span, 75 Kg/sq.mts. wind pressure, working load 140 Kgs.</t>
  </si>
  <si>
    <t>LT S-ph 2 Wire line x-arms</t>
  </si>
  <si>
    <t>AB Cable 3x16+25 sq.mm</t>
  </si>
  <si>
    <t>Insulated Connectors with cover</t>
  </si>
  <si>
    <t>AB Cable 2x16+25 sq.mm</t>
  </si>
  <si>
    <t>Steel</t>
  </si>
  <si>
    <t>25 KVA DTR</t>
  </si>
  <si>
    <t>33 KV VCB</t>
  </si>
  <si>
    <t>LV VCB</t>
  </si>
  <si>
    <t>33 KV PT</t>
  </si>
  <si>
    <t>11 KV PT</t>
  </si>
  <si>
    <t>33 KV LA</t>
  </si>
  <si>
    <t xml:space="preserve">11 KV LA </t>
  </si>
  <si>
    <t xml:space="preserve">Line type LA </t>
  </si>
  <si>
    <t>33 KV 800 AB Switch</t>
  </si>
  <si>
    <t>11 KV 800 A AB Switch</t>
  </si>
  <si>
    <t>11 KV 400 A AB Switch</t>
  </si>
  <si>
    <t>11 KV 200 A AB Switch</t>
  </si>
  <si>
    <t>33 KV HG Fuse set</t>
  </si>
  <si>
    <t xml:space="preserve">11 KV HG Fuse set </t>
  </si>
  <si>
    <t xml:space="preserve">Batteries with Charger  with DCCB </t>
  </si>
  <si>
    <t>11 KV Feeder  VCB</t>
  </si>
  <si>
    <t xml:space="preserve">2 MVAR Capacitor Bank </t>
  </si>
  <si>
    <t>Amount
 in Rs.</t>
  </si>
  <si>
    <t>1% T&amp;P Charges on items 7 to 15</t>
  </si>
  <si>
    <r>
      <rPr>
        <b/>
        <sz val="12"/>
        <rFont val="Times New Roman"/>
        <family val="1"/>
      </rPr>
      <t>Labour &amp; Transport charges</t>
    </r>
    <r>
      <rPr>
        <sz val="12"/>
        <rFont val="Times New Roman"/>
        <family val="1"/>
      </rPr>
      <t xml:space="preserve">  </t>
    </r>
    <r>
      <rPr>
        <b/>
        <sz val="12"/>
        <rFont val="Times New Roman"/>
        <family val="1"/>
      </rPr>
      <t>(Basic Price)</t>
    </r>
  </si>
  <si>
    <t xml:space="preserve">Sub Total </t>
  </si>
  <si>
    <t>PTR 5 MVA</t>
  </si>
  <si>
    <t>PTR 8 MVA</t>
  </si>
  <si>
    <t>Working Sheet ::  Erection of 33/11 kv SS with 1x5 mva Power Transformer and NF = 3 No. 11 kv feeders</t>
  </si>
  <si>
    <t xml:space="preserve">Working Sheet ::  Erection of 33/11 kv SS with 2x8 mva Power Transformer and NF = 6 No. 11 kv feeders </t>
  </si>
  <si>
    <t>11 KV LA  Stn type</t>
  </si>
  <si>
    <t xml:space="preserve">11 KV Line type LA </t>
  </si>
  <si>
    <r>
      <t xml:space="preserve">Concreting of poles stay / struts
</t>
    </r>
    <r>
      <rPr>
        <sz val="12"/>
        <color indexed="8"/>
        <rFont val="Times New Roman"/>
        <family val="1"/>
      </rPr>
      <t xml:space="preserve">(8.0 Mtrs pole concre.  0.505 cum)
stay concreting  - 0.273 cum) </t>
    </r>
  </si>
  <si>
    <t>Materials for danger boards, bolts &amp; nuts, etc</t>
  </si>
  <si>
    <t>Working Sheet ::  LT 3-ph 5 Wire line (Horizontal formation) with 3x55+2x34 sq.mm AAA Conductor over 8 mts. PSCC poles at 40 mts. Span, 75 Kg/sq.mts. wind pressure, working load 140 Kgs.</t>
  </si>
  <si>
    <r>
      <rPr>
        <b/>
        <sz val="12"/>
        <rFont val="Times New Roman"/>
        <family val="1"/>
      </rPr>
      <t>Labour &amp; Transport charges</t>
    </r>
    <r>
      <rPr>
        <sz val="12"/>
        <rFont val="Times New Roman"/>
        <family val="1"/>
      </rPr>
      <t xml:space="preserve"> - </t>
    </r>
    <r>
      <rPr>
        <b/>
        <sz val="12"/>
        <rFont val="Times New Roman"/>
        <family val="1"/>
      </rPr>
      <t>(Basic Price)</t>
    </r>
  </si>
  <si>
    <t>Cost data per KM. of LT 3-ph 5 Wire line (Horizontal formation) with 5x34 sq.mm AAA Conductor over 8 mts. PSCC poles at 40 mts. Span, 75 Kg/sq.mts. wind pressure, working load 140 Kgs.</t>
  </si>
  <si>
    <t>Stringing of conductor 55 sq.mm  (3 conductor)</t>
  </si>
  <si>
    <t>Stringing of conductor 34 sq.mm (2x34 sq.mm)</t>
  </si>
  <si>
    <t xml:space="preserve">Stringing of conductor  (34 sq.mm 5x34) </t>
  </si>
  <si>
    <t>Working Sheet :: LT 3-ph 4 Wire line (Horizontal formation) with 3x55+1x34 sq.mm AAA Conductor over 8 mts. PSCC poles at 40 mts. Span, 75 Kg/sq.mts. wind pressure, working load 140 Kgs.</t>
  </si>
  <si>
    <t>Stringing of conductor 34 sq.mm (1x34 sq.mm)</t>
  </si>
  <si>
    <t>Working Sheet :: LT 3-ph 4 Wire line (Horizontal formation) with 4x34 sq.mm AAA Conductor over 8 mts. PSCC poles at 50 mts. Span, 75 Kg/sq.mts. wind pressure, working load 140 Kgs.</t>
  </si>
  <si>
    <t>Stringing of conductor 34 sq.mm (4x34 sq.mm)</t>
  </si>
  <si>
    <t>1 Ton - Rs.976/-
11.0 M pole Wght - 1127 Kgs
=976/1000*1127 = 1099.95</t>
  </si>
  <si>
    <t>Working Sheet ::  LT S-ph 3 Wire line (Horizontal formation) with 34 sq.mm AAA Conductor over 8 mts. PSCC poles at 50 mts. Span, 75 Kg/sq.mts. wind pressure, working load 140 Kgs.</t>
  </si>
  <si>
    <t>Stringing of conductor 34 sq.mm (3x34 sq.mm)</t>
  </si>
  <si>
    <t>Working Sheet ::  LT S-ph 2 Wire line (Horizontal formation) with 2x34 sq.mm AAA Conductor over 8 mts. PSCC poles at 50 mts. Span, 75 Kg/sq.mts. wind pressure, working load 140 Kgs.</t>
  </si>
  <si>
    <t>Cost data per Km. of LT line with 3x16+25 sq.mm AB Cable over 8 mts. PSCC poles at 50 mts. Span, 75 Kg/sq.mts. wind pressure, working load 140 Kgs.</t>
  </si>
  <si>
    <t>Working Sheet ::  LT line with 3x16+25 sq.mm AB Cable over 8 mts. PSCC poles at 50 mts. Span, 75 Kg/sq.mts. wind pressure, working load 140 Kgs.</t>
  </si>
  <si>
    <t>Stringing of AB Cable 3x16+25 sq.mm</t>
  </si>
  <si>
    <t>Cost data per Km. of LT line with 2x16+25 sq.mm AB Cable over 8 mts. PSCC poles at 50 mts. Span, 75 Kg/sq.mts. wind pressure, working load 140 Kgs.</t>
  </si>
  <si>
    <t>DP structure</t>
  </si>
  <si>
    <t>Erection of 11 kv HG Fuse set</t>
  </si>
  <si>
    <t>Metering arrangement with CTs including cable connections and cleat arrangement</t>
  </si>
  <si>
    <t>Erection of 11 kv AB switch (200A)</t>
  </si>
  <si>
    <t>9.1 mts. PSCC pole</t>
  </si>
  <si>
    <t>MS stay set with clamp</t>
  </si>
  <si>
    <t>Back clamp</t>
  </si>
  <si>
    <t>11 kv strain insulator with metal parts</t>
  </si>
  <si>
    <t>Concreting of pole &amp; stay set</t>
  </si>
  <si>
    <t>Mounting arrangements for Transformer</t>
  </si>
  <si>
    <t>DTR erection</t>
  </si>
  <si>
    <t>Erection of AB switch</t>
  </si>
  <si>
    <t>9.1 mts. poles</t>
  </si>
  <si>
    <t>MS Channel 100x50 mm (10 mts.)</t>
  </si>
  <si>
    <t>MS Angle 50x50x6 mm (5 mts.)</t>
  </si>
  <si>
    <t>MS Flat 50x6 mm (10 mts.)</t>
  </si>
  <si>
    <t xml:space="preserve">LT metering arrangements </t>
  </si>
  <si>
    <t>Installation of LAs</t>
  </si>
  <si>
    <t>Earthing with CI pipe</t>
  </si>
  <si>
    <t>Total Labour :</t>
  </si>
  <si>
    <t>Grand Total (Labour) :</t>
  </si>
  <si>
    <t>Transport</t>
  </si>
  <si>
    <t>DTR (upto 750 Kgs)</t>
  </si>
  <si>
    <t xml:space="preserve">Cost data for erection of 3-Ph 100 KVA Amorphous Core CSP Type Aluminium Conductor DTR with BIS EEL-3 (Star-2) on  DP Structure </t>
  </si>
  <si>
    <t xml:space="preserve"> 3-Ph 100 KVA Amorphous Core CSP Type Aluminium Conductor DTR with BIS EEL-3 (Star-2) </t>
  </si>
  <si>
    <t>3% Storage &amp; Handling charges on Material</t>
  </si>
  <si>
    <t>SAP CODE</t>
  </si>
  <si>
    <t>Material Including all taxes (GST &amp; CESS)</t>
  </si>
  <si>
    <t>Bag</t>
  </si>
  <si>
    <r>
      <rPr>
        <b/>
        <sz val="12"/>
        <rFont val="Times New Roman"/>
        <family val="1"/>
      </rPr>
      <t>Fabrication</t>
    </r>
    <r>
      <rPr>
        <sz val="12"/>
        <rFont val="Times New Roman"/>
        <family val="1"/>
      </rPr>
      <t xml:space="preserve"> 
Mild Steel work in Structural steel of Angles,Channels,Beams etc. for MS gates, grills  etc inculding cutting, hoisting, fixing in position and applying a priming coat of approved steel primer including weilding and bolted with special shaped washer's etc complete including cost &amp; conveyance of all materials labour charges etc., complete for finished item of work.</t>
    </r>
  </si>
  <si>
    <t xml:space="preserve">b) </t>
  </si>
  <si>
    <t xml:space="preserve">Material </t>
  </si>
  <si>
    <t>OR</t>
  </si>
  <si>
    <t>Construction Plinth for DTRs: RCC pillarMounted DTR Plinth
Construction of PillarMounted RCC plinth having 5'0'' x 5'0'' x 0'5'' RCC slab with column size of 12'' x 12'' and having a height of 6'0'' above ground level with following detailed specifications.
i) Pit excavation of size 4'6'' x 4'6'' x 4'0''
ii) Laying of base/bed concreting to a height of 0'6" using PCC (1:4:8) with 40 MmMetal.
iii) Laying of column footing to a height of 1'3" using RCCMix ofM-20 using  20mmMetal.
iv) Construction of Column of size (12" x 12") to a height of 2'3" from top of  footing to natural ground level and from ground level to a height of 5'0"   using RCCM-20Mix using 20MmMetal.
v) Laying of slab beams in plus shape on column at a height of 5'0" above   ground level with beam size of 9" width and 12" depth below slab bottom   level and with a length of 5'0" (2"6" on either side of column center) using  RCCM-20Mix using 20MmMetal.
vi) Laying of slab to a thickness of 5" and for a size of 5'0" x 5'0" above beams   using RCCM-20Mix using 20MmMetal 
vii) Reinforcement details Fe-415
 for Footings: 12mm dia bars @ 6" C/C
 for Columns : 8 Nos - 12Mm dia bars
 for Beams : 12Mm dia bars - 6 Nos (3 Top + 3 Bottom)
 for Slab : 8Mm dia bars @ 6" C/C
viii) Plastering column beam and slab with C.M. (1:5) to a thickness of 12Mm  in single coat.
ix) Painting with water proof cement paint two coats over a primary coat to  column beams and slab.
 The rate is inclusive of cost and conveyance of allMaterials such as cement sandMetal steek etc. and labour including fabrication i.e. cutting,bending,placing in position of reinforcement bars including centering charges with steel plates etc. complete for finished item of work.</t>
  </si>
  <si>
    <t>laying of LT PVC single core cable of 120 sq.mm including lugging connections 
(2 feedersx 7.5m x 4 wires)</t>
  </si>
  <si>
    <t>Distribution Box</t>
  </si>
  <si>
    <t>Supporting MS Flat  of 50x6mm ( 2.4kgs/mtr x 1.50 lengthx3Nos.) for PVC cleats for laying cable</t>
  </si>
  <si>
    <t xml:space="preserve">Construction plinth </t>
  </si>
  <si>
    <t>Concreting Material</t>
  </si>
  <si>
    <t>Construction plinth labour</t>
  </si>
  <si>
    <t xml:space="preserve">Check </t>
  </si>
  <si>
    <t>Labour (Basic Price)</t>
  </si>
  <si>
    <t>11 KV HG FUSE SET</t>
  </si>
  <si>
    <t>Providing of U clamps (0.75mx2.4 Kg) of MS flat 50x6mm</t>
  </si>
  <si>
    <t>Mounting arrangements (MS angle 50x50x6mm, 2 Nos. (2'x2x0.30)</t>
  </si>
  <si>
    <r>
      <rPr>
        <b/>
        <sz val="11"/>
        <rFont val="Times New Roman"/>
        <family val="1"/>
      </rPr>
      <t xml:space="preserve">Erection of 11KV HG fuse </t>
    </r>
    <r>
      <rPr>
        <sz val="11"/>
        <rFont val="Times New Roman"/>
        <family val="1"/>
      </rPr>
      <t>set  including earthing connection</t>
    </r>
  </si>
  <si>
    <t>Labour &amp; Transport</t>
  </si>
  <si>
    <t>Grand Total (Material) :</t>
  </si>
  <si>
    <t xml:space="preserve">Transportation of 11 KV AB switches, 11 KV HG Fuse sets, Distribution Box,  MISC etc., </t>
  </si>
  <si>
    <t>Erection of LAs (9 KV,5 KA LA's (11KV line type))</t>
  </si>
  <si>
    <t xml:space="preserve">Cost data for erection of 3 -Ph 63 KVA Amorphous Core CSP Type Aluminium Conductor DTR with BIS EEL-3 (Star-2)  on  DP Structure </t>
  </si>
  <si>
    <t>3-Ph 25 KVA CSP Type Aluminium Conductor DTR with BIS EEL-2 (Star-1)</t>
  </si>
  <si>
    <t>Construction plinth</t>
  </si>
  <si>
    <t>Data sheet for erection of 100/63 KVA DTRs</t>
  </si>
  <si>
    <t>DTR POLE</t>
  </si>
  <si>
    <t xml:space="preserve">Stay Concreting </t>
  </si>
  <si>
    <t xml:space="preserve">Poles  - 1x0.936 cum   = 0.936 Cum
Stay    - 1x0.273 Cum    = 0.273 Cum 
                     </t>
  </si>
  <si>
    <t>Single Phase 25 KVA Amorphous Core CSP Type Aluminium Conductor DTR with BIS EEL-2</t>
  </si>
  <si>
    <t>Cost data for Release of Poly phase Agricultural service erected on support</t>
  </si>
  <si>
    <t>3-ph High Quality Electronic meter (10-40A) without PP Box</t>
  </si>
  <si>
    <t>3-ph 40A MCB</t>
  </si>
  <si>
    <t>PVC Cable 6 sq.mm Single core</t>
  </si>
  <si>
    <t>Installation of 2 KVAR Capacitor</t>
  </si>
  <si>
    <t>Misc. items (Bolts &amp; Nuts, Washers etc.)</t>
  </si>
  <si>
    <t>Cost data for Release of Domestic and Non-Domestic Service Connection (S-ph) with Electronic meter</t>
  </si>
  <si>
    <t>Item Rate</t>
  </si>
  <si>
    <t>Chargeable to TSNPDCL</t>
  </si>
  <si>
    <t>Chargeable to Consumer</t>
  </si>
  <si>
    <t>S-ph Electronic meter (5-30 A) housed in a PP Box</t>
  </si>
  <si>
    <t>S-ph MCB 16A</t>
  </si>
  <si>
    <t>PVC Pipe 25 mm</t>
  </si>
  <si>
    <t>PVC Bends 25 mm</t>
  </si>
  <si>
    <t>Cost data for Domestic and Non-Domestic Service Connection (3-ph) with Electronic meter</t>
  </si>
  <si>
    <t>Chargeable to DISCOM</t>
  </si>
  <si>
    <t>LT 3-ph Electronic meter 10-40A</t>
  </si>
  <si>
    <t>3-ph MCB 40A</t>
  </si>
  <si>
    <t>PVC Cable Single core 6 sq.mm</t>
  </si>
  <si>
    <t>GI Wire No.8</t>
  </si>
  <si>
    <t>PVC Pipe 40 mm</t>
  </si>
  <si>
    <t>PVC Bends 40 mm</t>
  </si>
  <si>
    <t>Cost data for Poly phase Service connection charges for erection of 1 No. Industrial service (Below 20 HP) (Electronic meter)</t>
  </si>
  <si>
    <t>PVC Cable Single core 10 sq.mm</t>
  </si>
  <si>
    <t>Misc. items (Bolts &amp; Nuts, Washers, Link clips, Wooden box etc.)</t>
  </si>
  <si>
    <t>Cost data for Poly phase Service connection charges for erection of 1 No. Industrial service (20 HP to 50 HP) (LT Trivector meter)</t>
  </si>
  <si>
    <t>3-ph MCB 63A</t>
  </si>
  <si>
    <t>Cost data for Poly phase Service connection charges for erection of 1 No. Industrial service (50 HP to 75 HP) (HT metering)</t>
  </si>
  <si>
    <t>DP structure with 9.1 mts. PSCC poles</t>
  </si>
  <si>
    <t>11 kv HG Fuse set</t>
  </si>
  <si>
    <t>11 kv CT PT 10-20/5</t>
  </si>
  <si>
    <t>Cost data for Poly phase Service connection charges for erection of 1 No. HT service (Above 75 HP) (HT metering)</t>
  </si>
  <si>
    <t>GI HT Meter Box</t>
  </si>
  <si>
    <t>Cost data for Street Light Service Connection (S-ph)</t>
  </si>
  <si>
    <t>Light sensitive switch</t>
  </si>
  <si>
    <t>Cost data for erection of 1 No. LT Electronic Trivector meter on LV side of DTR</t>
  </si>
  <si>
    <t>Misc. items (Bolts &amp; Nuts, Washers, Lugs etc.)</t>
  </si>
  <si>
    <t>BXS00031</t>
  </si>
  <si>
    <t>SMC Box for 3-ph Energy meter</t>
  </si>
  <si>
    <t>Cost Data 2018-19</t>
  </si>
  <si>
    <t>Data sheet for Poly phase Service connection charges for erection of 1 No. Industrial service (50 HP to 75 HP) (HT metering)</t>
  </si>
  <si>
    <t>Lugs and other misc. items</t>
  </si>
  <si>
    <t>11 KV CT PT SET</t>
  </si>
  <si>
    <t xml:space="preserve">HT metering arrangements </t>
  </si>
  <si>
    <t>Fixing of HT operated meter  with box including cost of lugs,clamps,GI wire and transport from District Store to site.</t>
  </si>
  <si>
    <t>laying of 11 KV XLPE cable 3 core 95 sq.mm</t>
  </si>
  <si>
    <t>CT PT SET  (upto 750 Kgs)</t>
  </si>
  <si>
    <t xml:space="preserve">Transportation of 11 KV AB switches, 11 KV HG Fuse sets,  MISC etc., </t>
  </si>
  <si>
    <t>Data sheet for Poly phase Service connection charges for erection of 1 No. HT service (Above 75 HP) (HT metering)</t>
  </si>
  <si>
    <t>BXS00037</t>
  </si>
  <si>
    <t>4 Pole DP structure with 9.1 mts. PSCC poles</t>
  </si>
  <si>
    <t>Data sheet for erection of 1 No. LT Electronic Trivector meter on LV side of DTR</t>
  </si>
  <si>
    <t>Data sheet for erection of 3-PHASE 25 KVA DTRs</t>
  </si>
  <si>
    <t>Data sheet for erection of S-PHASE 25 KVA DTRs</t>
  </si>
  <si>
    <t>WORKING SHEET for 33 kv line (SC) with 100 sq.mm AAA conductor over 9.1 mts. PSCC poles at 50 mts. Span, 75 Kg/sq.mts. wind pressure, working load 365 Kgs.</t>
  </si>
  <si>
    <t>WORKING SHEET for 33 kv line (SC) with 100 sq.mm AAA conductor over 11 mts. PSCC poles at 50 mts. Span, 75 Kg/sq.mts. wind pressure, working load 365 Kgs.</t>
  </si>
  <si>
    <t>WORKING SHEET for 33 kv line (DC) with 100 sq.mm AAA conductor over 11 mts. PSCC poles at 40 mts. Span, 75 Kg/sq.mts. wind pressure, working load 365 Kgs.</t>
  </si>
  <si>
    <t>WORKING SHEET for 11 kv line with 55 sq.mm AAA conductor over 9.1 mts. PSCC poles at 50 mts. Span, 75 Kg/sq.mts. wind pressure, working load 280 Kgs.</t>
  </si>
  <si>
    <t>WORKING SHEET for 11 kv line with 55 sq.mm AAA conductor over 8.0 mts. PSCC poles at 50 mts. Span, 75 Kg/sq.mts. wind pressure, working load 140 Kgs.</t>
  </si>
  <si>
    <t>WORKING SHEET for  11 kv line with 34 sq.mm AAA conductor over 9.1 mts. PSCC poles at 50 mts. Span, 75 Kg/sq.mts. wind pressure, working load 280 Kgs.</t>
  </si>
  <si>
    <t>WORKING SHEET for 11 kv line with 34 sq.mm AAA conductor over 8.0 mts. PSCC poles at 50 mts. Span, 75 Kg/sq.mts. wind pressure, working load 140 Kgs.</t>
  </si>
  <si>
    <t>Working Sheet :: LT 3-ph 5 Wire line (Horizontal formation) with 3x55+2x34 sq.mm AAA Conductor over 8 mts. PSCC poles at 50 mts. Span, 75 Kg/sq.mts. wind pressure, working load 140 Kgs.</t>
  </si>
  <si>
    <t>Working Sheet :: LT 3-ph 5 Wire line (Horizontal formation) with 5x34 sq.mm AAA Conductor over 8 mts. PSCC poles at 40 mts. Span, 75 Kg/sq.mts. wind pressure, working load 140 Kgs.</t>
  </si>
  <si>
    <t>Working Sheet ::  LT line with 2x16+25 sq.mm AB Cable over 8 mts. PSCC poles at 50 mts. Span, 75 Kg/sq.mts. wind pressure, working load 140 Kgs.</t>
  </si>
  <si>
    <t xml:space="preserve">Supply &amp; laying of 25x3 mm GI flat for earthing </t>
  </si>
  <si>
    <t xml:space="preserve">C.I Earth Pipes 50mm Dia , GI Flat &amp; Bolts &amp; Nuts </t>
  </si>
  <si>
    <t>GI Bolts &amp; Nuts</t>
  </si>
  <si>
    <t>CTs 50/5 (as per Market rate)</t>
  </si>
  <si>
    <t>laying of LT PVC single core cable of 120 sq.mm including lugging connections with cleate wiring
(2 feedersx 7.5m x 4 wires)</t>
  </si>
  <si>
    <t>Supporting MS Flat  of 50x6mm
(2.4kgs/mtr x 1.50 lengthx3Nos.) for PVC cleats for laying cable</t>
  </si>
  <si>
    <t>33 KV DC line</t>
  </si>
  <si>
    <t>11 KV SC line</t>
  </si>
  <si>
    <t>8.0 mts. PSCC</t>
  </si>
  <si>
    <t xml:space="preserve"> 3-Ph 100 KVA Amorphous Core CSP Type Aluminium Conductor DTR with BIS EEL-3 </t>
  </si>
  <si>
    <t xml:space="preserve">3 -Ph 63 KVA Amorphous Core CSP Type Aluminium Conductor DTR with BIS EEL-3 </t>
  </si>
  <si>
    <t xml:space="preserve">3-Ph 25 KVA CSP Type Aluminium Conductor DTR with BIS EEL-2 </t>
  </si>
  <si>
    <t>Cost data for erection of Single Phase 25 KVA Amorphous Core CSP Type Aluminium Conductor DTR with BIS EEL-2</t>
  </si>
  <si>
    <t>Erection of M+3 GI Tower</t>
  </si>
  <si>
    <t>Erection of M+6 GI Tower</t>
  </si>
  <si>
    <t>Erection of M+9 GI Tower</t>
  </si>
  <si>
    <t>Erection of M+12 GI Tower</t>
  </si>
  <si>
    <t>Cost data per Km. of 33 kv line (SC) with 100 sq.mm AAA conductor over 9.1 mts. PSCC poles at 50 mts. Span, 75 Kg/sq.mts. wind pressure, working load 280 Kgs.</t>
  </si>
  <si>
    <t>Amount (Rs)</t>
  </si>
  <si>
    <r>
      <t>Wind Pr. in Kg/m</t>
    </r>
    <r>
      <rPr>
        <vertAlign val="superscript"/>
        <sz val="12"/>
        <rFont val="Times New Roman"/>
        <family val="1"/>
      </rPr>
      <t>2</t>
    </r>
  </si>
  <si>
    <t>Amount (Rs.)</t>
  </si>
  <si>
    <t>Cost data for erection of 3-Ph 25 KVA CSP Type Aluminium Conductor DTR with BIS EEL-2 (Star-1)</t>
  </si>
  <si>
    <t>Structural Steel (GI)</t>
  </si>
  <si>
    <t xml:space="preserve">Data sheet for labour portion for erection of 2 MVAR Capacitor Bank </t>
  </si>
  <si>
    <t xml:space="preserve">Excavation of pit </t>
  </si>
  <si>
    <t>Capacitor bank</t>
  </si>
  <si>
    <t>VCBs</t>
  </si>
  <si>
    <t>Isolator (1.1x0.6x1.0 cum)</t>
  </si>
  <si>
    <t>CTs (1.0x0.6x1.0 cum)</t>
  </si>
  <si>
    <t>Control panel</t>
  </si>
  <si>
    <t xml:space="preserve">Laying of foundation </t>
  </si>
  <si>
    <t>Isolator (1.1x0.6x1.2 cum)</t>
  </si>
  <si>
    <t>CTs (1.0x0.6x1.2 cum)</t>
  </si>
  <si>
    <t>Erection of VCB</t>
  </si>
  <si>
    <t>Capacitor Bank</t>
  </si>
  <si>
    <t>Erection of series reactor</t>
  </si>
  <si>
    <t>Erection of LAs</t>
  </si>
  <si>
    <t xml:space="preserve">Erection of Neutral CT </t>
  </si>
  <si>
    <t xml:space="preserve">Earthing </t>
  </si>
  <si>
    <t xml:space="preserve">Excavation, fixing of earth pipe, bentonite and providing of RCC collar of size 0.60 M dia x 0.50 M height </t>
  </si>
  <si>
    <t>MS flat 50x6 including excavation for interconnection of equipment</t>
  </si>
  <si>
    <t>Cables</t>
  </si>
  <si>
    <t xml:space="preserve">Laying of DC, AC cables and connecting cable from CTs to control panel and interconnecting all mechanism </t>
  </si>
  <si>
    <t>Providing of cable termination to breaker panel etc. including lugs</t>
  </si>
  <si>
    <t>Erection of 11 kv HG fuse set</t>
  </si>
  <si>
    <t>Erection of Battery along with charger</t>
  </si>
  <si>
    <t xml:space="preserve">Jumpering and connecting of capacitor to bus including cost of clamps </t>
  </si>
  <si>
    <t>Testing &amp; Commisioning of 2 MVAR capacitor bank</t>
  </si>
  <si>
    <t>Transport of material :</t>
  </si>
  <si>
    <t>Cost data for erection of 11 kv Bay Extension in existing 33/11 kv SS (with RS Joist)</t>
  </si>
  <si>
    <t>150x150 mm H type beam of 8.5 mts. length (2 Nos. RS Joist)</t>
  </si>
  <si>
    <t>100x50 mm Channel</t>
  </si>
  <si>
    <t>MS flat 75x8 mm</t>
  </si>
  <si>
    <t>AB switch 400 Amps conventional type</t>
  </si>
  <si>
    <t>200 sq.mm ACSR Conductor (Panther conductor)</t>
  </si>
  <si>
    <t>Disc type Insulator with metal parts</t>
  </si>
  <si>
    <t>Misc. items (Bolts &amp; Nuts, Washers, Pad clamps etc.)</t>
  </si>
  <si>
    <t>9.1 mts. PSCC pole 280 Kg WL</t>
  </si>
  <si>
    <t>Data sheet for erection of 11 KV Bay Extension</t>
  </si>
  <si>
    <t>Bay Extension</t>
  </si>
  <si>
    <t xml:space="preserve">Transportation of 11 KV AB switches, </t>
  </si>
  <si>
    <t>LABOUR and TRANSPORT  - GRAND TOTAL</t>
  </si>
  <si>
    <t>Transport of 9.1 M PSCC / 150x150 mm H type beem of 8.5 mtrs  long  poles (Including loading and unloading,weighing,counting and stacking at the site complete at both places)Above 50 KM and upto 80 KM</t>
  </si>
  <si>
    <t>Cost data for erection of 11 kv Bay Extension in existing 33/11 kv SS
 (with 9.1 mts. PSCC pole)</t>
  </si>
  <si>
    <t>Cost data per KM. of LT 3-ph 5 Wire line (Horizontal formation) with 3x55+2x34 sq.mm AAA Conductor over 8 mts. PSCC poles at 50 mts. Span, 75 Kg/sq.mts. wind pressure, working load                      140 Kgs.</t>
  </si>
  <si>
    <t>Cost data per Km. of 33 kv line (SC) with 100 sq.mm AAA conductor over 11 mts. PSCC poles at 60 mts. Span, 75 Kg/sq.mts. wind pressure, working load 365 Kgs.</t>
  </si>
  <si>
    <t>WORKING SHEET for 33 kv line (SC) with 100 sq.mm AAA conductor over 11 mts. PSCC poles at 60 mts. Span, 75 Kg/sq.mts. wind pressure, working load 365 Kgs.</t>
  </si>
  <si>
    <t>Poles  - 10x0.903 cum   = 9.03 Cum
Stay    - 4x0.273 Cum    = 1.092 Cum 
                       Total     =  10.122 Cum</t>
  </si>
  <si>
    <t>Labour &amp; Transport :</t>
  </si>
  <si>
    <t>4*0.273=1.092 4cum</t>
  </si>
  <si>
    <t>Poles  - 22x0.903 cum   = 19.866 Cum
Stay    - 4x0.273 Cum    = 1.092 Cum 
                        Total     =  20.958 Cum</t>
  </si>
  <si>
    <t>Poles  - 10x0.936 cum   = 9.36 Cum
Stay    - 4x0.273 Cum    = 1.092 Cum 
                      Total     =  10.452 Cum</t>
  </si>
  <si>
    <t xml:space="preserve">Note : GI structure base rate Jan-2022 is Rs.95346/- 
          Price variation may be allowed while entering agreement </t>
  </si>
  <si>
    <t>Cost data for erection of M+12 Galvanized Iron Tower as per standards</t>
  </si>
  <si>
    <t>Poles  - 10x0.936 cum   = 9.36 Cum
Stay    - 4x0.273 Cum    = 1.092 Cum 
                     Total     =  10.452 Cum</t>
  </si>
  <si>
    <t>Poles  - 10x0.505 cum   = 5.05 Cum
Stay    - 4x0.273 Cum    = 1.092 Cum 
                       Total     = 6.142 Cum</t>
  </si>
  <si>
    <t>Poles  - 10x0.505 cum   = 5.05 Cum
Stay    - 4x0.273 Cum    = 1.092 Cum 
                       Total     =  6.142 Cum</t>
  </si>
  <si>
    <t>Cost data per Km. of 6.3 kv line with 55 sq.mm AAA conductor over 8 mts. PSCC poles at 50 mts. Span, 75 Kg/sq.mts. wind pressure, working load 140 Kgs.</t>
  </si>
  <si>
    <t>WORKING SHEET for 6.3 kv line with 55 sq.mm AAA conductor over 8 mts. PSCC poles at 50 mts. Span, 75 Kg/sq.mts. wind pressure, working load 140 Kgs.</t>
  </si>
  <si>
    <t>Poles  - 8x0.505 cum   = 4.04 Cum
Stay    - 4x0.273 Cum    = 1.092 Cum 
                       Total     = 5.132 Cum</t>
  </si>
  <si>
    <t>Cost data per Km. of 6.3 kv line with 55 sq.mm AAA conductor over 9.1 mts. PSCC poles at 50 mts. Span, 75 Kg/sq.mts. wind pressure, working load 140 Kgs.</t>
  </si>
  <si>
    <t>WORKING SHEET for 6.3 kv line with 55 sq.mm AAA conductor over 9.1 mts. PSCC poles at 50 mts. Span, 75 Kg/sq.mts. wind pressure, working load 140 Kgs.</t>
  </si>
  <si>
    <r>
      <t xml:space="preserve">Concreting of poles stay / struts
</t>
    </r>
    <r>
      <rPr>
        <sz val="8"/>
        <color indexed="8"/>
        <rFont val="Times New Roman"/>
        <family val="1"/>
      </rPr>
      <t xml:space="preserve">(9.1 Mtrs pole concre.  0.936 cum) 
stay concreting  - 0.273 cum) </t>
    </r>
  </si>
  <si>
    <t xml:space="preserve">Erection of 9.1  Mtrs poles </t>
  </si>
  <si>
    <r>
      <t xml:space="preserve">Concreting of poles stay / struts
</t>
    </r>
    <r>
      <rPr>
        <sz val="12"/>
        <color indexed="8"/>
        <rFont val="Times New Roman"/>
        <family val="1"/>
      </rPr>
      <t xml:space="preserve">(9.1 Mtrs pole concre.  0.936 cum) 
stay concreting  - 0.2714 cum) </t>
    </r>
  </si>
  <si>
    <t>LT HG Fuse Set</t>
  </si>
  <si>
    <t>Erection of 6.3 kv HG Fuse set</t>
  </si>
  <si>
    <t>6.3 KV HG FUSE SET</t>
  </si>
  <si>
    <t>S-Ph LT  HG FUSE SET</t>
  </si>
  <si>
    <t>Poles  - 8x0.936 cum   = 7.488 Cum
Stay    - 4x0.273 Cum    = 1.092 Cum 
                        Total     = 8.58 Cum</t>
  </si>
  <si>
    <t>5a</t>
  </si>
  <si>
    <t>5b</t>
  </si>
  <si>
    <t>8.0 M poles used as studs</t>
  </si>
  <si>
    <t>Poles  - 8x0.505 cum   = 4.04 Cum
Stay    - 3x0.273 Cum    = 0.819 Cum 
                     Total     =  4.86 Cum</t>
  </si>
  <si>
    <t>Erection of 8.0 Mtrs poles as studs</t>
  </si>
  <si>
    <t>Cost data per KM. of LT 3-ph 5 Wire line (Horizontal formation) with 3x55+2x34 sq.mm AAA Conductor over 9.1 mts. PSCC poles at 50 mts. Span, 75 Kg/sq.mts. wind pressure, working load                      140 Kgs.</t>
  </si>
  <si>
    <t>Working Sheet :: LT 3-ph 5 Wire line (Horizontal formation) with 3x55+2x34 sq.mm AAA Conductor over 9.1  mts. PSCC poles at 50 mts. Span, 75 Kg/sq.mts. wind pressure, working load 140 Kgs.</t>
  </si>
  <si>
    <t>Poles  - 8x0.936 cum   = 7.49 Cum
Stay    - 3x0.273 Cum    = 0.819 Cum 
                     Total     =  8.31 Cum</t>
  </si>
  <si>
    <t>excavation of pits for 8.0 M poles as studs</t>
  </si>
  <si>
    <t>8 Mpoles used as studs</t>
  </si>
  <si>
    <t>Poles  - 10x0.505 cum   = 5.05 Cum
Stay    - 3x0.273 Cum    = 0.819 Cum 
                         Total     =  5.87 Cum</t>
  </si>
  <si>
    <t>Erection 8 M poles as studs</t>
  </si>
  <si>
    <t>Erection of 8.0 Mtrs poles  as studs</t>
  </si>
  <si>
    <t>4a</t>
  </si>
  <si>
    <t>4b</t>
  </si>
  <si>
    <t>Poles  - 10x0.505 cum   = 5.05 Cum
Stay    - 3x0.273 Cum    = 0.819 Cum 
                     Total     =  5.87 Cum</t>
  </si>
  <si>
    <t>Cost data per Km. of LT S-ph 3 Wire line (Horizontal formation) with 3x34 sq.mm AAA Conductor over 8 mts. PSCC poles at 50 mts. Span, 75 Kg/sq.mts. wind pressure, working load 140 Kgs.</t>
  </si>
  <si>
    <t>Poles  - 8x0.505 cum   = 4.04 Cum
Stay    - 2x0.273 Cum    = 0.546 Cum 
                     Total     =  4.59 Cum</t>
  </si>
  <si>
    <t>Poles  - 8x0.505 cum   = 4.04 Cum
Stay    - 2x0.273 Cum    = 0.456 Cum 
                     Total     =  4.59 Cum</t>
  </si>
  <si>
    <t>Cost data for erection of 33/11 kv SS with 2x5 mva Power Transformer and NF = 6 No. 11 kv feeders (with 11 kv 2 MVAR Capacitor Bank)</t>
  </si>
  <si>
    <t>Cost data for erection of 33/11 kv SS with 2x5 mva Power Transformer and NF = 6 No. 11 kv feeders (without 11 kv 2 MVAR Capacitor Bank)</t>
  </si>
  <si>
    <t>Working Sheet ::  Erection of 33/11 kv SS with 2x5 mva Power Transformer and NF = 6 No. 11 kv feeders</t>
  </si>
  <si>
    <t>MS Channel 75x40, length 2.76mtrs,  MS channel
6.8 Kg/mtx2.76 m = 18.768kgs, steel rate -Rs. 69/kg ,  18.768*69 = 1182.38</t>
  </si>
  <si>
    <t>Hoisting of Insulators and hardware stretching the conductor and stringing tensioning and clamping of 33KV &amp; 11KV bus comprising of three (3) conductors, with Single 200 Sq.mm AAA conductor (supplied by dept)</t>
  </si>
  <si>
    <r>
      <t>Amount (Rs.</t>
    </r>
    <r>
      <rPr>
        <b/>
        <sz val="10"/>
        <rFont val="Arial"/>
        <family val="2"/>
      </rPr>
      <t>)</t>
    </r>
  </si>
  <si>
    <t>33 kv stretch</t>
  </si>
  <si>
    <t xml:space="preserve">11 kv discs (B&amp;S) </t>
  </si>
  <si>
    <t xml:space="preserve">33 kv hardware fitting </t>
  </si>
  <si>
    <t xml:space="preserve">GI Eyebolts </t>
  </si>
  <si>
    <t xml:space="preserve">GI Bolts &amp; Nuts </t>
  </si>
  <si>
    <t>11 kv stretch</t>
  </si>
  <si>
    <r>
      <t xml:space="preserve">11 kv discs (B&amp;S) </t>
    </r>
    <r>
      <rPr>
        <sz val="10"/>
        <color indexed="12"/>
        <rFont val="Arial"/>
        <family val="2"/>
      </rPr>
      <t/>
    </r>
  </si>
  <si>
    <t xml:space="preserve">11 kv string hardware fitting (C&amp;T) </t>
  </si>
  <si>
    <t>stay wire 17 Kg.x64.4</t>
  </si>
  <si>
    <t>stay wire 15 Kg.x64.4</t>
  </si>
  <si>
    <t xml:space="preserve">supply of 75x40x2.21m MS channel
6.8 Kg/mtx2.21 m = 15.028x69/-
</t>
  </si>
  <si>
    <t>Square washer @ Rs. 22/each</t>
  </si>
  <si>
    <t>Hexagonal nut 20 mm dia @ Rs. 18/each</t>
  </si>
  <si>
    <t>33 kv Guy insulator @ Rs. 45/each</t>
  </si>
  <si>
    <t>Stay wire (7/2.5 mm) @ Rs. 64.4/Kg.</t>
  </si>
  <si>
    <t>Square washer @ Rs.22/each</t>
  </si>
  <si>
    <t>Hexagonal nut 20 mm dia @ Rs. 14/each</t>
  </si>
  <si>
    <t>11 kv Guy insulator @ Rs. 43/each</t>
  </si>
  <si>
    <t xml:space="preserve">C.Memo.No.146/Cement&amp;Steel/T2/2021-22, dt.10.06.2022 (Office of the Engineer-in-Chief, Public Health) </t>
  </si>
  <si>
    <t>II: Labour component for 33KV line on 'M+6' Type GI Tower  
Single circuit</t>
  </si>
  <si>
    <t>II: Labour component for 33KV line on 'M+6' Type GI Tower  
Double Circuit</t>
  </si>
  <si>
    <t>AND</t>
  </si>
  <si>
    <t>Materials for cut point formation consisted of MS channel X-arms 100x50x6mm length of 2.1mtrs (2 nos), 33KV top fitting with back clamp (1 no) &amp; 1KG Bolts &amp; nuts.</t>
  </si>
  <si>
    <t>Materials for vertical formation point consisted of stay clamps of MS Flat 75x8mm(12 nos), supporting channel 100x50x6mm (3 nos ) length 2'-6", 3nos back clamps and 1 Kg Bolts &amp; nuts.</t>
  </si>
  <si>
    <t xml:space="preserve">Stay wire 7/2.5mm (10kgs) </t>
  </si>
  <si>
    <t>10 Kgs</t>
  </si>
  <si>
    <t>33KV stay clamp MS Flat 75x8mm</t>
  </si>
  <si>
    <t>33KV  MS stay set without base plate
(without stay wire)</t>
  </si>
  <si>
    <r>
      <rPr>
        <b/>
        <sz val="12"/>
        <rFont val="Times New Roman"/>
        <family val="1"/>
      </rPr>
      <t xml:space="preserve">Formation of DP : </t>
    </r>
    <r>
      <rPr>
        <sz val="12"/>
        <rFont val="Times New Roman"/>
        <family val="1"/>
      </rPr>
      <t>33KV Bracing set with double x-arm without stays and concreting consisted of MS Channel 100x50 mm, length of 3.15 mtrs(2nos), Belting angle 65x65x6mm, length of 1.8mts (2nos), Baracing angle 50x50x6mm length of 2.5mtrs (2 nos) and MS Flat 75x8mm, length of 0.5mtrs (4 nos), 75*8mm fish plates length of 280mm (6nos), back clamps (800+600)mm length (2nos) with MS Flat 75x8mm</t>
    </r>
  </si>
  <si>
    <t>5c</t>
  </si>
  <si>
    <t>11KV stay clamp MS Flat 50x6mm</t>
  </si>
  <si>
    <t>644 stay wire</t>
  </si>
  <si>
    <t>Materials for cut point formation consisted of MS channel X-arms 100x50x6mm length of 2.1mtrs (2 nos) 11KV top fitting with back clamp (1 no) &amp; 1kg Bolts &amp; nuts.</t>
  </si>
  <si>
    <t>Materials for vertical formation point consisted of stay clamps of MS Flat 50x6mm (12 nos), supporting channel 75x40x6mm (3 nos ), length 2'-6", 3nos back clamps and 1 Kg Bolts &amp; nuts.</t>
  </si>
  <si>
    <t>3a</t>
  </si>
  <si>
    <t>3b</t>
  </si>
  <si>
    <t>3c</t>
  </si>
  <si>
    <t>4c</t>
  </si>
  <si>
    <t>4d</t>
  </si>
  <si>
    <r>
      <rPr>
        <b/>
        <sz val="12"/>
        <rFont val="Times New Roman"/>
        <family val="1"/>
      </rPr>
      <t>Formation of DP :</t>
    </r>
    <r>
      <rPr>
        <sz val="12"/>
        <rFont val="Times New Roman"/>
        <family val="1"/>
      </rPr>
      <t>11KV Bracing set with double x-arm without stays and concreting consisted of MS Channel 100x50 mm, length of 2.5 mtrs(2nos), belting angle 65x65x6mm, length of 1.8mtrs (2nos), bracing angle 50x50x6mm length of 2.5mtrs (2 nos) and MS Flat 75x8mm, length of 0.4mtrs (4 nos),75*8mm fish plates length of 240mm (6nos), back clamps (750+600)mm length (2nos) with MS Flat 50x6mm</t>
    </r>
  </si>
  <si>
    <t>Cost data per KM. of LT 3-ph 5 Wire line (Horizontal formation) with 3x55+2x34 sq.mm AAA Conductor over 8 mts. PSCC poles at 50 mts. Span, 75 Kg/sq.mts. wind pressure, working load 140 Kgs.</t>
  </si>
  <si>
    <t>Cost data per KM. of LT 3-ph 5 Wire line (Horizontal formation) with 3x55+2x34 sq.mm AAA Conductor over 9.1 mts. PSCC poles at 50 mts. Span, 75 Kg/sq.mts. wind pressure, working load 140 Kgs.</t>
  </si>
  <si>
    <r>
      <t>AGENCY / TRIBAL AREAS:</t>
    </r>
    <r>
      <rPr>
        <sz val="18"/>
        <rFont val="Times New Roman"/>
        <family val="1"/>
      </rPr>
      <t xml:space="preserve">
a) 25% extra is allowed for the works located within the interior Agency / 
Tribal limits, i.e. for the works located within &amp; upto16 KMs from any all weather route inside Agency / Tribal. Preamble – Common SoR 2018-19
b) 40% extra is allowed for the works located within the interior Agency / Tribal limits, i.e. for the works located beyond 16 KMs from any all weather route inside Agency / Tribal.
</t>
    </r>
    <r>
      <rPr>
        <b/>
        <sz val="18"/>
        <rFont val="Times New Roman"/>
        <family val="1"/>
      </rPr>
      <t xml:space="preserve">
</t>
    </r>
  </si>
  <si>
    <r>
      <t>TAXES &amp; DUTIES :</t>
    </r>
    <r>
      <rPr>
        <sz val="18"/>
        <rFont val="Times New Roman"/>
        <family val="1"/>
      </rPr>
      <t xml:space="preserve">
a) 1% CESS on Material &amp; Labour components 
b) 18% GST on all</t>
    </r>
  </si>
  <si>
    <t>Single Circuit Line on M+6 type GI Tower</t>
  </si>
  <si>
    <t>Erection of 33 kv line (single circuit) length of 1 Km. approx.70 mts. span on 'M+6' type Tower (GI) with 100 sq.mm AAA conductor.(GI Structure)</t>
  </si>
  <si>
    <t>Double Circuit Line on M+6 type GI Tower</t>
  </si>
  <si>
    <t>Erection of 33 kv line (Double circuit) length of 1 Km. approx.70 mts. span on 'M+6' type Tower (GI) with 100 sq.mm AAA conductor.(GI Structure)</t>
  </si>
  <si>
    <t>III.a</t>
  </si>
  <si>
    <t xml:space="preserve">Material rates of structural steel </t>
  </si>
  <si>
    <t>III.b</t>
  </si>
  <si>
    <t xml:space="preserve">33 KV line fabricated Materials </t>
  </si>
  <si>
    <t>III.c</t>
  </si>
  <si>
    <t xml:space="preserve">11 KV line fabricated materials </t>
  </si>
  <si>
    <t>III.d</t>
  </si>
  <si>
    <t xml:space="preserve">LT line fabricated materials </t>
  </si>
  <si>
    <t xml:space="preserve">Erection of M+3 Galvanized Iron Tower as per standards </t>
  </si>
  <si>
    <t>Erection of M+6 Galvanized Iron Tower  as per standards</t>
  </si>
  <si>
    <t>Erection of M+9 Galvanized Iron Tower as per standards</t>
  </si>
  <si>
    <t>Erection of M+12 Galvanized Iron Tower as per standards</t>
  </si>
  <si>
    <t xml:space="preserve">I. Material rates of structural steel </t>
  </si>
  <si>
    <t>II. 33 KV Line Fabricated Materials</t>
  </si>
  <si>
    <t>III. 11 KV Line Fabricated Materials</t>
  </si>
  <si>
    <t>IV. LT Line Fabricated Materials</t>
  </si>
  <si>
    <t xml:space="preserve">Pipe earthing of towers with 50 mm dia CI pipe, including cost of pipe, bentonite powder and running of GI flat (25x6 mm) etc. (GI flat qty 40 Kgs =40*Rs.94=3760) </t>
  </si>
  <si>
    <t>Abstract of Cost Data per KM of 33 KV, 11 &amp; LT Lines</t>
  </si>
  <si>
    <t xml:space="preserve">
AREA ALLOWANCE OF AGENCY / TRIBAL AREAS</t>
  </si>
  <si>
    <r>
      <t xml:space="preserve">TAXES &amp; DUTIES 
FOR THE YEAR 2022-23
</t>
    </r>
    <r>
      <rPr>
        <b/>
        <sz val="14"/>
        <rFont val="Times New Roman"/>
        <family val="1"/>
      </rPr>
      <t xml:space="preserve">(Communicated vide Lr.No.CGM CGM(OP-I)/NPDCL/WGL/
GM(OP-I)/DE(O&amp;M-I)/F.No.SSR/D.No.900/22, dt.16.06.2022) </t>
    </r>
  </si>
  <si>
    <t>IV. Abstract of Cost Data per KM. of 33 KV, 11 KV &amp; LT lines</t>
  </si>
  <si>
    <t>NDAN1001</t>
  </si>
  <si>
    <t>FBR00123
NMSS3004</t>
  </si>
  <si>
    <t>NCPF3001</t>
  </si>
  <si>
    <t>NVPF3001</t>
  </si>
  <si>
    <t>1.407 M Channel 'V' x-arm</t>
  </si>
  <si>
    <t>11KV  MS stay set without base plate
(without stay wire and without concreting)</t>
  </si>
  <si>
    <t>FBR00122
NMSS1004</t>
  </si>
  <si>
    <t>NCPF1001</t>
  </si>
  <si>
    <t>NVPF1001</t>
  </si>
  <si>
    <t>11 kv 200 Amps Conventional AB Switch</t>
  </si>
  <si>
    <t>11 kv 200 Amps  Conventional AB Switch</t>
  </si>
  <si>
    <t>P-68</t>
  </si>
  <si>
    <t>Note : The approved Cost Data 2022-23 will be effected 
           from 15-07-2022</t>
  </si>
  <si>
    <t>MST00029
NRSJ1001</t>
  </si>
  <si>
    <t>MST00012
NMSC1002</t>
  </si>
  <si>
    <t>MST00003
NMSA1002</t>
  </si>
  <si>
    <t>MST00002
NMSA1001</t>
  </si>
  <si>
    <t>MST00015
NMSF1002</t>
  </si>
  <si>
    <t>MST00014
NMSF1001</t>
  </si>
  <si>
    <t>FBR00065
NPLS1008</t>
  </si>
  <si>
    <t>FBR00066
NPLS1006</t>
  </si>
  <si>
    <t>BNT00019
NBAN0001</t>
  </si>
  <si>
    <t>BNT00020
NBAN0002</t>
  </si>
  <si>
    <t>BNT00021
NBAN0003</t>
  </si>
  <si>
    <t>WRS00007
NGIS0001</t>
  </si>
  <si>
    <t>WRS00006
NGIS1001</t>
  </si>
  <si>
    <t>INS30001
NPIN3002</t>
  </si>
  <si>
    <t>HWR00003
NGIP3001
NPIN3003</t>
  </si>
  <si>
    <t>INS30007
NINS3002</t>
  </si>
  <si>
    <t>HWR00004
NSIN3003
NTMP3001</t>
  </si>
  <si>
    <t>INS10001
NPIN1002</t>
  </si>
  <si>
    <t>HWR00001
NGIP1001</t>
  </si>
  <si>
    <t>HWR00002
NHMP1003</t>
  </si>
  <si>
    <t>INS10005
NGYI1001</t>
  </si>
  <si>
    <t>INS10008
NPOI1001</t>
  </si>
  <si>
    <t>INS00001
NPIN0002</t>
  </si>
  <si>
    <t>HWR00015
NGIP0001</t>
  </si>
  <si>
    <t>INS00002
NSIN0002</t>
  </si>
  <si>
    <t>CBP00002
NCCB0001</t>
  </si>
  <si>
    <t>CBP00006
NCCB0002</t>
  </si>
  <si>
    <t>HWR00009
NDCE0001</t>
  </si>
  <si>
    <t>CBX10002
NCBX1002</t>
  </si>
  <si>
    <t>SCB10017
NCBJ1001</t>
  </si>
  <si>
    <t>SCB10010
NCBJ1006</t>
  </si>
  <si>
    <t>ABS10002
NABS1002</t>
  </si>
  <si>
    <t>ABS10017
NABS1023</t>
  </si>
  <si>
    <t>ABS10008
NABS1007</t>
  </si>
  <si>
    <t>HGF00004
NHGF0002</t>
  </si>
  <si>
    <t>HGF00006
NHGF0004</t>
  </si>
  <si>
    <t>HGF00005
NHGF1005</t>
  </si>
  <si>
    <t>HGF10002
NHGF1003</t>
  </si>
  <si>
    <t>LAS00001
NLAS1003</t>
  </si>
  <si>
    <t>LAS00004
NLAS3300</t>
  </si>
  <si>
    <t>BXS00043
NDBX0004</t>
  </si>
  <si>
    <t>EMT00009
NCIE1003</t>
  </si>
  <si>
    <t>EMT00006
NCIE1002</t>
  </si>
  <si>
    <t>FBR00028
NBCL3001</t>
  </si>
  <si>
    <t>FBR00029
NSCL3002</t>
  </si>
  <si>
    <t>FBR00033
NMSS3003</t>
  </si>
  <si>
    <t>FBR00103
NBRS3002</t>
  </si>
  <si>
    <t>FBR00031
NHTC3002</t>
  </si>
  <si>
    <t>FBR00024
NHXA1002</t>
  </si>
  <si>
    <t>FBR00001
NBCL1003</t>
  </si>
  <si>
    <t>FBR00104
NBRS1002</t>
  </si>
  <si>
    <t>FBR00025
NHTC1002</t>
  </si>
  <si>
    <t>FBR00007
NLXA0001</t>
  </si>
  <si>
    <t>FBR00006
NLXA0002</t>
  </si>
  <si>
    <t>BNT00045
NBAN0005</t>
  </si>
  <si>
    <t>INS30003
NPIN3004</t>
  </si>
  <si>
    <t>INS10009
NPIN1006</t>
  </si>
  <si>
    <t>INS10003
NSIN1003</t>
  </si>
  <si>
    <t>INS10007
NSCI1001</t>
  </si>
  <si>
    <t>HWR00016
NLMP0001</t>
  </si>
  <si>
    <t>INS00003
NGIY0001</t>
  </si>
  <si>
    <t>BNT00037
NCIK0001</t>
  </si>
  <si>
    <t>CBA00002
NABC0003</t>
  </si>
  <si>
    <t>CBA00007
NABC0004</t>
  </si>
  <si>
    <t>CBX10005
NCBX1004</t>
  </si>
  <si>
    <t>CBX10006
NCBX1006</t>
  </si>
  <si>
    <t>ABS10009
NABS1004</t>
  </si>
  <si>
    <t>ABS10015
NABS1003</t>
  </si>
  <si>
    <t>ABS30004
NABS3003</t>
  </si>
  <si>
    <t>LAS00002
NLAS1001          NLAS1005</t>
  </si>
  <si>
    <t>HGF30002
NHGF3001</t>
  </si>
  <si>
    <t>FBR00030
NVXA3001</t>
  </si>
  <si>
    <t>FBR00102
NHXA3001</t>
  </si>
  <si>
    <t>FBR00003
NSCL1002</t>
  </si>
  <si>
    <t>FBR00057
NHTR1004</t>
  </si>
  <si>
    <t>FBR00056
NSXA1001</t>
  </si>
  <si>
    <t>FBR00004
NLXA0004</t>
  </si>
  <si>
    <t>MST00013
NMSC1001</t>
  </si>
  <si>
    <t>WRS00005
NGIW1001</t>
  </si>
  <si>
    <t>CBX30001
NCBX3001</t>
  </si>
  <si>
    <t>FBR00094
NHTR3001</t>
  </si>
  <si>
    <t>FBR00021
NBXA1001</t>
  </si>
  <si>
    <t>FBR00026
NMSS1005</t>
  </si>
  <si>
    <t>33 kv MS Stay set without base plate &amp; concreting including stay wire</t>
  </si>
  <si>
    <t>11 kv MS Stay set without base plate &amp; concreting including stay wire</t>
  </si>
  <si>
    <t>33KV Polymer string Insulators (B&amp;S)</t>
  </si>
  <si>
    <t>INS30011
 NPIN3005</t>
  </si>
  <si>
    <t xml:space="preserve">33 KV stay set without base palte, stay wire, concreting </t>
  </si>
  <si>
    <t>2x5 mva PTR and NF=6 No. 11 kv feeders (with 11 kv 2 MVAR Capacitor Bank)</t>
  </si>
  <si>
    <t>2x5 mva PTR and NF=6 No. 11 kv feeders (without 11 kv 2 MVAR Capacitor Bank)</t>
  </si>
  <si>
    <t>INS10006 NSCI1002</t>
  </si>
  <si>
    <t>CBX00022 NPVC0009</t>
  </si>
  <si>
    <t>CBX00023 NPVC0008</t>
  </si>
  <si>
    <t>CBX00003 NCBX0010</t>
  </si>
  <si>
    <t>CBX00004 NCBX0011</t>
  </si>
  <si>
    <t>CBX00028 NCBX0009</t>
  </si>
  <si>
    <t>CBX00018 NCBX0001</t>
  </si>
  <si>
    <t>CBX00012 NCBX0005</t>
  </si>
  <si>
    <t>CBX00013 NCBX0006</t>
  </si>
  <si>
    <t>CBX00014 NCBX0007</t>
  </si>
  <si>
    <t>CBX00015 NCBX0002</t>
  </si>
  <si>
    <t>CBX00016 NCBX0008</t>
  </si>
  <si>
    <t>CBA00003 NABC0005</t>
  </si>
  <si>
    <t>CBX10008 NCBX1007</t>
  </si>
  <si>
    <t>LAS00006 NLAS1006</t>
  </si>
  <si>
    <t>FBR00107 NLAX1003</t>
  </si>
  <si>
    <t>FBR00004 NLAX1004</t>
  </si>
  <si>
    <t>GITR0004 NGITR004</t>
  </si>
  <si>
    <t>GITR0002 NGITR002</t>
  </si>
  <si>
    <t>GITR0003 NGITR003</t>
  </si>
  <si>
    <t>GITR0001 NGITR001</t>
  </si>
  <si>
    <t>HWR00018 NDCE0002</t>
  </si>
  <si>
    <t>HWR00013 NDCE0003</t>
  </si>
  <si>
    <t>SCB10012 NCBJ3002</t>
  </si>
  <si>
    <t>SCB10102 NCBJ3003</t>
  </si>
  <si>
    <t>SCSR-0715-030</t>
  </si>
  <si>
    <t>FBR00081
NPLS1005
NPLS3002</t>
  </si>
  <si>
    <t>8a</t>
  </si>
  <si>
    <t>8b</t>
  </si>
  <si>
    <t>9a</t>
  </si>
  <si>
    <t>9b</t>
  </si>
  <si>
    <t xml:space="preserve">LT Shockle insulator </t>
  </si>
  <si>
    <t>LT Metal parts /Hard ware fittings</t>
  </si>
  <si>
    <t xml:space="preserve">LT Pin Insulator </t>
  </si>
  <si>
    <t>7a</t>
  </si>
  <si>
    <t>7b</t>
  </si>
  <si>
    <t>6a</t>
  </si>
  <si>
    <t>6b</t>
  </si>
  <si>
    <t>ABS10004 NABS1006
NABS1008</t>
  </si>
  <si>
    <t>Cost data for erection of M+9(Heavy) Galvanized Iron Tower as per standards</t>
  </si>
  <si>
    <t>Supply of M+9 type Heavy tower with 2 section along with stubs (GI)(130x130x10)</t>
  </si>
  <si>
    <t>Erection of tower parts completely as per specifications including erection of insulators with all accessories, jumpering, transport of material</t>
  </si>
  <si>
    <t>130x130x10 (Stubs)</t>
  </si>
  <si>
    <r>
      <t xml:space="preserve">Plain Cement concrete (1:4:8) using 40 mm metal with </t>
    </r>
    <r>
      <rPr>
        <u/>
        <sz val="11"/>
        <color indexed="8"/>
        <rFont val="Times New Roman"/>
        <family val="1"/>
      </rPr>
      <t>concrete mixture</t>
    </r>
    <r>
      <rPr>
        <sz val="11"/>
        <color theme="1"/>
        <rFont val="Times New Roman"/>
        <family val="1"/>
      </rPr>
      <t xml:space="preserve"> including cost and conveyance of all materials such as Ordinary portland Cement, coarse river sand, 40 mm metal and labour charges, curing etc complete.  All work upto plinth levelAll work upto plinth level.</t>
    </r>
  </si>
  <si>
    <t>Material Code (Stock/ Non-stock)</t>
  </si>
</sst>
</file>

<file path=xl/styles.xml><?xml version="1.0" encoding="utf-8"?>
<styleSheet xmlns="http://schemas.openxmlformats.org/spreadsheetml/2006/main">
  <numFmts count="32">
    <numFmt numFmtId="43" formatCode="_(* #,##0.00_);_(* \(#,##0.00\);_(* &quot;-&quot;??_);_(@_)"/>
    <numFmt numFmtId="164" formatCode="_ * #,##0_ ;_ * \-#,##0_ ;_ * &quot;-&quot;_ ;_ @_ "/>
    <numFmt numFmtId="165" formatCode="_ * #,##0.00_ ;_ * \-#,##0.00_ ;_ * &quot;-&quot;??_ ;_ @_ "/>
    <numFmt numFmtId="166" formatCode="_-* #,##0_-;\-* #,##0_-;_-* &quot;-&quot;_-;_-@_-"/>
    <numFmt numFmtId="167" formatCode="_-* #,##0.00_-;\-* #,##0.00_-;_-* &quot;-&quot;??_-;_-@_-"/>
    <numFmt numFmtId="168" formatCode="&quot;$&quot;#,##0;\-&quot;$&quot;#,##0"/>
    <numFmt numFmtId="169" formatCode="_(&quot;$&quot;* #,##0.0000000_);_(&quot;$&quot;* \(#,##0.0000000\);_(&quot;$&quot;* &quot;-&quot;??_);_(@_)"/>
    <numFmt numFmtId="170" formatCode="#,##0.0_);\(#,##0.0\)"/>
    <numFmt numFmtId="171" formatCode="&quot;$&quot;#,##0.0000_);\(&quot;$&quot;#,##0.0000\)"/>
    <numFmt numFmtId="172" formatCode="0.00_)"/>
    <numFmt numFmtId="173" formatCode="#,##0.00000_);\(#,##0.00000\)"/>
    <numFmt numFmtId="174" formatCode="#,##0.0"/>
    <numFmt numFmtId="175" formatCode="_ &quot;\&quot;* #,##0_ ;_ &quot;\&quot;* \-#,##0_ ;_ &quot;\&quot;* &quot;-&quot;_ ;_ @_ "/>
    <numFmt numFmtId="176" formatCode="_ &quot;\&quot;* #,##0.00_ ;_ &quot;\&quot;* \-#,##0.00_ ;_ &quot;\&quot;* &quot;-&quot;??_ ;_ @_ "/>
    <numFmt numFmtId="177" formatCode="0.000"/>
    <numFmt numFmtId="178" formatCode="0.0%"/>
    <numFmt numFmtId="179" formatCode="&quot;ß&quot;#,##0.00_);\(&quot;ß&quot;#,##0.00\)"/>
    <numFmt numFmtId="180" formatCode="_([$€-2]* #,##0.00_);_([$€-2]* \(#,##0.00\);_([$€-2]* &quot;-&quot;??_)"/>
    <numFmt numFmtId="181" formatCode="#,##0.0;[Red]#,##0.0"/>
    <numFmt numFmtId="182" formatCode="#"/>
    <numFmt numFmtId="183" formatCode="#,##0_-;\ \(#,##0\);_-* &quot;-&quot;??;_-@_-"/>
    <numFmt numFmtId="184" formatCode="0.00\ &quot;x&quot;"/>
    <numFmt numFmtId="185" formatCode="&quot;Warning&quot;;&quot;Warning&quot;;&quot;OK&quot;"/>
    <numFmt numFmtId="186" formatCode="0.0"/>
    <numFmt numFmtId="187" formatCode="#,##0.00;[Red]#,##0.00"/>
    <numFmt numFmtId="188" formatCode="0.0000"/>
    <numFmt numFmtId="189" formatCode="###0.0;###0.0"/>
    <numFmt numFmtId="190" formatCode="###0;###0"/>
    <numFmt numFmtId="191" formatCode="0.00;[Red]0.00"/>
    <numFmt numFmtId="192" formatCode="0.000;[Red]0.000"/>
    <numFmt numFmtId="193" formatCode="0;[Red]0"/>
    <numFmt numFmtId="194" formatCode="0.0000000000"/>
  </numFmts>
  <fonts count="163">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12"/>
      <name val="Arial"/>
      <family val="2"/>
    </font>
    <font>
      <sz val="8"/>
      <name val="Times New Roman"/>
      <family val="1"/>
    </font>
    <font>
      <sz val="10"/>
      <name val="MS Serif"/>
      <family val="1"/>
    </font>
    <font>
      <sz val="10"/>
      <name val="Courier"/>
      <family val="3"/>
    </font>
    <font>
      <sz val="10"/>
      <color indexed="16"/>
      <name val="MS Serif"/>
      <family val="1"/>
    </font>
    <font>
      <sz val="12"/>
      <name val="Helv"/>
    </font>
    <font>
      <sz val="12"/>
      <color indexed="9"/>
      <name val="Helv"/>
    </font>
    <font>
      <b/>
      <i/>
      <sz val="16"/>
      <name val="Helv"/>
    </font>
    <font>
      <sz val="10"/>
      <name val="Tms Rmn"/>
    </font>
    <font>
      <sz val="10"/>
      <name val="MS Sans Serif"/>
      <family val="2"/>
    </font>
    <font>
      <b/>
      <sz val="8"/>
      <color indexed="8"/>
      <name val="Helv"/>
    </font>
    <font>
      <sz val="11"/>
      <name val="Book Antiqua"/>
      <family val="1"/>
    </font>
    <font>
      <b/>
      <sz val="14"/>
      <color indexed="12"/>
      <name val="Times New Roman"/>
      <family val="1"/>
    </font>
    <font>
      <sz val="14"/>
      <name val="AngsanaUPC"/>
      <family val="1"/>
    </font>
    <font>
      <sz val="12"/>
      <name val="¹ÙÅÁÃ¼"/>
      <family val="1"/>
      <charset val="129"/>
    </font>
    <font>
      <sz val="12"/>
      <name val="¹ÙÅÁÃ¼"/>
      <charset val="129"/>
    </font>
    <font>
      <sz val="10"/>
      <color indexed="10"/>
      <name val="Arial"/>
      <family val="2"/>
    </font>
    <font>
      <u/>
      <sz val="9"/>
      <color indexed="12"/>
      <name val="Arial"/>
      <family val="2"/>
    </font>
    <font>
      <sz val="7"/>
      <name val="Small Fonts"/>
      <family val="2"/>
    </font>
    <font>
      <b/>
      <sz val="10"/>
      <name val="Arial CE"/>
      <family val="2"/>
      <charset val="238"/>
    </font>
    <font>
      <u/>
      <sz val="9"/>
      <color indexed="36"/>
      <name val="Arial"/>
      <family val="2"/>
    </font>
    <font>
      <sz val="8"/>
      <name val="Arial"/>
      <family val="2"/>
    </font>
    <font>
      <sz val="10"/>
      <color indexed="8"/>
      <name val="Arial"/>
      <family val="2"/>
    </font>
    <font>
      <b/>
      <sz val="10"/>
      <color indexed="8"/>
      <name val="Arial"/>
      <family val="2"/>
    </font>
    <font>
      <sz val="10"/>
      <name val="Helv"/>
      <charset val="204"/>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b/>
      <sz val="18"/>
      <color indexed="56"/>
      <name val="Cambria"/>
      <family val="2"/>
    </font>
    <font>
      <sz val="10"/>
      <color indexed="10"/>
      <name val="Arial"/>
      <family val="2"/>
    </font>
    <font>
      <sz val="18"/>
      <color indexed="16"/>
      <name val="Courier"/>
      <family val="3"/>
    </font>
    <font>
      <sz val="20"/>
      <color indexed="16"/>
      <name val="Courier"/>
      <family val="3"/>
    </font>
    <font>
      <b/>
      <sz val="20"/>
      <color indexed="16"/>
      <name val="Courier"/>
      <family val="3"/>
    </font>
    <font>
      <sz val="24"/>
      <color indexed="16"/>
      <name val="Courier"/>
      <family val="3"/>
    </font>
    <font>
      <b/>
      <sz val="24"/>
      <color indexed="16"/>
      <name val="Courier"/>
      <family val="3"/>
    </font>
    <font>
      <sz val="11"/>
      <color indexed="8"/>
      <name val="Calibri"/>
      <family val="2"/>
    </font>
    <font>
      <sz val="11"/>
      <color indexed="9"/>
      <name val="Calibri"/>
      <family val="2"/>
    </font>
    <font>
      <sz val="10"/>
      <color indexed="16"/>
      <name val="Arial"/>
      <family val="2"/>
    </font>
    <font>
      <sz val="12"/>
      <name val="Tms Rmn"/>
    </font>
    <font>
      <b/>
      <sz val="10"/>
      <color indexed="16"/>
      <name val="Arial"/>
      <family val="2"/>
    </font>
    <font>
      <sz val="10"/>
      <color indexed="55"/>
      <name val="Arial"/>
      <family val="2"/>
    </font>
    <font>
      <sz val="10"/>
      <name val="Helv"/>
    </font>
    <font>
      <b/>
      <sz val="11"/>
      <color indexed="8"/>
      <name val="Calibri"/>
      <family val="2"/>
    </font>
    <font>
      <b/>
      <sz val="10"/>
      <color indexed="36"/>
      <name val="Arial"/>
      <family val="2"/>
    </font>
    <font>
      <sz val="10"/>
      <color indexed="23"/>
      <name val="Arial"/>
      <family val="2"/>
    </font>
    <font>
      <u/>
      <sz val="11"/>
      <name val="Arial"/>
      <family val="2"/>
    </font>
    <font>
      <u/>
      <sz val="11"/>
      <name val="Arial"/>
      <family val="2"/>
    </font>
    <font>
      <b/>
      <sz val="13"/>
      <color indexed="9"/>
      <name val="Times New Roman"/>
      <family val="1"/>
    </font>
    <font>
      <sz val="10"/>
      <name val="Arial"/>
      <family val="2"/>
    </font>
    <font>
      <sz val="10"/>
      <color indexed="17"/>
      <name val="Arial"/>
      <family val="2"/>
    </font>
    <font>
      <b/>
      <sz val="10"/>
      <color indexed="56"/>
      <name val="Arial"/>
      <family val="2"/>
    </font>
    <font>
      <b/>
      <sz val="18"/>
      <color indexed="62"/>
      <name val="Cambria"/>
      <family val="2"/>
    </font>
    <font>
      <b/>
      <sz val="16"/>
      <color indexed="9"/>
      <name val="Arial"/>
      <family val="2"/>
    </font>
    <font>
      <b/>
      <sz val="16"/>
      <color indexed="9"/>
      <name val="Arial"/>
      <family val="2"/>
    </font>
    <font>
      <b/>
      <sz val="12"/>
      <color indexed="9"/>
      <name val="Arial"/>
      <family val="2"/>
    </font>
    <font>
      <b/>
      <sz val="12"/>
      <color indexed="9"/>
      <name val="Arial"/>
      <family val="2"/>
    </font>
    <font>
      <sz val="12"/>
      <color indexed="9"/>
      <name val="Arial"/>
      <family val="2"/>
    </font>
    <font>
      <sz val="12"/>
      <color indexed="9"/>
      <name val="Arial"/>
      <family val="2"/>
    </font>
    <font>
      <b/>
      <sz val="24"/>
      <color indexed="8"/>
      <name val="Courier"/>
      <family val="3"/>
    </font>
    <font>
      <sz val="10"/>
      <color indexed="8"/>
      <name val="Times New Roman"/>
      <family val="1"/>
    </font>
    <font>
      <b/>
      <sz val="10"/>
      <name val="Arial"/>
      <family val="2"/>
    </font>
    <font>
      <b/>
      <sz val="10"/>
      <name val="Arial"/>
      <family val="2"/>
    </font>
    <font>
      <b/>
      <sz val="11"/>
      <color indexed="9"/>
      <name val="Times New Roman"/>
      <family val="1"/>
    </font>
    <font>
      <b/>
      <sz val="10"/>
      <color indexed="18"/>
      <name val="Arial"/>
      <family val="2"/>
    </font>
    <font>
      <b/>
      <sz val="14"/>
      <name val="Times New Roman"/>
      <family val="1"/>
    </font>
    <font>
      <b/>
      <sz val="14"/>
      <color indexed="17"/>
      <name val="Times New Roman"/>
      <family val="1"/>
    </font>
    <font>
      <sz val="11"/>
      <name val="Arial"/>
      <family val="2"/>
    </font>
    <font>
      <b/>
      <sz val="11"/>
      <name val="Arial"/>
      <family val="2"/>
    </font>
    <font>
      <sz val="14"/>
      <name val="Times New Roman"/>
      <family val="1"/>
    </font>
    <font>
      <b/>
      <sz val="20"/>
      <color indexed="12"/>
      <name val="Times New Roman"/>
      <family val="1"/>
    </font>
    <font>
      <b/>
      <sz val="20"/>
      <color indexed="17"/>
      <name val="Times New Roman"/>
      <family val="1"/>
    </font>
    <font>
      <b/>
      <sz val="11"/>
      <color indexed="8"/>
      <name val="Arial"/>
      <family val="2"/>
    </font>
    <font>
      <b/>
      <sz val="14"/>
      <color indexed="8"/>
      <name val="Times New Roman"/>
      <family val="1"/>
    </font>
    <font>
      <b/>
      <sz val="18"/>
      <name val="Times New Roman"/>
      <family val="1"/>
    </font>
    <font>
      <b/>
      <sz val="24"/>
      <color indexed="12"/>
      <name val="Times New Roman"/>
      <family val="1"/>
    </font>
    <font>
      <sz val="12"/>
      <color indexed="8"/>
      <name val="Times New Roman"/>
      <family val="1"/>
    </font>
    <font>
      <sz val="14"/>
      <color indexed="8"/>
      <name val="Times New Roman"/>
      <family val="1"/>
    </font>
    <font>
      <sz val="12"/>
      <name val="Times New Roman"/>
      <family val="1"/>
    </font>
    <font>
      <b/>
      <sz val="12"/>
      <color indexed="8"/>
      <name val="Times New Roman"/>
      <family val="1"/>
    </font>
    <font>
      <b/>
      <sz val="12"/>
      <name val="Times New Roman"/>
      <family val="1"/>
    </font>
    <font>
      <b/>
      <sz val="11"/>
      <name val="Calibri"/>
      <family val="2"/>
    </font>
    <font>
      <sz val="11"/>
      <name val="Calibri"/>
      <family val="2"/>
    </font>
    <font>
      <sz val="11"/>
      <color indexed="10"/>
      <name val="Calibri"/>
      <family val="2"/>
    </font>
    <font>
      <i/>
      <sz val="11"/>
      <name val="Calibri"/>
      <family val="2"/>
    </font>
    <font>
      <b/>
      <sz val="11"/>
      <color indexed="10"/>
      <name val="Calibri"/>
      <family val="2"/>
    </font>
    <font>
      <u/>
      <sz val="11"/>
      <color indexed="8"/>
      <name val="Calibri"/>
      <family val="2"/>
    </font>
    <font>
      <b/>
      <u/>
      <sz val="11"/>
      <name val="Calibri"/>
      <family val="2"/>
    </font>
    <font>
      <sz val="10"/>
      <name val="Arial"/>
      <family val="2"/>
    </font>
    <font>
      <sz val="11"/>
      <color indexed="8"/>
      <name val="Calibri"/>
      <family val="2"/>
      <charset val="1"/>
    </font>
    <font>
      <b/>
      <i/>
      <sz val="14"/>
      <name val="Times New Roman"/>
      <family val="1"/>
    </font>
    <font>
      <b/>
      <i/>
      <u/>
      <sz val="12"/>
      <color indexed="17"/>
      <name val="Times New Roman"/>
      <family val="1"/>
    </font>
    <font>
      <sz val="14"/>
      <color indexed="17"/>
      <name val="Times New Roman"/>
      <family val="1"/>
    </font>
    <font>
      <b/>
      <sz val="10"/>
      <color indexed="17"/>
      <name val="Times New Roman"/>
      <family val="1"/>
    </font>
    <font>
      <sz val="10"/>
      <color indexed="17"/>
      <name val="Times New Roman"/>
      <family val="1"/>
    </font>
    <font>
      <b/>
      <sz val="10"/>
      <name val="Times New Roman"/>
      <family val="1"/>
    </font>
    <font>
      <sz val="10"/>
      <name val="Times New Roman"/>
      <family val="1"/>
    </font>
    <font>
      <sz val="11"/>
      <name val="Times New Roman"/>
      <family val="1"/>
    </font>
    <font>
      <b/>
      <sz val="11"/>
      <name val="Times New Roman"/>
      <family val="1"/>
    </font>
    <font>
      <sz val="9"/>
      <color indexed="8"/>
      <name val="Times New Roman"/>
      <family val="1"/>
    </font>
    <font>
      <u/>
      <sz val="9.25"/>
      <color theme="10"/>
      <name val="Calibri"/>
      <family val="2"/>
    </font>
    <font>
      <sz val="11"/>
      <color theme="1"/>
      <name val="Calibri"/>
      <family val="2"/>
      <scheme val="minor"/>
    </font>
    <font>
      <sz val="12"/>
      <color theme="1"/>
      <name val="Times New Roman"/>
      <family val="1"/>
    </font>
    <font>
      <b/>
      <sz val="11"/>
      <name val="Calibri"/>
      <family val="2"/>
      <scheme val="minor"/>
    </font>
    <font>
      <sz val="11"/>
      <name val="Calibri"/>
      <family val="2"/>
      <scheme val="minor"/>
    </font>
    <font>
      <sz val="11"/>
      <color rgb="FFFF0000"/>
      <name val="Calibri"/>
      <family val="2"/>
      <scheme val="minor"/>
    </font>
    <font>
      <sz val="11"/>
      <color rgb="FF000000"/>
      <name val="Calibri"/>
      <family val="2"/>
      <scheme val="minor"/>
    </font>
    <font>
      <b/>
      <sz val="11"/>
      <color rgb="FF000000"/>
      <name val="Calibri"/>
      <family val="2"/>
      <scheme val="minor"/>
    </font>
    <font>
      <b/>
      <sz val="12"/>
      <name val="Calibri"/>
      <family val="2"/>
      <scheme val="minor"/>
    </font>
    <font>
      <sz val="10"/>
      <name val="Calibri"/>
      <family val="2"/>
      <scheme val="minor"/>
    </font>
    <font>
      <b/>
      <sz val="11"/>
      <color theme="1"/>
      <name val="Calibri"/>
      <family val="2"/>
      <scheme val="minor"/>
    </font>
    <font>
      <sz val="11"/>
      <color indexed="8"/>
      <name val="Calibri"/>
      <family val="2"/>
      <scheme val="minor"/>
    </font>
    <font>
      <b/>
      <sz val="11"/>
      <color rgb="FFFF0000"/>
      <name val="Calibri"/>
      <family val="2"/>
      <scheme val="minor"/>
    </font>
    <font>
      <b/>
      <u/>
      <sz val="11"/>
      <name val="Calibri"/>
      <family val="2"/>
      <scheme val="minor"/>
    </font>
    <font>
      <b/>
      <sz val="11"/>
      <color indexed="8"/>
      <name val="Calibri"/>
      <family val="2"/>
      <scheme val="minor"/>
    </font>
    <font>
      <sz val="11"/>
      <color indexed="10"/>
      <name val="Calibri"/>
      <family val="2"/>
      <scheme val="minor"/>
    </font>
    <font>
      <sz val="12"/>
      <color rgb="FFFF0000"/>
      <name val="Times New Roman"/>
      <family val="1"/>
    </font>
    <font>
      <b/>
      <sz val="14"/>
      <name val="Calibri"/>
      <family val="2"/>
      <scheme val="minor"/>
    </font>
    <font>
      <b/>
      <u/>
      <sz val="11"/>
      <color indexed="8"/>
      <name val="Calibri"/>
      <family val="2"/>
      <scheme val="minor"/>
    </font>
    <font>
      <b/>
      <sz val="11"/>
      <color indexed="10"/>
      <name val="Calibri"/>
      <family val="2"/>
      <scheme val="minor"/>
    </font>
    <font>
      <b/>
      <sz val="16"/>
      <name val="Times New Roman"/>
      <family val="1"/>
    </font>
    <font>
      <sz val="10"/>
      <color theme="1"/>
      <name val="Times New Roman"/>
      <family val="1"/>
    </font>
    <font>
      <b/>
      <sz val="10"/>
      <color indexed="17"/>
      <name val="Arial"/>
      <family val="2"/>
    </font>
    <font>
      <b/>
      <sz val="10"/>
      <name val="Rupee Foradian"/>
      <family val="2"/>
    </font>
    <font>
      <b/>
      <sz val="10"/>
      <color indexed="12"/>
      <name val="Arial"/>
      <family val="2"/>
    </font>
    <font>
      <sz val="10"/>
      <color indexed="12"/>
      <name val="Arial"/>
      <family val="2"/>
    </font>
    <font>
      <b/>
      <sz val="11"/>
      <color theme="1"/>
      <name val="Times New Roman"/>
      <family val="1"/>
    </font>
    <font>
      <sz val="8"/>
      <color indexed="8"/>
      <name val="Times New Roman"/>
      <family val="1"/>
    </font>
    <font>
      <sz val="7"/>
      <color theme="1"/>
      <name val="Times New Roman"/>
      <family val="1"/>
    </font>
    <font>
      <sz val="8"/>
      <color theme="1"/>
      <name val="Times New Roman"/>
      <family val="1"/>
    </font>
    <font>
      <sz val="7"/>
      <name val="Times New Roman"/>
      <family val="1"/>
    </font>
    <font>
      <b/>
      <sz val="12"/>
      <color theme="1"/>
      <name val="Times New Roman"/>
      <family val="1"/>
    </font>
    <font>
      <sz val="10"/>
      <name val="Arial"/>
      <family val="2"/>
    </font>
    <font>
      <sz val="10"/>
      <name val="Arial"/>
      <family val="2"/>
    </font>
    <font>
      <b/>
      <sz val="14"/>
      <color theme="1"/>
      <name val="Times New Roman"/>
      <family val="1"/>
    </font>
    <font>
      <sz val="10"/>
      <name val="Arial"/>
      <family val="2"/>
    </font>
    <font>
      <b/>
      <sz val="8"/>
      <name val="Times New Roman"/>
      <family val="1"/>
    </font>
    <font>
      <b/>
      <sz val="13"/>
      <name val="Times New Roman"/>
      <family val="1"/>
    </font>
    <font>
      <sz val="10"/>
      <name val="Arial"/>
      <family val="2"/>
    </font>
    <font>
      <b/>
      <sz val="30"/>
      <name val="Times New Roman"/>
      <family val="1"/>
    </font>
    <font>
      <b/>
      <sz val="24"/>
      <name val="Times New Roman"/>
      <family val="1"/>
    </font>
    <font>
      <vertAlign val="superscript"/>
      <sz val="12"/>
      <name val="Times New Roman"/>
      <family val="1"/>
    </font>
    <font>
      <b/>
      <u/>
      <sz val="11"/>
      <name val="Times New Roman"/>
      <family val="1"/>
    </font>
    <font>
      <sz val="10"/>
      <name val="Arial"/>
      <family val="2"/>
    </font>
    <font>
      <b/>
      <i/>
      <u/>
      <sz val="14"/>
      <color indexed="17"/>
      <name val="Times New Roman"/>
      <family val="1"/>
    </font>
    <font>
      <b/>
      <sz val="10"/>
      <color rgb="FF3C9A1A"/>
      <name val="Arial"/>
      <family val="2"/>
    </font>
    <font>
      <sz val="18"/>
      <name val="Times New Roman"/>
      <family val="1"/>
    </font>
    <font>
      <sz val="11"/>
      <color theme="1"/>
      <name val="Times New Roman"/>
      <family val="1"/>
    </font>
    <font>
      <u/>
      <sz val="11"/>
      <color indexed="8"/>
      <name val="Times New Roman"/>
      <family val="1"/>
    </font>
  </fonts>
  <fills count="8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7"/>
        <bgColor indexed="64"/>
      </patternFill>
    </fill>
    <fill>
      <patternFill patternType="solid">
        <fgColor indexed="22"/>
      </patternFill>
    </fill>
    <fill>
      <patternFill patternType="solid">
        <fgColor indexed="50"/>
        <bgColor indexed="64"/>
      </patternFill>
    </fill>
    <fill>
      <patternFill patternType="solid">
        <fgColor indexed="17"/>
        <bgColor indexed="64"/>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lightGray">
        <bgColor indexed="9"/>
      </patternFill>
    </fill>
    <fill>
      <patternFill patternType="lightUp">
        <fgColor indexed="14"/>
        <bgColor indexed="45"/>
      </patternFill>
    </fill>
    <fill>
      <patternFill patternType="solid">
        <fgColor indexed="9"/>
        <bgColor indexed="64"/>
      </patternFill>
    </fill>
    <fill>
      <patternFill patternType="lightDown">
        <fgColor indexed="23"/>
      </patternFill>
    </fill>
    <fill>
      <patternFill patternType="solid">
        <fgColor indexed="22"/>
        <bgColor indexed="64"/>
      </patternFill>
    </fill>
    <fill>
      <patternFill patternType="solid">
        <fgColor indexed="63"/>
        <bgColor indexed="64"/>
      </patternFill>
    </fill>
    <fill>
      <patternFill patternType="solid">
        <fgColor indexed="26"/>
        <bgColor indexed="64"/>
      </patternFill>
    </fill>
    <fill>
      <patternFill patternType="solid">
        <fgColor indexed="15"/>
      </patternFill>
    </fill>
    <fill>
      <patternFill patternType="solid">
        <fgColor indexed="62"/>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indexed="55"/>
        <bgColor indexed="64"/>
      </patternFill>
    </fill>
    <fill>
      <patternFill patternType="solid">
        <fgColor indexed="42"/>
        <bgColor indexed="64"/>
      </patternFill>
    </fill>
    <fill>
      <patternFill patternType="solid">
        <fgColor indexed="47"/>
        <bgColor indexed="64"/>
      </patternFill>
    </fill>
    <fill>
      <patternFill patternType="solid">
        <fgColor indexed="12"/>
        <bgColor indexed="64"/>
      </patternFill>
    </fill>
    <fill>
      <patternFill patternType="solid">
        <fgColor indexed="48"/>
        <bgColor indexed="64"/>
      </patternFill>
    </fill>
    <fill>
      <patternFill patternType="solid">
        <fgColor indexed="45"/>
        <bgColor indexed="64"/>
      </patternFill>
    </fill>
    <fill>
      <patternFill patternType="solid">
        <fgColor indexed="44"/>
        <bgColor indexed="64"/>
      </patternFill>
    </fill>
    <fill>
      <patternFill patternType="solid">
        <fgColor indexed="43"/>
        <bgColor indexed="64"/>
      </patternFill>
    </fill>
    <fill>
      <patternFill patternType="solid">
        <fgColor theme="0"/>
        <bgColor indexed="64"/>
      </patternFill>
    </fill>
    <fill>
      <patternFill patternType="solid">
        <fgColor theme="0" tint="-0.14999847407452621"/>
        <bgColor indexed="64"/>
      </patternFill>
    </fill>
    <fill>
      <patternFill patternType="solid">
        <fgColor theme="6" tint="0.39997558519241921"/>
        <bgColor indexed="64"/>
      </patternFill>
    </fill>
    <fill>
      <patternFill patternType="solid">
        <fgColor rgb="FF99FFCC"/>
        <bgColor indexed="64"/>
      </patternFill>
    </fill>
    <fill>
      <patternFill patternType="solid">
        <fgColor theme="9" tint="0.39997558519241921"/>
        <bgColor indexed="64"/>
      </patternFill>
    </fill>
    <fill>
      <patternFill patternType="solid">
        <fgColor rgb="FFFFC000"/>
        <bgColor indexed="64"/>
      </patternFill>
    </fill>
    <fill>
      <patternFill patternType="solid">
        <fgColor rgb="FFFFFF00"/>
        <bgColor indexed="64"/>
      </patternFill>
    </fill>
    <fill>
      <patternFill patternType="solid">
        <fgColor theme="6" tint="0.59999389629810485"/>
        <bgColor indexed="64"/>
      </patternFill>
    </fill>
    <fill>
      <patternFill patternType="solid">
        <fgColor theme="2" tint="-0.249977111117893"/>
        <bgColor indexed="64"/>
      </patternFill>
    </fill>
    <fill>
      <patternFill patternType="solid">
        <fgColor rgb="FF92D050"/>
        <bgColor indexed="64"/>
      </patternFill>
    </fill>
    <fill>
      <patternFill patternType="solid">
        <fgColor theme="7" tint="0.39997558519241921"/>
        <bgColor indexed="64"/>
      </patternFill>
    </fill>
    <fill>
      <patternFill patternType="solid">
        <fgColor rgb="FFFF0000"/>
        <bgColor indexed="64"/>
      </patternFill>
    </fill>
    <fill>
      <patternFill patternType="solid">
        <fgColor theme="5" tint="0.59999389629810485"/>
        <bgColor indexed="64"/>
      </patternFill>
    </fill>
    <fill>
      <patternFill patternType="solid">
        <fgColor theme="8" tint="0.39997558519241921"/>
        <bgColor indexed="64"/>
      </patternFill>
    </fill>
    <fill>
      <patternFill patternType="solid">
        <fgColor rgb="FF00B0F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indexed="40"/>
        <bgColor indexed="64"/>
      </patternFill>
    </fill>
    <fill>
      <patternFill patternType="solid">
        <fgColor rgb="FFFF99FF"/>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rgb="FF03CD50"/>
        <bgColor indexed="64"/>
      </patternFill>
    </fill>
    <fill>
      <patternFill patternType="solid">
        <fgColor rgb="FF5ACC04"/>
        <bgColor indexed="64"/>
      </patternFill>
    </fill>
    <fill>
      <patternFill patternType="solid">
        <fgColor theme="3" tint="0.59999389629810485"/>
        <bgColor indexed="64"/>
      </patternFill>
    </fill>
    <fill>
      <patternFill patternType="solid">
        <fgColor indexed="29"/>
        <bgColor indexed="64"/>
      </patternFill>
    </fill>
  </fills>
  <borders count="47">
    <border>
      <left/>
      <right/>
      <top/>
      <bottom/>
      <diagonal/>
    </border>
    <border>
      <left style="thin">
        <color indexed="16"/>
      </left>
      <right style="thin">
        <color indexed="16"/>
      </right>
      <top style="thin">
        <color indexed="16"/>
      </top>
      <bottom style="thin">
        <color indexed="16"/>
      </bottom>
      <diagonal/>
    </border>
    <border>
      <left style="thin">
        <color indexed="23"/>
      </left>
      <right style="thin">
        <color indexed="23"/>
      </right>
      <top style="thin">
        <color indexed="23"/>
      </top>
      <bottom style="thin">
        <color indexed="23"/>
      </bottom>
      <diagonal/>
    </border>
    <border>
      <left style="thin">
        <color indexed="8"/>
      </left>
      <right style="thin">
        <color indexed="8"/>
      </right>
      <top style="thin">
        <color indexed="8"/>
      </top>
      <bottom style="thin">
        <color indexed="8"/>
      </bottom>
      <diagonal/>
    </border>
    <border>
      <left style="thin">
        <color indexed="55"/>
      </left>
      <right style="thin">
        <color indexed="55"/>
      </right>
      <top style="thin">
        <color indexed="55"/>
      </top>
      <bottom style="thin">
        <color indexed="55"/>
      </bottom>
      <diagonal/>
    </border>
    <border>
      <left style="double">
        <color indexed="63"/>
      </left>
      <right style="double">
        <color indexed="63"/>
      </right>
      <top style="double">
        <color indexed="63"/>
      </top>
      <bottom style="double">
        <color indexed="63"/>
      </bottom>
      <diagonal/>
    </border>
    <border>
      <left style="medium">
        <color indexed="64"/>
      </left>
      <right style="medium">
        <color indexed="64"/>
      </right>
      <top style="medium">
        <color indexed="64"/>
      </top>
      <bottom style="medium">
        <color indexed="64"/>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indexed="36"/>
      </left>
      <right style="thin">
        <color indexed="36"/>
      </right>
      <top style="thin">
        <color indexed="36"/>
      </top>
      <bottom style="thin">
        <color indexed="36"/>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4"/>
      </top>
      <bottom style="double">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17"/>
      </left>
      <right style="thin">
        <color indexed="17"/>
      </right>
      <top style="thin">
        <color indexed="17"/>
      </top>
      <bottom style="thin">
        <color indexed="17"/>
      </bottom>
      <diagonal/>
    </border>
    <border>
      <left style="thin">
        <color indexed="63"/>
      </left>
      <right style="thin">
        <color indexed="63"/>
      </right>
      <top style="thin">
        <color indexed="63"/>
      </top>
      <bottom style="thin">
        <color indexed="63"/>
      </bottom>
      <diagonal/>
    </border>
    <border>
      <left style="thin">
        <color indexed="58"/>
      </left>
      <right style="thin">
        <color indexed="58"/>
      </right>
      <top style="thin">
        <color indexed="58"/>
      </top>
      <bottom style="thin">
        <color indexed="58"/>
      </bottom>
      <diagonal/>
    </border>
    <border>
      <left/>
      <right/>
      <top style="thin">
        <color indexed="62"/>
      </top>
      <bottom style="double">
        <color indexed="62"/>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mediumDashDotDot">
        <color indexed="64"/>
      </left>
      <right/>
      <top style="mediumDashDotDot">
        <color indexed="64"/>
      </top>
      <bottom/>
      <diagonal/>
    </border>
    <border>
      <left/>
      <right/>
      <top style="mediumDashDotDot">
        <color indexed="64"/>
      </top>
      <bottom/>
      <diagonal/>
    </border>
    <border>
      <left/>
      <right style="mediumDashDotDot">
        <color indexed="64"/>
      </right>
      <top style="mediumDashDotDot">
        <color indexed="64"/>
      </top>
      <bottom/>
      <diagonal/>
    </border>
    <border>
      <left style="mediumDashDotDot">
        <color indexed="64"/>
      </left>
      <right/>
      <top/>
      <bottom style="mediumDashDotDot">
        <color indexed="64"/>
      </bottom>
      <diagonal/>
    </border>
    <border>
      <left/>
      <right/>
      <top/>
      <bottom style="mediumDashDotDot">
        <color indexed="64"/>
      </bottom>
      <diagonal/>
    </border>
    <border>
      <left/>
      <right style="mediumDashDotDot">
        <color indexed="64"/>
      </right>
      <top/>
      <bottom style="mediumDashDotDot">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diagonal/>
    </border>
    <border>
      <left/>
      <right/>
      <top/>
      <bottom style="thin">
        <color indexed="64"/>
      </bottom>
      <diagonal/>
    </border>
    <border>
      <left style="mediumDashDotDot">
        <color indexed="64"/>
      </left>
      <right/>
      <top/>
      <bottom/>
      <diagonal/>
    </border>
    <border>
      <left/>
      <right style="mediumDashDotDot">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s>
  <cellStyleXfs count="1015">
    <xf numFmtId="0" fontId="0" fillId="0" borderId="0"/>
    <xf numFmtId="0" fontId="29" fillId="0" borderId="0"/>
    <xf numFmtId="0" fontId="29" fillId="0" borderId="0"/>
    <xf numFmtId="0" fontId="29" fillId="0" borderId="0"/>
    <xf numFmtId="0" fontId="29" fillId="0" borderId="0"/>
    <xf numFmtId="0" fontId="29" fillId="0" borderId="0"/>
    <xf numFmtId="0" fontId="29"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9" fillId="0" borderId="0"/>
    <xf numFmtId="0" fontId="29" fillId="0" borderId="0"/>
    <xf numFmtId="0" fontId="29" fillId="0" borderId="0"/>
    <xf numFmtId="0" fontId="3" fillId="0" borderId="0"/>
    <xf numFmtId="0" fontId="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9"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9" fillId="0" borderId="0"/>
    <xf numFmtId="0" fontId="29" fillId="0" borderId="0"/>
    <xf numFmtId="0" fontId="29" fillId="0" borderId="0"/>
    <xf numFmtId="0" fontId="29"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9"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9" fillId="0" borderId="0"/>
    <xf numFmtId="0" fontId="29" fillId="0" borderId="0"/>
    <xf numFmtId="0" fontId="29"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9" fillId="0" borderId="0"/>
    <xf numFmtId="0" fontId="29" fillId="0" borderId="0"/>
    <xf numFmtId="0" fontId="29" fillId="0" borderId="0"/>
    <xf numFmtId="0" fontId="29" fillId="0" borderId="0"/>
    <xf numFmtId="0" fontId="29" fillId="0" borderId="0"/>
    <xf numFmtId="0" fontId="29" fillId="0" borderId="0"/>
    <xf numFmtId="0" fontId="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3" fillId="0" borderId="0" applyFont="0" applyFill="0" applyBorder="0" applyAlignment="0" applyProtection="0"/>
    <xf numFmtId="0" fontId="29" fillId="0" borderId="0"/>
    <xf numFmtId="0" fontId="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9" fillId="0" borderId="0"/>
    <xf numFmtId="0" fontId="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9" fillId="0" borderId="0"/>
    <xf numFmtId="0" fontId="29" fillId="0" borderId="0"/>
    <xf numFmtId="0" fontId="29" fillId="0" borderId="0"/>
    <xf numFmtId="0" fontId="29" fillId="0" borderId="0"/>
    <xf numFmtId="0" fontId="29" fillId="0" borderId="0"/>
    <xf numFmtId="0" fontId="3" fillId="0" borderId="0"/>
    <xf numFmtId="182" fontId="45" fillId="0" borderId="0">
      <protection locked="0"/>
    </xf>
    <xf numFmtId="182" fontId="46" fillId="0" borderId="0">
      <protection locked="0"/>
    </xf>
    <xf numFmtId="0" fontId="27" fillId="2" borderId="0" applyNumberFormat="0" applyBorder="0" applyAlignment="0" applyProtection="0"/>
    <xf numFmtId="0" fontId="27" fillId="3" borderId="0" applyNumberFormat="0" applyBorder="0" applyAlignment="0" applyProtection="0"/>
    <xf numFmtId="0" fontId="27" fillId="4" borderId="0" applyNumberFormat="0" applyBorder="0" applyAlignment="0" applyProtection="0"/>
    <xf numFmtId="0" fontId="27" fillId="5" borderId="0" applyNumberFormat="0" applyBorder="0" applyAlignment="0" applyProtection="0"/>
    <xf numFmtId="0" fontId="27" fillId="6" borderId="0" applyNumberFormat="0" applyBorder="0" applyAlignment="0" applyProtection="0"/>
    <xf numFmtId="0" fontId="27" fillId="7" borderId="0" applyNumberFormat="0" applyBorder="0" applyAlignment="0" applyProtection="0"/>
    <xf numFmtId="182" fontId="47" fillId="0" borderId="0">
      <protection locked="0"/>
    </xf>
    <xf numFmtId="182" fontId="48" fillId="0" borderId="0">
      <protection locked="0"/>
    </xf>
    <xf numFmtId="182" fontId="49" fillId="0" borderId="0">
      <protection locked="0"/>
    </xf>
    <xf numFmtId="0" fontId="27" fillId="8"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5" borderId="0" applyNumberFormat="0" applyBorder="0" applyAlignment="0" applyProtection="0"/>
    <xf numFmtId="0" fontId="27" fillId="8" borderId="0" applyNumberFormat="0" applyBorder="0" applyAlignment="0" applyProtection="0"/>
    <xf numFmtId="0" fontId="27" fillId="11"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9" fontId="18" fillId="0" borderId="0"/>
    <xf numFmtId="0" fontId="30" fillId="16"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1" fillId="18" borderId="0" applyNumberFormat="0" applyBorder="0" applyAlignment="0" applyProtection="0"/>
    <xf numFmtId="0" fontId="3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1" fillId="22" borderId="0" applyNumberFormat="0" applyBorder="0" applyAlignment="0" applyProtection="0"/>
    <xf numFmtId="0" fontId="30" fillId="23" borderId="0" applyNumberFormat="0" applyBorder="0" applyAlignment="0" applyProtection="0"/>
    <xf numFmtId="0" fontId="50" fillId="20" borderId="0" applyNumberFormat="0" applyBorder="0" applyAlignment="0" applyProtection="0"/>
    <xf numFmtId="0" fontId="50" fillId="24" borderId="0" applyNumberFormat="0" applyBorder="0" applyAlignment="0" applyProtection="0"/>
    <xf numFmtId="0" fontId="51" fillId="21" borderId="0" applyNumberFormat="0" applyBorder="0" applyAlignment="0" applyProtection="0"/>
    <xf numFmtId="0" fontId="30" fillId="13" borderId="0" applyNumberFormat="0" applyBorder="0" applyAlignment="0" applyProtection="0"/>
    <xf numFmtId="0" fontId="50" fillId="17" borderId="0" applyNumberFormat="0" applyBorder="0" applyAlignment="0" applyProtection="0"/>
    <xf numFmtId="0" fontId="50" fillId="21" borderId="0" applyNumberFormat="0" applyBorder="0" applyAlignment="0" applyProtection="0"/>
    <xf numFmtId="0" fontId="51" fillId="21" borderId="0" applyNumberFormat="0" applyBorder="0" applyAlignment="0" applyProtection="0"/>
    <xf numFmtId="0" fontId="30" fillId="14" borderId="0" applyNumberFormat="0" applyBorder="0" applyAlignment="0" applyProtection="0"/>
    <xf numFmtId="0" fontId="50" fillId="25" borderId="0" applyNumberFormat="0" applyBorder="0" applyAlignment="0" applyProtection="0"/>
    <xf numFmtId="0" fontId="50" fillId="17" borderId="0" applyNumberFormat="0" applyBorder="0" applyAlignment="0" applyProtection="0"/>
    <xf numFmtId="0" fontId="51" fillId="18" borderId="0" applyNumberFormat="0" applyBorder="0" applyAlignment="0" applyProtection="0"/>
    <xf numFmtId="0" fontId="30" fillId="26" borderId="0" applyNumberFormat="0" applyBorder="0" applyAlignment="0" applyProtection="0"/>
    <xf numFmtId="0" fontId="50" fillId="20" borderId="0" applyNumberFormat="0" applyBorder="0" applyAlignment="0" applyProtection="0"/>
    <xf numFmtId="0" fontId="50" fillId="27" borderId="0" applyNumberFormat="0" applyBorder="0" applyAlignment="0" applyProtection="0"/>
    <xf numFmtId="0" fontId="51" fillId="27" borderId="0" applyNumberFormat="0" applyBorder="0" applyAlignment="0" applyProtection="0"/>
    <xf numFmtId="175" fontId="19" fillId="0" borderId="0" applyFont="0" applyFill="0" applyBorder="0" applyAlignment="0" applyProtection="0"/>
    <xf numFmtId="176" fontId="19" fillId="0" borderId="0" applyFont="0" applyFill="0" applyBorder="0" applyAlignment="0" applyProtection="0"/>
    <xf numFmtId="0" fontId="10" fillId="0" borderId="0"/>
    <xf numFmtId="0" fontId="6" fillId="0" borderId="0">
      <alignment horizontal="center" wrapText="1"/>
      <protection locked="0"/>
    </xf>
    <xf numFmtId="0" fontId="52" fillId="28" borderId="1" applyNumberFormat="0"/>
    <xf numFmtId="164" fontId="19" fillId="0" borderId="0" applyFont="0" applyFill="0" applyBorder="0" applyAlignment="0" applyProtection="0"/>
    <xf numFmtId="165" fontId="19" fillId="0" borderId="0" applyFont="0" applyFill="0" applyBorder="0" applyAlignment="0" applyProtection="0"/>
    <xf numFmtId="0" fontId="31" fillId="3" borderId="0" applyNumberFormat="0" applyBorder="0" applyAlignment="0" applyProtection="0"/>
    <xf numFmtId="0" fontId="53" fillId="0" borderId="0" applyNumberFormat="0" applyFill="0" applyBorder="0" applyAlignment="0" applyProtection="0"/>
    <xf numFmtId="0" fontId="20" fillId="0" borderId="0"/>
    <xf numFmtId="171" fontId="3" fillId="0" borderId="0" applyFill="0" applyBorder="0" applyAlignment="0"/>
    <xf numFmtId="0" fontId="32" fillId="29" borderId="2" applyNumberFormat="0" applyAlignment="0" applyProtection="0"/>
    <xf numFmtId="0" fontId="54" fillId="30" borderId="3">
      <alignment horizontal="center"/>
    </xf>
    <xf numFmtId="185" fontId="55" fillId="31" borderId="4">
      <alignment horizontal="center"/>
    </xf>
    <xf numFmtId="0" fontId="33" fillId="32" borderId="5" applyNumberFormat="0" applyAlignment="0" applyProtection="0"/>
    <xf numFmtId="0" fontId="5" fillId="0" borderId="6">
      <alignment horizontal="center" vertical="center"/>
    </xf>
    <xf numFmtId="43" fontId="3" fillId="0" borderId="0" applyFont="0" applyFill="0" applyBorder="0" applyAlignment="0" applyProtection="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43" fontId="63" fillId="0" borderId="0" applyFont="0" applyFill="0" applyBorder="0" applyAlignment="0" applyProtection="0"/>
    <xf numFmtId="43" fontId="63" fillId="0" borderId="0" applyFont="0" applyFill="0" applyBorder="0" applyAlignment="0" applyProtection="0"/>
    <xf numFmtId="43" fontId="63" fillId="0" borderId="0" applyFont="0" applyFill="0" applyBorder="0" applyAlignment="0" applyProtection="0"/>
    <xf numFmtId="43" fontId="63" fillId="0" borderId="0" applyFont="0" applyFill="0" applyBorder="0" applyAlignment="0" applyProtection="0"/>
    <xf numFmtId="43" fontId="102" fillId="0" borderId="0" applyFont="0" applyFill="0" applyBorder="0" applyAlignment="0" applyProtection="0"/>
    <xf numFmtId="0" fontId="7" fillId="0" borderId="0" applyNumberFormat="0" applyAlignment="0">
      <alignment horizontal="left"/>
    </xf>
    <xf numFmtId="0" fontId="8" fillId="0" borderId="0" applyNumberFormat="0" applyAlignment="0"/>
    <xf numFmtId="0" fontId="56" fillId="0" borderId="7"/>
    <xf numFmtId="181" fontId="3" fillId="0" borderId="8">
      <alignment vertical="center"/>
      <protection locked="0"/>
    </xf>
    <xf numFmtId="15" fontId="16" fillId="0" borderId="9"/>
    <xf numFmtId="0" fontId="10" fillId="0" borderId="0"/>
    <xf numFmtId="0" fontId="10" fillId="0" borderId="0"/>
    <xf numFmtId="0" fontId="10" fillId="0" borderId="0"/>
    <xf numFmtId="0" fontId="57" fillId="33" borderId="0" applyNumberFormat="0" applyBorder="0" applyAlignment="0" applyProtection="0"/>
    <xf numFmtId="0" fontId="57" fillId="34" borderId="0" applyNumberFormat="0" applyBorder="0" applyAlignment="0" applyProtection="0"/>
    <xf numFmtId="0" fontId="57" fillId="35" borderId="0" applyNumberFormat="0" applyBorder="0" applyAlignment="0" applyProtection="0"/>
    <xf numFmtId="0" fontId="3" fillId="36" borderId="8" applyNumberFormat="0"/>
    <xf numFmtId="0" fontId="9" fillId="0" borderId="0" applyNumberFormat="0" applyAlignment="0">
      <alignment horizontal="left"/>
    </xf>
    <xf numFmtId="0" fontId="58" fillId="37" borderId="10" applyNumberFormat="0" applyAlignment="0">
      <alignment horizontal="center"/>
    </xf>
    <xf numFmtId="180" fontId="8" fillId="0" borderId="0" applyFont="0" applyFill="0" applyBorder="0" applyAlignment="0" applyProtection="0"/>
    <xf numFmtId="0" fontId="103" fillId="0" borderId="0"/>
    <xf numFmtId="0" fontId="34" fillId="0" borderId="0" applyNumberFormat="0" applyFill="0" applyBorder="0" applyAlignment="0" applyProtection="0"/>
    <xf numFmtId="0" fontId="3" fillId="38" borderId="0" applyNumberFormat="0" applyFont="0" applyAlignment="0"/>
    <xf numFmtId="183" fontId="59" fillId="39" borderId="2"/>
    <xf numFmtId="174" fontId="21" fillId="0" borderId="11">
      <alignment horizontal="right"/>
    </xf>
    <xf numFmtId="0" fontId="35" fillId="4" borderId="0" applyNumberFormat="0" applyBorder="0" applyAlignment="0" applyProtection="0"/>
    <xf numFmtId="38" fontId="4" fillId="40" borderId="0" applyNumberFormat="0" applyBorder="0" applyAlignment="0" applyProtection="0"/>
    <xf numFmtId="0" fontId="3" fillId="41" borderId="4" applyNumberFormat="0" applyFont="0" applyAlignment="0"/>
    <xf numFmtId="0" fontId="5" fillId="0" borderId="12" applyNumberFormat="0" applyAlignment="0" applyProtection="0">
      <alignment horizontal="left" vertical="center"/>
    </xf>
    <xf numFmtId="0" fontId="5" fillId="0" borderId="13">
      <alignment horizontal="left" vertical="center"/>
    </xf>
    <xf numFmtId="0" fontId="60" fillId="0" borderId="0"/>
    <xf numFmtId="0" fontId="36" fillId="0" borderId="14" applyNumberFormat="0" applyFill="0" applyAlignment="0" applyProtection="0"/>
    <xf numFmtId="0" fontId="37" fillId="0" borderId="15" applyNumberFormat="0" applyFill="0" applyAlignment="0" applyProtection="0"/>
    <xf numFmtId="0" fontId="38" fillId="0" borderId="16" applyNumberFormat="0" applyFill="0" applyAlignment="0" applyProtection="0"/>
    <xf numFmtId="0" fontId="38" fillId="0" borderId="0" applyNumberFormat="0" applyFill="0" applyBorder="0" applyAlignment="0" applyProtection="0"/>
    <xf numFmtId="0" fontId="5" fillId="0" borderId="0" applyNumberFormat="0" applyFill="0" applyBorder="0" applyAlignment="0"/>
    <xf numFmtId="0" fontId="61" fillId="0" borderId="0" applyNumberFormat="0" applyFill="0" applyBorder="0" applyAlignment="0"/>
    <xf numFmtId="0" fontId="114"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55" fillId="0" borderId="0" applyNumberFormat="0" applyFill="0" applyBorder="0">
      <alignment horizontal="left"/>
    </xf>
    <xf numFmtId="0" fontId="39" fillId="7" borderId="2" applyNumberFormat="0" applyAlignment="0" applyProtection="0"/>
    <xf numFmtId="10" fontId="4" fillId="42" borderId="8" applyNumberFormat="0" applyBorder="0" applyAlignment="0" applyProtection="0"/>
    <xf numFmtId="170" fontId="10" fillId="43" borderId="0"/>
    <xf numFmtId="0" fontId="62" fillId="44" borderId="0"/>
    <xf numFmtId="0" fontId="3" fillId="0" borderId="8" applyNumberFormat="0"/>
    <xf numFmtId="0" fontId="3" fillId="0" borderId="17" applyNumberFormat="0" applyFont="0" applyFill="0" applyAlignment="0"/>
    <xf numFmtId="0" fontId="40" fillId="0" borderId="18" applyNumberFormat="0" applyFill="0" applyAlignment="0" applyProtection="0"/>
    <xf numFmtId="170" fontId="11" fillId="45" borderId="0"/>
    <xf numFmtId="0" fontId="5" fillId="0" borderId="8">
      <alignment horizontal="center" vertical="center"/>
    </xf>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41" fillId="46" borderId="0" applyNumberFormat="0" applyBorder="0" applyAlignment="0" applyProtection="0"/>
    <xf numFmtId="37" fontId="23" fillId="0" borderId="0"/>
    <xf numFmtId="172" fontId="12" fillId="0" borderId="0"/>
    <xf numFmtId="0" fontId="10" fillId="0" borderId="0"/>
    <xf numFmtId="0" fontId="10" fillId="0" borderId="0"/>
    <xf numFmtId="0" fontId="10" fillId="0" borderId="0"/>
    <xf numFmtId="0" fontId="10" fillId="0" borderId="0"/>
    <xf numFmtId="0" fontId="63" fillId="0" borderId="0"/>
    <xf numFmtId="0" fontId="63" fillId="0" borderId="0"/>
    <xf numFmtId="0" fontId="63" fillId="0" borderId="0"/>
    <xf numFmtId="0" fontId="50" fillId="0" borderId="0"/>
    <xf numFmtId="0" fontId="63" fillId="0" borderId="0"/>
    <xf numFmtId="0" fontId="63" fillId="0" borderId="0"/>
    <xf numFmtId="0" fontId="63" fillId="0" borderId="0"/>
    <xf numFmtId="0" fontId="63" fillId="0" borderId="0"/>
    <xf numFmtId="0" fontId="63" fillId="0" borderId="0"/>
    <xf numFmtId="0" fontId="50" fillId="0" borderId="0"/>
    <xf numFmtId="0" fontId="3" fillId="0" borderId="0"/>
    <xf numFmtId="0" fontId="63" fillId="0" borderId="0"/>
    <xf numFmtId="0" fontId="63" fillId="0" borderId="0"/>
    <xf numFmtId="0" fontId="3" fillId="0" borderId="0"/>
    <xf numFmtId="0" fontId="3" fillId="0" borderId="0"/>
    <xf numFmtId="0" fontId="115" fillId="0" borderId="0"/>
    <xf numFmtId="0" fontId="63" fillId="0" borderId="0"/>
    <xf numFmtId="0" fontId="63" fillId="0" borderId="0"/>
    <xf numFmtId="0" fontId="63" fillId="0" borderId="0"/>
    <xf numFmtId="0" fontId="63" fillId="0" borderId="0"/>
    <xf numFmtId="0" fontId="63" fillId="0" borderId="0">
      <alignment vertical="center"/>
    </xf>
    <xf numFmtId="0" fontId="63" fillId="0" borderId="0"/>
    <xf numFmtId="0" fontId="63" fillId="0" borderId="0"/>
    <xf numFmtId="0" fontId="3" fillId="0" borderId="0"/>
    <xf numFmtId="0" fontId="3" fillId="0" borderId="0"/>
    <xf numFmtId="0" fontId="29" fillId="0" borderId="0"/>
    <xf numFmtId="0" fontId="3" fillId="0" borderId="0"/>
    <xf numFmtId="0" fontId="63" fillId="0" borderId="0"/>
    <xf numFmtId="0" fontId="102" fillId="0" borderId="0"/>
    <xf numFmtId="0" fontId="29" fillId="0" borderId="0"/>
    <xf numFmtId="0" fontId="3" fillId="47" borderId="19" applyNumberFormat="0" applyFont="0" applyAlignment="0" applyProtection="0"/>
    <xf numFmtId="167" fontId="3" fillId="0" borderId="0" applyFont="0" applyFill="0" applyBorder="0" applyAlignment="0" applyProtection="0"/>
    <xf numFmtId="166" fontId="3" fillId="0" borderId="0" applyFont="0" applyFill="0" applyBorder="0" applyAlignment="0" applyProtection="0"/>
    <xf numFmtId="0" fontId="64" fillId="48" borderId="20" applyNumberFormat="0"/>
    <xf numFmtId="0" fontId="42" fillId="29" borderId="21" applyNumberFormat="0" applyAlignment="0" applyProtection="0"/>
    <xf numFmtId="14" fontId="6" fillId="0" borderId="0">
      <alignment horizontal="center" wrapText="1"/>
      <protection locked="0"/>
    </xf>
    <xf numFmtId="179" fontId="3" fillId="0" borderId="0" applyFont="0" applyFill="0" applyBorder="0" applyAlignment="0" applyProtection="0"/>
    <xf numFmtId="10" fontId="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178" fontId="3" fillId="0" borderId="0">
      <alignment horizontal="center" vertical="center"/>
    </xf>
    <xf numFmtId="0" fontId="24" fillId="0" borderId="0" applyFont="0"/>
    <xf numFmtId="168" fontId="13" fillId="0" borderId="0"/>
    <xf numFmtId="0" fontId="14" fillId="0" borderId="0" applyNumberFormat="0" applyFont="0" applyFill="0" applyBorder="0" applyAlignment="0" applyProtection="0">
      <alignment horizontal="left"/>
    </xf>
    <xf numFmtId="0" fontId="65" fillId="49" borderId="22" applyNumberFormat="0">
      <alignment horizontal="center"/>
    </xf>
    <xf numFmtId="184" fontId="3" fillId="0" borderId="0" applyBorder="0"/>
    <xf numFmtId="169" fontId="3" fillId="0" borderId="0" applyNumberFormat="0" applyFill="0" applyBorder="0" applyAlignment="0" applyProtection="0">
      <alignment horizontal="left"/>
    </xf>
    <xf numFmtId="0" fontId="66" fillId="0" borderId="0" applyNumberFormat="0" applyFill="0" applyBorder="0" applyAlignment="0" applyProtection="0"/>
    <xf numFmtId="0" fontId="67" fillId="44" borderId="0"/>
    <xf numFmtId="0" fontId="68" fillId="44" borderId="0"/>
    <xf numFmtId="0" fontId="67" fillId="44" borderId="0"/>
    <xf numFmtId="0" fontId="69" fillId="44" borderId="0"/>
    <xf numFmtId="0" fontId="70" fillId="44" borderId="0"/>
    <xf numFmtId="0" fontId="69" fillId="44" borderId="0"/>
    <xf numFmtId="0" fontId="71" fillId="44" borderId="0"/>
    <xf numFmtId="0" fontId="72" fillId="44" borderId="0"/>
    <xf numFmtId="0" fontId="71" fillId="44" borderId="0"/>
    <xf numFmtId="0" fontId="25" fillId="0" borderId="0" applyNumberFormat="0" applyFill="0" applyBorder="0" applyAlignment="0" applyProtection="0">
      <alignment vertical="top"/>
      <protection locked="0"/>
    </xf>
    <xf numFmtId="0" fontId="14" fillId="0" borderId="0"/>
    <xf numFmtId="182" fontId="73" fillId="0" borderId="0">
      <protection locked="0"/>
    </xf>
    <xf numFmtId="166" fontId="73" fillId="0" borderId="0">
      <protection locked="0"/>
    </xf>
    <xf numFmtId="182" fontId="73" fillId="0" borderId="0">
      <protection locked="0"/>
    </xf>
    <xf numFmtId="0" fontId="74" fillId="0" borderId="0"/>
    <xf numFmtId="0" fontId="27" fillId="0" borderId="0"/>
    <xf numFmtId="40" fontId="15" fillId="0" borderId="0" applyBorder="0">
      <alignment horizontal="right"/>
    </xf>
    <xf numFmtId="0" fontId="75" fillId="50" borderId="0">
      <alignment horizontal="center" vertical="center"/>
    </xf>
    <xf numFmtId="0" fontId="76" fillId="0" borderId="17">
      <alignment horizontal="center" vertical="center" wrapText="1"/>
    </xf>
    <xf numFmtId="0" fontId="77" fillId="51" borderId="0" applyNumberFormat="0">
      <alignment horizontal="center" vertical="center" wrapText="1"/>
    </xf>
    <xf numFmtId="0" fontId="55" fillId="41" borderId="4">
      <alignment horizontal="left"/>
    </xf>
    <xf numFmtId="0" fontId="43" fillId="0" borderId="0" applyNumberFormat="0" applyFill="0" applyBorder="0" applyAlignment="0" applyProtection="0"/>
    <xf numFmtId="0" fontId="28" fillId="0" borderId="23" applyNumberFormat="0" applyFill="0" applyAlignment="0" applyProtection="0"/>
    <xf numFmtId="0" fontId="55" fillId="0" borderId="0" applyNumberFormat="0"/>
    <xf numFmtId="0" fontId="10" fillId="0" borderId="0"/>
    <xf numFmtId="0" fontId="44" fillId="0" borderId="0" applyNumberFormat="0" applyFill="0" applyBorder="0" applyAlignment="0" applyProtection="0"/>
    <xf numFmtId="0" fontId="78" fillId="52" borderId="24">
      <alignment horizontal="center"/>
    </xf>
    <xf numFmtId="0" fontId="6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 fillId="0" borderId="0"/>
    <xf numFmtId="0" fontId="3" fillId="0" borderId="0"/>
    <xf numFmtId="0" fontId="27" fillId="2" borderId="0" applyNumberFormat="0" applyBorder="0" applyAlignment="0" applyProtection="0"/>
    <xf numFmtId="0" fontId="27" fillId="2" borderId="0" applyNumberFormat="0" applyBorder="0" applyAlignment="0" applyProtection="0"/>
    <xf numFmtId="0" fontId="27" fillId="2" borderId="0" applyNumberFormat="0" applyBorder="0" applyAlignment="0" applyProtection="0"/>
    <xf numFmtId="0" fontId="27" fillId="2" borderId="0" applyNumberFormat="0" applyBorder="0" applyAlignment="0" applyProtection="0"/>
    <xf numFmtId="0" fontId="27" fillId="3" borderId="0" applyNumberFormat="0" applyBorder="0" applyAlignment="0" applyProtection="0"/>
    <xf numFmtId="0" fontId="27" fillId="3" borderId="0" applyNumberFormat="0" applyBorder="0" applyAlignment="0" applyProtection="0"/>
    <xf numFmtId="0" fontId="27" fillId="3" borderId="0" applyNumberFormat="0" applyBorder="0" applyAlignment="0" applyProtection="0"/>
    <xf numFmtId="0" fontId="27" fillId="3" borderId="0" applyNumberFormat="0" applyBorder="0" applyAlignment="0" applyProtection="0"/>
    <xf numFmtId="0" fontId="27" fillId="4" borderId="0" applyNumberFormat="0" applyBorder="0" applyAlignment="0" applyProtection="0"/>
    <xf numFmtId="0" fontId="27" fillId="4" borderId="0" applyNumberFormat="0" applyBorder="0" applyAlignment="0" applyProtection="0"/>
    <xf numFmtId="0" fontId="27" fillId="4" borderId="0" applyNumberFormat="0" applyBorder="0" applyAlignment="0" applyProtection="0"/>
    <xf numFmtId="0" fontId="27" fillId="4"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6" borderId="0" applyNumberFormat="0" applyBorder="0" applyAlignment="0" applyProtection="0"/>
    <xf numFmtId="0" fontId="27" fillId="6" borderId="0" applyNumberFormat="0" applyBorder="0" applyAlignment="0" applyProtection="0"/>
    <xf numFmtId="0" fontId="27" fillId="6" borderId="0" applyNumberFormat="0" applyBorder="0" applyAlignment="0" applyProtection="0"/>
    <xf numFmtId="0" fontId="27" fillId="6"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0" borderId="0" applyNumberFormat="0" applyBorder="0" applyAlignment="0" applyProtection="0"/>
    <xf numFmtId="0" fontId="27" fillId="10" borderId="0" applyNumberFormat="0" applyBorder="0" applyAlignment="0" applyProtection="0"/>
    <xf numFmtId="0" fontId="27" fillId="10"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5"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11" borderId="0" applyNumberFormat="0" applyBorder="0" applyAlignment="0" applyProtection="0"/>
    <xf numFmtId="0" fontId="27" fillId="11" borderId="0" applyNumberFormat="0" applyBorder="0" applyAlignment="0" applyProtection="0"/>
    <xf numFmtId="0" fontId="27" fillId="11" borderId="0" applyNumberFormat="0" applyBorder="0" applyAlignment="0" applyProtection="0"/>
    <xf numFmtId="0" fontId="27" fillId="11"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171" fontId="3" fillId="0" borderId="0" applyFill="0" applyBorder="0" applyAlignment="0"/>
    <xf numFmtId="171" fontId="3" fillId="0" borderId="0" applyFill="0" applyBorder="0" applyAlignment="0"/>
    <xf numFmtId="171" fontId="3" fillId="0" borderId="0" applyFill="0" applyBorder="0" applyAlignment="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0" fontId="33" fillId="32" borderId="5" applyNumberFormat="0" applyAlignment="0" applyProtection="0"/>
    <xf numFmtId="0" fontId="33" fillId="32" borderId="5" applyNumberFormat="0" applyAlignment="0" applyProtection="0"/>
    <xf numFmtId="0" fontId="33" fillId="32" borderId="5" applyNumberFormat="0" applyAlignment="0" applyProtection="0"/>
    <xf numFmtId="0" fontId="33" fillId="32" borderId="5" applyNumberFormat="0" applyAlignment="0" applyProtection="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73" fontId="3" fillId="0" borderId="0"/>
    <xf numFmtId="181" fontId="3" fillId="0" borderId="8">
      <alignment vertical="center"/>
      <protection locked="0"/>
    </xf>
    <xf numFmtId="181" fontId="3" fillId="0" borderId="8">
      <alignment vertical="center"/>
      <protection locked="0"/>
    </xf>
    <xf numFmtId="181" fontId="3" fillId="0" borderId="8">
      <alignment vertical="center"/>
      <protection locked="0"/>
    </xf>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 fillId="38" borderId="0" applyNumberFormat="0" applyFont="0" applyAlignment="0"/>
    <xf numFmtId="0" fontId="3" fillId="38" borderId="0" applyNumberFormat="0" applyFont="0" applyAlignment="0"/>
    <xf numFmtId="0" fontId="3" fillId="38" borderId="0" applyNumberFormat="0" applyFont="0" applyAlignment="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 fillId="41" borderId="4" applyNumberFormat="0" applyFont="0" applyAlignment="0"/>
    <xf numFmtId="0" fontId="3" fillId="41" borderId="4" applyNumberFormat="0" applyFont="0" applyAlignment="0"/>
    <xf numFmtId="0" fontId="3" fillId="41" borderId="4" applyNumberFormat="0" applyFont="0" applyAlignment="0"/>
    <xf numFmtId="0" fontId="36" fillId="0" borderId="14" applyNumberFormat="0" applyFill="0" applyAlignment="0" applyProtection="0"/>
    <xf numFmtId="0" fontId="36" fillId="0" borderId="14" applyNumberFormat="0" applyFill="0" applyAlignment="0" applyProtection="0"/>
    <xf numFmtId="0" fontId="36" fillId="0" borderId="14" applyNumberFormat="0" applyFill="0" applyAlignment="0" applyProtection="0"/>
    <xf numFmtId="0" fontId="36" fillId="0" borderId="14"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8" fillId="0" borderId="16" applyNumberFormat="0" applyFill="0" applyAlignment="0" applyProtection="0"/>
    <xf numFmtId="0" fontId="38" fillId="0" borderId="16" applyNumberFormat="0" applyFill="0" applyAlignment="0" applyProtection="0"/>
    <xf numFmtId="0" fontId="38" fillId="0" borderId="16" applyNumberFormat="0" applyFill="0" applyAlignment="0" applyProtection="0"/>
    <xf numFmtId="0" fontId="38" fillId="0" borderId="16"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9" fillId="7" borderId="2" applyNumberFormat="0" applyAlignment="0" applyProtection="0"/>
    <xf numFmtId="0" fontId="39" fillId="7" borderId="2" applyNumberFormat="0" applyAlignment="0" applyProtection="0"/>
    <xf numFmtId="0" fontId="39" fillId="7" borderId="2" applyNumberFormat="0" applyAlignment="0" applyProtection="0"/>
    <xf numFmtId="0" fontId="39" fillId="7" borderId="2" applyNumberFormat="0" applyAlignment="0" applyProtection="0"/>
    <xf numFmtId="0" fontId="3" fillId="0" borderId="8" applyNumberFormat="0"/>
    <xf numFmtId="0" fontId="3" fillId="0" borderId="8" applyNumberFormat="0"/>
    <xf numFmtId="0" fontId="3" fillId="0" borderId="8" applyNumberFormat="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0" fillId="0" borderId="18" applyNumberFormat="0" applyFill="0" applyAlignment="0" applyProtection="0"/>
    <xf numFmtId="0" fontId="41" fillId="46"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3" fillId="0" borderId="0"/>
    <xf numFmtId="0" fontId="3" fillId="0" borderId="0"/>
    <xf numFmtId="0" fontId="3" fillId="0" borderId="0"/>
    <xf numFmtId="0" fontId="50" fillId="0" borderId="0"/>
    <xf numFmtId="0" fontId="50" fillId="0" borderId="0"/>
    <xf numFmtId="0" fontId="3" fillId="0" borderId="0"/>
    <xf numFmtId="0" fontId="3" fillId="0" borderId="0"/>
    <xf numFmtId="0" fontId="3" fillId="0" borderId="0"/>
    <xf numFmtId="0" fontId="3" fillId="0" borderId="0"/>
    <xf numFmtId="0" fontId="3" fillId="0" borderId="0"/>
    <xf numFmtId="0" fontId="3" fillId="47" borderId="19" applyNumberFormat="0" applyFont="0" applyAlignment="0" applyProtection="0"/>
    <xf numFmtId="0" fontId="3" fillId="47" borderId="19" applyNumberFormat="0" applyFont="0" applyAlignment="0" applyProtection="0"/>
    <xf numFmtId="0" fontId="3" fillId="47" borderId="19" applyNumberFormat="0" applyFont="0" applyAlignment="0" applyProtection="0"/>
    <xf numFmtId="0" fontId="3" fillId="47" borderId="19" applyNumberFormat="0" applyFont="0" applyAlignment="0" applyProtection="0"/>
    <xf numFmtId="0" fontId="42" fillId="29" borderId="21" applyNumberFormat="0" applyAlignment="0" applyProtection="0"/>
    <xf numFmtId="0" fontId="42" fillId="29" borderId="21" applyNumberFormat="0" applyAlignment="0" applyProtection="0"/>
    <xf numFmtId="0" fontId="42" fillId="29" borderId="21" applyNumberFormat="0" applyAlignment="0" applyProtection="0"/>
    <xf numFmtId="0" fontId="42" fillId="29" borderId="21" applyNumberFormat="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78" fontId="3" fillId="0" borderId="0">
      <alignment horizontal="center" vertical="center"/>
    </xf>
    <xf numFmtId="178" fontId="3" fillId="0" borderId="0">
      <alignment horizontal="center" vertical="center"/>
    </xf>
    <xf numFmtId="178" fontId="3" fillId="0" borderId="0">
      <alignment horizontal="center" vertical="center"/>
    </xf>
    <xf numFmtId="184" fontId="3" fillId="0" borderId="0" applyBorder="0"/>
    <xf numFmtId="184" fontId="3" fillId="0" borderId="0" applyBorder="0"/>
    <xf numFmtId="184" fontId="3" fillId="0" borderId="0" applyBorder="0"/>
    <xf numFmtId="169" fontId="3" fillId="0" borderId="0" applyNumberFormat="0" applyFill="0" applyBorder="0" applyAlignment="0" applyProtection="0">
      <alignment horizontal="left"/>
    </xf>
    <xf numFmtId="169" fontId="3" fillId="0" borderId="0" applyNumberFormat="0" applyFill="0" applyBorder="0" applyAlignment="0" applyProtection="0">
      <alignment horizontal="left"/>
    </xf>
    <xf numFmtId="169" fontId="3" fillId="0" borderId="0" applyNumberFormat="0" applyFill="0" applyBorder="0" applyAlignment="0" applyProtection="0">
      <alignment horizontal="left"/>
    </xf>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8" fillId="0" borderId="23" applyNumberFormat="0" applyFill="0" applyAlignment="0" applyProtection="0"/>
    <xf numFmtId="0" fontId="28" fillId="0" borderId="23" applyNumberFormat="0" applyFill="0" applyAlignment="0" applyProtection="0"/>
    <xf numFmtId="0" fontId="28" fillId="0" borderId="23" applyNumberFormat="0" applyFill="0" applyAlignment="0" applyProtection="0"/>
    <xf numFmtId="0" fontId="28" fillId="0" borderId="23"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9" fontId="2" fillId="0" borderId="0" applyFont="0" applyFill="0" applyBorder="0" applyAlignment="0" applyProtection="0"/>
    <xf numFmtId="0" fontId="146" fillId="0" borderId="0"/>
    <xf numFmtId="43" fontId="146" fillId="0" borderId="0" applyFont="0" applyFill="0" applyBorder="0" applyAlignment="0" applyProtection="0"/>
    <xf numFmtId="0" fontId="147" fillId="0" borderId="0"/>
    <xf numFmtId="43" fontId="147" fillId="0" borderId="0" applyFont="0" applyFill="0" applyBorder="0" applyAlignment="0" applyProtection="0"/>
    <xf numFmtId="0" fontId="149" fillId="0" borderId="0"/>
    <xf numFmtId="43" fontId="149" fillId="0" borderId="0" applyFont="0" applyFill="0" applyBorder="0" applyAlignment="0" applyProtection="0"/>
    <xf numFmtId="0" fontId="152" fillId="0" borderId="0"/>
    <xf numFmtId="43" fontId="152" fillId="0" borderId="0" applyFont="0" applyFill="0" applyBorder="0" applyAlignment="0" applyProtection="0"/>
    <xf numFmtId="0" fontId="3" fillId="0" borderId="0"/>
    <xf numFmtId="0" fontId="157" fillId="0" borderId="0"/>
    <xf numFmtId="43" fontId="157" fillId="0" borderId="0" applyFont="0" applyFill="0" applyBorder="0" applyAlignment="0" applyProtection="0"/>
    <xf numFmtId="0" fontId="1" fillId="0" borderId="0"/>
    <xf numFmtId="9" fontId="1" fillId="0" borderId="0" applyFont="0" applyFill="0" applyBorder="0" applyAlignment="0" applyProtection="0"/>
    <xf numFmtId="0" fontId="3" fillId="0" borderId="0"/>
    <xf numFmtId="0" fontId="3" fillId="0" borderId="0"/>
  </cellStyleXfs>
  <cellXfs count="1667">
    <xf numFmtId="0" fontId="0" fillId="0" borderId="0" xfId="0"/>
    <xf numFmtId="0" fontId="83" fillId="0" borderId="0" xfId="694" applyFont="1" applyBorder="1" applyAlignment="1">
      <alignment vertical="center" wrapText="1"/>
    </xf>
    <xf numFmtId="0" fontId="81" fillId="0" borderId="8" xfId="697" applyFont="1" applyBorder="1" applyAlignment="1" applyProtection="1">
      <alignment vertical="center" wrapText="1"/>
    </xf>
    <xf numFmtId="0" fontId="81" fillId="0" borderId="8" xfId="697" applyFont="1" applyBorder="1" applyAlignment="1" applyProtection="1">
      <alignment horizontal="center" vertical="center" wrapText="1"/>
    </xf>
    <xf numFmtId="0" fontId="81" fillId="0" borderId="0" xfId="697" applyFont="1" applyAlignment="1" applyProtection="1">
      <alignment vertical="center" wrapText="1"/>
    </xf>
    <xf numFmtId="0" fontId="81" fillId="0" borderId="0" xfId="697" applyFont="1" applyAlignment="1" applyProtection="1">
      <alignment horizontal="center" vertical="center" wrapText="1"/>
    </xf>
    <xf numFmtId="0" fontId="83" fillId="0" borderId="0" xfId="694" applyFont="1" applyBorder="1" applyAlignment="1" applyProtection="1">
      <alignment vertical="center" wrapText="1"/>
    </xf>
    <xf numFmtId="0" fontId="83" fillId="0" borderId="0" xfId="694" applyFont="1" applyBorder="1" applyAlignment="1" applyProtection="1">
      <alignment vertical="top" wrapText="1"/>
    </xf>
    <xf numFmtId="0" fontId="90" fillId="56" borderId="8" xfId="698" applyFont="1" applyFill="1" applyBorder="1" applyAlignment="1" applyProtection="1">
      <alignment horizontal="center" vertical="center"/>
    </xf>
    <xf numFmtId="0" fontId="90" fillId="56" borderId="8" xfId="698" applyFont="1" applyFill="1" applyBorder="1" applyAlignment="1" applyProtection="1">
      <alignment horizontal="left" vertical="center" wrapText="1"/>
    </xf>
    <xf numFmtId="2" fontId="90" fillId="56" borderId="8" xfId="698" applyNumberFormat="1" applyFont="1" applyFill="1" applyBorder="1" applyAlignment="1" applyProtection="1">
      <alignment horizontal="center" vertical="center"/>
    </xf>
    <xf numFmtId="2" fontId="90" fillId="57" borderId="8" xfId="698" applyNumberFormat="1" applyFont="1" applyFill="1" applyBorder="1" applyAlignment="1" applyProtection="1">
      <alignment horizontal="center" vertical="center"/>
    </xf>
    <xf numFmtId="2" fontId="90" fillId="57" borderId="8" xfId="698" applyNumberFormat="1" applyFont="1" applyFill="1" applyBorder="1" applyAlignment="1" applyProtection="1">
      <alignment horizontal="center" vertical="center"/>
      <protection locked="0"/>
    </xf>
    <xf numFmtId="0" fontId="90" fillId="56" borderId="8" xfId="697" applyFont="1" applyFill="1" applyBorder="1" applyAlignment="1" applyProtection="1">
      <alignment horizontal="center" vertical="center"/>
    </xf>
    <xf numFmtId="0" fontId="90" fillId="56" borderId="8" xfId="697" applyFont="1" applyFill="1" applyBorder="1" applyAlignment="1" applyProtection="1">
      <alignment horizontal="left" vertical="center" wrapText="1"/>
    </xf>
    <xf numFmtId="2" fontId="90" fillId="56" borderId="8" xfId="697" applyNumberFormat="1" applyFont="1" applyFill="1" applyBorder="1" applyAlignment="1" applyProtection="1">
      <alignment horizontal="center" vertical="center"/>
    </xf>
    <xf numFmtId="0" fontId="90" fillId="56" borderId="0" xfId="697" applyFont="1" applyFill="1" applyAlignment="1" applyProtection="1">
      <alignment vertical="center"/>
    </xf>
    <xf numFmtId="2" fontId="90" fillId="56" borderId="8" xfId="697" applyNumberFormat="1" applyFont="1" applyFill="1" applyBorder="1" applyAlignment="1" applyProtection="1">
      <alignment horizontal="center" vertical="center"/>
      <protection locked="0"/>
    </xf>
    <xf numFmtId="0" fontId="92" fillId="56" borderId="8" xfId="697" applyFont="1" applyFill="1" applyBorder="1" applyAlignment="1" applyProtection="1">
      <alignment horizontal="center" vertical="center" wrapText="1"/>
    </xf>
    <xf numFmtId="2" fontId="92" fillId="56" borderId="8" xfId="697" applyNumberFormat="1" applyFont="1" applyFill="1" applyBorder="1" applyAlignment="1" applyProtection="1">
      <alignment horizontal="center" vertical="center" wrapText="1"/>
    </xf>
    <xf numFmtId="0" fontId="92" fillId="56" borderId="0" xfId="697" applyFont="1" applyFill="1" applyAlignment="1" applyProtection="1">
      <alignment vertical="center" wrapText="1"/>
    </xf>
    <xf numFmtId="0" fontId="90" fillId="56" borderId="0" xfId="697" applyFont="1" applyFill="1" applyAlignment="1" applyProtection="1">
      <alignment horizontal="center" vertical="center"/>
    </xf>
    <xf numFmtId="0" fontId="90" fillId="56" borderId="0" xfId="697" applyFont="1" applyFill="1" applyAlignment="1" applyProtection="1">
      <alignment horizontal="center" vertical="center" wrapText="1"/>
    </xf>
    <xf numFmtId="187" fontId="90" fillId="56" borderId="0" xfId="697" applyNumberFormat="1" applyFont="1" applyFill="1" applyAlignment="1" applyProtection="1">
      <alignment horizontal="center" vertical="center"/>
    </xf>
    <xf numFmtId="0" fontId="93" fillId="58" borderId="8" xfId="697" applyFont="1" applyFill="1" applyBorder="1" applyAlignment="1" applyProtection="1">
      <alignment horizontal="center" vertical="center" wrapText="1"/>
    </xf>
    <xf numFmtId="0" fontId="93" fillId="58" borderId="8" xfId="697" applyFont="1" applyFill="1" applyBorder="1" applyAlignment="1" applyProtection="1">
      <alignment horizontal="center" vertical="center"/>
    </xf>
    <xf numFmtId="0" fontId="93" fillId="58" borderId="8" xfId="697" quotePrefix="1" applyFont="1" applyFill="1" applyBorder="1" applyAlignment="1" applyProtection="1">
      <alignment horizontal="center" vertical="center" wrapText="1"/>
    </xf>
    <xf numFmtId="0" fontId="93" fillId="56" borderId="0" xfId="697" applyFont="1" applyFill="1" applyAlignment="1" applyProtection="1">
      <alignment vertical="center"/>
    </xf>
    <xf numFmtId="0" fontId="92" fillId="56" borderId="8" xfId="0" applyFont="1" applyFill="1" applyBorder="1" applyAlignment="1">
      <alignment horizontal="center" vertical="center"/>
    </xf>
    <xf numFmtId="0" fontId="92" fillId="56" borderId="8" xfId="0" applyFont="1" applyFill="1" applyBorder="1" applyAlignment="1">
      <alignment horizontal="left" vertical="center" wrapText="1"/>
    </xf>
    <xf numFmtId="0" fontId="92" fillId="56" borderId="8" xfId="0" applyFont="1" applyFill="1" applyBorder="1" applyAlignment="1">
      <alignment horizontal="center" vertical="center" wrapText="1"/>
    </xf>
    <xf numFmtId="2" fontId="92" fillId="56" borderId="8" xfId="0" applyNumberFormat="1" applyFont="1" applyFill="1" applyBorder="1" applyAlignment="1">
      <alignment horizontal="center" vertical="center"/>
    </xf>
    <xf numFmtId="2" fontId="92" fillId="56" borderId="8" xfId="0" applyNumberFormat="1" applyFont="1" applyFill="1" applyBorder="1" applyAlignment="1">
      <alignment horizontal="center" vertical="center" wrapText="1"/>
    </xf>
    <xf numFmtId="1" fontId="92" fillId="56" borderId="8" xfId="0" applyNumberFormat="1" applyFont="1" applyFill="1" applyBorder="1" applyAlignment="1">
      <alignment horizontal="center" vertical="center" wrapText="1"/>
    </xf>
    <xf numFmtId="0" fontId="90" fillId="56" borderId="8" xfId="0" applyFont="1" applyFill="1" applyBorder="1" applyAlignment="1">
      <alignment horizontal="center" vertical="center" wrapText="1"/>
    </xf>
    <xf numFmtId="2" fontId="116" fillId="56" borderId="8" xfId="0" applyNumberFormat="1" applyFont="1" applyFill="1" applyBorder="1" applyAlignment="1">
      <alignment horizontal="center" vertical="center" wrapText="1"/>
    </xf>
    <xf numFmtId="2" fontId="90" fillId="56" borderId="8" xfId="0" applyNumberFormat="1" applyFont="1" applyFill="1" applyBorder="1" applyAlignment="1">
      <alignment horizontal="center" vertical="center" wrapText="1"/>
    </xf>
    <xf numFmtId="0" fontId="90" fillId="0" borderId="8" xfId="0" applyFont="1" applyBorder="1" applyAlignment="1">
      <alignment horizontal="center" vertical="center" wrapText="1"/>
    </xf>
    <xf numFmtId="0" fontId="90" fillId="0" borderId="8" xfId="0" applyFont="1" applyFill="1" applyBorder="1" applyAlignment="1">
      <alignment horizontal="center" vertical="center" wrapText="1"/>
    </xf>
    <xf numFmtId="0" fontId="90" fillId="0" borderId="8" xfId="0" applyFont="1" applyFill="1" applyBorder="1" applyAlignment="1">
      <alignment horizontal="left" vertical="center" wrapText="1"/>
    </xf>
    <xf numFmtId="2" fontId="90" fillId="0" borderId="8" xfId="0" applyNumberFormat="1" applyFont="1" applyFill="1" applyBorder="1" applyAlignment="1">
      <alignment horizontal="center" vertical="center" wrapText="1"/>
    </xf>
    <xf numFmtId="0" fontId="90" fillId="0" borderId="8" xfId="0" applyFont="1" applyFill="1" applyBorder="1" applyAlignment="1">
      <alignment horizontal="center" vertical="center"/>
    </xf>
    <xf numFmtId="0" fontId="90" fillId="56" borderId="8" xfId="0" applyFont="1" applyFill="1" applyBorder="1" applyAlignment="1">
      <alignment horizontal="left" vertical="center" wrapText="1"/>
    </xf>
    <xf numFmtId="0" fontId="90" fillId="56" borderId="0" xfId="697" applyFont="1" applyFill="1" applyAlignment="1" applyProtection="1">
      <alignment horizontal="left" vertical="center" wrapText="1"/>
    </xf>
    <xf numFmtId="0" fontId="116" fillId="56" borderId="8" xfId="0" applyFont="1" applyFill="1" applyBorder="1" applyAlignment="1">
      <alignment horizontal="left" vertical="center" wrapText="1"/>
    </xf>
    <xf numFmtId="0" fontId="116" fillId="0" borderId="8" xfId="0" applyFont="1" applyBorder="1" applyAlignment="1">
      <alignment horizontal="left" vertical="center" wrapText="1"/>
    </xf>
    <xf numFmtId="0" fontId="93" fillId="56" borderId="0" xfId="697" applyFont="1" applyFill="1" applyAlignment="1" applyProtection="1">
      <alignment horizontal="center" vertical="center"/>
    </xf>
    <xf numFmtId="0" fontId="90" fillId="0" borderId="8" xfId="697" applyFont="1" applyBorder="1" applyAlignment="1" applyProtection="1">
      <alignment horizontal="left" vertical="center" wrapText="1"/>
    </xf>
    <xf numFmtId="1" fontId="117" fillId="57" borderId="8" xfId="0" applyNumberFormat="1" applyFont="1" applyFill="1" applyBorder="1" applyAlignment="1">
      <alignment horizontal="center" vertical="center" wrapText="1"/>
    </xf>
    <xf numFmtId="1" fontId="117" fillId="57" borderId="8" xfId="0" applyNumberFormat="1" applyFont="1" applyFill="1" applyBorder="1" applyAlignment="1">
      <alignment horizontal="left" vertical="center" wrapText="1"/>
    </xf>
    <xf numFmtId="0" fontId="117" fillId="57" borderId="8" xfId="0" applyFont="1" applyFill="1" applyBorder="1" applyAlignment="1">
      <alignment horizontal="left" vertical="center" wrapText="1"/>
    </xf>
    <xf numFmtId="0" fontId="117" fillId="57" borderId="8" xfId="0" applyFont="1" applyFill="1" applyBorder="1" applyAlignment="1">
      <alignment horizontal="center" vertical="top" wrapText="1"/>
    </xf>
    <xf numFmtId="0" fontId="117" fillId="57" borderId="8" xfId="0" applyFont="1" applyFill="1" applyBorder="1" applyAlignment="1">
      <alignment horizontal="center" vertical="center" wrapText="1"/>
    </xf>
    <xf numFmtId="2" fontId="117" fillId="57" borderId="8" xfId="0" applyNumberFormat="1" applyFont="1" applyFill="1" applyBorder="1" applyAlignment="1">
      <alignment horizontal="right" vertical="center" wrapText="1"/>
    </xf>
    <xf numFmtId="0" fontId="118" fillId="0" borderId="0" xfId="0" applyFont="1" applyBorder="1"/>
    <xf numFmtId="0" fontId="117" fillId="0" borderId="8" xfId="0" applyFont="1" applyBorder="1" applyAlignment="1">
      <alignment horizontal="center" vertical="top"/>
    </xf>
    <xf numFmtId="0" fontId="117" fillId="0" borderId="0" xfId="0" applyFont="1" applyBorder="1" applyAlignment="1">
      <alignment horizontal="left"/>
    </xf>
    <xf numFmtId="0" fontId="117" fillId="0" borderId="8" xfId="0" applyFont="1" applyBorder="1" applyAlignment="1">
      <alignment horizontal="left" vertical="top" wrapText="1"/>
    </xf>
    <xf numFmtId="0" fontId="117" fillId="0" borderId="8" xfId="0" applyFont="1" applyBorder="1" applyAlignment="1">
      <alignment horizontal="left" vertical="top"/>
    </xf>
    <xf numFmtId="0" fontId="117" fillId="0" borderId="8" xfId="0" applyFont="1" applyFill="1" applyBorder="1" applyAlignment="1">
      <alignment horizontal="left" vertical="top" wrapText="1"/>
    </xf>
    <xf numFmtId="0" fontId="117" fillId="0" borderId="8" xfId="0" applyFont="1" applyBorder="1" applyAlignment="1">
      <alignment horizontal="right" vertical="top"/>
    </xf>
    <xf numFmtId="0" fontId="118" fillId="0" borderId="8" xfId="0" applyFont="1" applyBorder="1" applyAlignment="1">
      <alignment horizontal="left" vertical="top" wrapText="1"/>
    </xf>
    <xf numFmtId="0" fontId="118" fillId="0" borderId="8" xfId="0" applyFont="1" applyBorder="1" applyAlignment="1">
      <alignment horizontal="left" vertical="top"/>
    </xf>
    <xf numFmtId="0" fontId="118" fillId="0" borderId="8" xfId="0" applyFont="1" applyFill="1" applyBorder="1" applyAlignment="1">
      <alignment horizontal="left" vertical="top" wrapText="1"/>
    </xf>
    <xf numFmtId="0" fontId="118" fillId="0" borderId="8" xfId="0" applyFont="1" applyBorder="1" applyAlignment="1">
      <alignment horizontal="center" vertical="top"/>
    </xf>
    <xf numFmtId="2" fontId="118" fillId="0" borderId="8" xfId="0" applyNumberFormat="1" applyFont="1" applyBorder="1" applyAlignment="1">
      <alignment horizontal="right" vertical="top" wrapText="1"/>
    </xf>
    <xf numFmtId="0" fontId="118" fillId="0" borderId="0" xfId="0" applyFont="1" applyBorder="1" applyAlignment="1">
      <alignment horizontal="left"/>
    </xf>
    <xf numFmtId="2" fontId="118" fillId="0" borderId="8" xfId="0" applyNumberFormat="1" applyFont="1" applyFill="1" applyBorder="1" applyAlignment="1">
      <alignment horizontal="right" vertical="top"/>
    </xf>
    <xf numFmtId="0" fontId="117" fillId="0" borderId="0" xfId="0" applyFont="1" applyBorder="1"/>
    <xf numFmtId="0" fontId="117" fillId="0" borderId="8" xfId="0" applyFont="1" applyBorder="1" applyAlignment="1">
      <alignment vertical="top" wrapText="1"/>
    </xf>
    <xf numFmtId="2" fontId="117" fillId="0" borderId="8" xfId="0" applyNumberFormat="1" applyFont="1" applyBorder="1" applyAlignment="1">
      <alignment horizontal="center" vertical="top" wrapText="1"/>
    </xf>
    <xf numFmtId="0" fontId="118" fillId="0" borderId="8" xfId="0" applyFont="1" applyBorder="1" applyAlignment="1">
      <alignment vertical="top" wrapText="1"/>
    </xf>
    <xf numFmtId="0" fontId="118" fillId="0" borderId="8" xfId="0" applyFont="1" applyFill="1" applyBorder="1" applyAlignment="1">
      <alignment horizontal="center" vertical="top" wrapText="1"/>
    </xf>
    <xf numFmtId="0" fontId="118" fillId="0" borderId="8" xfId="0" applyFont="1" applyBorder="1" applyAlignment="1">
      <alignment horizontal="center" vertical="top" wrapText="1"/>
    </xf>
    <xf numFmtId="0" fontId="118" fillId="0" borderId="0" xfId="0" applyFont="1" applyBorder="1" applyAlignment="1">
      <alignment horizontal="left" vertical="center"/>
    </xf>
    <xf numFmtId="0" fontId="117" fillId="59" borderId="8" xfId="0" applyFont="1" applyFill="1" applyBorder="1" applyAlignment="1">
      <alignment horizontal="center" vertical="top"/>
    </xf>
    <xf numFmtId="0" fontId="118" fillId="59" borderId="8" xfId="0" applyFont="1" applyFill="1" applyBorder="1" applyAlignment="1">
      <alignment horizontal="left" vertical="top" wrapText="1"/>
    </xf>
    <xf numFmtId="0" fontId="119" fillId="59" borderId="8" xfId="0" applyFont="1" applyFill="1" applyBorder="1" applyAlignment="1">
      <alignment horizontal="left" vertical="center" wrapText="1"/>
    </xf>
    <xf numFmtId="0" fontId="120" fillId="59" borderId="8" xfId="0" applyFont="1" applyFill="1" applyBorder="1" applyAlignment="1">
      <alignment horizontal="left" vertical="top" wrapText="1"/>
    </xf>
    <xf numFmtId="0" fontId="120" fillId="59" borderId="8" xfId="0" applyFont="1" applyFill="1" applyBorder="1" applyAlignment="1">
      <alignment vertical="top" wrapText="1"/>
    </xf>
    <xf numFmtId="0" fontId="118" fillId="59" borderId="8" xfId="0" applyFont="1" applyFill="1" applyBorder="1" applyAlignment="1">
      <alignment horizontal="center" vertical="top" wrapText="1"/>
    </xf>
    <xf numFmtId="2" fontId="118" fillId="59" borderId="8" xfId="0" applyNumberFormat="1" applyFont="1" applyFill="1" applyBorder="1" applyAlignment="1">
      <alignment horizontal="right" vertical="top" wrapText="1"/>
    </xf>
    <xf numFmtId="2" fontId="117" fillId="0" borderId="8" xfId="602" applyNumberFormat="1" applyFont="1" applyBorder="1" applyAlignment="1">
      <alignment horizontal="center" vertical="top" wrapText="1"/>
    </xf>
    <xf numFmtId="0" fontId="120" fillId="59" borderId="8" xfId="0" applyFont="1" applyFill="1" applyBorder="1" applyAlignment="1">
      <alignment horizontal="left" vertical="center" wrapText="1"/>
    </xf>
    <xf numFmtId="0" fontId="118" fillId="59" borderId="8" xfId="0" applyFont="1" applyFill="1" applyBorder="1" applyAlignment="1">
      <alignment horizontal="left" vertical="center" wrapText="1"/>
    </xf>
    <xf numFmtId="0" fontId="0" fillId="60" borderId="0" xfId="0" applyFill="1" applyBorder="1"/>
    <xf numFmtId="0" fontId="121" fillId="60" borderId="26" xfId="0" applyFont="1" applyFill="1" applyBorder="1" applyAlignment="1">
      <alignment horizontal="left" vertical="center" wrapText="1"/>
    </xf>
    <xf numFmtId="0" fontId="0" fillId="0" borderId="0" xfId="0" applyFill="1" applyBorder="1"/>
    <xf numFmtId="0" fontId="0" fillId="59" borderId="0" xfId="0" applyFill="1" applyBorder="1"/>
    <xf numFmtId="0" fontId="121" fillId="59" borderId="8" xfId="0" applyFont="1" applyFill="1" applyBorder="1" applyAlignment="1">
      <alignment horizontal="center" vertical="center" wrapText="1"/>
    </xf>
    <xf numFmtId="0" fontId="117" fillId="0" borderId="0" xfId="0" applyFont="1" applyFill="1" applyBorder="1"/>
    <xf numFmtId="186" fontId="117" fillId="0" borderId="8" xfId="0" applyNumberFormat="1" applyFont="1" applyFill="1" applyBorder="1" applyAlignment="1">
      <alignment horizontal="left" vertical="top" wrapText="1"/>
    </xf>
    <xf numFmtId="1" fontId="117" fillId="0" borderId="8" xfId="0" applyNumberFormat="1" applyFont="1" applyFill="1" applyBorder="1" applyAlignment="1">
      <alignment horizontal="left" vertical="top" wrapText="1"/>
    </xf>
    <xf numFmtId="0" fontId="117" fillId="0" borderId="8" xfId="0" applyFont="1" applyFill="1" applyBorder="1" applyAlignment="1">
      <alignment horizontal="center" vertical="top" wrapText="1"/>
    </xf>
    <xf numFmtId="2" fontId="117" fillId="0" borderId="8" xfId="0" applyNumberFormat="1" applyFont="1" applyFill="1" applyBorder="1" applyAlignment="1">
      <alignment horizontal="right" vertical="top" wrapText="1"/>
    </xf>
    <xf numFmtId="0" fontId="117" fillId="0" borderId="8" xfId="0" applyFont="1" applyFill="1" applyBorder="1" applyAlignment="1">
      <alignment horizontal="right" vertical="top" wrapText="1"/>
    </xf>
    <xf numFmtId="0" fontId="117" fillId="0" borderId="0" xfId="0" applyFont="1" applyFill="1" applyBorder="1" applyAlignment="1">
      <alignment horizontal="center"/>
    </xf>
    <xf numFmtId="1" fontId="118" fillId="0" borderId="8" xfId="0" applyNumberFormat="1" applyFont="1" applyFill="1" applyBorder="1" applyAlignment="1">
      <alignment horizontal="left" vertical="top" wrapText="1"/>
    </xf>
    <xf numFmtId="0" fontId="118" fillId="0" borderId="0" xfId="0" applyFont="1" applyFill="1" applyBorder="1"/>
    <xf numFmtId="1" fontId="118" fillId="61" borderId="8" xfId="0" applyNumberFormat="1" applyFont="1" applyFill="1" applyBorder="1" applyAlignment="1">
      <alignment horizontal="left" vertical="top" wrapText="1"/>
    </xf>
    <xf numFmtId="0" fontId="118" fillId="61" borderId="8" xfId="0" applyFont="1" applyFill="1" applyBorder="1" applyAlignment="1">
      <alignment horizontal="left" vertical="top" wrapText="1"/>
    </xf>
    <xf numFmtId="0" fontId="118" fillId="61" borderId="8" xfId="0" applyFont="1" applyFill="1" applyBorder="1" applyAlignment="1">
      <alignment horizontal="center" vertical="top" wrapText="1"/>
    </xf>
    <xf numFmtId="2" fontId="118" fillId="61" borderId="8" xfId="0" applyNumberFormat="1" applyFont="1" applyFill="1" applyBorder="1" applyAlignment="1">
      <alignment horizontal="right" vertical="top"/>
    </xf>
    <xf numFmtId="2" fontId="118" fillId="56" borderId="8" xfId="0" applyNumberFormat="1" applyFont="1" applyFill="1" applyBorder="1" applyAlignment="1">
      <alignment horizontal="right" vertical="top"/>
    </xf>
    <xf numFmtId="0" fontId="117" fillId="58" borderId="8" xfId="0" applyFont="1" applyFill="1" applyBorder="1" applyAlignment="1">
      <alignment horizontal="center" vertical="top"/>
    </xf>
    <xf numFmtId="1" fontId="118" fillId="58" borderId="8" xfId="0" applyNumberFormat="1" applyFont="1" applyFill="1" applyBorder="1" applyAlignment="1">
      <alignment horizontal="left" vertical="top" wrapText="1"/>
    </xf>
    <xf numFmtId="0" fontId="118" fillId="58" borderId="8" xfId="0" applyFont="1" applyFill="1" applyBorder="1" applyAlignment="1">
      <alignment horizontal="center" vertical="top" wrapText="1"/>
    </xf>
    <xf numFmtId="2" fontId="118" fillId="58" borderId="8" xfId="0" applyNumberFormat="1" applyFont="1" applyFill="1" applyBorder="1" applyAlignment="1">
      <alignment horizontal="right" vertical="top"/>
    </xf>
    <xf numFmtId="2" fontId="117" fillId="0" borderId="8" xfId="0" applyNumberFormat="1" applyFont="1" applyFill="1" applyBorder="1" applyAlignment="1">
      <alignment horizontal="right" vertical="top"/>
    </xf>
    <xf numFmtId="1" fontId="118" fillId="62" borderId="8" xfId="0" applyNumberFormat="1" applyFont="1" applyFill="1" applyBorder="1" applyAlignment="1">
      <alignment horizontal="left" vertical="top" wrapText="1"/>
    </xf>
    <xf numFmtId="0" fontId="118" fillId="0" borderId="8" xfId="0" applyFont="1" applyFill="1" applyBorder="1" applyAlignment="1">
      <alignment horizontal="center" vertical="top"/>
    </xf>
    <xf numFmtId="0" fontId="117" fillId="0" borderId="8" xfId="0" applyFont="1" applyFill="1" applyBorder="1" applyAlignment="1">
      <alignment horizontal="center" vertical="top"/>
    </xf>
    <xf numFmtId="1" fontId="118" fillId="0" borderId="8" xfId="0" applyNumberFormat="1" applyFont="1" applyFill="1" applyBorder="1" applyAlignment="1">
      <alignment horizontal="center" vertical="top" wrapText="1"/>
    </xf>
    <xf numFmtId="1" fontId="118" fillId="0" borderId="0" xfId="0" applyNumberFormat="1" applyFont="1" applyFill="1" applyBorder="1" applyAlignment="1">
      <alignment horizontal="left" vertical="center" wrapText="1"/>
    </xf>
    <xf numFmtId="0" fontId="118" fillId="56" borderId="8" xfId="0" applyFont="1" applyFill="1" applyBorder="1" applyAlignment="1">
      <alignment horizontal="left" vertical="top" wrapText="1"/>
    </xf>
    <xf numFmtId="1" fontId="118" fillId="0" borderId="0" xfId="0" applyNumberFormat="1" applyFont="1" applyFill="1" applyBorder="1" applyAlignment="1">
      <alignment horizontal="left" vertical="top" wrapText="1"/>
    </xf>
    <xf numFmtId="2" fontId="118" fillId="0" borderId="8" xfId="0" applyNumberFormat="1" applyFont="1" applyFill="1" applyBorder="1" applyAlignment="1">
      <alignment horizontal="left" vertical="top" wrapText="1"/>
    </xf>
    <xf numFmtId="2" fontId="117" fillId="0" borderId="8" xfId="0" applyNumberFormat="1" applyFont="1" applyFill="1" applyBorder="1" applyAlignment="1">
      <alignment horizontal="left" vertical="top" wrapText="1"/>
    </xf>
    <xf numFmtId="1" fontId="118" fillId="56" borderId="8" xfId="0" applyNumberFormat="1" applyFont="1" applyFill="1" applyBorder="1" applyAlignment="1">
      <alignment horizontal="left" vertical="top" wrapText="1"/>
    </xf>
    <xf numFmtId="0" fontId="118" fillId="56" borderId="8" xfId="0" applyFont="1" applyFill="1" applyBorder="1" applyAlignment="1">
      <alignment horizontal="center" vertical="top" wrapText="1"/>
    </xf>
    <xf numFmtId="0" fontId="118" fillId="56" borderId="0" xfId="0" applyFont="1" applyFill="1" applyBorder="1"/>
    <xf numFmtId="0" fontId="118" fillId="58" borderId="8" xfId="0" applyFont="1" applyFill="1" applyBorder="1" applyAlignment="1">
      <alignment horizontal="left" vertical="top" wrapText="1"/>
    </xf>
    <xf numFmtId="0" fontId="117" fillId="0" borderId="8" xfId="0" applyFont="1" applyFill="1" applyBorder="1" applyAlignment="1">
      <alignment horizontal="left" vertical="top"/>
    </xf>
    <xf numFmtId="0" fontId="117" fillId="63" borderId="8" xfId="0" applyFont="1" applyFill="1" applyBorder="1" applyAlignment="1">
      <alignment horizontal="center" vertical="top"/>
    </xf>
    <xf numFmtId="1" fontId="118" fillId="63" borderId="8" xfId="0" applyNumberFormat="1" applyFont="1" applyFill="1" applyBorder="1" applyAlignment="1">
      <alignment horizontal="left" vertical="top" wrapText="1"/>
    </xf>
    <xf numFmtId="0" fontId="118" fillId="63" borderId="8" xfId="0" applyFont="1" applyFill="1" applyBorder="1" applyAlignment="1">
      <alignment horizontal="left" vertical="top" wrapText="1"/>
    </xf>
    <xf numFmtId="0" fontId="118" fillId="63" borderId="8" xfId="0" applyFont="1" applyFill="1" applyBorder="1" applyAlignment="1">
      <alignment horizontal="center" vertical="top" wrapText="1"/>
    </xf>
    <xf numFmtId="0" fontId="118" fillId="63" borderId="8" xfId="0" applyFont="1" applyFill="1" applyBorder="1" applyAlignment="1">
      <alignment horizontal="center" vertical="top"/>
    </xf>
    <xf numFmtId="2" fontId="118" fillId="63" borderId="8" xfId="0" applyNumberFormat="1" applyFont="1" applyFill="1" applyBorder="1" applyAlignment="1">
      <alignment horizontal="right" vertical="top"/>
    </xf>
    <xf numFmtId="2" fontId="118" fillId="0" borderId="0" xfId="0" applyNumberFormat="1" applyFont="1" applyFill="1" applyBorder="1"/>
    <xf numFmtId="0" fontId="117" fillId="0" borderId="8" xfId="0" applyFont="1" applyFill="1" applyBorder="1" applyAlignment="1">
      <alignment vertical="top"/>
    </xf>
    <xf numFmtId="0" fontId="117" fillId="0" borderId="8" xfId="0" applyFont="1" applyFill="1" applyBorder="1" applyAlignment="1">
      <alignment horizontal="right" vertical="top"/>
    </xf>
    <xf numFmtId="0" fontId="118" fillId="0" borderId="8" xfId="0" applyFont="1" applyFill="1" applyBorder="1" applyAlignment="1">
      <alignment horizontal="left" vertical="top"/>
    </xf>
    <xf numFmtId="189" fontId="118" fillId="0" borderId="8" xfId="0" applyNumberFormat="1" applyFont="1" applyFill="1" applyBorder="1" applyAlignment="1">
      <alignment horizontal="left" vertical="top" wrapText="1"/>
    </xf>
    <xf numFmtId="2" fontId="118" fillId="0" borderId="8" xfId="0" applyNumberFormat="1" applyFont="1" applyFill="1" applyBorder="1" applyAlignment="1">
      <alignment horizontal="right" vertical="top" wrapText="1"/>
    </xf>
    <xf numFmtId="189" fontId="117" fillId="0" borderId="8" xfId="0" applyNumberFormat="1" applyFont="1" applyFill="1" applyBorder="1" applyAlignment="1">
      <alignment horizontal="left" vertical="top" wrapText="1"/>
    </xf>
    <xf numFmtId="189" fontId="118" fillId="62" borderId="8" xfId="0" applyNumberFormat="1" applyFont="1" applyFill="1" applyBorder="1" applyAlignment="1">
      <alignment horizontal="left" vertical="top" wrapText="1"/>
    </xf>
    <xf numFmtId="0" fontId="118" fillId="64" borderId="8" xfId="0" applyFont="1" applyFill="1" applyBorder="1" applyAlignment="1">
      <alignment horizontal="left" vertical="top"/>
    </xf>
    <xf numFmtId="189" fontId="118" fillId="64" borderId="8" xfId="0" applyNumberFormat="1" applyFont="1" applyFill="1" applyBorder="1" applyAlignment="1">
      <alignment horizontal="left" vertical="top" wrapText="1"/>
    </xf>
    <xf numFmtId="0" fontId="117" fillId="64" borderId="8" xfId="0" applyFont="1" applyFill="1" applyBorder="1" applyAlignment="1">
      <alignment horizontal="left" vertical="top" wrapText="1"/>
    </xf>
    <xf numFmtId="0" fontId="118" fillId="64" borderId="8" xfId="0" applyFont="1" applyFill="1" applyBorder="1" applyAlignment="1">
      <alignment horizontal="left" vertical="top" wrapText="1"/>
    </xf>
    <xf numFmtId="0" fontId="118" fillId="64" borderId="8" xfId="0" applyFont="1" applyFill="1" applyBorder="1" applyAlignment="1">
      <alignment horizontal="center" vertical="top" wrapText="1"/>
    </xf>
    <xf numFmtId="0" fontId="118" fillId="64" borderId="8" xfId="0" applyFont="1" applyFill="1" applyBorder="1" applyAlignment="1">
      <alignment horizontal="center" vertical="top"/>
    </xf>
    <xf numFmtId="2" fontId="118" fillId="64" borderId="8" xfId="0" applyNumberFormat="1" applyFont="1" applyFill="1" applyBorder="1" applyAlignment="1">
      <alignment horizontal="right" vertical="top" wrapText="1"/>
    </xf>
    <xf numFmtId="0" fontId="122" fillId="0" borderId="8" xfId="0" applyFont="1" applyFill="1" applyBorder="1" applyAlignment="1">
      <alignment horizontal="left" vertical="top" wrapText="1"/>
    </xf>
    <xf numFmtId="0" fontId="117" fillId="0" borderId="8" xfId="0" applyFont="1" applyBorder="1" applyAlignment="1">
      <alignment vertical="top"/>
    </xf>
    <xf numFmtId="2" fontId="118" fillId="0" borderId="8" xfId="0" applyNumberFormat="1" applyFont="1" applyBorder="1" applyAlignment="1">
      <alignment horizontal="right" vertical="top"/>
    </xf>
    <xf numFmtId="190" fontId="117" fillId="0" borderId="8" xfId="0" applyNumberFormat="1" applyFont="1" applyFill="1" applyBorder="1" applyAlignment="1">
      <alignment horizontal="center" vertical="top" wrapText="1"/>
    </xf>
    <xf numFmtId="2" fontId="117" fillId="0" borderId="8" xfId="0" applyNumberFormat="1" applyFont="1" applyBorder="1" applyAlignment="1">
      <alignment horizontal="center" vertical="top"/>
    </xf>
    <xf numFmtId="0" fontId="117" fillId="0" borderId="0" xfId="0" applyFont="1" applyBorder="1" applyAlignment="1">
      <alignment horizontal="left" vertical="center"/>
    </xf>
    <xf numFmtId="0" fontId="118" fillId="0" borderId="0" xfId="0" applyFont="1" applyFill="1" applyBorder="1" applyAlignment="1">
      <alignment vertical="top" wrapText="1"/>
    </xf>
    <xf numFmtId="0" fontId="118" fillId="0" borderId="0" xfId="0" applyFont="1" applyFill="1" applyBorder="1" applyAlignment="1">
      <alignment horizontal="left" vertical="top"/>
    </xf>
    <xf numFmtId="0" fontId="117" fillId="0" borderId="0" xfId="0" applyFont="1" applyBorder="1" applyAlignment="1">
      <alignment wrapText="1"/>
    </xf>
    <xf numFmtId="0" fontId="117" fillId="0" borderId="8" xfId="0" applyFont="1" applyBorder="1" applyAlignment="1">
      <alignment horizontal="center" vertical="top" wrapText="1"/>
    </xf>
    <xf numFmtId="0" fontId="117" fillId="0" borderId="8" xfId="0" applyFont="1" applyBorder="1" applyAlignment="1">
      <alignment horizontal="right" vertical="top" wrapText="1"/>
    </xf>
    <xf numFmtId="0" fontId="117" fillId="0" borderId="0" xfId="0" applyFont="1" applyBorder="1" applyAlignment="1">
      <alignment horizontal="left" vertical="center" wrapText="1"/>
    </xf>
    <xf numFmtId="0" fontId="118" fillId="0" borderId="0" xfId="0" applyFont="1" applyBorder="1" applyAlignment="1">
      <alignment horizontal="left" vertical="center" wrapText="1"/>
    </xf>
    <xf numFmtId="2" fontId="118" fillId="56" borderId="8" xfId="0" applyNumberFormat="1" applyFont="1" applyFill="1" applyBorder="1" applyAlignment="1">
      <alignment horizontal="right" vertical="top" wrapText="1"/>
    </xf>
    <xf numFmtId="0" fontId="117" fillId="0" borderId="0" xfId="0" applyFont="1" applyFill="1" applyBorder="1" applyAlignment="1">
      <alignment horizontal="left" vertical="center"/>
    </xf>
    <xf numFmtId="0" fontId="118" fillId="0" borderId="0" xfId="0" applyFont="1" applyFill="1" applyBorder="1" applyAlignment="1">
      <alignment horizontal="left" vertical="center"/>
    </xf>
    <xf numFmtId="189" fontId="117" fillId="56" borderId="8" xfId="0" applyNumberFormat="1" applyFont="1" applyFill="1" applyBorder="1" applyAlignment="1">
      <alignment horizontal="left" vertical="top" wrapText="1"/>
    </xf>
    <xf numFmtId="0" fontId="117" fillId="56" borderId="8" xfId="0" applyFont="1" applyFill="1" applyBorder="1" applyAlignment="1">
      <alignment horizontal="left" vertical="top" wrapText="1"/>
    </xf>
    <xf numFmtId="0" fontId="117" fillId="56" borderId="8" xfId="0" applyFont="1" applyFill="1" applyBorder="1" applyAlignment="1">
      <alignment horizontal="center" vertical="top" wrapText="1"/>
    </xf>
    <xf numFmtId="0" fontId="117" fillId="0" borderId="8" xfId="675" applyFont="1" applyBorder="1" applyAlignment="1">
      <alignment horizontal="left" vertical="top"/>
    </xf>
    <xf numFmtId="2" fontId="117" fillId="0" borderId="8" xfId="0" applyNumberFormat="1" applyFont="1" applyBorder="1" applyAlignment="1">
      <alignment horizontal="right" vertical="top"/>
    </xf>
    <xf numFmtId="0" fontId="118" fillId="0" borderId="8" xfId="675" applyFont="1" applyBorder="1" applyAlignment="1">
      <alignment horizontal="left" vertical="top"/>
    </xf>
    <xf numFmtId="0" fontId="118" fillId="0" borderId="8" xfId="675" applyFont="1" applyBorder="1" applyAlignment="1">
      <alignment horizontal="center" vertical="top"/>
    </xf>
    <xf numFmtId="0" fontId="118" fillId="0" borderId="0" xfId="675" applyFont="1" applyBorder="1" applyAlignment="1">
      <alignment horizontal="left" vertical="center"/>
    </xf>
    <xf numFmtId="0" fontId="117" fillId="0" borderId="8" xfId="675" applyFont="1" applyBorder="1" applyAlignment="1">
      <alignment horizontal="center" vertical="top"/>
    </xf>
    <xf numFmtId="0" fontId="117" fillId="0" borderId="0" xfId="675" applyFont="1" applyBorder="1" applyAlignment="1">
      <alignment horizontal="left" vertical="center"/>
    </xf>
    <xf numFmtId="0" fontId="118" fillId="0" borderId="8" xfId="675" applyFont="1" applyBorder="1" applyAlignment="1">
      <alignment horizontal="center" vertical="top" wrapText="1"/>
    </xf>
    <xf numFmtId="2" fontId="117" fillId="0" borderId="8" xfId="675" applyNumberFormat="1" applyFont="1" applyBorder="1" applyAlignment="1">
      <alignment horizontal="left" vertical="top"/>
    </xf>
    <xf numFmtId="0" fontId="117" fillId="0" borderId="8" xfId="675" applyFont="1" applyBorder="1" applyAlignment="1">
      <alignment horizontal="center" vertical="top" wrapText="1"/>
    </xf>
    <xf numFmtId="0" fontId="117" fillId="0" borderId="0" xfId="675" applyFont="1" applyBorder="1"/>
    <xf numFmtId="1" fontId="117" fillId="0" borderId="8" xfId="675" applyNumberFormat="1" applyFont="1" applyBorder="1" applyAlignment="1">
      <alignment horizontal="left" vertical="top" wrapText="1"/>
    </xf>
    <xf numFmtId="0" fontId="117" fillId="0" borderId="8" xfId="675" applyFont="1" applyBorder="1" applyAlignment="1">
      <alignment horizontal="left" vertical="top" wrapText="1"/>
    </xf>
    <xf numFmtId="0" fontId="117" fillId="0" borderId="8" xfId="675" applyFont="1" applyBorder="1" applyAlignment="1">
      <alignment horizontal="right" vertical="top"/>
    </xf>
    <xf numFmtId="0" fontId="118" fillId="0" borderId="8" xfId="675" applyFont="1" applyBorder="1" applyAlignment="1">
      <alignment horizontal="left" vertical="top" wrapText="1"/>
    </xf>
    <xf numFmtId="1" fontId="118" fillId="0" borderId="8" xfId="675" applyNumberFormat="1" applyFont="1" applyBorder="1" applyAlignment="1">
      <alignment vertical="top" wrapText="1"/>
    </xf>
    <xf numFmtId="2" fontId="118" fillId="0" borderId="8" xfId="675" applyNumberFormat="1" applyFont="1" applyBorder="1" applyAlignment="1">
      <alignment horizontal="center" vertical="top"/>
    </xf>
    <xf numFmtId="2" fontId="118" fillId="0" borderId="8" xfId="675" applyNumberFormat="1" applyFont="1" applyBorder="1" applyAlignment="1">
      <alignment horizontal="right" vertical="top"/>
    </xf>
    <xf numFmtId="0" fontId="118" fillId="0" borderId="0" xfId="675" applyFont="1" applyBorder="1"/>
    <xf numFmtId="2" fontId="117" fillId="0" borderId="8" xfId="0" applyNumberFormat="1" applyFont="1" applyFill="1" applyBorder="1" applyAlignment="1">
      <alignment horizontal="center" vertical="top"/>
    </xf>
    <xf numFmtId="0" fontId="118" fillId="58" borderId="8" xfId="0" applyFont="1" applyFill="1" applyBorder="1" applyAlignment="1">
      <alignment horizontal="left" vertical="top"/>
    </xf>
    <xf numFmtId="0" fontId="117" fillId="65" borderId="0" xfId="0" applyFont="1" applyFill="1" applyBorder="1" applyAlignment="1">
      <alignment horizontal="center" vertical="center"/>
    </xf>
    <xf numFmtId="0" fontId="118" fillId="65" borderId="8" xfId="0" applyFont="1" applyFill="1" applyBorder="1" applyAlignment="1">
      <alignment horizontal="left" vertical="top"/>
    </xf>
    <xf numFmtId="0" fontId="118" fillId="65" borderId="8" xfId="0" applyFont="1" applyFill="1" applyBorder="1" applyAlignment="1">
      <alignment horizontal="left" vertical="top" wrapText="1"/>
    </xf>
    <xf numFmtId="0" fontId="118" fillId="65" borderId="8" xfId="0" applyFont="1" applyFill="1" applyBorder="1" applyAlignment="1">
      <alignment horizontal="center" vertical="top" wrapText="1"/>
    </xf>
    <xf numFmtId="2" fontId="118" fillId="65" borderId="8" xfId="0" applyNumberFormat="1" applyFont="1" applyFill="1" applyBorder="1" applyAlignment="1">
      <alignment horizontal="right" vertical="top"/>
    </xf>
    <xf numFmtId="0" fontId="118" fillId="65" borderId="0" xfId="0" applyFont="1" applyFill="1" applyBorder="1"/>
    <xf numFmtId="0" fontId="118" fillId="62" borderId="8" xfId="0" applyFont="1" applyFill="1" applyBorder="1" applyAlignment="1">
      <alignment horizontal="left" vertical="top" wrapText="1"/>
    </xf>
    <xf numFmtId="0" fontId="117" fillId="64" borderId="8" xfId="0" applyFont="1" applyFill="1" applyBorder="1" applyAlignment="1">
      <alignment horizontal="center" vertical="top"/>
    </xf>
    <xf numFmtId="2" fontId="118" fillId="64" borderId="8" xfId="0" applyNumberFormat="1" applyFont="1" applyFill="1" applyBorder="1" applyAlignment="1">
      <alignment horizontal="right" vertical="top"/>
    </xf>
    <xf numFmtId="0" fontId="118" fillId="66" borderId="8" xfId="0" applyFont="1" applyFill="1" applyBorder="1" applyAlignment="1">
      <alignment horizontal="left" vertical="top"/>
    </xf>
    <xf numFmtId="0" fontId="118" fillId="66" borderId="8" xfId="0" applyFont="1" applyFill="1" applyBorder="1" applyAlignment="1">
      <alignment horizontal="left" vertical="top" wrapText="1"/>
    </xf>
    <xf numFmtId="0" fontId="118" fillId="66" borderId="8" xfId="0" applyFont="1" applyFill="1" applyBorder="1" applyAlignment="1">
      <alignment horizontal="center" vertical="top" wrapText="1"/>
    </xf>
    <xf numFmtId="2" fontId="118" fillId="66" borderId="8" xfId="0" applyNumberFormat="1" applyFont="1" applyFill="1" applyBorder="1" applyAlignment="1">
      <alignment horizontal="right" vertical="top"/>
    </xf>
    <xf numFmtId="0" fontId="118" fillId="67" borderId="8" xfId="0" applyFont="1" applyFill="1" applyBorder="1" applyAlignment="1">
      <alignment horizontal="left" vertical="top"/>
    </xf>
    <xf numFmtId="0" fontId="118" fillId="67" borderId="8" xfId="0" applyFont="1" applyFill="1" applyBorder="1" applyAlignment="1">
      <alignment horizontal="left" vertical="top" wrapText="1"/>
    </xf>
    <xf numFmtId="0" fontId="118" fillId="67" borderId="8" xfId="0" applyFont="1" applyFill="1" applyBorder="1" applyAlignment="1">
      <alignment horizontal="center" vertical="top" wrapText="1"/>
    </xf>
    <xf numFmtId="2" fontId="118" fillId="67" borderId="8" xfId="0" applyNumberFormat="1" applyFont="1" applyFill="1" applyBorder="1" applyAlignment="1">
      <alignment horizontal="right" vertical="top"/>
    </xf>
    <xf numFmtId="2" fontId="117" fillId="0" borderId="8" xfId="0" applyNumberFormat="1" applyFont="1" applyFill="1" applyBorder="1" applyAlignment="1">
      <alignment horizontal="center" vertical="top" wrapText="1"/>
    </xf>
    <xf numFmtId="0" fontId="118" fillId="56" borderId="0" xfId="0" applyFont="1" applyFill="1" applyBorder="1" applyAlignment="1">
      <alignment horizontal="center" vertical="center" wrapText="1"/>
    </xf>
    <xf numFmtId="0" fontId="117" fillId="56" borderId="0" xfId="0" applyFont="1" applyFill="1" applyBorder="1" applyAlignment="1">
      <alignment horizontal="center" vertical="center" wrapText="1"/>
    </xf>
    <xf numFmtId="0" fontId="118" fillId="0" borderId="0" xfId="0" applyFont="1" applyFill="1" applyBorder="1" applyAlignment="1">
      <alignment horizontal="center" vertical="center" wrapText="1"/>
    </xf>
    <xf numFmtId="2" fontId="117" fillId="56" borderId="8" xfId="0" applyNumberFormat="1" applyFont="1" applyFill="1" applyBorder="1" applyAlignment="1">
      <alignment horizontal="center" vertical="top" wrapText="1"/>
    </xf>
    <xf numFmtId="0" fontId="117" fillId="56" borderId="8" xfId="0" applyFont="1" applyFill="1" applyBorder="1" applyAlignment="1">
      <alignment horizontal="right" vertical="top" wrapText="1"/>
    </xf>
    <xf numFmtId="0" fontId="117" fillId="56" borderId="0" xfId="0" applyFont="1" applyFill="1" applyBorder="1" applyAlignment="1">
      <alignment horizontal="left" vertical="center" wrapText="1"/>
    </xf>
    <xf numFmtId="0" fontId="117" fillId="0" borderId="0" xfId="0" applyFont="1" applyFill="1" applyBorder="1" applyAlignment="1">
      <alignment vertical="center"/>
    </xf>
    <xf numFmtId="0" fontId="118" fillId="0" borderId="8" xfId="0" applyFont="1" applyFill="1" applyBorder="1" applyAlignment="1">
      <alignment vertical="top" wrapText="1"/>
    </xf>
    <xf numFmtId="0" fontId="118" fillId="0" borderId="0" xfId="0" applyFont="1" applyFill="1" applyBorder="1" applyAlignment="1">
      <alignment vertical="center"/>
    </xf>
    <xf numFmtId="0" fontId="117" fillId="0" borderId="8" xfId="0" applyFont="1" applyFill="1" applyBorder="1" applyAlignment="1">
      <alignment vertical="top" wrapText="1"/>
    </xf>
    <xf numFmtId="0" fontId="0" fillId="62" borderId="8" xfId="0" applyFont="1" applyFill="1" applyBorder="1" applyAlignment="1"/>
    <xf numFmtId="0" fontId="0" fillId="62" borderId="8" xfId="0" applyFont="1" applyFill="1" applyBorder="1" applyAlignment="1">
      <alignment horizontal="left"/>
    </xf>
    <xf numFmtId="0" fontId="0" fillId="62" borderId="8" xfId="0" applyFill="1" applyBorder="1" applyAlignment="1"/>
    <xf numFmtId="0" fontId="118" fillId="62" borderId="8" xfId="0" applyFont="1" applyFill="1" applyBorder="1" applyAlignment="1">
      <alignment horizontal="left" vertical="center"/>
    </xf>
    <xf numFmtId="0" fontId="0" fillId="62" borderId="8" xfId="0" applyFont="1" applyFill="1" applyBorder="1" applyAlignment="1">
      <alignment horizontal="center" vertical="center"/>
    </xf>
    <xf numFmtId="0" fontId="119" fillId="62" borderId="8" xfId="0" applyFont="1" applyFill="1" applyBorder="1" applyAlignment="1">
      <alignment horizontal="center" vertical="center"/>
    </xf>
    <xf numFmtId="0" fontId="118" fillId="62" borderId="8" xfId="0" applyFont="1" applyFill="1" applyBorder="1" applyAlignment="1">
      <alignment horizontal="center" vertical="center"/>
    </xf>
    <xf numFmtId="0" fontId="0" fillId="62" borderId="8" xfId="0" applyFont="1" applyFill="1" applyBorder="1" applyAlignment="1">
      <alignment horizontal="left" vertical="top"/>
    </xf>
    <xf numFmtId="2" fontId="119" fillId="62" borderId="8" xfId="0" applyNumberFormat="1" applyFont="1" applyFill="1" applyBorder="1" applyAlignment="1">
      <alignment horizontal="center" vertical="center"/>
    </xf>
    <xf numFmtId="2" fontId="0" fillId="62" borderId="8" xfId="0" applyNumberFormat="1" applyFont="1" applyFill="1" applyBorder="1" applyAlignment="1">
      <alignment horizontal="center" vertical="center"/>
    </xf>
    <xf numFmtId="2" fontId="118" fillId="62" borderId="8" xfId="0" applyNumberFormat="1" applyFont="1" applyFill="1" applyBorder="1" applyAlignment="1">
      <alignment horizontal="center" vertical="center"/>
    </xf>
    <xf numFmtId="0" fontId="0" fillId="62" borderId="8" xfId="0" applyNumberFormat="1" applyFont="1" applyFill="1" applyBorder="1" applyAlignment="1">
      <alignment horizontal="left" vertical="top"/>
    </xf>
    <xf numFmtId="0" fontId="0" fillId="62" borderId="8" xfId="0" applyNumberFormat="1" applyFill="1" applyBorder="1" applyAlignment="1">
      <alignment vertical="top"/>
    </xf>
    <xf numFmtId="2" fontId="119" fillId="62" borderId="8" xfId="677" applyNumberFormat="1" applyFont="1" applyFill="1" applyBorder="1" applyAlignment="1">
      <alignment horizontal="center" vertical="center"/>
    </xf>
    <xf numFmtId="2" fontId="102" fillId="62" borderId="8" xfId="677" applyNumberFormat="1" applyFont="1" applyFill="1" applyBorder="1" applyAlignment="1">
      <alignment horizontal="center" vertical="center"/>
    </xf>
    <xf numFmtId="0" fontId="0" fillId="62" borderId="8" xfId="0" applyNumberFormat="1" applyFill="1" applyBorder="1" applyAlignment="1">
      <alignment horizontal="justify" vertical="center"/>
    </xf>
    <xf numFmtId="1" fontId="122" fillId="0" borderId="8" xfId="0" applyNumberFormat="1" applyFont="1" applyFill="1" applyBorder="1" applyAlignment="1">
      <alignment horizontal="left" vertical="top" wrapText="1"/>
    </xf>
    <xf numFmtId="2" fontId="118" fillId="0" borderId="8" xfId="0" applyNumberFormat="1" applyFont="1" applyFill="1" applyBorder="1" applyAlignment="1">
      <alignment horizontal="right" vertical="top" shrinkToFit="1"/>
    </xf>
    <xf numFmtId="0" fontId="118" fillId="68" borderId="8" xfId="0" applyFont="1" applyFill="1" applyBorder="1" applyAlignment="1">
      <alignment horizontal="left" vertical="top"/>
    </xf>
    <xf numFmtId="0" fontId="118" fillId="68" borderId="8" xfId="0" applyFont="1" applyFill="1" applyBorder="1" applyAlignment="1">
      <alignment horizontal="left" vertical="top" wrapText="1"/>
    </xf>
    <xf numFmtId="0" fontId="118" fillId="68" borderId="8" xfId="0" applyFont="1" applyFill="1" applyBorder="1" applyAlignment="1">
      <alignment horizontal="center" vertical="top" wrapText="1"/>
    </xf>
    <xf numFmtId="2" fontId="118" fillId="68" borderId="8" xfId="0" applyNumberFormat="1" applyFont="1" applyFill="1" applyBorder="1" applyAlignment="1">
      <alignment horizontal="right" vertical="top" shrinkToFit="1"/>
    </xf>
    <xf numFmtId="0" fontId="119" fillId="69" borderId="8" xfId="0" applyFont="1" applyFill="1" applyBorder="1" applyAlignment="1">
      <alignment horizontal="left" vertical="top"/>
    </xf>
    <xf numFmtId="0" fontId="119" fillId="69" borderId="8" xfId="0" applyFont="1" applyFill="1" applyBorder="1" applyAlignment="1">
      <alignment horizontal="left" vertical="top" wrapText="1"/>
    </xf>
    <xf numFmtId="0" fontId="119" fillId="69" borderId="8" xfId="0" applyFont="1" applyFill="1" applyBorder="1" applyAlignment="1">
      <alignment horizontal="center" vertical="top" wrapText="1"/>
    </xf>
    <xf numFmtId="2" fontId="119" fillId="69" borderId="8" xfId="0" applyNumberFormat="1" applyFont="1" applyFill="1" applyBorder="1" applyAlignment="1">
      <alignment horizontal="right" vertical="top" shrinkToFit="1"/>
    </xf>
    <xf numFmtId="2" fontId="117" fillId="0" borderId="8" xfId="0" applyNumberFormat="1" applyFont="1" applyFill="1" applyBorder="1" applyAlignment="1">
      <alignment horizontal="left" vertical="top"/>
    </xf>
    <xf numFmtId="0" fontId="123" fillId="0" borderId="8" xfId="0" applyFont="1" applyFill="1" applyBorder="1" applyAlignment="1">
      <alignment horizontal="left" vertical="top" wrapText="1"/>
    </xf>
    <xf numFmtId="0" fontId="118" fillId="61" borderId="8" xfId="0" applyFont="1" applyFill="1" applyBorder="1" applyAlignment="1">
      <alignment horizontal="center" vertical="top"/>
    </xf>
    <xf numFmtId="0" fontId="123" fillId="0" borderId="8" xfId="0" applyFont="1" applyFill="1" applyBorder="1" applyAlignment="1">
      <alignment horizontal="left" vertical="top"/>
    </xf>
    <xf numFmtId="0" fontId="117" fillId="0" borderId="8" xfId="677" applyFont="1" applyFill="1" applyBorder="1" applyAlignment="1">
      <alignment horizontal="left" vertical="top" wrapText="1"/>
    </xf>
    <xf numFmtId="0" fontId="117" fillId="0" borderId="8" xfId="677" applyNumberFormat="1" applyFont="1" applyFill="1" applyBorder="1" applyAlignment="1">
      <alignment horizontal="left" vertical="top" wrapText="1"/>
    </xf>
    <xf numFmtId="0" fontId="117" fillId="38" borderId="8" xfId="677" applyFont="1" applyFill="1" applyBorder="1" applyAlignment="1">
      <alignment horizontal="center" vertical="top" wrapText="1"/>
    </xf>
    <xf numFmtId="0" fontId="118" fillId="0" borderId="8" xfId="677" applyFont="1" applyFill="1" applyBorder="1" applyAlignment="1">
      <alignment horizontal="left" vertical="top" wrapText="1"/>
    </xf>
    <xf numFmtId="0" fontId="118" fillId="62" borderId="8" xfId="677" applyFont="1" applyFill="1" applyBorder="1" applyAlignment="1">
      <alignment horizontal="left" vertical="top" wrapText="1"/>
    </xf>
    <xf numFmtId="0" fontId="118" fillId="0" borderId="8" xfId="677" applyNumberFormat="1" applyFont="1" applyFill="1" applyBorder="1" applyAlignment="1">
      <alignment horizontal="left" vertical="top" wrapText="1"/>
    </xf>
    <xf numFmtId="0" fontId="118" fillId="38" borderId="8" xfId="677" applyFont="1" applyFill="1" applyBorder="1" applyAlignment="1">
      <alignment horizontal="center" vertical="top" wrapText="1"/>
    </xf>
    <xf numFmtId="0" fontId="0" fillId="62" borderId="8" xfId="0" applyFont="1" applyFill="1" applyBorder="1" applyAlignment="1">
      <alignment horizontal="left" vertical="center"/>
    </xf>
    <xf numFmtId="0" fontId="118" fillId="38" borderId="8" xfId="677" applyFont="1" applyFill="1" applyBorder="1" applyAlignment="1">
      <alignment horizontal="left" vertical="top" wrapText="1"/>
    </xf>
    <xf numFmtId="0" fontId="118" fillId="62" borderId="8" xfId="0" applyFont="1" applyFill="1" applyBorder="1" applyAlignment="1">
      <alignment horizontal="left" vertical="top"/>
    </xf>
    <xf numFmtId="0" fontId="118" fillId="62" borderId="8" xfId="677" applyFont="1" applyFill="1" applyBorder="1" applyAlignment="1">
      <alignment horizontal="left" vertical="top"/>
    </xf>
    <xf numFmtId="0" fontId="118" fillId="56" borderId="8" xfId="677" applyFont="1" applyFill="1" applyBorder="1" applyAlignment="1">
      <alignment horizontal="left" vertical="top"/>
    </xf>
    <xf numFmtId="0" fontId="118" fillId="62" borderId="8" xfId="0" applyFont="1" applyFill="1" applyBorder="1" applyAlignment="1">
      <alignment horizontal="left" vertical="center" wrapText="1"/>
    </xf>
    <xf numFmtId="0" fontId="0" fillId="62" borderId="8" xfId="0" applyFill="1" applyBorder="1" applyAlignment="1">
      <alignment vertical="center"/>
    </xf>
    <xf numFmtId="0" fontId="0" fillId="62" borderId="8" xfId="0" applyFill="1" applyBorder="1" applyAlignment="1">
      <alignment vertical="top"/>
    </xf>
    <xf numFmtId="0" fontId="117" fillId="38" borderId="8" xfId="677" applyFont="1" applyFill="1" applyBorder="1" applyAlignment="1">
      <alignment horizontal="left" vertical="top" wrapText="1"/>
    </xf>
    <xf numFmtId="0" fontId="118" fillId="70" borderId="8" xfId="677" applyFont="1" applyFill="1" applyBorder="1" applyAlignment="1">
      <alignment horizontal="left" vertical="top" wrapText="1"/>
    </xf>
    <xf numFmtId="0" fontId="0" fillId="62" borderId="8" xfId="0" applyNumberFormat="1" applyFont="1" applyFill="1" applyBorder="1" applyAlignment="1">
      <alignment horizontal="left"/>
    </xf>
    <xf numFmtId="0" fontId="124" fillId="62" borderId="8" xfId="0" applyFont="1" applyFill="1" applyBorder="1" applyAlignment="1">
      <alignment horizontal="center" vertical="center"/>
    </xf>
    <xf numFmtId="0" fontId="124" fillId="62" borderId="8" xfId="0" applyFont="1" applyFill="1" applyBorder="1" applyAlignment="1">
      <alignment horizontal="left" vertical="center"/>
    </xf>
    <xf numFmtId="0" fontId="124" fillId="62" borderId="8" xfId="0" applyFont="1" applyFill="1" applyBorder="1" applyAlignment="1">
      <alignment vertical="center"/>
    </xf>
    <xf numFmtId="0" fontId="125" fillId="62" borderId="8" xfId="696" applyFont="1" applyFill="1" applyBorder="1" applyAlignment="1">
      <alignment horizontal="justify" vertical="center"/>
    </xf>
    <xf numFmtId="0" fontId="0" fillId="62" borderId="8" xfId="0" applyNumberFormat="1" applyFill="1" applyBorder="1" applyAlignment="1">
      <alignment horizontal="justify" vertical="top"/>
    </xf>
    <xf numFmtId="0" fontId="0" fillId="62" borderId="8" xfId="0" applyFill="1" applyBorder="1" applyAlignment="1">
      <alignment horizontal="left" vertical="center"/>
    </xf>
    <xf numFmtId="0" fontId="0" fillId="62" borderId="8" xfId="0" applyFill="1" applyBorder="1" applyAlignment="1">
      <alignment horizontal="justify" vertical="top"/>
    </xf>
    <xf numFmtId="0" fontId="0" fillId="62" borderId="8" xfId="0" applyFill="1" applyBorder="1" applyAlignment="1">
      <alignment horizontal="justify" vertical="center"/>
    </xf>
    <xf numFmtId="191" fontId="119" fillId="62" borderId="8" xfId="0" applyNumberFormat="1" applyFont="1" applyFill="1" applyBorder="1" applyAlignment="1">
      <alignment vertical="center"/>
    </xf>
    <xf numFmtId="191" fontId="0" fillId="62" borderId="8" xfId="0" applyNumberFormat="1" applyFont="1" applyFill="1" applyBorder="1" applyAlignment="1">
      <alignment vertical="center"/>
    </xf>
    <xf numFmtId="191" fontId="126" fillId="62" borderId="8" xfId="0" applyNumberFormat="1" applyFont="1" applyFill="1" applyBorder="1" applyAlignment="1">
      <alignment vertical="center"/>
    </xf>
    <xf numFmtId="191" fontId="124" fillId="62" borderId="8" xfId="0" applyNumberFormat="1" applyFont="1" applyFill="1" applyBorder="1" applyAlignment="1">
      <alignment vertical="center"/>
    </xf>
    <xf numFmtId="2" fontId="118" fillId="62" borderId="8" xfId="0" applyNumberFormat="1" applyFont="1" applyFill="1" applyBorder="1" applyAlignment="1">
      <alignment horizontal="left" vertical="center"/>
    </xf>
    <xf numFmtId="0" fontId="117" fillId="62" borderId="8" xfId="0" applyNumberFormat="1" applyFont="1" applyFill="1" applyBorder="1" applyAlignment="1">
      <alignment horizontal="left" vertical="top"/>
    </xf>
    <xf numFmtId="0" fontId="0" fillId="62" borderId="8" xfId="0" applyFont="1" applyFill="1" applyBorder="1" applyAlignment="1">
      <alignment vertical="center"/>
    </xf>
    <xf numFmtId="2" fontId="119" fillId="62" borderId="8" xfId="0" applyNumberFormat="1" applyFont="1" applyFill="1" applyBorder="1" applyAlignment="1">
      <alignment vertical="center"/>
    </xf>
    <xf numFmtId="2" fontId="0" fillId="62" borderId="8" xfId="0" applyNumberFormat="1" applyFont="1" applyFill="1" applyBorder="1" applyAlignment="1">
      <alignment vertical="center"/>
    </xf>
    <xf numFmtId="0" fontId="0" fillId="62" borderId="8" xfId="0" applyFont="1" applyFill="1" applyBorder="1" applyAlignment="1">
      <alignment horizontal="center"/>
    </xf>
    <xf numFmtId="2" fontId="119" fillId="62" borderId="8" xfId="0" applyNumberFormat="1" applyFont="1" applyFill="1" applyBorder="1" applyAlignment="1"/>
    <xf numFmtId="2" fontId="0" fillId="62" borderId="8" xfId="0" applyNumberFormat="1" applyFont="1" applyFill="1" applyBorder="1" applyAlignment="1"/>
    <xf numFmtId="0" fontId="118" fillId="56" borderId="8" xfId="677" applyFont="1" applyFill="1" applyBorder="1" applyAlignment="1">
      <alignment horizontal="left" vertical="top" wrapText="1"/>
    </xf>
    <xf numFmtId="2" fontId="119" fillId="62" borderId="8" xfId="0" applyNumberFormat="1" applyFont="1" applyFill="1" applyBorder="1" applyAlignment="1">
      <alignment horizontal="right"/>
    </xf>
    <xf numFmtId="2" fontId="0" fillId="62" borderId="8" xfId="0" applyNumberFormat="1" applyFont="1" applyFill="1" applyBorder="1" applyAlignment="1">
      <alignment horizontal="right"/>
    </xf>
    <xf numFmtId="0" fontId="124" fillId="62" borderId="8" xfId="0" applyFont="1" applyFill="1" applyBorder="1" applyAlignment="1"/>
    <xf numFmtId="0" fontId="124" fillId="62" borderId="8" xfId="0" applyFont="1" applyFill="1" applyBorder="1" applyAlignment="1">
      <alignment horizontal="center"/>
    </xf>
    <xf numFmtId="0" fontId="124" fillId="62" borderId="8" xfId="0" applyFont="1" applyFill="1" applyBorder="1" applyAlignment="1">
      <alignment horizontal="left"/>
    </xf>
    <xf numFmtId="2" fontId="117" fillId="0" borderId="8" xfId="677" applyNumberFormat="1" applyFont="1" applyFill="1" applyBorder="1" applyAlignment="1">
      <alignment horizontal="left" vertical="top" wrapText="1"/>
    </xf>
    <xf numFmtId="2" fontId="124" fillId="62" borderId="8" xfId="0" applyNumberFormat="1" applyFont="1" applyFill="1" applyBorder="1" applyAlignment="1">
      <alignment horizontal="center" vertical="top"/>
    </xf>
    <xf numFmtId="0" fontId="0" fillId="62" borderId="8" xfId="0" applyFill="1" applyBorder="1" applyAlignment="1">
      <alignment horizontal="left" vertical="top"/>
    </xf>
    <xf numFmtId="0" fontId="0" fillId="62" borderId="8" xfId="0" applyFont="1" applyFill="1" applyBorder="1" applyAlignment="1">
      <alignment horizontal="center" vertical="top"/>
    </xf>
    <xf numFmtId="2" fontId="119" fillId="62" borderId="8" xfId="0" applyNumberFormat="1" applyFont="1" applyFill="1" applyBorder="1" applyAlignment="1">
      <alignment horizontal="center" vertical="top"/>
    </xf>
    <xf numFmtId="2" fontId="0" fillId="62" borderId="8" xfId="0" applyNumberFormat="1" applyFont="1" applyFill="1" applyBorder="1" applyAlignment="1">
      <alignment horizontal="center" vertical="top"/>
    </xf>
    <xf numFmtId="0" fontId="118" fillId="56" borderId="8" xfId="677" applyFont="1" applyFill="1" applyBorder="1" applyAlignment="1">
      <alignment horizontal="center" vertical="top" wrapText="1"/>
    </xf>
    <xf numFmtId="0" fontId="124" fillId="62" borderId="8" xfId="0" applyFont="1" applyFill="1" applyBorder="1" applyAlignment="1">
      <alignment horizontal="center" vertical="top"/>
    </xf>
    <xf numFmtId="0" fontId="118" fillId="0" borderId="8" xfId="677" applyFont="1" applyFill="1" applyBorder="1" applyAlignment="1">
      <alignment horizontal="center" vertical="top" wrapText="1"/>
    </xf>
    <xf numFmtId="191" fontId="119" fillId="62" borderId="8" xfId="0" applyNumberFormat="1" applyFont="1" applyFill="1" applyBorder="1" applyAlignment="1">
      <alignment horizontal="center" vertical="center"/>
    </xf>
    <xf numFmtId="191" fontId="0" fillId="62" borderId="8" xfId="0" applyNumberFormat="1" applyFont="1" applyFill="1" applyBorder="1" applyAlignment="1">
      <alignment horizontal="center" vertical="center"/>
    </xf>
    <xf numFmtId="0" fontId="102" fillId="62" borderId="8" xfId="677" applyFont="1" applyFill="1" applyBorder="1" applyAlignment="1">
      <alignment horizontal="left" vertical="top"/>
    </xf>
    <xf numFmtId="0" fontId="102" fillId="62" borderId="8" xfId="677" applyFont="1" applyFill="1" applyBorder="1" applyAlignment="1">
      <alignment horizontal="center" vertical="center"/>
    </xf>
    <xf numFmtId="0" fontId="119" fillId="62" borderId="8" xfId="677" applyFont="1" applyFill="1" applyBorder="1" applyAlignment="1">
      <alignment horizontal="center" vertical="center"/>
    </xf>
    <xf numFmtId="192" fontId="102" fillId="62" borderId="8" xfId="677" applyNumberFormat="1" applyFont="1" applyFill="1" applyBorder="1" applyAlignment="1">
      <alignment horizontal="left" vertical="top"/>
    </xf>
    <xf numFmtId="192" fontId="102" fillId="62" borderId="8" xfId="677" applyNumberFormat="1" applyFont="1" applyFill="1" applyBorder="1" applyAlignment="1">
      <alignment horizontal="center" vertical="center"/>
    </xf>
    <xf numFmtId="192" fontId="119" fillId="62" borderId="8" xfId="677" applyNumberFormat="1" applyFont="1" applyFill="1" applyBorder="1" applyAlignment="1">
      <alignment horizontal="center" vertical="center"/>
    </xf>
    <xf numFmtId="4" fontId="119" fillId="62" borderId="8" xfId="0" applyNumberFormat="1" applyFont="1" applyFill="1" applyBorder="1" applyAlignment="1">
      <alignment horizontal="center" vertical="center"/>
    </xf>
    <xf numFmtId="4" fontId="0" fillId="62" borderId="8" xfId="0" applyNumberFormat="1" applyFont="1" applyFill="1" applyBorder="1" applyAlignment="1">
      <alignment horizontal="center" vertical="center"/>
    </xf>
    <xf numFmtId="0" fontId="0" fillId="62" borderId="8" xfId="0" applyNumberFormat="1" applyFill="1" applyBorder="1" applyAlignment="1">
      <alignment horizontal="left" vertical="top"/>
    </xf>
    <xf numFmtId="4" fontId="119" fillId="62" borderId="8" xfId="0" applyNumberFormat="1" applyFont="1" applyFill="1" applyBorder="1" applyAlignment="1">
      <alignment horizontal="center" vertical="top"/>
    </xf>
    <xf numFmtId="4" fontId="0" fillId="62" borderId="8" xfId="0" applyNumberFormat="1" applyFont="1" applyFill="1" applyBorder="1" applyAlignment="1">
      <alignment horizontal="center" vertical="top"/>
    </xf>
    <xf numFmtId="2" fontId="118" fillId="0" borderId="8" xfId="677" applyNumberFormat="1" applyFont="1" applyFill="1" applyBorder="1" applyAlignment="1">
      <alignment horizontal="left" vertical="top" wrapText="1"/>
    </xf>
    <xf numFmtId="0" fontId="124" fillId="62" borderId="8" xfId="0" applyFont="1" applyFill="1" applyBorder="1" applyAlignment="1">
      <alignment vertical="top"/>
    </xf>
    <xf numFmtId="0" fontId="118" fillId="0" borderId="8" xfId="677" applyFont="1" applyFill="1" applyBorder="1" applyAlignment="1">
      <alignment horizontal="left" vertical="top"/>
    </xf>
    <xf numFmtId="0" fontId="0" fillId="62" borderId="8" xfId="0" applyFont="1" applyFill="1" applyBorder="1" applyAlignment="1">
      <alignment horizontal="left" vertical="center" wrapText="1"/>
    </xf>
    <xf numFmtId="0" fontId="0" fillId="62" borderId="8" xfId="0" applyFill="1" applyBorder="1" applyAlignment="1">
      <alignment vertical="center" wrapText="1"/>
    </xf>
    <xf numFmtId="0" fontId="0" fillId="62" borderId="8" xfId="0" applyFont="1" applyFill="1" applyBorder="1" applyAlignment="1">
      <alignment vertical="center" wrapText="1"/>
    </xf>
    <xf numFmtId="0" fontId="0" fillId="62" borderId="8" xfId="0" applyFont="1" applyFill="1" applyBorder="1"/>
    <xf numFmtId="2" fontId="119" fillId="62" borderId="8" xfId="0" applyNumberFormat="1" applyFont="1" applyFill="1" applyBorder="1" applyAlignment="1">
      <alignment horizontal="center" vertical="top" wrapText="1"/>
    </xf>
    <xf numFmtId="2" fontId="0" fillId="62" borderId="8" xfId="0" applyNumberFormat="1" applyFont="1" applyFill="1" applyBorder="1" applyAlignment="1">
      <alignment horizontal="center" vertical="top" wrapText="1"/>
    </xf>
    <xf numFmtId="0" fontId="0" fillId="62" borderId="8" xfId="0" applyFont="1" applyFill="1" applyBorder="1" applyAlignment="1">
      <alignment horizontal="left" vertical="top" wrapText="1"/>
    </xf>
    <xf numFmtId="0" fontId="0" fillId="62" borderId="8" xfId="0" applyFill="1" applyBorder="1" applyAlignment="1">
      <alignment horizontal="left" vertical="top" wrapText="1"/>
    </xf>
    <xf numFmtId="0" fontId="102" fillId="62" borderId="8" xfId="677" applyFont="1" applyFill="1" applyBorder="1" applyAlignment="1">
      <alignment horizontal="left" vertical="center"/>
    </xf>
    <xf numFmtId="0" fontId="102" fillId="62" borderId="8" xfId="677" applyFont="1" applyFill="1" applyBorder="1" applyAlignment="1">
      <alignment vertical="center"/>
    </xf>
    <xf numFmtId="0" fontId="118" fillId="62" borderId="8" xfId="0" applyFont="1" applyFill="1" applyBorder="1" applyAlignment="1">
      <alignment horizontal="left"/>
    </xf>
    <xf numFmtId="0" fontId="118" fillId="62" borderId="8" xfId="0" applyFont="1" applyFill="1" applyBorder="1" applyAlignment="1"/>
    <xf numFmtId="0" fontId="118" fillId="62" borderId="8" xfId="0" applyNumberFormat="1" applyFont="1" applyFill="1" applyBorder="1" applyAlignment="1">
      <alignment horizontal="left" vertical="top"/>
    </xf>
    <xf numFmtId="2" fontId="0" fillId="62" borderId="8" xfId="0" applyNumberFormat="1" applyFont="1" applyFill="1" applyBorder="1" applyAlignment="1">
      <alignment horizontal="left" vertical="center"/>
    </xf>
    <xf numFmtId="0" fontId="118" fillId="0" borderId="8" xfId="677" applyFont="1" applyFill="1" applyBorder="1" applyAlignment="1">
      <alignment horizontal="left" vertical="center" wrapText="1"/>
    </xf>
    <xf numFmtId="0" fontId="118" fillId="38" borderId="8" xfId="677" applyFont="1" applyFill="1" applyBorder="1" applyAlignment="1">
      <alignment horizontal="left" vertical="center" wrapText="1"/>
    </xf>
    <xf numFmtId="0" fontId="118" fillId="0" borderId="8" xfId="677" applyNumberFormat="1" applyFont="1" applyFill="1" applyBorder="1" applyAlignment="1">
      <alignment horizontal="left" vertical="center" wrapText="1"/>
    </xf>
    <xf numFmtId="0" fontId="118" fillId="0" borderId="8" xfId="0" applyFont="1" applyFill="1" applyBorder="1" applyAlignment="1">
      <alignment horizontal="left" vertical="center" wrapText="1"/>
    </xf>
    <xf numFmtId="2" fontId="117" fillId="0" borderId="8" xfId="0" applyNumberFormat="1" applyFont="1" applyBorder="1" applyAlignment="1">
      <alignment horizontal="right" vertical="center"/>
    </xf>
    <xf numFmtId="0" fontId="117" fillId="0" borderId="8" xfId="677" applyFont="1" applyFill="1" applyBorder="1" applyAlignment="1">
      <alignment horizontal="left" vertical="center" wrapText="1"/>
    </xf>
    <xf numFmtId="0" fontId="117" fillId="62" borderId="8" xfId="0" applyFont="1" applyFill="1" applyBorder="1" applyAlignment="1">
      <alignment horizontal="center" vertical="top"/>
    </xf>
    <xf numFmtId="0" fontId="118" fillId="62" borderId="8" xfId="677" applyFont="1" applyFill="1" applyBorder="1" applyAlignment="1">
      <alignment horizontal="justify" vertical="top"/>
    </xf>
    <xf numFmtId="0" fontId="118" fillId="62" borderId="8" xfId="696" applyFont="1" applyFill="1" applyBorder="1" applyAlignment="1">
      <alignment horizontal="justify" vertical="center"/>
    </xf>
    <xf numFmtId="0" fontId="118" fillId="62" borderId="8" xfId="0" applyFont="1" applyFill="1" applyBorder="1" applyAlignment="1">
      <alignment horizontal="justify" vertical="top"/>
    </xf>
    <xf numFmtId="0" fontId="118" fillId="38" borderId="8" xfId="677" applyFont="1" applyFill="1" applyBorder="1" applyAlignment="1">
      <alignment horizontal="center" vertical="top"/>
    </xf>
    <xf numFmtId="177" fontId="119" fillId="62" borderId="8" xfId="0" applyNumberFormat="1" applyFont="1" applyFill="1" applyBorder="1" applyAlignment="1">
      <alignment horizontal="center" vertical="center"/>
    </xf>
    <xf numFmtId="177" fontId="0" fillId="62" borderId="8" xfId="0" applyNumberFormat="1" applyFont="1" applyFill="1" applyBorder="1" applyAlignment="1">
      <alignment horizontal="center" vertical="center"/>
    </xf>
    <xf numFmtId="193" fontId="118" fillId="62" borderId="8" xfId="0" applyNumberFormat="1" applyFont="1" applyFill="1" applyBorder="1" applyAlignment="1">
      <alignment horizontal="justify" vertical="center"/>
    </xf>
    <xf numFmtId="0" fontId="118" fillId="62" borderId="8" xfId="696" applyFont="1" applyFill="1" applyBorder="1" applyAlignment="1">
      <alignment horizontal="left" vertical="top"/>
    </xf>
    <xf numFmtId="0" fontId="118" fillId="62" borderId="8" xfId="696" applyFont="1" applyFill="1" applyBorder="1" applyAlignment="1">
      <alignment vertical="top"/>
    </xf>
    <xf numFmtId="0" fontId="118" fillId="62" borderId="8" xfId="648" applyFont="1" applyFill="1" applyBorder="1" applyAlignment="1" applyProtection="1">
      <alignment horizontal="left" vertical="center"/>
    </xf>
    <xf numFmtId="0" fontId="102" fillId="62" borderId="8" xfId="677" applyFont="1" applyFill="1" applyBorder="1" applyAlignment="1">
      <alignment horizontal="justify" vertical="center"/>
    </xf>
    <xf numFmtId="0" fontId="102" fillId="62" borderId="8" xfId="677" applyFont="1" applyFill="1" applyBorder="1" applyAlignment="1" applyProtection="1">
      <alignment horizontal="center" vertical="center"/>
      <protection locked="0"/>
    </xf>
    <xf numFmtId="0" fontId="102" fillId="62" borderId="8" xfId="677" applyNumberFormat="1" applyFont="1" applyFill="1" applyBorder="1" applyAlignment="1" applyProtection="1">
      <alignment horizontal="left" vertical="center"/>
      <protection locked="0"/>
    </xf>
    <xf numFmtId="0" fontId="118" fillId="62" borderId="8" xfId="0" applyFont="1" applyFill="1" applyBorder="1" applyAlignment="1">
      <alignment vertical="top"/>
    </xf>
    <xf numFmtId="0" fontId="118" fillId="62" borderId="8" xfId="0" applyFont="1" applyFill="1" applyBorder="1" applyAlignment="1">
      <alignment vertical="center"/>
    </xf>
    <xf numFmtId="0" fontId="127" fillId="62" borderId="8" xfId="0" applyFont="1" applyFill="1" applyBorder="1" applyAlignment="1">
      <alignment horizontal="left"/>
    </xf>
    <xf numFmtId="0" fontId="127" fillId="62" borderId="8" xfId="0" applyFont="1" applyFill="1" applyBorder="1" applyAlignment="1"/>
    <xf numFmtId="0" fontId="120" fillId="62" borderId="8" xfId="0" applyFont="1" applyFill="1" applyBorder="1" applyAlignment="1">
      <alignment horizontal="left" vertical="center"/>
    </xf>
    <xf numFmtId="0" fontId="120" fillId="62" borderId="8" xfId="0" applyFont="1" applyFill="1" applyBorder="1" applyAlignment="1">
      <alignment vertical="center"/>
    </xf>
    <xf numFmtId="0" fontId="119" fillId="62" borderId="8" xfId="0" applyFont="1" applyFill="1" applyBorder="1" applyAlignment="1">
      <alignment vertical="center"/>
    </xf>
    <xf numFmtId="0" fontId="125" fillId="62" borderId="8" xfId="0" applyFont="1" applyFill="1" applyBorder="1" applyAlignment="1">
      <alignment horizontal="left" vertical="center"/>
    </xf>
    <xf numFmtId="0" fontId="125" fillId="62" borderId="8" xfId="0" applyFont="1" applyFill="1" applyBorder="1" applyAlignment="1">
      <alignment horizontal="center" vertical="center"/>
    </xf>
    <xf numFmtId="0" fontId="126" fillId="62" borderId="8" xfId="0" applyFont="1" applyFill="1" applyBorder="1" applyAlignment="1">
      <alignment horizontal="center" vertical="center"/>
    </xf>
    <xf numFmtId="0" fontId="128" fillId="62" borderId="8" xfId="0" applyFont="1" applyFill="1" applyBorder="1" applyAlignment="1">
      <alignment horizontal="center" vertical="center"/>
    </xf>
    <xf numFmtId="2" fontId="126" fillId="62" borderId="8" xfId="0" applyNumberFormat="1" applyFont="1" applyFill="1" applyBorder="1" applyAlignment="1">
      <alignment horizontal="center" vertical="center"/>
    </xf>
    <xf numFmtId="2" fontId="128" fillId="62" borderId="8" xfId="0" applyNumberFormat="1" applyFont="1" applyFill="1" applyBorder="1" applyAlignment="1">
      <alignment horizontal="center" vertical="center"/>
    </xf>
    <xf numFmtId="49" fontId="0" fillId="62" borderId="8" xfId="0" applyNumberFormat="1" applyFont="1" applyFill="1" applyBorder="1" applyAlignment="1">
      <alignment horizontal="left" vertical="top"/>
    </xf>
    <xf numFmtId="49" fontId="0" fillId="62" borderId="8" xfId="0" applyNumberFormat="1" applyFill="1" applyBorder="1" applyAlignment="1">
      <alignment horizontal="left" vertical="top"/>
    </xf>
    <xf numFmtId="0" fontId="125" fillId="62" borderId="8" xfId="0" applyFont="1" applyFill="1" applyBorder="1" applyAlignment="1">
      <alignment horizontal="left" vertical="top"/>
    </xf>
    <xf numFmtId="0" fontId="118" fillId="62" borderId="8" xfId="677" applyFont="1" applyFill="1" applyBorder="1" applyAlignment="1">
      <alignment horizontal="justify" vertical="center"/>
    </xf>
    <xf numFmtId="2" fontId="118" fillId="62" borderId="8" xfId="677" applyNumberFormat="1" applyFont="1" applyFill="1" applyBorder="1" applyAlignment="1">
      <alignment horizontal="center" vertical="center"/>
    </xf>
    <xf numFmtId="0" fontId="118" fillId="62" borderId="8" xfId="677" applyFont="1" applyFill="1" applyBorder="1" applyAlignment="1">
      <alignment horizontal="left" vertical="center"/>
    </xf>
    <xf numFmtId="0" fontId="118" fillId="62" borderId="8" xfId="677" applyFont="1" applyFill="1" applyBorder="1" applyAlignment="1">
      <alignment horizontal="center" vertical="center"/>
    </xf>
    <xf numFmtId="2" fontId="119" fillId="62" borderId="8" xfId="677" applyNumberFormat="1" applyFont="1" applyFill="1" applyBorder="1" applyAlignment="1">
      <alignment vertical="center"/>
    </xf>
    <xf numFmtId="2" fontId="102" fillId="62" borderId="8" xfId="677" applyNumberFormat="1" applyFont="1" applyFill="1" applyBorder="1" applyAlignment="1">
      <alignment vertical="center"/>
    </xf>
    <xf numFmtId="2" fontId="118" fillId="62" borderId="8" xfId="677" applyNumberFormat="1" applyFont="1" applyFill="1" applyBorder="1" applyAlignment="1">
      <alignment vertical="center"/>
    </xf>
    <xf numFmtId="20" fontId="118" fillId="62" borderId="8" xfId="677" applyNumberFormat="1" applyFont="1" applyFill="1" applyBorder="1" applyAlignment="1">
      <alignment horizontal="left" vertical="center"/>
    </xf>
    <xf numFmtId="0" fontId="119" fillId="62" borderId="8" xfId="677" applyFont="1" applyFill="1" applyBorder="1" applyAlignment="1">
      <alignment horizontal="left" vertical="center"/>
    </xf>
    <xf numFmtId="0" fontId="119" fillId="62" borderId="8" xfId="677" applyFont="1" applyFill="1" applyBorder="1" applyAlignment="1">
      <alignment horizontal="left" vertical="top"/>
    </xf>
    <xf numFmtId="0" fontId="118" fillId="62" borderId="8" xfId="677" applyFont="1" applyFill="1" applyBorder="1" applyAlignment="1">
      <alignment horizontal="left"/>
    </xf>
    <xf numFmtId="0" fontId="117" fillId="62" borderId="8" xfId="677" applyFont="1" applyFill="1" applyBorder="1" applyAlignment="1">
      <alignment horizontal="left" vertical="center"/>
    </xf>
    <xf numFmtId="0" fontId="117" fillId="62" borderId="8" xfId="677" applyFont="1" applyFill="1" applyBorder="1" applyAlignment="1">
      <alignment horizontal="center" vertical="center"/>
    </xf>
    <xf numFmtId="2" fontId="126" fillId="62" borderId="8" xfId="677" applyNumberFormat="1" applyFont="1" applyFill="1" applyBorder="1" applyAlignment="1">
      <alignment vertical="center"/>
    </xf>
    <xf numFmtId="2" fontId="117" fillId="62" borderId="8" xfId="677" applyNumberFormat="1" applyFont="1" applyFill="1" applyBorder="1" applyAlignment="1">
      <alignment vertical="center"/>
    </xf>
    <xf numFmtId="0" fontId="119" fillId="62" borderId="8" xfId="0" applyFont="1" applyFill="1" applyBorder="1" applyAlignment="1">
      <alignment horizontal="left" vertical="center"/>
    </xf>
    <xf numFmtId="2" fontId="129" fillId="62" borderId="8" xfId="677" applyNumberFormat="1" applyFont="1" applyFill="1" applyBorder="1" applyAlignment="1">
      <alignment vertical="center"/>
    </xf>
    <xf numFmtId="0" fontId="125" fillId="62" borderId="8" xfId="677" applyFont="1" applyFill="1" applyBorder="1" applyAlignment="1">
      <alignment horizontal="left" vertical="center"/>
    </xf>
    <xf numFmtId="178" fontId="118" fillId="62" borderId="8" xfId="731" applyNumberFormat="1" applyFont="1" applyFill="1" applyBorder="1" applyAlignment="1" applyProtection="1">
      <alignment horizontal="left" vertical="top"/>
    </xf>
    <xf numFmtId="0" fontId="0" fillId="62" borderId="8" xfId="0" applyFill="1" applyBorder="1" applyAlignment="1">
      <alignment horizontal="left"/>
    </xf>
    <xf numFmtId="3" fontId="119" fillId="62" borderId="8" xfId="0" applyNumberFormat="1" applyFont="1" applyFill="1" applyBorder="1" applyAlignment="1">
      <alignment horizontal="center" vertical="center"/>
    </xf>
    <xf numFmtId="20" fontId="118" fillId="62" borderId="8" xfId="677" applyNumberFormat="1" applyFont="1" applyFill="1" applyBorder="1" applyAlignment="1">
      <alignment horizontal="left" vertical="top"/>
    </xf>
    <xf numFmtId="0" fontId="126" fillId="0" borderId="8" xfId="0" applyFont="1" applyBorder="1" applyAlignment="1">
      <alignment horizontal="center" vertical="top"/>
    </xf>
    <xf numFmtId="0" fontId="119" fillId="0" borderId="0" xfId="0" applyFont="1" applyBorder="1"/>
    <xf numFmtId="0" fontId="118" fillId="68" borderId="37" xfId="0" applyFont="1" applyFill="1" applyBorder="1" applyAlignment="1">
      <alignment horizontal="left" vertical="center"/>
    </xf>
    <xf numFmtId="0" fontId="118" fillId="68" borderId="37" xfId="0" applyFont="1" applyFill="1" applyBorder="1" applyAlignment="1">
      <alignment vertical="center"/>
    </xf>
    <xf numFmtId="0" fontId="118" fillId="68" borderId="0" xfId="0" applyFont="1" applyFill="1" applyBorder="1" applyAlignment="1">
      <alignment horizontal="right" vertical="top"/>
    </xf>
    <xf numFmtId="0" fontId="118" fillId="68" borderId="37" xfId="0" applyFont="1" applyFill="1" applyBorder="1" applyAlignment="1">
      <alignment horizontal="left"/>
    </xf>
    <xf numFmtId="0" fontId="118" fillId="68" borderId="37" xfId="0" applyFont="1" applyFill="1" applyBorder="1"/>
    <xf numFmtId="0" fontId="118" fillId="68" borderId="37" xfId="0" applyFont="1" applyFill="1" applyBorder="1" applyAlignment="1">
      <alignment horizontal="center" vertical="center"/>
    </xf>
    <xf numFmtId="0" fontId="118" fillId="68" borderId="0" xfId="0" applyFont="1" applyFill="1" applyBorder="1" applyAlignment="1">
      <alignment horizontal="center" vertical="top"/>
    </xf>
    <xf numFmtId="2" fontId="118" fillId="68" borderId="37" xfId="0" applyNumberFormat="1" applyFont="1" applyFill="1" applyBorder="1" applyAlignment="1">
      <alignment vertical="center"/>
    </xf>
    <xf numFmtId="0" fontId="118" fillId="68" borderId="38" xfId="0" applyFont="1" applyFill="1" applyBorder="1" applyAlignment="1">
      <alignment horizontal="left"/>
    </xf>
    <xf numFmtId="0" fontId="118" fillId="68" borderId="38" xfId="0" applyFont="1" applyFill="1" applyBorder="1"/>
    <xf numFmtId="2" fontId="118" fillId="68" borderId="38" xfId="0" applyNumberFormat="1" applyFont="1" applyFill="1" applyBorder="1" applyAlignment="1">
      <alignment vertical="center"/>
    </xf>
    <xf numFmtId="0" fontId="117" fillId="68" borderId="37" xfId="0" applyFont="1" applyFill="1" applyBorder="1"/>
    <xf numFmtId="0" fontId="117" fillId="68" borderId="37" xfId="0" applyFont="1" applyFill="1" applyBorder="1" applyAlignment="1">
      <alignment horizontal="left" vertical="center"/>
    </xf>
    <xf numFmtId="0" fontId="118" fillId="68" borderId="0" xfId="0" applyFont="1" applyFill="1" applyAlignment="1">
      <alignment horizontal="left"/>
    </xf>
    <xf numFmtId="0" fontId="117" fillId="68" borderId="38" xfId="0" applyFont="1" applyFill="1" applyBorder="1" applyAlignment="1"/>
    <xf numFmtId="0" fontId="117" fillId="68" borderId="0" xfId="0" applyFont="1" applyFill="1" applyAlignment="1">
      <alignment horizontal="left"/>
    </xf>
    <xf numFmtId="0" fontId="118" fillId="68" borderId="0" xfId="0" applyFont="1" applyFill="1"/>
    <xf numFmtId="2" fontId="118" fillId="68" borderId="0" xfId="0" applyNumberFormat="1" applyFont="1" applyFill="1"/>
    <xf numFmtId="0" fontId="118" fillId="68" borderId="37" xfId="0" applyFont="1" applyFill="1" applyBorder="1" applyAlignment="1">
      <alignment horizontal="center"/>
    </xf>
    <xf numFmtId="0" fontId="117" fillId="68" borderId="37" xfId="0" applyFont="1" applyFill="1" applyBorder="1" applyAlignment="1">
      <alignment horizontal="left"/>
    </xf>
    <xf numFmtId="2" fontId="118" fillId="68" borderId="37" xfId="0" applyNumberFormat="1" applyFont="1" applyFill="1" applyBorder="1"/>
    <xf numFmtId="0" fontId="117" fillId="68" borderId="38" xfId="0" applyFont="1" applyFill="1" applyBorder="1"/>
    <xf numFmtId="0" fontId="118" fillId="0" borderId="0" xfId="0" applyFont="1" applyBorder="1" applyAlignment="1">
      <alignment horizontal="center" vertical="top"/>
    </xf>
    <xf numFmtId="0" fontId="118" fillId="0" borderId="0" xfId="0" applyFont="1" applyBorder="1" applyAlignment="1">
      <alignment horizontal="left" vertical="top"/>
    </xf>
    <xf numFmtId="0" fontId="118" fillId="0" borderId="0" xfId="0" applyFont="1" applyBorder="1" applyAlignment="1">
      <alignment vertical="top"/>
    </xf>
    <xf numFmtId="0" fontId="118" fillId="0" borderId="0" xfId="0" applyFont="1" applyBorder="1" applyAlignment="1">
      <alignment horizontal="right" vertical="top"/>
    </xf>
    <xf numFmtId="1" fontId="117" fillId="62" borderId="8" xfId="0" applyNumberFormat="1" applyFont="1" applyFill="1" applyBorder="1" applyAlignment="1">
      <alignment horizontal="center" vertical="center" wrapText="1"/>
    </xf>
    <xf numFmtId="1" fontId="117" fillId="62" borderId="8" xfId="0" applyNumberFormat="1" applyFont="1" applyFill="1" applyBorder="1" applyAlignment="1">
      <alignment horizontal="left" vertical="center" wrapText="1"/>
    </xf>
    <xf numFmtId="0" fontId="117" fillId="57" borderId="26" xfId="0" applyFont="1" applyFill="1" applyBorder="1" applyAlignment="1">
      <alignment horizontal="center" vertical="center" wrapText="1"/>
    </xf>
    <xf numFmtId="0" fontId="0" fillId="62" borderId="26" xfId="0" applyFont="1" applyFill="1" applyBorder="1" applyAlignment="1">
      <alignment horizontal="center" vertical="center"/>
    </xf>
    <xf numFmtId="0" fontId="0" fillId="56" borderId="0" xfId="0" applyFont="1" applyFill="1" applyBorder="1" applyAlignment="1"/>
    <xf numFmtId="0" fontId="118" fillId="62" borderId="26" xfId="0" applyFont="1" applyFill="1" applyBorder="1" applyAlignment="1">
      <alignment horizontal="center" vertical="center"/>
    </xf>
    <xf numFmtId="2" fontId="0" fillId="62" borderId="26" xfId="0" applyNumberFormat="1" applyFont="1" applyFill="1" applyBorder="1" applyAlignment="1">
      <alignment horizontal="center" vertical="center"/>
    </xf>
    <xf numFmtId="2" fontId="118" fillId="62" borderId="26" xfId="0" applyNumberFormat="1" applyFont="1" applyFill="1" applyBorder="1" applyAlignment="1">
      <alignment horizontal="center" vertical="center"/>
    </xf>
    <xf numFmtId="2" fontId="102" fillId="62" borderId="26" xfId="677" applyNumberFormat="1" applyFont="1" applyFill="1" applyBorder="1" applyAlignment="1">
      <alignment horizontal="center" vertical="center"/>
    </xf>
    <xf numFmtId="191" fontId="0" fillId="62" borderId="26" xfId="0" applyNumberFormat="1" applyFont="1" applyFill="1" applyBorder="1" applyAlignment="1">
      <alignment vertical="center"/>
    </xf>
    <xf numFmtId="191" fontId="124" fillId="62" borderId="26" xfId="0" applyNumberFormat="1" applyFont="1" applyFill="1" applyBorder="1" applyAlignment="1">
      <alignment vertical="center"/>
    </xf>
    <xf numFmtId="2" fontId="0" fillId="62" borderId="26" xfId="0" applyNumberFormat="1" applyFont="1" applyFill="1" applyBorder="1" applyAlignment="1">
      <alignment vertical="center"/>
    </xf>
    <xf numFmtId="0" fontId="0" fillId="56" borderId="0" xfId="0" applyFont="1" applyFill="1" applyBorder="1" applyAlignment="1">
      <alignment vertical="center"/>
    </xf>
    <xf numFmtId="2" fontId="0" fillId="62" borderId="26" xfId="0" applyNumberFormat="1" applyFont="1" applyFill="1" applyBorder="1" applyAlignment="1"/>
    <xf numFmtId="2" fontId="0" fillId="62" borderId="26" xfId="0" applyNumberFormat="1" applyFont="1" applyFill="1" applyBorder="1" applyAlignment="1">
      <alignment horizontal="right"/>
    </xf>
    <xf numFmtId="2" fontId="0" fillId="62" borderId="26" xfId="0" applyNumberFormat="1" applyFont="1" applyFill="1" applyBorder="1" applyAlignment="1">
      <alignment horizontal="center" vertical="top"/>
    </xf>
    <xf numFmtId="191" fontId="0" fillId="62" borderId="26" xfId="0" applyNumberFormat="1" applyFont="1" applyFill="1" applyBorder="1" applyAlignment="1">
      <alignment horizontal="center" vertical="center"/>
    </xf>
    <xf numFmtId="0" fontId="102" fillId="62" borderId="26" xfId="677" applyFont="1" applyFill="1" applyBorder="1" applyAlignment="1">
      <alignment horizontal="center" vertical="center"/>
    </xf>
    <xf numFmtId="192" fontId="102" fillId="62" borderId="26" xfId="677" applyNumberFormat="1" applyFont="1" applyFill="1" applyBorder="1" applyAlignment="1">
      <alignment horizontal="center" vertical="center"/>
    </xf>
    <xf numFmtId="4" fontId="0" fillId="62" borderId="26" xfId="0" applyNumberFormat="1" applyFont="1" applyFill="1" applyBorder="1" applyAlignment="1">
      <alignment horizontal="center" vertical="center"/>
    </xf>
    <xf numFmtId="4" fontId="0" fillId="62" borderId="26" xfId="0" applyNumberFormat="1" applyFont="1" applyFill="1" applyBorder="1" applyAlignment="1">
      <alignment horizontal="center" vertical="top"/>
    </xf>
    <xf numFmtId="2" fontId="0" fillId="62" borderId="26" xfId="0" applyNumberFormat="1" applyFont="1" applyFill="1" applyBorder="1" applyAlignment="1">
      <alignment horizontal="center" vertical="top" wrapText="1"/>
    </xf>
    <xf numFmtId="0" fontId="0" fillId="56" borderId="0" xfId="0" applyFont="1" applyFill="1" applyBorder="1"/>
    <xf numFmtId="177" fontId="0" fillId="62" borderId="26" xfId="0" applyNumberFormat="1" applyFont="1" applyFill="1" applyBorder="1" applyAlignment="1">
      <alignment horizontal="center" vertical="center"/>
    </xf>
    <xf numFmtId="0" fontId="0" fillId="62" borderId="26" xfId="0" applyFont="1" applyFill="1" applyBorder="1" applyAlignment="1">
      <alignment vertical="center"/>
    </xf>
    <xf numFmtId="0" fontId="128" fillId="62" borderId="26" xfId="0" applyFont="1" applyFill="1" applyBorder="1" applyAlignment="1">
      <alignment horizontal="center" vertical="center"/>
    </xf>
    <xf numFmtId="2" fontId="128" fillId="62" borderId="26" xfId="0" applyNumberFormat="1" applyFont="1" applyFill="1" applyBorder="1" applyAlignment="1">
      <alignment horizontal="center" vertical="center"/>
    </xf>
    <xf numFmtId="2" fontId="118" fillId="62" borderId="26" xfId="677" applyNumberFormat="1" applyFont="1" applyFill="1" applyBorder="1" applyAlignment="1">
      <alignment horizontal="center" vertical="center"/>
    </xf>
    <xf numFmtId="2" fontId="102" fillId="62" borderId="26" xfId="677" applyNumberFormat="1" applyFont="1" applyFill="1" applyBorder="1" applyAlignment="1">
      <alignment vertical="center"/>
    </xf>
    <xf numFmtId="2" fontId="118" fillId="62" borderId="26" xfId="677" applyNumberFormat="1" applyFont="1" applyFill="1" applyBorder="1" applyAlignment="1">
      <alignment vertical="center"/>
    </xf>
    <xf numFmtId="2" fontId="119" fillId="62" borderId="26" xfId="677" applyNumberFormat="1" applyFont="1" applyFill="1" applyBorder="1" applyAlignment="1">
      <alignment vertical="center"/>
    </xf>
    <xf numFmtId="2" fontId="117" fillId="62" borderId="26" xfId="677" applyNumberFormat="1" applyFont="1" applyFill="1" applyBorder="1" applyAlignment="1">
      <alignment vertical="center"/>
    </xf>
    <xf numFmtId="2" fontId="129" fillId="62" borderId="26" xfId="677" applyNumberFormat="1" applyFont="1" applyFill="1" applyBorder="1" applyAlignment="1">
      <alignment vertical="center"/>
    </xf>
    <xf numFmtId="0" fontId="87" fillId="62" borderId="0" xfId="697" applyFont="1" applyFill="1" applyAlignment="1" applyProtection="1">
      <alignment vertical="center"/>
    </xf>
    <xf numFmtId="187" fontId="90" fillId="56" borderId="8" xfId="697" applyNumberFormat="1" applyFont="1" applyFill="1" applyBorder="1" applyAlignment="1" applyProtection="1">
      <alignment horizontal="center" vertical="center"/>
    </xf>
    <xf numFmtId="0" fontId="91" fillId="56" borderId="8" xfId="698" applyFont="1" applyFill="1" applyBorder="1" applyAlignment="1" applyProtection="1">
      <alignment horizontal="center" vertical="center"/>
    </xf>
    <xf numFmtId="0" fontId="90" fillId="0" borderId="8" xfId="698" applyFont="1" applyFill="1" applyBorder="1" applyAlignment="1" applyProtection="1">
      <alignment horizontal="center" vertical="center"/>
    </xf>
    <xf numFmtId="0" fontId="90" fillId="0" borderId="8" xfId="698" applyFont="1" applyFill="1" applyBorder="1" applyAlignment="1" applyProtection="1">
      <alignment horizontal="left" vertical="center" wrapText="1"/>
    </xf>
    <xf numFmtId="0" fontId="92" fillId="56" borderId="8" xfId="698" applyFont="1" applyFill="1" applyBorder="1" applyAlignment="1" applyProtection="1">
      <alignment horizontal="left" vertical="center" wrapText="1"/>
    </xf>
    <xf numFmtId="0" fontId="92" fillId="56" borderId="8" xfId="698" applyFont="1" applyFill="1" applyBorder="1" applyAlignment="1" applyProtection="1">
      <alignment horizontal="center" vertical="center" wrapText="1"/>
    </xf>
    <xf numFmtId="0" fontId="92" fillId="56" borderId="8" xfId="697" applyFont="1" applyFill="1" applyBorder="1" applyAlignment="1" applyProtection="1">
      <alignment horizontal="left" vertical="center" wrapText="1"/>
    </xf>
    <xf numFmtId="0" fontId="92" fillId="0" borderId="8" xfId="697" applyFont="1" applyFill="1" applyBorder="1" applyAlignment="1" applyProtection="1">
      <alignment horizontal="center" vertical="center" wrapText="1"/>
    </xf>
    <xf numFmtId="0" fontId="92" fillId="0" borderId="8" xfId="697" applyFont="1" applyFill="1" applyBorder="1" applyAlignment="1" applyProtection="1">
      <alignment horizontal="left" vertical="center" wrapText="1"/>
    </xf>
    <xf numFmtId="0" fontId="90" fillId="0" borderId="8" xfId="697" applyFont="1" applyFill="1" applyBorder="1" applyAlignment="1" applyProtection="1">
      <alignment horizontal="center" vertical="center"/>
    </xf>
    <xf numFmtId="2" fontId="92" fillId="56" borderId="8" xfId="698" applyNumberFormat="1" applyFont="1" applyFill="1" applyBorder="1" applyAlignment="1" applyProtection="1">
      <alignment horizontal="center" vertical="center" wrapText="1"/>
    </xf>
    <xf numFmtId="0" fontId="130" fillId="56" borderId="8" xfId="0" applyFont="1" applyFill="1" applyBorder="1" applyAlignment="1">
      <alignment horizontal="left" vertical="center" wrapText="1"/>
    </xf>
    <xf numFmtId="2" fontId="90" fillId="56" borderId="8" xfId="698" applyNumberFormat="1" applyFont="1" applyFill="1" applyBorder="1" applyAlignment="1" applyProtection="1">
      <alignment horizontal="center" vertical="center"/>
      <protection locked="0"/>
    </xf>
    <xf numFmtId="1" fontId="92" fillId="56" borderId="8" xfId="698" applyNumberFormat="1" applyFont="1" applyFill="1" applyBorder="1" applyAlignment="1" applyProtection="1">
      <alignment horizontal="left" vertical="center" wrapText="1"/>
      <protection locked="0"/>
    </xf>
    <xf numFmtId="0" fontId="90" fillId="0" borderId="8" xfId="0" applyFont="1" applyBorder="1" applyAlignment="1">
      <alignment horizontal="left" vertical="center" wrapText="1"/>
    </xf>
    <xf numFmtId="0" fontId="124" fillId="0" borderId="8" xfId="0" applyFont="1" applyBorder="1" applyAlignment="1">
      <alignment horizontal="center" vertical="center" wrapText="1"/>
    </xf>
    <xf numFmtId="0" fontId="0" fillId="0" borderId="0" xfId="0" applyAlignment="1">
      <alignment horizontal="center" vertical="center" wrapText="1"/>
    </xf>
    <xf numFmtId="0" fontId="0" fillId="0" borderId="8" xfId="0" applyBorder="1" applyAlignment="1">
      <alignment horizontal="center" vertical="center" wrapText="1"/>
    </xf>
    <xf numFmtId="177" fontId="0" fillId="0" borderId="8" xfId="0" applyNumberFormat="1" applyBorder="1" applyAlignment="1">
      <alignment horizontal="center" vertical="center" wrapText="1"/>
    </xf>
    <xf numFmtId="2" fontId="0" fillId="0" borderId="8" xfId="0" applyNumberFormat="1" applyBorder="1" applyAlignment="1">
      <alignment horizontal="center" vertical="center" wrapText="1"/>
    </xf>
    <xf numFmtId="188" fontId="0" fillId="0" borderId="8" xfId="0" applyNumberFormat="1" applyBorder="1" applyAlignment="1">
      <alignment horizontal="center" vertical="center" wrapText="1"/>
    </xf>
    <xf numFmtId="177" fontId="124" fillId="0" borderId="8" xfId="0" applyNumberFormat="1" applyFont="1" applyBorder="1" applyAlignment="1">
      <alignment horizontal="center" vertical="center" wrapText="1"/>
    </xf>
    <xf numFmtId="177" fontId="0" fillId="0" borderId="0" xfId="0" applyNumberFormat="1" applyAlignment="1">
      <alignment horizontal="center" vertical="center" wrapText="1"/>
    </xf>
    <xf numFmtId="177" fontId="0" fillId="0" borderId="0" xfId="0" applyNumberFormat="1"/>
    <xf numFmtId="0" fontId="0" fillId="0" borderId="0" xfId="0" applyFill="1" applyBorder="1" applyAlignment="1">
      <alignment horizontal="center" vertical="center" wrapText="1"/>
    </xf>
    <xf numFmtId="0" fontId="94" fillId="0" borderId="0" xfId="0" applyFont="1" applyAlignment="1">
      <alignment horizontal="center" vertical="top" wrapText="1"/>
    </xf>
    <xf numFmtId="0" fontId="92" fillId="0" borderId="0" xfId="0" applyFont="1" applyBorder="1" applyAlignment="1">
      <alignment horizontal="center" vertical="top" wrapText="1"/>
    </xf>
    <xf numFmtId="0" fontId="92" fillId="0" borderId="0" xfId="0" applyFont="1" applyBorder="1" applyAlignment="1">
      <alignment horizontal="center" vertical="center"/>
    </xf>
    <xf numFmtId="0" fontId="94" fillId="0" borderId="0" xfId="0" applyFont="1" applyFill="1" applyAlignment="1">
      <alignment vertical="center" wrapText="1"/>
    </xf>
    <xf numFmtId="2" fontId="92" fillId="0" borderId="0" xfId="0" applyNumberFormat="1" applyFont="1" applyAlignment="1">
      <alignment vertical="center"/>
    </xf>
    <xf numFmtId="0" fontId="92" fillId="0" borderId="0" xfId="0" applyFont="1" applyAlignment="1">
      <alignment vertical="center"/>
    </xf>
    <xf numFmtId="2" fontId="94" fillId="0" borderId="8" xfId="0" applyNumberFormat="1" applyFont="1" applyBorder="1" applyAlignment="1">
      <alignment horizontal="center" vertical="center"/>
    </xf>
    <xf numFmtId="0" fontId="92" fillId="0" borderId="0" xfId="0" applyFont="1" applyAlignment="1">
      <alignment horizontal="center" vertical="center"/>
    </xf>
    <xf numFmtId="0" fontId="106" fillId="0" borderId="0" xfId="0" applyFont="1" applyFill="1" applyAlignment="1">
      <alignment horizontal="center" vertical="top" wrapText="1"/>
    </xf>
    <xf numFmtId="0" fontId="108" fillId="0" borderId="0" xfId="0" applyFont="1" applyFill="1" applyAlignment="1">
      <alignment horizontal="center" vertical="top" wrapText="1"/>
    </xf>
    <xf numFmtId="0" fontId="110" fillId="0" borderId="0" xfId="0" applyFont="1" applyFill="1" applyAlignment="1">
      <alignment horizontal="center" vertical="center" wrapText="1"/>
    </xf>
    <xf numFmtId="0" fontId="107" fillId="71" borderId="8" xfId="0" applyFont="1" applyFill="1" applyBorder="1" applyAlignment="1">
      <alignment horizontal="center" vertical="top" wrapText="1"/>
    </xf>
    <xf numFmtId="0" fontId="107" fillId="71" borderId="26" xfId="0" applyFont="1" applyFill="1" applyBorder="1" applyAlignment="1">
      <alignment horizontal="left" vertical="center" wrapText="1"/>
    </xf>
    <xf numFmtId="0" fontId="107" fillId="71" borderId="13" xfId="0" applyFont="1" applyFill="1" applyBorder="1" applyAlignment="1">
      <alignment vertical="top" wrapText="1"/>
    </xf>
    <xf numFmtId="0" fontId="107" fillId="71" borderId="27" xfId="0" applyFont="1" applyFill="1" applyBorder="1" applyAlignment="1">
      <alignment vertical="top" wrapText="1"/>
    </xf>
    <xf numFmtId="0" fontId="110" fillId="0" borderId="8" xfId="0" applyFont="1" applyFill="1" applyBorder="1" applyAlignment="1">
      <alignment horizontal="center" vertical="center" wrapText="1"/>
    </xf>
    <xf numFmtId="1" fontId="110" fillId="0" borderId="8" xfId="0" applyNumberFormat="1" applyFont="1" applyFill="1" applyBorder="1" applyAlignment="1">
      <alignment horizontal="left" vertical="center" wrapText="1"/>
    </xf>
    <xf numFmtId="0" fontId="110" fillId="0" borderId="8" xfId="0" applyFont="1" applyFill="1" applyBorder="1" applyAlignment="1">
      <alignment horizontal="justify" vertical="center" wrapText="1"/>
    </xf>
    <xf numFmtId="2" fontId="110" fillId="72" borderId="8" xfId="0" applyNumberFormat="1" applyFont="1" applyFill="1" applyBorder="1" applyAlignment="1">
      <alignment horizontal="center" vertical="center" wrapText="1"/>
    </xf>
    <xf numFmtId="2" fontId="110" fillId="0" borderId="8" xfId="0" applyNumberFormat="1" applyFont="1" applyFill="1" applyBorder="1" applyAlignment="1">
      <alignment horizontal="center" vertical="center" wrapText="1"/>
    </xf>
    <xf numFmtId="0" fontId="107" fillId="71" borderId="26" xfId="0" applyFont="1" applyFill="1" applyBorder="1" applyAlignment="1">
      <alignment horizontal="center" vertical="center" wrapText="1"/>
    </xf>
    <xf numFmtId="2" fontId="107" fillId="71" borderId="13" xfId="0" applyNumberFormat="1" applyFont="1" applyFill="1" applyBorder="1" applyAlignment="1">
      <alignment vertical="top" wrapText="1"/>
    </xf>
    <xf numFmtId="2" fontId="107" fillId="71" borderId="27" xfId="0" applyNumberFormat="1" applyFont="1" applyFill="1" applyBorder="1" applyAlignment="1">
      <alignment vertical="top" wrapText="1"/>
    </xf>
    <xf numFmtId="0" fontId="110" fillId="0" borderId="8" xfId="0" applyFont="1" applyFill="1" applyBorder="1" applyAlignment="1">
      <alignment horizontal="left" vertical="center" wrapText="1"/>
    </xf>
    <xf numFmtId="1" fontId="110" fillId="0" borderId="26" xfId="0" applyNumberFormat="1" applyFont="1" applyFill="1" applyBorder="1" applyAlignment="1">
      <alignment horizontal="left" vertical="center" wrapText="1"/>
    </xf>
    <xf numFmtId="0" fontId="110" fillId="0" borderId="8" xfId="0" applyFont="1" applyFill="1" applyBorder="1" applyAlignment="1">
      <alignment vertical="center" wrapText="1"/>
    </xf>
    <xf numFmtId="0" fontId="110" fillId="0" borderId="0" xfId="0" applyFont="1" applyFill="1" applyAlignment="1">
      <alignment horizontal="left" vertical="center" wrapText="1"/>
    </xf>
    <xf numFmtId="0" fontId="110" fillId="72" borderId="0" xfId="0" applyFont="1" applyFill="1" applyAlignment="1">
      <alignment horizontal="center" vertical="center" wrapText="1"/>
    </xf>
    <xf numFmtId="0" fontId="92" fillId="56" borderId="8" xfId="0" applyFont="1" applyFill="1" applyBorder="1" applyAlignment="1">
      <alignment horizontal="justify" vertical="center" wrapText="1"/>
    </xf>
    <xf numFmtId="2" fontId="110" fillId="0" borderId="0" xfId="0" applyNumberFormat="1" applyFont="1" applyFill="1" applyAlignment="1">
      <alignment horizontal="center" vertical="center" wrapText="1"/>
    </xf>
    <xf numFmtId="1" fontId="94" fillId="0" borderId="8" xfId="0" applyNumberFormat="1" applyFont="1" applyBorder="1" applyAlignment="1">
      <alignment horizontal="center" vertical="center"/>
    </xf>
    <xf numFmtId="0" fontId="111" fillId="0" borderId="0" xfId="698" applyFont="1" applyBorder="1" applyAlignment="1">
      <alignment horizontal="center" vertical="center" wrapText="1"/>
    </xf>
    <xf numFmtId="0" fontId="111" fillId="0" borderId="0" xfId="698" applyFont="1" applyBorder="1" applyAlignment="1">
      <alignment vertical="center" wrapText="1"/>
    </xf>
    <xf numFmtId="0" fontId="111" fillId="0" borderId="8" xfId="698" applyFont="1" applyBorder="1" applyAlignment="1">
      <alignment horizontal="center" vertical="center" wrapText="1"/>
    </xf>
    <xf numFmtId="1" fontId="111" fillId="0" borderId="8" xfId="698" applyNumberFormat="1" applyFont="1" applyBorder="1" applyAlignment="1">
      <alignment horizontal="center" vertical="center" wrapText="1"/>
    </xf>
    <xf numFmtId="0" fontId="111" fillId="0" borderId="8" xfId="699" applyFont="1" applyBorder="1" applyAlignment="1" applyProtection="1">
      <alignment horizontal="center" vertical="center" wrapText="1"/>
    </xf>
    <xf numFmtId="0" fontId="111" fillId="0" borderId="8" xfId="697" applyFont="1" applyBorder="1" applyAlignment="1" applyProtection="1">
      <alignment vertical="center" wrapText="1"/>
    </xf>
    <xf numFmtId="0" fontId="111" fillId="0" borderId="8" xfId="698" applyNumberFormat="1" applyFont="1" applyBorder="1" applyAlignment="1">
      <alignment horizontal="center" vertical="center" wrapText="1"/>
    </xf>
    <xf numFmtId="177" fontId="111" fillId="0" borderId="8" xfId="698" applyNumberFormat="1" applyFont="1" applyFill="1" applyBorder="1" applyAlignment="1">
      <alignment horizontal="center" vertical="center" wrapText="1"/>
    </xf>
    <xf numFmtId="1" fontId="111" fillId="56" borderId="8" xfId="698" applyNumberFormat="1" applyFont="1" applyFill="1" applyBorder="1" applyAlignment="1">
      <alignment horizontal="center" vertical="center" wrapText="1"/>
    </xf>
    <xf numFmtId="1" fontId="111" fillId="0" borderId="8" xfId="698" applyNumberFormat="1" applyFont="1" applyFill="1" applyBorder="1" applyAlignment="1">
      <alignment horizontal="center" vertical="center" wrapText="1"/>
    </xf>
    <xf numFmtId="2" fontId="111" fillId="56" borderId="8" xfId="698" applyNumberFormat="1" applyFont="1" applyFill="1" applyBorder="1" applyAlignment="1" applyProtection="1">
      <alignment horizontal="center" vertical="center" wrapText="1"/>
    </xf>
    <xf numFmtId="2" fontId="111" fillId="56" borderId="8" xfId="698" applyNumberFormat="1" applyFont="1" applyFill="1" applyBorder="1" applyAlignment="1">
      <alignment horizontal="center" vertical="center" wrapText="1"/>
    </xf>
    <xf numFmtId="2" fontId="111" fillId="0" borderId="8" xfId="698" applyNumberFormat="1" applyFont="1" applyFill="1" applyBorder="1" applyAlignment="1">
      <alignment horizontal="center" vertical="center" wrapText="1"/>
    </xf>
    <xf numFmtId="0" fontId="111" fillId="0" borderId="8" xfId="697" applyFont="1" applyBorder="1" applyAlignment="1" applyProtection="1">
      <alignment horizontal="left" vertical="center" wrapText="1"/>
    </xf>
    <xf numFmtId="0" fontId="111" fillId="0" borderId="8" xfId="698" applyFont="1" applyBorder="1" applyAlignment="1">
      <alignment vertical="center" wrapText="1"/>
    </xf>
    <xf numFmtId="0" fontId="112" fillId="0" borderId="8" xfId="698" applyFont="1" applyBorder="1" applyAlignment="1">
      <alignment horizontal="right" vertical="center" wrapText="1"/>
    </xf>
    <xf numFmtId="2" fontId="112" fillId="40" borderId="8" xfId="611" applyNumberFormat="1" applyFont="1" applyFill="1" applyBorder="1" applyAlignment="1">
      <alignment horizontal="center" vertical="center" wrapText="1"/>
    </xf>
    <xf numFmtId="1" fontId="112" fillId="40" borderId="8" xfId="611" applyNumberFormat="1" applyFont="1" applyFill="1" applyBorder="1" applyAlignment="1">
      <alignment horizontal="center" vertical="center" wrapText="1"/>
    </xf>
    <xf numFmtId="2" fontId="111" fillId="0" borderId="0" xfId="698" applyNumberFormat="1" applyFont="1" applyBorder="1" applyAlignment="1">
      <alignment vertical="center" wrapText="1"/>
    </xf>
    <xf numFmtId="1" fontId="112" fillId="0" borderId="8" xfId="698" applyNumberFormat="1" applyFont="1" applyBorder="1" applyAlignment="1">
      <alignment horizontal="right" vertical="center" wrapText="1"/>
    </xf>
    <xf numFmtId="1" fontId="112" fillId="0" borderId="8" xfId="698" applyNumberFormat="1" applyFont="1" applyBorder="1" applyAlignment="1">
      <alignment horizontal="center" vertical="center" wrapText="1"/>
    </xf>
    <xf numFmtId="1" fontId="112" fillId="40" borderId="8" xfId="698" applyNumberFormat="1" applyFont="1" applyFill="1" applyBorder="1" applyAlignment="1">
      <alignment horizontal="center" vertical="center" wrapText="1"/>
    </xf>
    <xf numFmtId="0" fontId="111" fillId="0" borderId="8" xfId="699" applyFont="1" applyBorder="1" applyAlignment="1" applyProtection="1">
      <alignment horizontal="right" vertical="center" wrapText="1"/>
    </xf>
    <xf numFmtId="1" fontId="112" fillId="73" borderId="8" xfId="698" applyNumberFormat="1" applyFont="1" applyFill="1" applyBorder="1" applyAlignment="1">
      <alignment horizontal="center" vertical="center" wrapText="1"/>
    </xf>
    <xf numFmtId="0" fontId="111" fillId="0" borderId="8" xfId="699" applyFont="1" applyBorder="1" applyAlignment="1" applyProtection="1">
      <alignment vertical="center" wrapText="1"/>
    </xf>
    <xf numFmtId="1" fontId="112" fillId="0" borderId="8" xfId="699" applyNumberFormat="1" applyFont="1" applyBorder="1" applyAlignment="1" applyProtection="1">
      <alignment horizontal="right" vertical="center" wrapText="1"/>
    </xf>
    <xf numFmtId="0" fontId="112" fillId="0" borderId="0" xfId="698" applyFont="1" applyBorder="1" applyAlignment="1">
      <alignment horizontal="right" vertical="center" wrapText="1"/>
    </xf>
    <xf numFmtId="0" fontId="111" fillId="0" borderId="0" xfId="698" applyNumberFormat="1" applyFont="1" applyBorder="1" applyAlignment="1">
      <alignment horizontal="center" vertical="center" wrapText="1"/>
    </xf>
    <xf numFmtId="1" fontId="112" fillId="56" borderId="0" xfId="611" applyNumberFormat="1" applyFont="1" applyFill="1" applyBorder="1" applyAlignment="1">
      <alignment horizontal="center" vertical="center" wrapText="1"/>
    </xf>
    <xf numFmtId="1" fontId="111" fillId="0" borderId="0" xfId="698" applyNumberFormat="1" applyFont="1" applyFill="1" applyBorder="1" applyAlignment="1">
      <alignment horizontal="center" vertical="center" wrapText="1"/>
    </xf>
    <xf numFmtId="1" fontId="111" fillId="0" borderId="0" xfId="698" applyNumberFormat="1" applyFont="1" applyBorder="1" applyAlignment="1">
      <alignment horizontal="center" vertical="center" wrapText="1"/>
    </xf>
    <xf numFmtId="1" fontId="112" fillId="0" borderId="0" xfId="611" applyNumberFormat="1" applyFont="1" applyFill="1" applyBorder="1" applyAlignment="1">
      <alignment horizontal="center" vertical="center" wrapText="1"/>
    </xf>
    <xf numFmtId="0" fontId="111" fillId="0" borderId="0" xfId="698" applyFont="1" applyFill="1" applyBorder="1" applyAlignment="1">
      <alignment horizontal="center" vertical="center" wrapText="1"/>
    </xf>
    <xf numFmtId="1" fontId="112" fillId="0" borderId="0" xfId="698" applyNumberFormat="1" applyFont="1" applyBorder="1" applyAlignment="1">
      <alignment horizontal="right" vertical="center" wrapText="1"/>
    </xf>
    <xf numFmtId="1" fontId="112" fillId="0" borderId="0" xfId="698" applyNumberFormat="1" applyFont="1" applyBorder="1" applyAlignment="1">
      <alignment horizontal="center" vertical="center" wrapText="1"/>
    </xf>
    <xf numFmtId="1" fontId="112" fillId="0" borderId="0" xfId="698" applyNumberFormat="1" applyFont="1" applyFill="1" applyBorder="1" applyAlignment="1">
      <alignment horizontal="center" vertical="center" wrapText="1"/>
    </xf>
    <xf numFmtId="0" fontId="111" fillId="0" borderId="8" xfId="698" applyFont="1" applyFill="1" applyBorder="1" applyAlignment="1">
      <alignment horizontal="center" vertical="center" wrapText="1"/>
    </xf>
    <xf numFmtId="0" fontId="111" fillId="0" borderId="8" xfId="698" applyFont="1" applyFill="1" applyBorder="1" applyAlignment="1">
      <alignment horizontal="left" vertical="center" wrapText="1"/>
    </xf>
    <xf numFmtId="0" fontId="111" fillId="0" borderId="8" xfId="698" applyNumberFormat="1" applyFont="1" applyFill="1" applyBorder="1" applyAlignment="1">
      <alignment horizontal="center" vertical="center" wrapText="1"/>
    </xf>
    <xf numFmtId="186" fontId="111" fillId="0" borderId="8" xfId="698" applyNumberFormat="1" applyFont="1" applyFill="1" applyBorder="1" applyAlignment="1">
      <alignment horizontal="center" vertical="center" wrapText="1"/>
    </xf>
    <xf numFmtId="0" fontId="111" fillId="0" borderId="8" xfId="698" applyFont="1" applyFill="1" applyBorder="1" applyAlignment="1">
      <alignment horizontal="right" vertical="center" wrapText="1"/>
    </xf>
    <xf numFmtId="186" fontId="111" fillId="40" borderId="8" xfId="698" applyNumberFormat="1" applyFont="1" applyFill="1" applyBorder="1" applyAlignment="1">
      <alignment horizontal="center" vertical="center" wrapText="1"/>
    </xf>
    <xf numFmtId="0" fontId="111" fillId="0" borderId="0" xfId="698" applyFont="1" applyFill="1" applyBorder="1" applyAlignment="1">
      <alignment horizontal="right" vertical="center" wrapText="1"/>
    </xf>
    <xf numFmtId="0" fontId="111" fillId="0" borderId="0" xfId="698" applyNumberFormat="1" applyFont="1" applyFill="1" applyBorder="1" applyAlignment="1">
      <alignment horizontal="center" vertical="center" wrapText="1"/>
    </xf>
    <xf numFmtId="186" fontId="111" fillId="40" borderId="0" xfId="698" applyNumberFormat="1" applyFont="1" applyFill="1" applyBorder="1" applyAlignment="1">
      <alignment horizontal="center" vertical="center" wrapText="1"/>
    </xf>
    <xf numFmtId="0" fontId="110" fillId="0" borderId="0" xfId="671" applyFont="1" applyFill="1" applyAlignment="1">
      <alignment vertical="center" wrapText="1"/>
    </xf>
    <xf numFmtId="0" fontId="111" fillId="0" borderId="8" xfId="697" applyFont="1" applyBorder="1" applyAlignment="1">
      <alignment vertical="center" wrapText="1"/>
    </xf>
    <xf numFmtId="0" fontId="111" fillId="0" borderId="8" xfId="697" applyFont="1" applyBorder="1" applyAlignment="1">
      <alignment horizontal="left" vertical="center" wrapText="1"/>
    </xf>
    <xf numFmtId="0" fontId="94" fillId="0" borderId="39" xfId="698" applyFont="1" applyBorder="1" applyAlignment="1">
      <alignment horizontal="center" vertical="top" wrapText="1"/>
    </xf>
    <xf numFmtId="0" fontId="111" fillId="0" borderId="0" xfId="697" applyFont="1" applyAlignment="1">
      <alignment vertical="center" wrapText="1"/>
    </xf>
    <xf numFmtId="0" fontId="111" fillId="0" borderId="8" xfId="697" applyFont="1" applyBorder="1" applyAlignment="1">
      <alignment horizontal="center" vertical="center" wrapText="1"/>
    </xf>
    <xf numFmtId="0" fontId="111" fillId="0" borderId="8" xfId="697" applyFont="1" applyBorder="1" applyAlignment="1" applyProtection="1">
      <alignment horizontal="center" vertical="center" wrapText="1"/>
    </xf>
    <xf numFmtId="0" fontId="111" fillId="0" borderId="8" xfId="697" applyNumberFormat="1" applyFont="1" applyBorder="1" applyAlignment="1">
      <alignment horizontal="center" vertical="center" wrapText="1"/>
    </xf>
    <xf numFmtId="177" fontId="111" fillId="0" borderId="8" xfId="697" applyNumberFormat="1" applyFont="1" applyFill="1" applyBorder="1" applyAlignment="1">
      <alignment horizontal="center" vertical="center" wrapText="1"/>
    </xf>
    <xf numFmtId="1" fontId="111" fillId="0" borderId="8" xfId="697" applyNumberFormat="1" applyFont="1" applyFill="1" applyBorder="1" applyAlignment="1">
      <alignment horizontal="center" vertical="center" wrapText="1"/>
    </xf>
    <xf numFmtId="2" fontId="111" fillId="0" borderId="8" xfId="697" applyNumberFormat="1" applyFont="1" applyFill="1" applyBorder="1" applyAlignment="1">
      <alignment horizontal="center" vertical="center" wrapText="1"/>
    </xf>
    <xf numFmtId="1" fontId="111" fillId="56" borderId="8" xfId="697" applyNumberFormat="1" applyFont="1" applyFill="1" applyBorder="1" applyAlignment="1">
      <alignment horizontal="center" vertical="center" wrapText="1"/>
    </xf>
    <xf numFmtId="0" fontId="111" fillId="0" borderId="0" xfId="697" applyFont="1" applyAlignment="1">
      <alignment horizontal="center" vertical="center" wrapText="1"/>
    </xf>
    <xf numFmtId="1" fontId="111" fillId="0" borderId="0" xfId="697" applyNumberFormat="1" applyFont="1" applyAlignment="1">
      <alignment horizontal="center" vertical="center" wrapText="1"/>
    </xf>
    <xf numFmtId="0" fontId="111" fillId="0" borderId="39" xfId="697" applyFont="1" applyFill="1" applyBorder="1" applyAlignment="1">
      <alignment horizontal="center" vertical="center" wrapText="1"/>
    </xf>
    <xf numFmtId="0" fontId="112" fillId="0" borderId="39" xfId="697" applyFont="1" applyFill="1" applyBorder="1" applyAlignment="1">
      <alignment horizontal="left" vertical="center" wrapText="1"/>
    </xf>
    <xf numFmtId="0" fontId="111" fillId="0" borderId="39" xfId="697" applyNumberFormat="1" applyFont="1" applyFill="1" applyBorder="1" applyAlignment="1">
      <alignment horizontal="center" vertical="center" wrapText="1"/>
    </xf>
    <xf numFmtId="1" fontId="111" fillId="0" borderId="39" xfId="697" applyNumberFormat="1" applyFont="1" applyFill="1" applyBorder="1" applyAlignment="1">
      <alignment horizontal="center" vertical="center" wrapText="1"/>
    </xf>
    <xf numFmtId="0" fontId="111" fillId="0" borderId="8" xfId="697" applyFont="1" applyFill="1" applyBorder="1" applyAlignment="1">
      <alignment horizontal="center" vertical="center" wrapText="1"/>
    </xf>
    <xf numFmtId="0" fontId="111" fillId="0" borderId="8" xfId="697" applyFont="1" applyFill="1" applyBorder="1" applyAlignment="1">
      <alignment horizontal="left" vertical="center" wrapText="1"/>
    </xf>
    <xf numFmtId="0" fontId="111" fillId="0" borderId="8" xfId="697" applyNumberFormat="1" applyFont="1" applyFill="1" applyBorder="1" applyAlignment="1">
      <alignment horizontal="center" vertical="center" wrapText="1"/>
    </xf>
    <xf numFmtId="186" fontId="111" fillId="0" borderId="8" xfId="697" applyNumberFormat="1" applyFont="1" applyFill="1" applyBorder="1" applyAlignment="1">
      <alignment horizontal="center" vertical="center" wrapText="1"/>
    </xf>
    <xf numFmtId="0" fontId="111" fillId="0" borderId="8" xfId="697" applyFont="1" applyFill="1" applyBorder="1" applyAlignment="1">
      <alignment horizontal="right" vertical="center" wrapText="1"/>
    </xf>
    <xf numFmtId="186" fontId="111" fillId="40" borderId="8" xfId="697" applyNumberFormat="1" applyFont="1" applyFill="1" applyBorder="1" applyAlignment="1">
      <alignment horizontal="center" vertical="center" wrapText="1"/>
    </xf>
    <xf numFmtId="1" fontId="111" fillId="0" borderId="0" xfId="697" applyNumberFormat="1" applyFont="1" applyBorder="1" applyAlignment="1">
      <alignment horizontal="center" vertical="center" wrapText="1"/>
    </xf>
    <xf numFmtId="1" fontId="111" fillId="56" borderId="8" xfId="697" applyNumberFormat="1" applyFont="1" applyFill="1" applyBorder="1" applyAlignment="1" applyProtection="1">
      <alignment horizontal="center" vertical="center" wrapText="1"/>
    </xf>
    <xf numFmtId="0" fontId="111" fillId="0" borderId="0" xfId="699" applyFont="1" applyAlignment="1">
      <alignment vertical="center" wrapText="1"/>
    </xf>
    <xf numFmtId="0" fontId="111" fillId="0" borderId="8" xfId="699" applyFont="1" applyBorder="1" applyAlignment="1">
      <alignment horizontal="center" vertical="center" wrapText="1"/>
    </xf>
    <xf numFmtId="0" fontId="111" fillId="0" borderId="8" xfId="699" applyFont="1" applyBorder="1" applyAlignment="1">
      <alignment vertical="center" wrapText="1"/>
    </xf>
    <xf numFmtId="0" fontId="111" fillId="0" borderId="8" xfId="699" applyNumberFormat="1" applyFont="1" applyBorder="1" applyAlignment="1">
      <alignment horizontal="center" vertical="center" wrapText="1"/>
    </xf>
    <xf numFmtId="177" fontId="111" fillId="0" borderId="8" xfId="699" applyNumberFormat="1" applyFont="1" applyFill="1" applyBorder="1" applyAlignment="1">
      <alignment horizontal="center" vertical="center" wrapText="1"/>
    </xf>
    <xf numFmtId="1" fontId="111" fillId="56" borderId="8" xfId="699" applyNumberFormat="1" applyFont="1" applyFill="1" applyBorder="1" applyAlignment="1">
      <alignment horizontal="center" vertical="center" wrapText="1"/>
    </xf>
    <xf numFmtId="1" fontId="111" fillId="0" borderId="8" xfId="699" applyNumberFormat="1" applyFont="1" applyFill="1" applyBorder="1" applyAlignment="1">
      <alignment horizontal="center" vertical="center" wrapText="1"/>
    </xf>
    <xf numFmtId="1" fontId="111" fillId="56" borderId="8" xfId="699" applyNumberFormat="1" applyFont="1" applyFill="1" applyBorder="1" applyAlignment="1" applyProtection="1">
      <alignment horizontal="center" vertical="center" wrapText="1"/>
    </xf>
    <xf numFmtId="2" fontId="111" fillId="0" borderId="8" xfId="699" applyNumberFormat="1" applyFont="1" applyFill="1" applyBorder="1" applyAlignment="1">
      <alignment horizontal="center" vertical="center" wrapText="1"/>
    </xf>
    <xf numFmtId="0" fontId="111" fillId="0" borderId="8" xfId="699" applyFont="1" applyBorder="1" applyAlignment="1">
      <alignment horizontal="left" vertical="center" wrapText="1"/>
    </xf>
    <xf numFmtId="2" fontId="111" fillId="56" borderId="8" xfId="699" applyNumberFormat="1" applyFont="1" applyFill="1" applyBorder="1" applyAlignment="1">
      <alignment horizontal="center" vertical="center" wrapText="1"/>
    </xf>
    <xf numFmtId="0" fontId="111" fillId="0" borderId="39" xfId="699" applyFont="1" applyFill="1" applyBorder="1" applyAlignment="1">
      <alignment horizontal="center" vertical="center" wrapText="1"/>
    </xf>
    <xf numFmtId="0" fontId="112" fillId="0" borderId="39" xfId="699" applyFont="1" applyFill="1" applyBorder="1" applyAlignment="1">
      <alignment horizontal="left" vertical="center" wrapText="1"/>
    </xf>
    <xf numFmtId="0" fontId="111" fillId="0" borderId="39" xfId="699" applyNumberFormat="1" applyFont="1" applyFill="1" applyBorder="1" applyAlignment="1">
      <alignment horizontal="center" vertical="center" wrapText="1"/>
    </xf>
    <xf numFmtId="1" fontId="111" fillId="0" borderId="39" xfId="699" applyNumberFormat="1" applyFont="1" applyFill="1" applyBorder="1" applyAlignment="1">
      <alignment horizontal="center" vertical="center" wrapText="1"/>
    </xf>
    <xf numFmtId="1" fontId="111" fillId="0" borderId="0" xfId="699" applyNumberFormat="1" applyFont="1" applyAlignment="1">
      <alignment horizontal="center" vertical="center" wrapText="1"/>
    </xf>
    <xf numFmtId="0" fontId="111" fillId="0" borderId="8" xfId="699" applyFont="1" applyFill="1" applyBorder="1" applyAlignment="1">
      <alignment horizontal="center" vertical="center" wrapText="1"/>
    </xf>
    <xf numFmtId="0" fontId="111" fillId="0" borderId="8" xfId="699" applyFont="1" applyFill="1" applyBorder="1" applyAlignment="1">
      <alignment horizontal="left" vertical="center" wrapText="1"/>
    </xf>
    <xf numFmtId="0" fontId="111" fillId="0" borderId="8" xfId="699" applyNumberFormat="1" applyFont="1" applyFill="1" applyBorder="1" applyAlignment="1">
      <alignment horizontal="center" vertical="center" wrapText="1"/>
    </xf>
    <xf numFmtId="186" fontId="111" fillId="0" borderId="8" xfId="699" applyNumberFormat="1" applyFont="1" applyFill="1" applyBorder="1" applyAlignment="1">
      <alignment horizontal="center" vertical="center" wrapText="1"/>
    </xf>
    <xf numFmtId="0" fontId="111" fillId="0" borderId="8" xfId="699" applyFont="1" applyFill="1" applyBorder="1" applyAlignment="1">
      <alignment horizontal="right" vertical="center" wrapText="1"/>
    </xf>
    <xf numFmtId="186" fontId="111" fillId="40" borderId="8" xfId="699" applyNumberFormat="1" applyFont="1" applyFill="1" applyBorder="1" applyAlignment="1">
      <alignment horizontal="center" vertical="center" wrapText="1"/>
    </xf>
    <xf numFmtId="0" fontId="111" fillId="0" borderId="0" xfId="699" applyFont="1" applyAlignment="1">
      <alignment horizontal="center" vertical="center" wrapText="1"/>
    </xf>
    <xf numFmtId="1" fontId="111" fillId="0" borderId="0" xfId="699" applyNumberFormat="1" applyFont="1" applyBorder="1" applyAlignment="1">
      <alignment horizontal="center" vertical="center" wrapText="1"/>
    </xf>
    <xf numFmtId="2" fontId="94" fillId="63" borderId="8" xfId="0" applyNumberFormat="1" applyFont="1" applyFill="1" applyBorder="1" applyAlignment="1">
      <alignment horizontal="center" vertical="center" wrapText="1"/>
    </xf>
    <xf numFmtId="2" fontId="113" fillId="56" borderId="8" xfId="697" applyNumberFormat="1" applyFont="1" applyFill="1" applyBorder="1" applyAlignment="1" applyProtection="1">
      <alignment horizontal="center" vertical="center" wrapText="1"/>
      <protection locked="0"/>
    </xf>
    <xf numFmtId="0" fontId="94" fillId="0" borderId="8" xfId="0" applyFont="1" applyFill="1" applyBorder="1" applyAlignment="1">
      <alignment horizontal="center" vertical="center" wrapText="1"/>
    </xf>
    <xf numFmtId="0" fontId="17" fillId="0" borderId="0" xfId="700" applyFont="1" applyBorder="1" applyAlignment="1">
      <alignment horizontal="center" vertical="top" wrapText="1"/>
    </xf>
    <xf numFmtId="1" fontId="109" fillId="0" borderId="8" xfId="675" applyNumberFormat="1" applyFont="1" applyFill="1" applyBorder="1" applyAlignment="1">
      <alignment horizontal="center" vertical="center" wrapText="1"/>
    </xf>
    <xf numFmtId="0" fontId="110" fillId="72" borderId="8" xfId="0" applyFont="1" applyFill="1" applyBorder="1" applyAlignment="1">
      <alignment horizontal="center" vertical="center" wrapText="1"/>
    </xf>
    <xf numFmtId="1" fontId="81" fillId="0" borderId="0" xfId="697" applyNumberFormat="1" applyFont="1" applyAlignment="1" applyProtection="1">
      <alignment vertical="center" wrapText="1"/>
    </xf>
    <xf numFmtId="0" fontId="92" fillId="0" borderId="8" xfId="697" applyFont="1" applyBorder="1" applyAlignment="1">
      <alignment vertical="center" wrapText="1"/>
    </xf>
    <xf numFmtId="0" fontId="79" fillId="0" borderId="0" xfId="697" applyFont="1" applyAlignment="1">
      <alignment horizontal="center" vertical="center" wrapText="1"/>
    </xf>
    <xf numFmtId="0" fontId="79" fillId="0" borderId="0" xfId="697" applyNumberFormat="1" applyFont="1" applyAlignment="1">
      <alignment horizontal="center" vertical="center" wrapText="1"/>
    </xf>
    <xf numFmtId="0" fontId="83" fillId="0" borderId="0" xfId="697" applyFont="1" applyAlignment="1">
      <alignment vertical="center" wrapText="1"/>
    </xf>
    <xf numFmtId="1" fontId="81" fillId="0" borderId="8" xfId="697" applyNumberFormat="1" applyFont="1" applyBorder="1" applyAlignment="1" applyProtection="1">
      <alignment horizontal="center" vertical="center" wrapText="1"/>
    </xf>
    <xf numFmtId="0" fontId="135" fillId="0" borderId="8" xfId="681" applyFont="1" applyFill="1" applyBorder="1" applyAlignment="1">
      <alignment horizontal="center" vertical="center" wrapText="1"/>
    </xf>
    <xf numFmtId="0" fontId="81" fillId="0" borderId="8" xfId="697" applyNumberFormat="1" applyFont="1" applyBorder="1" applyAlignment="1" applyProtection="1">
      <alignment horizontal="center" vertical="center" wrapText="1"/>
    </xf>
    <xf numFmtId="0" fontId="116" fillId="0" borderId="8" xfId="681" applyFont="1" applyBorder="1" applyAlignment="1">
      <alignment horizontal="left" vertical="center" wrapText="1"/>
    </xf>
    <xf numFmtId="0" fontId="82" fillId="0" borderId="8" xfId="697" applyFont="1" applyBorder="1" applyAlignment="1" applyProtection="1">
      <alignment horizontal="right" vertical="center" wrapText="1"/>
    </xf>
    <xf numFmtId="1" fontId="82" fillId="0" borderId="8" xfId="697" applyNumberFormat="1" applyFont="1" applyBorder="1" applyAlignment="1" applyProtection="1">
      <alignment horizontal="center" vertical="center" wrapText="1"/>
    </xf>
    <xf numFmtId="1" fontId="81" fillId="0" borderId="8" xfId="697" applyNumberFormat="1" applyFont="1" applyBorder="1" applyAlignment="1" applyProtection="1">
      <alignment horizontal="right" vertical="center" wrapText="1"/>
    </xf>
    <xf numFmtId="1" fontId="82" fillId="0" borderId="8" xfId="697" applyNumberFormat="1" applyFont="1" applyBorder="1" applyAlignment="1" applyProtection="1">
      <alignment horizontal="right" vertical="center" wrapText="1"/>
    </xf>
    <xf numFmtId="1" fontId="81" fillId="75" borderId="8" xfId="697" applyNumberFormat="1" applyFont="1" applyFill="1" applyBorder="1" applyAlignment="1" applyProtection="1">
      <alignment horizontal="center" vertical="center" wrapText="1"/>
    </xf>
    <xf numFmtId="2" fontId="91" fillId="56" borderId="8" xfId="698" applyNumberFormat="1" applyFont="1" applyFill="1" applyBorder="1" applyAlignment="1" applyProtection="1">
      <alignment horizontal="center" vertical="center"/>
    </xf>
    <xf numFmtId="2" fontId="87" fillId="56" borderId="8" xfId="698" applyNumberFormat="1" applyFont="1" applyFill="1" applyBorder="1" applyAlignment="1" applyProtection="1">
      <alignment horizontal="center" vertical="center"/>
    </xf>
    <xf numFmtId="2" fontId="90" fillId="56" borderId="8" xfId="0" quotePrefix="1" applyNumberFormat="1" applyFont="1" applyFill="1" applyBorder="1" applyAlignment="1">
      <alignment horizontal="center" vertical="center" wrapText="1"/>
    </xf>
    <xf numFmtId="0" fontId="2" fillId="0" borderId="0" xfId="748"/>
    <xf numFmtId="0" fontId="75" fillId="0" borderId="8" xfId="748" applyFont="1" applyFill="1" applyBorder="1" applyAlignment="1">
      <alignment horizontal="center" vertical="center" wrapText="1"/>
    </xf>
    <xf numFmtId="0" fontId="3" fillId="0" borderId="8" xfId="748" applyFont="1" applyFill="1" applyBorder="1" applyAlignment="1">
      <alignment horizontal="center" vertical="center" wrapText="1"/>
    </xf>
    <xf numFmtId="0" fontId="3" fillId="0" borderId="8" xfId="748" applyFont="1" applyFill="1" applyBorder="1" applyAlignment="1">
      <alignment horizontal="justify" vertical="center" wrapText="1"/>
    </xf>
    <xf numFmtId="2" fontId="3" fillId="0" borderId="8" xfId="748" applyNumberFormat="1" applyFont="1" applyFill="1" applyBorder="1" applyAlignment="1">
      <alignment horizontal="center" vertical="center" wrapText="1"/>
    </xf>
    <xf numFmtId="0" fontId="3" fillId="56" borderId="8" xfId="748" applyFont="1" applyFill="1" applyBorder="1" applyAlignment="1">
      <alignment horizontal="justify" vertical="center" wrapText="1"/>
    </xf>
    <xf numFmtId="0" fontId="2" fillId="0" borderId="0" xfId="748" applyFill="1"/>
    <xf numFmtId="0" fontId="75" fillId="55" borderId="8" xfId="748" applyFont="1" applyFill="1" applyBorder="1" applyAlignment="1">
      <alignment horizontal="center" vertical="center" wrapText="1"/>
    </xf>
    <xf numFmtId="0" fontId="75" fillId="55" borderId="8" xfId="748" applyFont="1" applyFill="1" applyBorder="1" applyAlignment="1">
      <alignment horizontal="right" vertical="center" wrapText="1"/>
    </xf>
    <xf numFmtId="2" fontId="75" fillId="55" borderId="8" xfId="748" applyNumberFormat="1" applyFont="1" applyFill="1" applyBorder="1" applyAlignment="1">
      <alignment horizontal="center" vertical="center" wrapText="1"/>
    </xf>
    <xf numFmtId="0" fontId="75" fillId="53" borderId="8" xfId="748" applyFont="1" applyFill="1" applyBorder="1" applyAlignment="1">
      <alignment horizontal="center" vertical="center" wrapText="1"/>
    </xf>
    <xf numFmtId="0" fontId="75" fillId="53" borderId="8" xfId="748" applyFont="1" applyFill="1" applyBorder="1" applyAlignment="1">
      <alignment horizontal="right" vertical="center" wrapText="1"/>
    </xf>
    <xf numFmtId="2" fontId="75" fillId="53" borderId="8" xfId="748" applyNumberFormat="1" applyFont="1" applyFill="1" applyBorder="1" applyAlignment="1">
      <alignment horizontal="center" vertical="center" wrapText="1"/>
    </xf>
    <xf numFmtId="1" fontId="75" fillId="53" borderId="8" xfId="748" applyNumberFormat="1" applyFont="1" applyFill="1" applyBorder="1" applyAlignment="1">
      <alignment horizontal="center" vertical="center" wrapText="1"/>
    </xf>
    <xf numFmtId="0" fontId="75" fillId="56" borderId="0" xfId="748" applyFont="1" applyFill="1" applyBorder="1" applyAlignment="1">
      <alignment horizontal="center" vertical="center" wrapText="1"/>
    </xf>
    <xf numFmtId="0" fontId="75" fillId="56" borderId="0" xfId="748" applyFont="1" applyFill="1" applyBorder="1" applyAlignment="1">
      <alignment horizontal="right" vertical="center" wrapText="1"/>
    </xf>
    <xf numFmtId="2" fontId="75" fillId="56" borderId="0" xfId="748" applyNumberFormat="1" applyFont="1" applyFill="1" applyBorder="1" applyAlignment="1">
      <alignment horizontal="center" vertical="center" wrapText="1"/>
    </xf>
    <xf numFmtId="1" fontId="75" fillId="56" borderId="0" xfId="748" applyNumberFormat="1" applyFont="1" applyFill="1" applyBorder="1" applyAlignment="1">
      <alignment horizontal="center" vertical="center" wrapText="1"/>
    </xf>
    <xf numFmtId="0" fontId="3" fillId="0" borderId="8" xfId="749" applyFont="1" applyFill="1" applyBorder="1" applyAlignment="1">
      <alignment horizontal="justify" vertical="center" wrapText="1"/>
    </xf>
    <xf numFmtId="0" fontId="2" fillId="62" borderId="0" xfId="748" applyFill="1"/>
    <xf numFmtId="0" fontId="3" fillId="53" borderId="8" xfId="748" applyFont="1" applyFill="1" applyBorder="1" applyAlignment="1">
      <alignment horizontal="center" vertical="center" wrapText="1"/>
    </xf>
    <xf numFmtId="0" fontId="3" fillId="56" borderId="0" xfId="748" applyFont="1" applyFill="1" applyBorder="1" applyAlignment="1">
      <alignment horizontal="center" vertical="center" wrapText="1"/>
    </xf>
    <xf numFmtId="0" fontId="3" fillId="55" borderId="8" xfId="748" applyFont="1" applyFill="1" applyBorder="1" applyAlignment="1">
      <alignment horizontal="center" vertical="center" wrapText="1"/>
    </xf>
    <xf numFmtId="1" fontId="81" fillId="57" borderId="8" xfId="697" applyNumberFormat="1" applyFont="1" applyFill="1" applyBorder="1" applyAlignment="1" applyProtection="1">
      <alignment horizontal="center" vertical="center" wrapText="1"/>
    </xf>
    <xf numFmtId="1" fontId="82" fillId="57" borderId="8" xfId="602" applyNumberFormat="1" applyFont="1" applyFill="1" applyBorder="1" applyAlignment="1" applyProtection="1">
      <alignment horizontal="center" vertical="center" wrapText="1"/>
    </xf>
    <xf numFmtId="1" fontId="82" fillId="57" borderId="8" xfId="697" applyNumberFormat="1" applyFont="1" applyFill="1" applyBorder="1" applyAlignment="1" applyProtection="1">
      <alignment horizontal="center" vertical="center" wrapText="1"/>
    </xf>
    <xf numFmtId="0" fontId="3" fillId="62" borderId="8" xfId="748" applyFont="1" applyFill="1" applyBorder="1" applyAlignment="1">
      <alignment horizontal="justify" vertical="center" wrapText="1"/>
    </xf>
    <xf numFmtId="9" fontId="3" fillId="0" borderId="8" xfId="999" applyFont="1" applyFill="1" applyBorder="1" applyAlignment="1">
      <alignment horizontal="justify" vertical="center" wrapText="1"/>
    </xf>
    <xf numFmtId="0" fontId="94" fillId="0" borderId="8" xfId="0" applyFont="1" applyFill="1" applyBorder="1" applyAlignment="1">
      <alignment horizontal="center" vertical="center" wrapText="1"/>
    </xf>
    <xf numFmtId="0" fontId="94" fillId="0" borderId="25" xfId="0" applyFont="1" applyFill="1" applyBorder="1" applyAlignment="1">
      <alignment horizontal="center" vertical="center" wrapText="1"/>
    </xf>
    <xf numFmtId="0" fontId="82" fillId="0" borderId="13" xfId="697" applyFont="1" applyBorder="1" applyAlignment="1" applyProtection="1">
      <alignment horizontal="center" vertical="center" wrapText="1"/>
    </xf>
    <xf numFmtId="0" fontId="82" fillId="0" borderId="8" xfId="697" applyFont="1" applyBorder="1" applyAlignment="1" applyProtection="1">
      <alignment horizontal="center" vertical="center" wrapText="1"/>
    </xf>
    <xf numFmtId="1" fontId="82" fillId="0" borderId="13" xfId="697" applyNumberFormat="1" applyFont="1" applyBorder="1" applyAlignment="1" applyProtection="1">
      <alignment horizontal="center" vertical="center" wrapText="1"/>
    </xf>
    <xf numFmtId="0" fontId="92" fillId="0" borderId="8" xfId="0" applyFont="1" applyBorder="1" applyAlignment="1">
      <alignment vertical="center"/>
    </xf>
    <xf numFmtId="2" fontId="92" fillId="0" borderId="8" xfId="0" applyNumberFormat="1" applyFont="1" applyBorder="1" applyAlignment="1">
      <alignment vertical="center"/>
    </xf>
    <xf numFmtId="1" fontId="92" fillId="0" borderId="0" xfId="0" applyNumberFormat="1" applyFont="1" applyAlignment="1">
      <alignment vertical="center"/>
    </xf>
    <xf numFmtId="1" fontId="92" fillId="0" borderId="0" xfId="697" applyNumberFormat="1" applyFont="1" applyAlignment="1" applyProtection="1">
      <alignment horizontal="center" vertical="center" wrapText="1"/>
    </xf>
    <xf numFmtId="0" fontId="94" fillId="0" borderId="8" xfId="697" applyFont="1" applyBorder="1" applyAlignment="1" applyProtection="1">
      <alignment horizontal="center" vertical="center" wrapText="1"/>
    </xf>
    <xf numFmtId="0" fontId="94" fillId="0" borderId="13" xfId="697" applyFont="1" applyBorder="1" applyAlignment="1" applyProtection="1">
      <alignment horizontal="center" vertical="center" wrapText="1"/>
    </xf>
    <xf numFmtId="1" fontId="94" fillId="0" borderId="13" xfId="697" applyNumberFormat="1" applyFont="1" applyBorder="1" applyAlignment="1" applyProtection="1">
      <alignment horizontal="center" vertical="center" wrapText="1"/>
    </xf>
    <xf numFmtId="1" fontId="94" fillId="0" borderId="8" xfId="697" applyNumberFormat="1" applyFont="1" applyBorder="1" applyAlignment="1" applyProtection="1">
      <alignment horizontal="center" vertical="center" wrapText="1"/>
    </xf>
    <xf numFmtId="0" fontId="92" fillId="0" borderId="8" xfId="697" applyFont="1" applyBorder="1" applyAlignment="1" applyProtection="1">
      <alignment vertical="center" wrapText="1"/>
    </xf>
    <xf numFmtId="0" fontId="94" fillId="0" borderId="8" xfId="697" applyFont="1" applyBorder="1" applyAlignment="1" applyProtection="1">
      <alignment horizontal="right" vertical="center" wrapText="1"/>
    </xf>
    <xf numFmtId="0" fontId="92" fillId="0" borderId="8" xfId="697" applyNumberFormat="1" applyFont="1" applyBorder="1" applyAlignment="1" applyProtection="1">
      <alignment horizontal="center" vertical="center" wrapText="1"/>
    </xf>
    <xf numFmtId="0" fontId="92" fillId="0" borderId="8" xfId="697" applyFont="1" applyBorder="1" applyAlignment="1" applyProtection="1">
      <alignment horizontal="center" vertical="center" wrapText="1"/>
    </xf>
    <xf numFmtId="1" fontId="92" fillId="0" borderId="8" xfId="697" applyNumberFormat="1" applyFont="1" applyBorder="1" applyAlignment="1" applyProtection="1">
      <alignment horizontal="center" vertical="center" wrapText="1"/>
    </xf>
    <xf numFmtId="0" fontId="92" fillId="0" borderId="0" xfId="697" applyFont="1" applyAlignment="1" applyProtection="1">
      <alignment vertical="center" wrapText="1"/>
    </xf>
    <xf numFmtId="1" fontId="94" fillId="57" borderId="8" xfId="697" applyNumberFormat="1" applyFont="1" applyFill="1" applyBorder="1" applyAlignment="1" applyProtection="1">
      <alignment horizontal="center" vertical="center" wrapText="1"/>
    </xf>
    <xf numFmtId="1" fontId="92" fillId="0" borderId="0" xfId="697" applyNumberFormat="1" applyFont="1" applyAlignment="1" applyProtection="1">
      <alignment vertical="center" wrapText="1"/>
    </xf>
    <xf numFmtId="1" fontId="92" fillId="0" borderId="8" xfId="697" applyNumberFormat="1" applyFont="1" applyBorder="1" applyAlignment="1" applyProtection="1">
      <alignment horizontal="right" vertical="center" wrapText="1"/>
    </xf>
    <xf numFmtId="1" fontId="94" fillId="0" borderId="8" xfId="697" applyNumberFormat="1" applyFont="1" applyBorder="1" applyAlignment="1" applyProtection="1">
      <alignment horizontal="right" vertical="center" wrapText="1"/>
    </xf>
    <xf numFmtId="0" fontId="92" fillId="0" borderId="0" xfId="697" applyFont="1" applyAlignment="1" applyProtection="1">
      <alignment horizontal="center" vertical="center" wrapText="1"/>
    </xf>
    <xf numFmtId="0" fontId="92" fillId="0" borderId="8" xfId="697" applyFont="1" applyBorder="1" applyAlignment="1" applyProtection="1">
      <alignment horizontal="right" vertical="center" wrapText="1"/>
    </xf>
    <xf numFmtId="0" fontId="110" fillId="0" borderId="0" xfId="681" applyFont="1" applyAlignment="1">
      <alignment vertical="center"/>
    </xf>
    <xf numFmtId="0" fontId="110" fillId="0" borderId="0" xfId="681" applyFont="1" applyAlignment="1">
      <alignment vertical="center" wrapText="1"/>
    </xf>
    <xf numFmtId="0" fontId="110" fillId="0" borderId="8" xfId="681" applyFont="1" applyBorder="1" applyAlignment="1">
      <alignment vertical="center" wrapText="1"/>
    </xf>
    <xf numFmtId="2" fontId="110" fillId="0" borderId="8" xfId="681" applyNumberFormat="1" applyFont="1" applyBorder="1" applyAlignment="1">
      <alignment horizontal="center" vertical="center"/>
    </xf>
    <xf numFmtId="0" fontId="110" fillId="57" borderId="8" xfId="681" applyFont="1" applyFill="1" applyBorder="1" applyAlignment="1">
      <alignment horizontal="center" vertical="center"/>
    </xf>
    <xf numFmtId="0" fontId="110" fillId="0" borderId="8" xfId="681" applyFont="1" applyBorder="1" applyAlignment="1">
      <alignment vertical="center"/>
    </xf>
    <xf numFmtId="2" fontId="110" fillId="0" borderId="0" xfId="681" applyNumberFormat="1" applyFont="1" applyAlignment="1">
      <alignment vertical="center"/>
    </xf>
    <xf numFmtId="0" fontId="140" fillId="75" borderId="8" xfId="681" applyFont="1" applyFill="1" applyBorder="1" applyAlignment="1">
      <alignment horizontal="center" vertical="center"/>
    </xf>
    <xf numFmtId="2" fontId="140" fillId="75" borderId="8" xfId="681" applyNumberFormat="1" applyFont="1" applyFill="1" applyBorder="1" applyAlignment="1">
      <alignment horizontal="center" vertical="center"/>
    </xf>
    <xf numFmtId="0" fontId="110" fillId="62" borderId="0" xfId="681" applyFont="1" applyFill="1" applyAlignment="1">
      <alignment vertical="center"/>
    </xf>
    <xf numFmtId="177" fontId="110" fillId="57" borderId="8" xfId="681" applyNumberFormat="1" applyFont="1" applyFill="1" applyBorder="1" applyAlignment="1">
      <alignment horizontal="center" vertical="center"/>
    </xf>
    <xf numFmtId="0" fontId="142" fillId="0" borderId="8" xfId="681" applyFont="1" applyBorder="1" applyAlignment="1">
      <alignment vertical="center" wrapText="1"/>
    </xf>
    <xf numFmtId="0" fontId="143" fillId="56" borderId="8" xfId="681" applyFont="1" applyFill="1" applyBorder="1" applyAlignment="1">
      <alignment vertical="center" wrapText="1"/>
    </xf>
    <xf numFmtId="0" fontId="144" fillId="0" borderId="8" xfId="681" applyFont="1" applyBorder="1" applyAlignment="1">
      <alignment vertical="center" wrapText="1"/>
    </xf>
    <xf numFmtId="0" fontId="110" fillId="75" borderId="8" xfId="681" applyFont="1" applyFill="1" applyBorder="1" applyAlignment="1">
      <alignment horizontal="center" vertical="center"/>
    </xf>
    <xf numFmtId="0" fontId="110" fillId="75" borderId="8" xfId="681" applyFont="1" applyFill="1" applyBorder="1" applyAlignment="1">
      <alignment vertical="center"/>
    </xf>
    <xf numFmtId="0" fontId="110" fillId="0" borderId="0" xfId="681" applyFont="1" applyAlignment="1">
      <alignment horizontal="center" vertical="center"/>
    </xf>
    <xf numFmtId="0" fontId="110" fillId="57" borderId="0" xfId="681" applyFont="1" applyFill="1" applyAlignment="1">
      <alignment horizontal="center" vertical="center"/>
    </xf>
    <xf numFmtId="0" fontId="143" fillId="75" borderId="8" xfId="681" applyFont="1" applyFill="1" applyBorder="1" applyAlignment="1">
      <alignment vertical="center" wrapText="1"/>
    </xf>
    <xf numFmtId="0" fontId="110" fillId="0" borderId="8" xfId="681" applyFont="1" applyBorder="1" applyAlignment="1">
      <alignment horizontal="center" vertical="center"/>
    </xf>
    <xf numFmtId="0" fontId="110" fillId="0" borderId="27" xfId="0" applyFont="1" applyFill="1" applyBorder="1" applyAlignment="1">
      <alignment horizontal="center" vertical="center" wrapText="1"/>
    </xf>
    <xf numFmtId="0" fontId="107" fillId="71" borderId="8" xfId="0" applyFont="1" applyFill="1" applyBorder="1" applyAlignment="1">
      <alignment horizontal="left" vertical="center" wrapText="1"/>
    </xf>
    <xf numFmtId="0" fontId="107" fillId="71" borderId="8" xfId="0" applyFont="1" applyFill="1" applyBorder="1" applyAlignment="1">
      <alignment vertical="top" wrapText="1"/>
    </xf>
    <xf numFmtId="0" fontId="116" fillId="0" borderId="8" xfId="681" applyFont="1" applyFill="1" applyBorder="1" applyAlignment="1">
      <alignment horizontal="center" vertical="center" wrapText="1"/>
    </xf>
    <xf numFmtId="2" fontId="92" fillId="0" borderId="0" xfId="697" applyNumberFormat="1" applyFont="1" applyAlignment="1" applyProtection="1">
      <alignment vertical="center" wrapText="1"/>
    </xf>
    <xf numFmtId="0" fontId="92" fillId="0" borderId="8" xfId="697" applyFont="1" applyBorder="1" applyAlignment="1" applyProtection="1">
      <alignment horizontal="left" vertical="center" wrapText="1"/>
    </xf>
    <xf numFmtId="1" fontId="92" fillId="74" borderId="0" xfId="697" applyNumberFormat="1" applyFont="1" applyFill="1" applyBorder="1" applyAlignment="1" applyProtection="1">
      <alignment horizontal="center" vertical="center" wrapText="1"/>
    </xf>
    <xf numFmtId="1" fontId="92" fillId="0" borderId="0" xfId="697" applyNumberFormat="1" applyFont="1" applyBorder="1" applyAlignment="1" applyProtection="1">
      <alignment horizontal="center" vertical="center" wrapText="1"/>
    </xf>
    <xf numFmtId="0" fontId="92" fillId="0" borderId="0" xfId="681" applyFont="1" applyAlignment="1">
      <alignment vertical="center"/>
    </xf>
    <xf numFmtId="0" fontId="92" fillId="0" borderId="0" xfId="681" applyFont="1" applyAlignment="1">
      <alignment vertical="center" wrapText="1"/>
    </xf>
    <xf numFmtId="0" fontId="92" fillId="0" borderId="8" xfId="681" applyFont="1" applyBorder="1" applyAlignment="1">
      <alignment vertical="center" wrapText="1"/>
    </xf>
    <xf numFmtId="0" fontId="92" fillId="0" borderId="8" xfId="681" applyFont="1" applyBorder="1" applyAlignment="1">
      <alignment horizontal="center" vertical="center"/>
    </xf>
    <xf numFmtId="2" fontId="92" fillId="0" borderId="8" xfId="681" applyNumberFormat="1" applyFont="1" applyBorder="1" applyAlignment="1">
      <alignment horizontal="center" vertical="center"/>
    </xf>
    <xf numFmtId="0" fontId="92" fillId="57" borderId="8" xfId="681" applyFont="1" applyFill="1" applyBorder="1" applyAlignment="1">
      <alignment horizontal="center" vertical="center"/>
    </xf>
    <xf numFmtId="2" fontId="92" fillId="56" borderId="8" xfId="681" applyNumberFormat="1" applyFont="1" applyFill="1" applyBorder="1" applyAlignment="1">
      <alignment horizontal="center" vertical="center"/>
    </xf>
    <xf numFmtId="0" fontId="92" fillId="0" borderId="8" xfId="681" applyFont="1" applyBorder="1" applyAlignment="1">
      <alignment vertical="center"/>
    </xf>
    <xf numFmtId="2" fontId="92" fillId="0" borderId="0" xfId="681" applyNumberFormat="1" applyFont="1" applyAlignment="1">
      <alignment vertical="center"/>
    </xf>
    <xf numFmtId="0" fontId="145" fillId="75" borderId="8" xfId="681" applyFont="1" applyFill="1" applyBorder="1" applyAlignment="1">
      <alignment horizontal="center" vertical="center"/>
    </xf>
    <xf numFmtId="2" fontId="145" fillId="75" borderId="8" xfId="681" applyNumberFormat="1" applyFont="1" applyFill="1" applyBorder="1" applyAlignment="1">
      <alignment horizontal="center" vertical="center"/>
    </xf>
    <xf numFmtId="0" fontId="92" fillId="56" borderId="8" xfId="681" applyFont="1" applyFill="1" applyBorder="1" applyAlignment="1">
      <alignment vertical="center"/>
    </xf>
    <xf numFmtId="0" fontId="92" fillId="62" borderId="0" xfId="681" applyFont="1" applyFill="1" applyAlignment="1">
      <alignment vertical="center"/>
    </xf>
    <xf numFmtId="177" fontId="92" fillId="57" borderId="8" xfId="681" applyNumberFormat="1" applyFont="1" applyFill="1" applyBorder="1" applyAlignment="1">
      <alignment horizontal="center" vertical="center"/>
    </xf>
    <xf numFmtId="0" fontId="92" fillId="75" borderId="8" xfId="681" applyFont="1" applyFill="1" applyBorder="1" applyAlignment="1">
      <alignment horizontal="center" vertical="center"/>
    </xf>
    <xf numFmtId="0" fontId="92" fillId="75" borderId="8" xfId="681" applyFont="1" applyFill="1" applyBorder="1" applyAlignment="1">
      <alignment vertical="center"/>
    </xf>
    <xf numFmtId="0" fontId="92" fillId="0" borderId="0" xfId="681" applyFont="1" applyAlignment="1">
      <alignment horizontal="center" vertical="center"/>
    </xf>
    <xf numFmtId="0" fontId="92" fillId="57" borderId="0" xfId="681" applyFont="1" applyFill="1" applyAlignment="1">
      <alignment horizontal="center" vertical="center"/>
    </xf>
    <xf numFmtId="0" fontId="92" fillId="56" borderId="0" xfId="681" applyFont="1" applyFill="1" applyAlignment="1">
      <alignment horizontal="center" vertical="center"/>
    </xf>
    <xf numFmtId="0" fontId="143" fillId="0" borderId="8" xfId="681" applyFont="1" applyBorder="1" applyAlignment="1">
      <alignment vertical="center" wrapText="1"/>
    </xf>
    <xf numFmtId="0" fontId="6" fillId="0" borderId="8" xfId="681" applyFont="1" applyBorder="1" applyAlignment="1">
      <alignment vertical="center" wrapText="1"/>
    </xf>
    <xf numFmtId="2" fontId="92" fillId="61" borderId="8" xfId="681" applyNumberFormat="1" applyFont="1" applyFill="1" applyBorder="1" applyAlignment="1">
      <alignment horizontal="center" vertical="center"/>
    </xf>
    <xf numFmtId="0" fontId="111" fillId="0" borderId="0" xfId="697" applyFont="1" applyAlignment="1" applyProtection="1">
      <alignment vertical="center" wrapText="1"/>
    </xf>
    <xf numFmtId="0" fontId="111" fillId="0" borderId="0" xfId="697" applyFont="1" applyAlignment="1" applyProtection="1">
      <alignment horizontal="center" vertical="center" wrapText="1"/>
    </xf>
    <xf numFmtId="1" fontId="111" fillId="0" borderId="0" xfId="697" applyNumberFormat="1" applyFont="1" applyAlignment="1" applyProtection="1">
      <alignment horizontal="center" vertical="center" wrapText="1"/>
    </xf>
    <xf numFmtId="0" fontId="111" fillId="0" borderId="8" xfId="697" applyNumberFormat="1" applyFont="1" applyBorder="1" applyAlignment="1" applyProtection="1">
      <alignment horizontal="center" vertical="center" wrapText="1"/>
    </xf>
    <xf numFmtId="0" fontId="111" fillId="56" borderId="8" xfId="697" applyFont="1" applyFill="1" applyBorder="1" applyAlignment="1" applyProtection="1">
      <alignment horizontal="center" vertical="center" wrapText="1"/>
    </xf>
    <xf numFmtId="0" fontId="112" fillId="0" borderId="8" xfId="697" applyFont="1" applyBorder="1" applyAlignment="1" applyProtection="1">
      <alignment horizontal="right" vertical="center" wrapText="1"/>
    </xf>
    <xf numFmtId="1" fontId="112" fillId="57" borderId="8" xfId="697" applyNumberFormat="1" applyFont="1" applyFill="1" applyBorder="1" applyAlignment="1" applyProtection="1">
      <alignment horizontal="center" vertical="center" wrapText="1"/>
    </xf>
    <xf numFmtId="1" fontId="112" fillId="0" borderId="8" xfId="697" applyNumberFormat="1" applyFont="1" applyBorder="1" applyAlignment="1" applyProtection="1">
      <alignment horizontal="center" vertical="center" wrapText="1"/>
    </xf>
    <xf numFmtId="1" fontId="111" fillId="0" borderId="0" xfId="697" applyNumberFormat="1" applyFont="1" applyBorder="1" applyAlignment="1" applyProtection="1">
      <alignment horizontal="center" vertical="center" wrapText="1"/>
    </xf>
    <xf numFmtId="0" fontId="6" fillId="0" borderId="8" xfId="681" applyFont="1" applyBorder="1" applyAlignment="1">
      <alignment vertical="center"/>
    </xf>
    <xf numFmtId="0" fontId="116" fillId="75" borderId="8" xfId="681" applyFont="1" applyFill="1" applyBorder="1" applyAlignment="1">
      <alignment vertical="center" wrapText="1"/>
    </xf>
    <xf numFmtId="2" fontId="111" fillId="0" borderId="0" xfId="697" applyNumberFormat="1" applyFont="1" applyAlignment="1" applyProtection="1">
      <alignment vertical="center" wrapText="1"/>
    </xf>
    <xf numFmtId="0" fontId="92" fillId="0" borderId="25" xfId="681" applyFont="1" applyBorder="1" applyAlignment="1">
      <alignment vertical="center" wrapText="1"/>
    </xf>
    <xf numFmtId="177" fontId="92" fillId="0" borderId="0" xfId="681" applyNumberFormat="1" applyFont="1" applyAlignment="1">
      <alignment vertical="center"/>
    </xf>
    <xf numFmtId="177" fontId="92" fillId="62" borderId="0" xfId="681" applyNumberFormat="1" applyFont="1" applyFill="1" applyAlignment="1">
      <alignment vertical="center"/>
    </xf>
    <xf numFmtId="0" fontId="6" fillId="56" borderId="8" xfId="681" applyFont="1" applyFill="1" applyBorder="1" applyAlignment="1">
      <alignment vertical="center"/>
    </xf>
    <xf numFmtId="1" fontId="111" fillId="0" borderId="0" xfId="697" applyNumberFormat="1" applyFont="1" applyAlignment="1" applyProtection="1">
      <alignment vertical="center" wrapText="1"/>
    </xf>
    <xf numFmtId="0" fontId="6" fillId="75" borderId="8" xfId="681" applyFont="1" applyFill="1" applyBorder="1" applyAlignment="1">
      <alignment vertical="center"/>
    </xf>
    <xf numFmtId="2" fontId="110" fillId="61" borderId="8" xfId="681" applyNumberFormat="1" applyFont="1" applyFill="1" applyBorder="1" applyAlignment="1">
      <alignment horizontal="center" vertical="center"/>
    </xf>
    <xf numFmtId="1" fontId="111" fillId="74" borderId="0" xfId="697" applyNumberFormat="1" applyFont="1" applyFill="1" applyBorder="1" applyAlignment="1" applyProtection="1">
      <alignment horizontal="center" vertical="center" wrapText="1"/>
    </xf>
    <xf numFmtId="0" fontId="111" fillId="0" borderId="8" xfId="697" applyFont="1" applyBorder="1" applyAlignment="1" applyProtection="1">
      <alignment horizontal="right" vertical="center" wrapText="1"/>
    </xf>
    <xf numFmtId="2" fontId="145" fillId="0" borderId="8" xfId="681" applyNumberFormat="1" applyFont="1" applyBorder="1" applyAlignment="1">
      <alignment horizontal="center" vertical="center"/>
    </xf>
    <xf numFmtId="1" fontId="92" fillId="67" borderId="0" xfId="697" applyNumberFormat="1" applyFont="1" applyFill="1" applyAlignment="1" applyProtection="1">
      <alignment horizontal="center" vertical="center" wrapText="1"/>
    </xf>
    <xf numFmtId="0" fontId="94" fillId="0" borderId="0" xfId="697" applyFont="1" applyAlignment="1" applyProtection="1">
      <alignment vertical="center" wrapText="1"/>
    </xf>
    <xf numFmtId="0" fontId="92" fillId="0" borderId="0" xfId="1000" applyFont="1" applyAlignment="1" applyProtection="1">
      <alignment vertical="center" wrapText="1"/>
    </xf>
    <xf numFmtId="0" fontId="92" fillId="0" borderId="0" xfId="1000" applyFont="1" applyAlignment="1" applyProtection="1">
      <alignment horizontal="center" vertical="center" wrapText="1"/>
    </xf>
    <xf numFmtId="0" fontId="92" fillId="0" borderId="8" xfId="1000" applyFont="1" applyBorder="1" applyAlignment="1" applyProtection="1">
      <alignment horizontal="center" vertical="center" wrapText="1"/>
    </xf>
    <xf numFmtId="0" fontId="92" fillId="0" borderId="8" xfId="1000" applyFont="1" applyBorder="1" applyAlignment="1" applyProtection="1">
      <alignment vertical="center" wrapText="1"/>
    </xf>
    <xf numFmtId="0" fontId="92" fillId="0" borderId="8" xfId="1000" applyNumberFormat="1" applyFont="1" applyBorder="1" applyAlignment="1" applyProtection="1">
      <alignment horizontal="center" vertical="center" wrapText="1"/>
    </xf>
    <xf numFmtId="0" fontId="92" fillId="0" borderId="8" xfId="1000" applyFont="1" applyFill="1" applyBorder="1" applyAlignment="1" applyProtection="1">
      <alignment horizontal="center" vertical="center" wrapText="1"/>
    </xf>
    <xf numFmtId="1" fontId="92" fillId="0" borderId="8" xfId="1000" applyNumberFormat="1" applyFont="1" applyFill="1" applyBorder="1" applyAlignment="1" applyProtection="1">
      <alignment horizontal="center" vertical="center" wrapText="1"/>
      <protection locked="0"/>
    </xf>
    <xf numFmtId="177" fontId="92" fillId="50" borderId="8" xfId="1000" applyNumberFormat="1" applyFont="1" applyFill="1" applyBorder="1" applyAlignment="1" applyProtection="1">
      <alignment horizontal="center" vertical="center" wrapText="1"/>
      <protection locked="0"/>
    </xf>
    <xf numFmtId="177" fontId="92" fillId="74" borderId="8" xfId="1000" applyNumberFormat="1" applyFont="1" applyFill="1" applyBorder="1" applyAlignment="1" applyProtection="1">
      <alignment horizontal="center" vertical="center" wrapText="1"/>
      <protection locked="0"/>
    </xf>
    <xf numFmtId="177" fontId="92" fillId="40" borderId="8" xfId="1000" applyNumberFormat="1" applyFont="1" applyFill="1" applyBorder="1" applyAlignment="1" applyProtection="1">
      <alignment horizontal="center" vertical="center" wrapText="1"/>
    </xf>
    <xf numFmtId="9" fontId="92" fillId="0" borderId="0" xfId="1000" applyNumberFormat="1" applyFont="1" applyAlignment="1" applyProtection="1">
      <alignment vertical="center" wrapText="1"/>
    </xf>
    <xf numFmtId="1" fontId="92" fillId="0" borderId="0" xfId="1000" applyNumberFormat="1" applyFont="1" applyAlignment="1" applyProtection="1">
      <alignment vertical="center" wrapText="1"/>
    </xf>
    <xf numFmtId="0" fontId="92" fillId="0" borderId="26" xfId="1000" applyFont="1" applyBorder="1" applyAlignment="1" applyProtection="1">
      <alignment horizontal="center" vertical="center" wrapText="1"/>
    </xf>
    <xf numFmtId="0" fontId="92" fillId="0" borderId="26" xfId="1000" applyFont="1" applyBorder="1" applyAlignment="1" applyProtection="1">
      <alignment vertical="center" wrapText="1"/>
    </xf>
    <xf numFmtId="0" fontId="92" fillId="0" borderId="13" xfId="1000" applyNumberFormat="1" applyFont="1" applyBorder="1" applyAlignment="1" applyProtection="1">
      <alignment horizontal="center" vertical="center" wrapText="1"/>
    </xf>
    <xf numFmtId="0" fontId="92" fillId="0" borderId="13" xfId="1000" applyFont="1" applyFill="1" applyBorder="1" applyAlignment="1" applyProtection="1">
      <alignment horizontal="center" vertical="center" wrapText="1"/>
    </xf>
    <xf numFmtId="177" fontId="92" fillId="74" borderId="13" xfId="1000" applyNumberFormat="1" applyFont="1" applyFill="1" applyBorder="1" applyAlignment="1" applyProtection="1">
      <alignment horizontal="center" vertical="center" wrapText="1"/>
    </xf>
    <xf numFmtId="177" fontId="92" fillId="40" borderId="27" xfId="1000" applyNumberFormat="1" applyFont="1" applyFill="1" applyBorder="1" applyAlignment="1" applyProtection="1">
      <alignment horizontal="center" vertical="center" wrapText="1"/>
    </xf>
    <xf numFmtId="0" fontId="92" fillId="0" borderId="8" xfId="1000" applyFont="1" applyBorder="1" applyAlignment="1" applyProtection="1">
      <alignment horizontal="right" vertical="center" wrapText="1"/>
    </xf>
    <xf numFmtId="0" fontId="92" fillId="0" borderId="8" xfId="1000" applyFont="1" applyBorder="1" applyAlignment="1" applyProtection="1">
      <alignment horizontal="left" vertical="center" wrapText="1"/>
    </xf>
    <xf numFmtId="177" fontId="92" fillId="75" borderId="8" xfId="1000" applyNumberFormat="1" applyFont="1" applyFill="1" applyBorder="1" applyAlignment="1" applyProtection="1">
      <alignment horizontal="center" vertical="center" wrapText="1"/>
    </xf>
    <xf numFmtId="0" fontId="92" fillId="0" borderId="26" xfId="1000" applyFont="1" applyBorder="1" applyAlignment="1" applyProtection="1">
      <alignment horizontal="left" vertical="center" wrapText="1"/>
    </xf>
    <xf numFmtId="177" fontId="92" fillId="0" borderId="13" xfId="1000" applyNumberFormat="1" applyFont="1" applyFill="1" applyBorder="1" applyAlignment="1" applyProtection="1">
      <alignment horizontal="center" vertical="center" wrapText="1"/>
    </xf>
    <xf numFmtId="177" fontId="92" fillId="0" borderId="0" xfId="1000" applyNumberFormat="1" applyFont="1" applyAlignment="1" applyProtection="1">
      <alignment vertical="center" wrapText="1"/>
    </xf>
    <xf numFmtId="0" fontId="94" fillId="0" borderId="8" xfId="1000" applyFont="1" applyBorder="1" applyAlignment="1" applyProtection="1">
      <alignment horizontal="right" vertical="center" wrapText="1"/>
    </xf>
    <xf numFmtId="2" fontId="92" fillId="0" borderId="8" xfId="1000" applyNumberFormat="1" applyFont="1" applyBorder="1" applyAlignment="1" applyProtection="1">
      <alignment horizontal="center" vertical="center" wrapText="1"/>
    </xf>
    <xf numFmtId="177" fontId="94" fillId="40" borderId="8" xfId="1001" applyNumberFormat="1" applyFont="1" applyFill="1" applyBorder="1" applyAlignment="1" applyProtection="1">
      <alignment horizontal="center" vertical="center" wrapText="1"/>
    </xf>
    <xf numFmtId="0" fontId="92" fillId="0" borderId="0" xfId="1000" applyFont="1" applyFill="1" applyBorder="1" applyAlignment="1" applyProtection="1">
      <alignment vertical="center" wrapText="1"/>
    </xf>
    <xf numFmtId="0" fontId="92" fillId="0" borderId="0" xfId="1000" applyNumberFormat="1" applyFont="1" applyFill="1" applyBorder="1" applyAlignment="1" applyProtection="1">
      <alignment horizontal="center" vertical="center" wrapText="1"/>
    </xf>
    <xf numFmtId="0" fontId="92" fillId="0" borderId="0" xfId="1000" applyFont="1" applyFill="1" applyBorder="1" applyAlignment="1" applyProtection="1">
      <alignment horizontal="center" vertical="center" wrapText="1"/>
    </xf>
    <xf numFmtId="2" fontId="92" fillId="0" borderId="0" xfId="1000" applyNumberFormat="1" applyFont="1" applyFill="1" applyBorder="1" applyAlignment="1" applyProtection="1">
      <alignment horizontal="center" vertical="center" wrapText="1"/>
    </xf>
    <xf numFmtId="1" fontId="92" fillId="0" borderId="0" xfId="1000" applyNumberFormat="1" applyFont="1" applyAlignment="1" applyProtection="1">
      <alignment horizontal="center" vertical="center" wrapText="1"/>
    </xf>
    <xf numFmtId="1" fontId="92" fillId="0" borderId="0" xfId="1000" applyNumberFormat="1" applyFont="1" applyBorder="1" applyAlignment="1" applyProtection="1">
      <alignment horizontal="center" vertical="center" wrapText="1"/>
    </xf>
    <xf numFmtId="0" fontId="112" fillId="0" borderId="0" xfId="698" applyFont="1" applyBorder="1" applyAlignment="1">
      <alignment vertical="center" wrapText="1"/>
    </xf>
    <xf numFmtId="0" fontId="112" fillId="0" borderId="0" xfId="697" applyFont="1" applyAlignment="1">
      <alignment vertical="center" wrapText="1"/>
    </xf>
    <xf numFmtId="1" fontId="112" fillId="0" borderId="8" xfId="697" applyNumberFormat="1" applyFont="1" applyBorder="1" applyAlignment="1">
      <alignment horizontal="center" vertical="center" wrapText="1"/>
    </xf>
    <xf numFmtId="0" fontId="112" fillId="0" borderId="0" xfId="699" applyFont="1" applyAlignment="1">
      <alignment vertical="center" wrapText="1"/>
    </xf>
    <xf numFmtId="1" fontId="112" fillId="0" borderId="8" xfId="699" applyNumberFormat="1" applyFont="1" applyBorder="1" applyAlignment="1">
      <alignment horizontal="center" vertical="center" wrapText="1"/>
    </xf>
    <xf numFmtId="0" fontId="92" fillId="0" borderId="8" xfId="681" applyFont="1" applyBorder="1" applyAlignment="1">
      <alignment horizontal="center" vertical="center"/>
    </xf>
    <xf numFmtId="0" fontId="110" fillId="0" borderId="8" xfId="681" applyFont="1" applyBorder="1" applyAlignment="1">
      <alignment horizontal="center" vertical="center"/>
    </xf>
    <xf numFmtId="0" fontId="92" fillId="0" borderId="8" xfId="681" applyFont="1" applyBorder="1" applyAlignment="1">
      <alignment horizontal="center" vertical="center"/>
    </xf>
    <xf numFmtId="0" fontId="110" fillId="0" borderId="8" xfId="681" applyFont="1" applyBorder="1" applyAlignment="1">
      <alignment horizontal="center" vertical="center"/>
    </xf>
    <xf numFmtId="2" fontId="94" fillId="56" borderId="8" xfId="681" applyNumberFormat="1" applyFont="1" applyFill="1" applyBorder="1" applyAlignment="1">
      <alignment horizontal="center" vertical="center"/>
    </xf>
    <xf numFmtId="1" fontId="92" fillId="0" borderId="0" xfId="681" applyNumberFormat="1" applyFont="1" applyAlignment="1">
      <alignment vertical="center"/>
    </xf>
    <xf numFmtId="1" fontId="94" fillId="73" borderId="8" xfId="697" applyNumberFormat="1" applyFont="1" applyFill="1" applyBorder="1" applyAlignment="1" applyProtection="1">
      <alignment horizontal="center" vertical="center" wrapText="1"/>
    </xf>
    <xf numFmtId="2" fontId="92" fillId="73" borderId="8" xfId="697" applyNumberFormat="1" applyFont="1" applyFill="1" applyBorder="1" applyAlignment="1" applyProtection="1">
      <alignment horizontal="center" vertical="center" wrapText="1"/>
    </xf>
    <xf numFmtId="2" fontId="94" fillId="73" borderId="8" xfId="697" applyNumberFormat="1" applyFont="1" applyFill="1" applyBorder="1" applyAlignment="1" applyProtection="1">
      <alignment horizontal="center" vertical="center" wrapText="1"/>
    </xf>
    <xf numFmtId="2" fontId="92" fillId="75" borderId="8" xfId="697" applyNumberFormat="1" applyFont="1" applyFill="1" applyBorder="1" applyAlignment="1" applyProtection="1">
      <alignment horizontal="center" vertical="center" wrapText="1"/>
    </xf>
    <xf numFmtId="2" fontId="94" fillId="57" borderId="8" xfId="697" applyNumberFormat="1" applyFont="1" applyFill="1" applyBorder="1" applyAlignment="1" applyProtection="1">
      <alignment horizontal="center" vertical="center" wrapText="1"/>
    </xf>
    <xf numFmtId="2" fontId="94" fillId="75" borderId="8" xfId="681" applyNumberFormat="1" applyFont="1" applyFill="1" applyBorder="1" applyAlignment="1">
      <alignment horizontal="center" vertical="center"/>
    </xf>
    <xf numFmtId="0" fontId="111" fillId="0" borderId="0" xfId="1000" applyFont="1" applyAlignment="1" applyProtection="1">
      <alignment vertical="center" wrapText="1"/>
    </xf>
    <xf numFmtId="0" fontId="111" fillId="0" borderId="0" xfId="1000" applyFont="1" applyAlignment="1" applyProtection="1">
      <alignment horizontal="center" vertical="center" wrapText="1"/>
    </xf>
    <xf numFmtId="0" fontId="111" fillId="0" borderId="8" xfId="1000" applyFont="1" applyBorder="1" applyAlignment="1" applyProtection="1">
      <alignment horizontal="center" vertical="center" wrapText="1"/>
    </xf>
    <xf numFmtId="0" fontId="111" fillId="0" borderId="8" xfId="1000" applyFont="1" applyBorder="1" applyAlignment="1" applyProtection="1">
      <alignment vertical="center" wrapText="1"/>
    </xf>
    <xf numFmtId="0" fontId="111" fillId="0" borderId="8" xfId="1000" applyNumberFormat="1" applyFont="1" applyBorder="1" applyAlignment="1" applyProtection="1">
      <alignment horizontal="center" vertical="center" wrapText="1"/>
    </xf>
    <xf numFmtId="0" fontId="111" fillId="0" borderId="8" xfId="1000" applyFont="1" applyFill="1" applyBorder="1" applyAlignment="1" applyProtection="1">
      <alignment horizontal="center" vertical="center" wrapText="1"/>
    </xf>
    <xf numFmtId="1" fontId="111" fillId="0" borderId="8" xfId="1000" applyNumberFormat="1" applyFont="1" applyFill="1" applyBorder="1" applyAlignment="1" applyProtection="1">
      <alignment horizontal="center" vertical="center" wrapText="1"/>
    </xf>
    <xf numFmtId="177" fontId="111" fillId="40" borderId="8" xfId="1000" applyNumberFormat="1" applyFont="1" applyFill="1" applyBorder="1" applyAlignment="1" applyProtection="1">
      <alignment horizontal="center" vertical="center" wrapText="1"/>
    </xf>
    <xf numFmtId="0" fontId="111" fillId="0" borderId="26" xfId="1000" applyFont="1" applyBorder="1" applyAlignment="1" applyProtection="1">
      <alignment horizontal="center" vertical="center" wrapText="1"/>
    </xf>
    <xf numFmtId="0" fontId="111" fillId="0" borderId="26" xfId="1000" applyFont="1" applyBorder="1" applyAlignment="1" applyProtection="1">
      <alignment vertical="center" wrapText="1"/>
    </xf>
    <xf numFmtId="0" fontId="111" fillId="0" borderId="13" xfId="1000" applyNumberFormat="1" applyFont="1" applyBorder="1" applyAlignment="1" applyProtection="1">
      <alignment horizontal="center" vertical="center" wrapText="1"/>
    </xf>
    <xf numFmtId="0" fontId="111" fillId="0" borderId="13" xfId="1000" applyFont="1" applyFill="1" applyBorder="1" applyAlignment="1" applyProtection="1">
      <alignment horizontal="center" vertical="center" wrapText="1"/>
    </xf>
    <xf numFmtId="177" fontId="111" fillId="0" borderId="13" xfId="1000" applyNumberFormat="1" applyFont="1" applyFill="1" applyBorder="1" applyAlignment="1" applyProtection="1">
      <alignment horizontal="center" vertical="center" wrapText="1"/>
    </xf>
    <xf numFmtId="177" fontId="111" fillId="40" borderId="27" xfId="1000" applyNumberFormat="1" applyFont="1" applyFill="1" applyBorder="1" applyAlignment="1" applyProtection="1">
      <alignment horizontal="center" vertical="center" wrapText="1"/>
    </xf>
    <xf numFmtId="0" fontId="111" fillId="0" borderId="8" xfId="1000" applyFont="1" applyBorder="1" applyAlignment="1" applyProtection="1">
      <alignment horizontal="right" vertical="center" wrapText="1"/>
    </xf>
    <xf numFmtId="0" fontId="111" fillId="0" borderId="8" xfId="1000" applyFont="1" applyBorder="1" applyAlignment="1" applyProtection="1">
      <alignment horizontal="left" vertical="center" wrapText="1"/>
    </xf>
    <xf numFmtId="177" fontId="111" fillId="75" borderId="8" xfId="1000" applyNumberFormat="1" applyFont="1" applyFill="1" applyBorder="1" applyAlignment="1" applyProtection="1">
      <alignment horizontal="center" vertical="center" wrapText="1"/>
    </xf>
    <xf numFmtId="0" fontId="111" fillId="0" borderId="26" xfId="1000" applyFont="1" applyBorder="1" applyAlignment="1" applyProtection="1">
      <alignment horizontal="left" vertical="center" wrapText="1"/>
    </xf>
    <xf numFmtId="0" fontId="111" fillId="0" borderId="26" xfId="1000" applyFont="1" applyBorder="1" applyAlignment="1" applyProtection="1">
      <alignment horizontal="left" vertical="center"/>
    </xf>
    <xf numFmtId="0" fontId="112" fillId="0" borderId="8" xfId="1000" applyFont="1" applyBorder="1" applyAlignment="1" applyProtection="1">
      <alignment horizontal="right" vertical="center" wrapText="1"/>
    </xf>
    <xf numFmtId="2" fontId="111" fillId="0" borderId="8" xfId="1000" applyNumberFormat="1" applyFont="1" applyBorder="1" applyAlignment="1" applyProtection="1">
      <alignment horizontal="center" vertical="center" wrapText="1"/>
    </xf>
    <xf numFmtId="177" fontId="112" fillId="40" borderId="8" xfId="1001" applyNumberFormat="1" applyFont="1" applyFill="1" applyBorder="1" applyAlignment="1" applyProtection="1">
      <alignment horizontal="center" vertical="center" wrapText="1"/>
    </xf>
    <xf numFmtId="0" fontId="111" fillId="0" borderId="0" xfId="1000" applyFont="1" applyFill="1" applyBorder="1" applyAlignment="1" applyProtection="1">
      <alignment vertical="center" wrapText="1"/>
    </xf>
    <xf numFmtId="0" fontId="111" fillId="0" borderId="0" xfId="1000" applyNumberFormat="1" applyFont="1" applyFill="1" applyBorder="1" applyAlignment="1" applyProtection="1">
      <alignment horizontal="center" vertical="center" wrapText="1"/>
    </xf>
    <xf numFmtId="0" fontId="111" fillId="0" borderId="0" xfId="1000" applyFont="1" applyFill="1" applyBorder="1" applyAlignment="1" applyProtection="1">
      <alignment horizontal="center" vertical="center" wrapText="1"/>
    </xf>
    <xf numFmtId="2" fontId="111" fillId="0" borderId="0" xfId="1000" applyNumberFormat="1" applyFont="1" applyFill="1" applyBorder="1" applyAlignment="1" applyProtection="1">
      <alignment horizontal="center" vertical="center" wrapText="1"/>
    </xf>
    <xf numFmtId="0" fontId="111" fillId="0" borderId="0" xfId="1000" applyFont="1" applyFill="1" applyBorder="1" applyAlignment="1" applyProtection="1">
      <alignment horizontal="center" vertical="top" wrapText="1"/>
    </xf>
    <xf numFmtId="1" fontId="111" fillId="0" borderId="0" xfId="1000" applyNumberFormat="1" applyFont="1" applyAlignment="1" applyProtection="1">
      <alignment horizontal="center" vertical="center" wrapText="1"/>
    </xf>
    <xf numFmtId="1" fontId="111" fillId="0" borderId="0" xfId="1000" applyNumberFormat="1" applyFont="1" applyBorder="1" applyAlignment="1" applyProtection="1">
      <alignment horizontal="center" vertical="center" wrapText="1"/>
    </xf>
    <xf numFmtId="0" fontId="111" fillId="0" borderId="0" xfId="1002" applyFont="1" applyAlignment="1" applyProtection="1">
      <alignment vertical="center" wrapText="1"/>
    </xf>
    <xf numFmtId="0" fontId="111" fillId="0" borderId="0" xfId="1002" applyFont="1" applyAlignment="1" applyProtection="1">
      <alignment horizontal="center" vertical="center" wrapText="1"/>
    </xf>
    <xf numFmtId="1" fontId="111" fillId="0" borderId="0" xfId="1002" applyNumberFormat="1" applyFont="1" applyAlignment="1" applyProtection="1">
      <alignment horizontal="center" vertical="center" wrapText="1"/>
    </xf>
    <xf numFmtId="1" fontId="111" fillId="0" borderId="0" xfId="1002" applyNumberFormat="1" applyFont="1" applyBorder="1" applyAlignment="1" applyProtection="1">
      <alignment horizontal="center" vertical="center" wrapText="1"/>
    </xf>
    <xf numFmtId="2" fontId="92" fillId="62" borderId="0" xfId="681" applyNumberFormat="1" applyFont="1" applyFill="1" applyAlignment="1">
      <alignment vertical="center"/>
    </xf>
    <xf numFmtId="0" fontId="92" fillId="0" borderId="8" xfId="681" applyFont="1" applyBorder="1" applyAlignment="1">
      <alignment horizontal="center" vertical="center"/>
    </xf>
    <xf numFmtId="2" fontId="94" fillId="0" borderId="0" xfId="697" applyNumberFormat="1" applyFont="1" applyAlignment="1" applyProtection="1">
      <alignment vertical="center" wrapText="1"/>
    </xf>
    <xf numFmtId="0" fontId="94" fillId="0" borderId="8" xfId="1000" applyFont="1" applyBorder="1" applyAlignment="1" applyProtection="1">
      <alignment horizontal="center" vertical="center" wrapText="1"/>
    </xf>
    <xf numFmtId="0" fontId="94" fillId="0" borderId="13" xfId="1000" applyFont="1" applyBorder="1" applyAlignment="1" applyProtection="1">
      <alignment horizontal="center" vertical="center" wrapText="1"/>
    </xf>
    <xf numFmtId="1" fontId="94" fillId="0" borderId="8" xfId="1000" applyNumberFormat="1" applyFont="1" applyBorder="1" applyAlignment="1" applyProtection="1">
      <alignment horizontal="center" vertical="center" wrapText="1"/>
    </xf>
    <xf numFmtId="0" fontId="94" fillId="0" borderId="0" xfId="1000" applyFont="1" applyAlignment="1" applyProtection="1">
      <alignment vertical="center" wrapText="1"/>
    </xf>
    <xf numFmtId="0" fontId="112" fillId="0" borderId="8" xfId="697" applyFont="1" applyBorder="1" applyAlignment="1" applyProtection="1">
      <alignment horizontal="center" vertical="center" wrapText="1"/>
    </xf>
    <xf numFmtId="1" fontId="92" fillId="0" borderId="8" xfId="1000" applyNumberFormat="1" applyFont="1" applyFill="1" applyBorder="1" applyAlignment="1" applyProtection="1">
      <alignment horizontal="center" vertical="center" wrapText="1"/>
    </xf>
    <xf numFmtId="0" fontId="92" fillId="0" borderId="26" xfId="1000" applyFont="1" applyBorder="1" applyAlignment="1" applyProtection="1">
      <alignment horizontal="left" vertical="center"/>
    </xf>
    <xf numFmtId="0" fontId="92" fillId="0" borderId="0" xfId="1000" applyFont="1" applyFill="1" applyBorder="1" applyAlignment="1" applyProtection="1">
      <alignment horizontal="center" vertical="top" wrapText="1"/>
    </xf>
    <xf numFmtId="2" fontId="92" fillId="0" borderId="0" xfId="1000" applyNumberFormat="1" applyFont="1" applyAlignment="1" applyProtection="1">
      <alignment vertical="center" wrapText="1"/>
    </xf>
    <xf numFmtId="177" fontId="92" fillId="70" borderId="8" xfId="1000" applyNumberFormat="1" applyFont="1" applyFill="1" applyBorder="1" applyAlignment="1" applyProtection="1">
      <alignment horizontal="center" vertical="center" wrapText="1"/>
    </xf>
    <xf numFmtId="177" fontId="111" fillId="0" borderId="8" xfId="1000" applyNumberFormat="1" applyFont="1" applyFill="1" applyBorder="1" applyAlignment="1" applyProtection="1">
      <alignment horizontal="center" vertical="center" wrapText="1"/>
    </xf>
    <xf numFmtId="177" fontId="111" fillId="73" borderId="8" xfId="1000" applyNumberFormat="1" applyFont="1" applyFill="1" applyBorder="1" applyAlignment="1" applyProtection="1">
      <alignment horizontal="center" vertical="center" wrapText="1"/>
    </xf>
    <xf numFmtId="0" fontId="112" fillId="0" borderId="8" xfId="1000" applyFont="1" applyBorder="1" applyAlignment="1" applyProtection="1">
      <alignment horizontal="center" vertical="center" wrapText="1"/>
    </xf>
    <xf numFmtId="0" fontId="112" fillId="0" borderId="13" xfId="1000" applyFont="1" applyBorder="1" applyAlignment="1" applyProtection="1">
      <alignment horizontal="center" vertical="center" wrapText="1"/>
    </xf>
    <xf numFmtId="1" fontId="112" fillId="0" borderId="8" xfId="1000" applyNumberFormat="1" applyFont="1" applyBorder="1" applyAlignment="1" applyProtection="1">
      <alignment horizontal="center" vertical="center" wrapText="1"/>
    </xf>
    <xf numFmtId="0" fontId="112" fillId="0" borderId="0" xfId="1000" applyFont="1" applyAlignment="1" applyProtection="1">
      <alignment vertical="center" wrapText="1"/>
    </xf>
    <xf numFmtId="177" fontId="111" fillId="57" borderId="8" xfId="1000" applyNumberFormat="1" applyFont="1" applyFill="1" applyBorder="1" applyAlignment="1" applyProtection="1">
      <alignment horizontal="center" vertical="center" wrapText="1"/>
    </xf>
    <xf numFmtId="0" fontId="92" fillId="0" borderId="0" xfId="1002" applyFont="1" applyAlignment="1" applyProtection="1">
      <alignment vertical="center" wrapText="1"/>
    </xf>
    <xf numFmtId="0" fontId="92" fillId="0" borderId="0" xfId="1002" applyFont="1" applyAlignment="1" applyProtection="1">
      <alignment horizontal="center" vertical="center" wrapText="1"/>
    </xf>
    <xf numFmtId="1" fontId="92" fillId="0" borderId="0" xfId="1002" applyNumberFormat="1" applyFont="1" applyAlignment="1" applyProtection="1">
      <alignment horizontal="center" vertical="center" wrapText="1"/>
    </xf>
    <xf numFmtId="0" fontId="92" fillId="0" borderId="8" xfId="1002" applyFont="1" applyBorder="1" applyAlignment="1" applyProtection="1">
      <alignment horizontal="center" vertical="center" wrapText="1"/>
    </xf>
    <xf numFmtId="0" fontId="92" fillId="0" borderId="8" xfId="1002" applyFont="1" applyBorder="1" applyAlignment="1" applyProtection="1">
      <alignment vertical="center" wrapText="1"/>
    </xf>
    <xf numFmtId="0" fontId="92" fillId="0" borderId="8" xfId="1002" applyNumberFormat="1" applyFont="1" applyBorder="1" applyAlignment="1" applyProtection="1">
      <alignment horizontal="center" vertical="center" wrapText="1"/>
    </xf>
    <xf numFmtId="0" fontId="92" fillId="56" borderId="8" xfId="1002" applyFont="1" applyFill="1" applyBorder="1" applyAlignment="1" applyProtection="1">
      <alignment horizontal="center" vertical="center" wrapText="1"/>
    </xf>
    <xf numFmtId="0" fontId="92" fillId="0" borderId="8" xfId="1002" applyFont="1" applyBorder="1" applyAlignment="1">
      <alignment horizontal="center" vertical="center" wrapText="1"/>
    </xf>
    <xf numFmtId="0" fontId="92" fillId="0" borderId="8" xfId="1002" applyFont="1" applyBorder="1" applyAlignment="1" applyProtection="1">
      <alignment horizontal="left" vertical="center" wrapText="1"/>
    </xf>
    <xf numFmtId="2" fontId="92" fillId="73" borderId="8" xfId="1002" applyNumberFormat="1" applyFont="1" applyFill="1" applyBorder="1" applyAlignment="1" applyProtection="1">
      <alignment horizontal="center" vertical="center" wrapText="1"/>
    </xf>
    <xf numFmtId="0" fontId="94" fillId="0" borderId="8" xfId="1002" applyFont="1" applyBorder="1" applyAlignment="1" applyProtection="1">
      <alignment horizontal="right" vertical="center" wrapText="1"/>
    </xf>
    <xf numFmtId="1" fontId="92" fillId="73" borderId="0" xfId="1002" applyNumberFormat="1" applyFont="1" applyFill="1" applyAlignment="1" applyProtection="1">
      <alignment horizontal="center" vertical="center" wrapText="1"/>
    </xf>
    <xf numFmtId="1" fontId="92" fillId="0" borderId="0" xfId="1002" applyNumberFormat="1" applyFont="1" applyBorder="1" applyAlignment="1" applyProtection="1">
      <alignment horizontal="center" vertical="center" wrapText="1"/>
    </xf>
    <xf numFmtId="2" fontId="92" fillId="0" borderId="0" xfId="1002" applyNumberFormat="1" applyFont="1" applyAlignment="1" applyProtection="1">
      <alignment vertical="center" wrapText="1"/>
    </xf>
    <xf numFmtId="2" fontId="94" fillId="0" borderId="0" xfId="1002" applyNumberFormat="1" applyFont="1" applyAlignment="1" applyProtection="1">
      <alignment vertical="center" wrapText="1"/>
    </xf>
    <xf numFmtId="0" fontId="94" fillId="0" borderId="8" xfId="1002" applyFont="1" applyBorder="1" applyAlignment="1" applyProtection="1">
      <alignment horizontal="center" vertical="center" wrapText="1"/>
    </xf>
    <xf numFmtId="0" fontId="94" fillId="0" borderId="13" xfId="1002" applyFont="1" applyBorder="1" applyAlignment="1" applyProtection="1">
      <alignment horizontal="center" vertical="center" wrapText="1"/>
    </xf>
    <xf numFmtId="1" fontId="94" fillId="0" borderId="8" xfId="1002" applyNumberFormat="1" applyFont="1" applyBorder="1" applyAlignment="1" applyProtection="1">
      <alignment horizontal="center" vertical="center" wrapText="1"/>
    </xf>
    <xf numFmtId="0" fontId="94" fillId="0" borderId="0" xfId="1002" applyFont="1" applyAlignment="1" applyProtection="1">
      <alignment vertical="center" wrapText="1"/>
    </xf>
    <xf numFmtId="2" fontId="117" fillId="65" borderId="8" xfId="0" applyNumberFormat="1" applyFont="1" applyFill="1" applyBorder="1" applyAlignment="1">
      <alignment horizontal="right" vertical="center" wrapText="1"/>
    </xf>
    <xf numFmtId="0" fontId="117" fillId="65" borderId="8" xfId="0" applyFont="1" applyFill="1" applyBorder="1" applyAlignment="1">
      <alignment horizontal="right" vertical="top"/>
    </xf>
    <xf numFmtId="2" fontId="118" fillId="65" borderId="8" xfId="0" applyNumberFormat="1" applyFont="1" applyFill="1" applyBorder="1" applyAlignment="1">
      <alignment horizontal="right" vertical="top" wrapText="1"/>
    </xf>
    <xf numFmtId="2" fontId="120" fillId="65" borderId="8" xfId="0" applyNumberFormat="1" applyFont="1" applyFill="1" applyBorder="1" applyAlignment="1">
      <alignment horizontal="right" vertical="center" wrapText="1"/>
    </xf>
    <xf numFmtId="2" fontId="118" fillId="65" borderId="8" xfId="602" applyNumberFormat="1" applyFont="1" applyFill="1" applyBorder="1" applyAlignment="1">
      <alignment horizontal="right" vertical="top" wrapText="1"/>
    </xf>
    <xf numFmtId="2" fontId="120" fillId="65" borderId="27" xfId="0" applyNumberFormat="1" applyFont="1" applyFill="1" applyBorder="1" applyAlignment="1">
      <alignment horizontal="right" vertical="center" wrapText="1"/>
    </xf>
    <xf numFmtId="2" fontId="117" fillId="65" borderId="8" xfId="0" applyNumberFormat="1" applyFont="1" applyFill="1" applyBorder="1" applyAlignment="1">
      <alignment horizontal="right" vertical="top" wrapText="1"/>
    </xf>
    <xf numFmtId="2" fontId="117" fillId="65" borderId="8" xfId="0" applyNumberFormat="1" applyFont="1" applyFill="1" applyBorder="1" applyAlignment="1">
      <alignment horizontal="right" vertical="top"/>
    </xf>
    <xf numFmtId="0" fontId="117" fillId="65" borderId="8" xfId="0" applyFont="1" applyFill="1" applyBorder="1" applyAlignment="1">
      <alignment horizontal="right" vertical="top" wrapText="1"/>
    </xf>
    <xf numFmtId="0" fontId="117" fillId="65" borderId="8" xfId="675" applyFont="1" applyFill="1" applyBorder="1" applyAlignment="1">
      <alignment horizontal="right" vertical="top"/>
    </xf>
    <xf numFmtId="2" fontId="118" fillId="65" borderId="8" xfId="675" applyNumberFormat="1" applyFont="1" applyFill="1" applyBorder="1" applyAlignment="1">
      <alignment horizontal="right" vertical="top"/>
    </xf>
    <xf numFmtId="0" fontId="119" fillId="65" borderId="8" xfId="0" applyFont="1" applyFill="1" applyBorder="1" applyAlignment="1">
      <alignment horizontal="center" vertical="center"/>
    </xf>
    <xf numFmtId="2" fontId="119" fillId="65" borderId="8" xfId="0" applyNumberFormat="1" applyFont="1" applyFill="1" applyBorder="1" applyAlignment="1">
      <alignment horizontal="center" vertical="center"/>
    </xf>
    <xf numFmtId="2" fontId="119" fillId="65" borderId="8" xfId="677" applyNumberFormat="1" applyFont="1" applyFill="1" applyBorder="1" applyAlignment="1">
      <alignment horizontal="center" vertical="center"/>
    </xf>
    <xf numFmtId="2" fontId="118" fillId="65" borderId="8" xfId="0" applyNumberFormat="1" applyFont="1" applyFill="1" applyBorder="1" applyAlignment="1">
      <alignment horizontal="right" vertical="top" shrinkToFit="1"/>
    </xf>
    <xf numFmtId="2" fontId="119" fillId="65" borderId="8" xfId="0" applyNumberFormat="1" applyFont="1" applyFill="1" applyBorder="1" applyAlignment="1">
      <alignment horizontal="right" vertical="top" shrinkToFit="1"/>
    </xf>
    <xf numFmtId="0" fontId="124" fillId="65" borderId="8" xfId="0" applyFont="1" applyFill="1" applyBorder="1" applyAlignment="1">
      <alignment vertical="center"/>
    </xf>
    <xf numFmtId="191" fontId="119" fillId="65" borderId="8" xfId="0" applyNumberFormat="1" applyFont="1" applyFill="1" applyBorder="1" applyAlignment="1">
      <alignment vertical="center"/>
    </xf>
    <xf numFmtId="191" fontId="126" fillId="65" borderId="8" xfId="0" applyNumberFormat="1" applyFont="1" applyFill="1" applyBorder="1" applyAlignment="1">
      <alignment vertical="center"/>
    </xf>
    <xf numFmtId="2" fontId="0" fillId="65" borderId="8" xfId="0" applyNumberFormat="1" applyFont="1" applyFill="1" applyBorder="1" applyAlignment="1">
      <alignment horizontal="center" vertical="center"/>
    </xf>
    <xf numFmtId="2" fontId="119" fillId="65" borderId="8" xfId="0" applyNumberFormat="1" applyFont="1" applyFill="1" applyBorder="1" applyAlignment="1">
      <alignment vertical="center"/>
    </xf>
    <xf numFmtId="2" fontId="0" fillId="65" borderId="8" xfId="0" applyNumberFormat="1" applyFont="1" applyFill="1" applyBorder="1" applyAlignment="1">
      <alignment vertical="center"/>
    </xf>
    <xf numFmtId="2" fontId="119" fillId="65" borderId="8" xfId="0" applyNumberFormat="1" applyFont="1" applyFill="1" applyBorder="1" applyAlignment="1"/>
    <xf numFmtId="2" fontId="0" fillId="65" borderId="8" xfId="0" applyNumberFormat="1" applyFont="1" applyFill="1" applyBorder="1" applyAlignment="1"/>
    <xf numFmtId="2" fontId="119" fillId="65" borderId="8" xfId="0" applyNumberFormat="1" applyFont="1" applyFill="1" applyBorder="1" applyAlignment="1">
      <alignment horizontal="right"/>
    </xf>
    <xf numFmtId="0" fontId="124" fillId="65" borderId="8" xfId="0" applyFont="1" applyFill="1" applyBorder="1" applyAlignment="1">
      <alignment horizontal="center"/>
    </xf>
    <xf numFmtId="2" fontId="119" fillId="65" borderId="8" xfId="0" applyNumberFormat="1" applyFont="1" applyFill="1" applyBorder="1" applyAlignment="1">
      <alignment horizontal="center" vertical="top"/>
    </xf>
    <xf numFmtId="191" fontId="119" fillId="65" borderId="8" xfId="0" applyNumberFormat="1" applyFont="1" applyFill="1" applyBorder="1" applyAlignment="1">
      <alignment horizontal="center" vertical="center"/>
    </xf>
    <xf numFmtId="0" fontId="119" fillId="65" borderId="8" xfId="677" applyFont="1" applyFill="1" applyBorder="1" applyAlignment="1">
      <alignment horizontal="center" vertical="center"/>
    </xf>
    <xf numFmtId="192" fontId="119" fillId="65" borderId="8" xfId="677" applyNumberFormat="1" applyFont="1" applyFill="1" applyBorder="1" applyAlignment="1">
      <alignment horizontal="center" vertical="center"/>
    </xf>
    <xf numFmtId="4" fontId="119" fillId="65" borderId="8" xfId="0" applyNumberFormat="1" applyFont="1" applyFill="1" applyBorder="1" applyAlignment="1">
      <alignment horizontal="center" vertical="center"/>
    </xf>
    <xf numFmtId="4" fontId="119" fillId="65" borderId="8" xfId="0" applyNumberFormat="1" applyFont="1" applyFill="1" applyBorder="1" applyAlignment="1">
      <alignment horizontal="center" vertical="top"/>
    </xf>
    <xf numFmtId="0" fontId="0" fillId="65" borderId="8" xfId="0" applyFont="1" applyFill="1" applyBorder="1" applyAlignment="1"/>
    <xf numFmtId="2" fontId="119" fillId="65" borderId="8" xfId="0" applyNumberFormat="1" applyFont="1" applyFill="1" applyBorder="1" applyAlignment="1">
      <alignment horizontal="center" vertical="top" wrapText="1"/>
    </xf>
    <xf numFmtId="2" fontId="117" fillId="65" borderId="8" xfId="0" applyNumberFormat="1" applyFont="1" applyFill="1" applyBorder="1" applyAlignment="1">
      <alignment horizontal="right" vertical="center"/>
    </xf>
    <xf numFmtId="177" fontId="119" fillId="65" borderId="8" xfId="0" applyNumberFormat="1" applyFont="1" applyFill="1" applyBorder="1" applyAlignment="1">
      <alignment horizontal="center" vertical="center"/>
    </xf>
    <xf numFmtId="0" fontId="118" fillId="65" borderId="8" xfId="0" applyFont="1" applyFill="1" applyBorder="1" applyAlignment="1">
      <alignment horizontal="center" vertical="center"/>
    </xf>
    <xf numFmtId="2" fontId="118" fillId="65" borderId="8" xfId="0" applyNumberFormat="1" applyFont="1" applyFill="1" applyBorder="1" applyAlignment="1">
      <alignment horizontal="center" vertical="center"/>
    </xf>
    <xf numFmtId="0" fontId="119" fillId="65" borderId="8" xfId="0" applyFont="1" applyFill="1" applyBorder="1" applyAlignment="1">
      <alignment vertical="center"/>
    </xf>
    <xf numFmtId="0" fontId="124" fillId="65" borderId="8" xfId="0" applyFont="1" applyFill="1" applyBorder="1" applyAlignment="1">
      <alignment horizontal="center" vertical="center"/>
    </xf>
    <xf numFmtId="0" fontId="126" fillId="65" borderId="8" xfId="0" applyFont="1" applyFill="1" applyBorder="1" applyAlignment="1">
      <alignment horizontal="center" vertical="center"/>
    </xf>
    <xf numFmtId="2" fontId="126" fillId="65" borderId="8" xfId="0" applyNumberFormat="1" applyFont="1" applyFill="1" applyBorder="1" applyAlignment="1">
      <alignment horizontal="center" vertical="center"/>
    </xf>
    <xf numFmtId="2" fontId="119" fillId="65" borderId="8" xfId="677" applyNumberFormat="1" applyFont="1" applyFill="1" applyBorder="1" applyAlignment="1">
      <alignment vertical="center"/>
    </xf>
    <xf numFmtId="2" fontId="126" fillId="65" borderId="8" xfId="677" applyNumberFormat="1" applyFont="1" applyFill="1" applyBorder="1" applyAlignment="1">
      <alignment vertical="center"/>
    </xf>
    <xf numFmtId="3" fontId="119" fillId="65" borderId="8" xfId="0" applyNumberFormat="1" applyFont="1" applyFill="1" applyBorder="1" applyAlignment="1">
      <alignment horizontal="center" vertical="center"/>
    </xf>
    <xf numFmtId="0" fontId="118" fillId="65" borderId="37" xfId="0" applyFont="1" applyFill="1" applyBorder="1" applyAlignment="1">
      <alignment horizontal="right" vertical="center"/>
    </xf>
    <xf numFmtId="2" fontId="118" fillId="65" borderId="37" xfId="0" applyNumberFormat="1" applyFont="1" applyFill="1" applyBorder="1" applyAlignment="1">
      <alignment horizontal="right" vertical="center"/>
    </xf>
    <xf numFmtId="2" fontId="118" fillId="65" borderId="38" xfId="0" applyNumberFormat="1" applyFont="1" applyFill="1" applyBorder="1" applyAlignment="1">
      <alignment horizontal="right"/>
    </xf>
    <xf numFmtId="2" fontId="118" fillId="65" borderId="0" xfId="0" applyNumberFormat="1" applyFont="1" applyFill="1" applyAlignment="1">
      <alignment horizontal="right"/>
    </xf>
    <xf numFmtId="2" fontId="118" fillId="65" borderId="37" xfId="0" applyNumberFormat="1" applyFont="1" applyFill="1" applyBorder="1" applyAlignment="1">
      <alignment horizontal="right"/>
    </xf>
    <xf numFmtId="0" fontId="118" fillId="65" borderId="0" xfId="0" applyFont="1" applyFill="1" applyBorder="1" applyAlignment="1">
      <alignment horizontal="right" vertical="top"/>
    </xf>
    <xf numFmtId="0" fontId="118" fillId="57" borderId="8" xfId="0" applyFont="1" applyFill="1" applyBorder="1" applyAlignment="1">
      <alignment horizontal="left" vertical="top" wrapText="1"/>
    </xf>
    <xf numFmtId="2" fontId="118" fillId="57" borderId="8" xfId="0" applyNumberFormat="1" applyFont="1" applyFill="1" applyBorder="1" applyAlignment="1">
      <alignment horizontal="right" vertical="top"/>
    </xf>
    <xf numFmtId="1" fontId="118" fillId="57" borderId="8" xfId="0" applyNumberFormat="1" applyFont="1" applyFill="1" applyBorder="1" applyAlignment="1">
      <alignment horizontal="left" vertical="top" wrapText="1"/>
    </xf>
    <xf numFmtId="0" fontId="118" fillId="76" borderId="8" xfId="0" applyFont="1" applyFill="1" applyBorder="1" applyAlignment="1">
      <alignment horizontal="left" vertical="top" wrapText="1"/>
    </xf>
    <xf numFmtId="1" fontId="118" fillId="76" borderId="8" xfId="0" applyNumberFormat="1" applyFont="1" applyFill="1" applyBorder="1" applyAlignment="1">
      <alignment horizontal="left" vertical="top" wrapText="1"/>
    </xf>
    <xf numFmtId="1" fontId="118" fillId="73" borderId="8" xfId="0" applyNumberFormat="1" applyFont="1" applyFill="1" applyBorder="1" applyAlignment="1">
      <alignment horizontal="left" vertical="top" wrapText="1"/>
    </xf>
    <xf numFmtId="0" fontId="118" fillId="73" borderId="8" xfId="0" applyFont="1" applyFill="1" applyBorder="1" applyAlignment="1">
      <alignment horizontal="left" vertical="top" wrapText="1"/>
    </xf>
    <xf numFmtId="2" fontId="118" fillId="73" borderId="8" xfId="0" applyNumberFormat="1" applyFont="1" applyFill="1" applyBorder="1" applyAlignment="1">
      <alignment horizontal="right" vertical="top"/>
    </xf>
    <xf numFmtId="0" fontId="0" fillId="62" borderId="8" xfId="0" applyFont="1" applyFill="1" applyBorder="1" applyAlignment="1">
      <alignment horizontal="left" wrapText="1"/>
    </xf>
    <xf numFmtId="0" fontId="0" fillId="62" borderId="8" xfId="0" applyNumberFormat="1" applyFont="1" applyFill="1" applyBorder="1" applyAlignment="1">
      <alignment horizontal="left" vertical="top" wrapText="1"/>
    </xf>
    <xf numFmtId="0" fontId="0" fillId="57" borderId="8" xfId="0" applyFont="1" applyFill="1" applyBorder="1" applyAlignment="1">
      <alignment horizontal="left" vertical="top" wrapText="1"/>
    </xf>
    <xf numFmtId="2" fontId="119" fillId="57" borderId="8" xfId="0" applyNumberFormat="1" applyFont="1" applyFill="1" applyBorder="1" applyAlignment="1">
      <alignment horizontal="center" vertical="center"/>
    </xf>
    <xf numFmtId="0" fontId="111" fillId="0" borderId="0" xfId="1004" applyFont="1" applyAlignment="1">
      <alignment vertical="center" wrapText="1"/>
    </xf>
    <xf numFmtId="0" fontId="111" fillId="0" borderId="0" xfId="1004" applyFont="1" applyAlignment="1">
      <alignment horizontal="center" vertical="center" wrapText="1"/>
    </xf>
    <xf numFmtId="0" fontId="92" fillId="0" borderId="0" xfId="1004" applyFont="1" applyAlignment="1">
      <alignment vertical="center" wrapText="1"/>
    </xf>
    <xf numFmtId="0" fontId="92" fillId="0" borderId="0" xfId="1004" applyFont="1" applyAlignment="1">
      <alignment horizontal="center" vertical="center" wrapText="1"/>
    </xf>
    <xf numFmtId="1" fontId="92" fillId="0" borderId="0" xfId="1004" applyNumberFormat="1" applyFont="1" applyAlignment="1">
      <alignment horizontal="center" vertical="center" wrapText="1"/>
    </xf>
    <xf numFmtId="0" fontId="94" fillId="0" borderId="8" xfId="1004" applyFont="1" applyBorder="1" applyAlignment="1">
      <alignment horizontal="center" vertical="center" wrapText="1"/>
    </xf>
    <xf numFmtId="1" fontId="94" fillId="0" borderId="8" xfId="1004" applyNumberFormat="1" applyFont="1" applyBorder="1" applyAlignment="1">
      <alignment horizontal="center" vertical="center" wrapText="1"/>
    </xf>
    <xf numFmtId="0" fontId="94" fillId="0" borderId="0" xfId="1004" applyFont="1" applyAlignment="1">
      <alignment vertical="center" wrapText="1"/>
    </xf>
    <xf numFmtId="0" fontId="92" fillId="0" borderId="8" xfId="1004" applyFont="1" applyBorder="1" applyAlignment="1">
      <alignment horizontal="center" vertical="center" wrapText="1"/>
    </xf>
    <xf numFmtId="0" fontId="92" fillId="0" borderId="8" xfId="1004" applyFont="1" applyBorder="1" applyAlignment="1" applyProtection="1">
      <alignment horizontal="center" vertical="center" wrapText="1"/>
    </xf>
    <xf numFmtId="0" fontId="92" fillId="0" borderId="8" xfId="1004" applyFont="1" applyBorder="1" applyAlignment="1">
      <alignment vertical="center" wrapText="1"/>
    </xf>
    <xf numFmtId="0" fontId="92" fillId="0" borderId="8" xfId="1004" applyNumberFormat="1" applyFont="1" applyBorder="1" applyAlignment="1">
      <alignment horizontal="center" vertical="center" wrapText="1"/>
    </xf>
    <xf numFmtId="0" fontId="92" fillId="0" borderId="8" xfId="1004" applyFont="1" applyFill="1" applyBorder="1" applyAlignment="1" applyProtection="1">
      <alignment horizontal="center" vertical="center" wrapText="1"/>
    </xf>
    <xf numFmtId="1" fontId="92" fillId="40" borderId="8" xfId="1004" applyNumberFormat="1" applyFont="1" applyFill="1" applyBorder="1" applyAlignment="1">
      <alignment horizontal="center" vertical="center" wrapText="1"/>
    </xf>
    <xf numFmtId="2" fontId="92" fillId="0" borderId="0" xfId="1004" applyNumberFormat="1" applyFont="1" applyAlignment="1">
      <alignment vertical="center" wrapText="1"/>
    </xf>
    <xf numFmtId="0" fontId="92" fillId="0" borderId="8" xfId="1004" applyFont="1" applyBorder="1" applyAlignment="1">
      <alignment horizontal="left" vertical="center" wrapText="1"/>
    </xf>
    <xf numFmtId="0" fontId="94" fillId="0" borderId="8" xfId="1004" applyFont="1" applyBorder="1" applyAlignment="1">
      <alignment horizontal="right" vertical="center" wrapText="1"/>
    </xf>
    <xf numFmtId="1" fontId="92" fillId="0" borderId="8" xfId="1004" applyNumberFormat="1" applyFont="1" applyBorder="1" applyAlignment="1">
      <alignment horizontal="center" vertical="center" wrapText="1"/>
    </xf>
    <xf numFmtId="1" fontId="92" fillId="0" borderId="0" xfId="1004" applyNumberFormat="1" applyFont="1" applyBorder="1" applyAlignment="1">
      <alignment horizontal="center" vertical="center" wrapText="1"/>
    </xf>
    <xf numFmtId="0" fontId="111" fillId="76" borderId="8" xfId="0" applyFont="1" applyFill="1" applyBorder="1" applyAlignment="1">
      <alignment horizontal="left" vertical="top" wrapText="1"/>
    </xf>
    <xf numFmtId="0" fontId="92" fillId="77" borderId="8" xfId="1004" applyFont="1" applyFill="1" applyBorder="1" applyAlignment="1">
      <alignment horizontal="center" vertical="center" wrapText="1"/>
    </xf>
    <xf numFmtId="0" fontId="94" fillId="77" borderId="8" xfId="1004" applyFont="1" applyFill="1" applyBorder="1" applyAlignment="1">
      <alignment horizontal="left" vertical="center"/>
    </xf>
    <xf numFmtId="0" fontId="94" fillId="77" borderId="8" xfId="1004" applyFont="1" applyFill="1" applyBorder="1" applyAlignment="1">
      <alignment horizontal="left" vertical="center" wrapText="1"/>
    </xf>
    <xf numFmtId="2" fontId="92" fillId="75" borderId="8" xfId="1004" applyNumberFormat="1" applyFont="1" applyFill="1" applyBorder="1" applyAlignment="1" applyProtection="1">
      <alignment horizontal="center" vertical="center" wrapText="1"/>
      <protection locked="0"/>
    </xf>
    <xf numFmtId="1" fontId="92" fillId="57" borderId="8" xfId="1004" applyNumberFormat="1" applyFont="1" applyFill="1" applyBorder="1" applyAlignment="1">
      <alignment horizontal="center" vertical="center" wrapText="1"/>
    </xf>
    <xf numFmtId="0" fontId="92" fillId="62" borderId="8" xfId="1004" applyFont="1" applyFill="1" applyBorder="1" applyAlignment="1">
      <alignment horizontal="center" vertical="center" wrapText="1"/>
    </xf>
    <xf numFmtId="0" fontId="94" fillId="62" borderId="8" xfId="1004" applyFont="1" applyFill="1" applyBorder="1" applyAlignment="1">
      <alignment horizontal="right" vertical="center" wrapText="1"/>
    </xf>
    <xf numFmtId="0" fontId="92" fillId="62" borderId="8" xfId="1004" applyNumberFormat="1" applyFont="1" applyFill="1" applyBorder="1" applyAlignment="1">
      <alignment horizontal="center" vertical="center" wrapText="1"/>
    </xf>
    <xf numFmtId="1" fontId="94" fillId="62" borderId="8" xfId="1004" applyNumberFormat="1" applyFont="1" applyFill="1" applyBorder="1" applyAlignment="1">
      <alignment horizontal="center" vertical="center" wrapText="1"/>
    </xf>
    <xf numFmtId="0" fontId="92" fillId="0" borderId="8" xfId="1004" applyFont="1" applyFill="1" applyBorder="1" applyAlignment="1">
      <alignment horizontal="center" vertical="center" wrapText="1"/>
    </xf>
    <xf numFmtId="0" fontId="92" fillId="0" borderId="8" xfId="1004" applyFont="1" applyFill="1" applyBorder="1" applyAlignment="1">
      <alignment vertical="center" wrapText="1"/>
    </xf>
    <xf numFmtId="0" fontId="92" fillId="0" borderId="8" xfId="1004" applyNumberFormat="1" applyFont="1" applyFill="1" applyBorder="1" applyAlignment="1">
      <alignment horizontal="center" vertical="center" wrapText="1"/>
    </xf>
    <xf numFmtId="1" fontId="92" fillId="0" borderId="8" xfId="1004" applyNumberFormat="1" applyFont="1" applyFill="1" applyBorder="1" applyAlignment="1">
      <alignment horizontal="center" vertical="center" wrapText="1"/>
    </xf>
    <xf numFmtId="0" fontId="94" fillId="77" borderId="8" xfId="1004" applyFont="1" applyFill="1" applyBorder="1" applyAlignment="1">
      <alignment vertical="center" wrapText="1"/>
    </xf>
    <xf numFmtId="0" fontId="92" fillId="77" borderId="8" xfId="1004" applyNumberFormat="1" applyFont="1" applyFill="1" applyBorder="1" applyAlignment="1">
      <alignment horizontal="center" vertical="center" wrapText="1"/>
    </xf>
    <xf numFmtId="1" fontId="92" fillId="77" borderId="8" xfId="1004" applyNumberFormat="1" applyFont="1" applyFill="1" applyBorder="1" applyAlignment="1">
      <alignment horizontal="center" vertical="center" wrapText="1"/>
    </xf>
    <xf numFmtId="0" fontId="94" fillId="0" borderId="8" xfId="1004" applyFont="1" applyFill="1" applyBorder="1" applyAlignment="1">
      <alignment vertical="center" wrapText="1"/>
    </xf>
    <xf numFmtId="2" fontId="92" fillId="57" borderId="8" xfId="1004" applyNumberFormat="1" applyFont="1" applyFill="1" applyBorder="1" applyAlignment="1">
      <alignment horizontal="center" vertical="center" wrapText="1"/>
    </xf>
    <xf numFmtId="1" fontId="92" fillId="76" borderId="8" xfId="1004" applyNumberFormat="1" applyFont="1" applyFill="1" applyBorder="1" applyAlignment="1">
      <alignment horizontal="center" vertical="center" wrapText="1"/>
    </xf>
    <xf numFmtId="2" fontId="92" fillId="75" borderId="8" xfId="1004" applyNumberFormat="1" applyFont="1" applyFill="1" applyBorder="1" applyAlignment="1" applyProtection="1">
      <alignment horizontal="center" vertical="center" wrapText="1"/>
    </xf>
    <xf numFmtId="2" fontId="92" fillId="76" borderId="8" xfId="1004" applyNumberFormat="1" applyFont="1" applyFill="1" applyBorder="1" applyAlignment="1">
      <alignment horizontal="center" vertical="center" wrapText="1"/>
    </xf>
    <xf numFmtId="0" fontId="94" fillId="0" borderId="8" xfId="1004" applyFont="1" applyFill="1" applyBorder="1" applyAlignment="1">
      <alignment horizontal="left" vertical="center" wrapText="1"/>
    </xf>
    <xf numFmtId="0" fontId="92" fillId="74" borderId="8" xfId="1004" applyNumberFormat="1" applyFont="1" applyFill="1" applyBorder="1" applyAlignment="1" applyProtection="1">
      <alignment horizontal="center" vertical="center" wrapText="1"/>
      <protection locked="0"/>
    </xf>
    <xf numFmtId="0" fontId="92" fillId="0" borderId="8" xfId="1004" applyFont="1" applyFill="1" applyBorder="1" applyAlignment="1">
      <alignment horizontal="left" vertical="center" wrapText="1"/>
    </xf>
    <xf numFmtId="0" fontId="111" fillId="77" borderId="8" xfId="1004" applyFont="1" applyFill="1" applyBorder="1" applyAlignment="1">
      <alignment horizontal="center" vertical="center" wrapText="1"/>
    </xf>
    <xf numFmtId="0" fontId="111" fillId="62" borderId="8" xfId="1004" applyFont="1" applyFill="1" applyBorder="1" applyAlignment="1">
      <alignment horizontal="center" vertical="center" wrapText="1"/>
    </xf>
    <xf numFmtId="0" fontId="111" fillId="0" borderId="8" xfId="1004" applyFont="1" applyFill="1" applyBorder="1" applyAlignment="1">
      <alignment horizontal="center" vertical="center" wrapText="1"/>
    </xf>
    <xf numFmtId="0" fontId="111" fillId="0" borderId="8" xfId="1004" applyFont="1" applyFill="1" applyBorder="1" applyAlignment="1">
      <alignment horizontal="right" vertical="center" wrapText="1"/>
    </xf>
    <xf numFmtId="0" fontId="111" fillId="0" borderId="8" xfId="1004" applyFont="1" applyBorder="1" applyAlignment="1">
      <alignment horizontal="right" vertical="center" wrapText="1"/>
    </xf>
    <xf numFmtId="1" fontId="94" fillId="0" borderId="0" xfId="1004" applyNumberFormat="1" applyFont="1" applyAlignment="1">
      <alignment horizontal="center" vertical="center" wrapText="1"/>
    </xf>
    <xf numFmtId="0" fontId="92" fillId="56" borderId="8" xfId="1004" applyNumberFormat="1" applyFont="1" applyFill="1" applyBorder="1" applyAlignment="1">
      <alignment horizontal="center" vertical="center" wrapText="1"/>
    </xf>
    <xf numFmtId="2" fontId="92" fillId="75" borderId="8" xfId="1004" applyNumberFormat="1" applyFont="1" applyFill="1" applyBorder="1" applyAlignment="1">
      <alignment horizontal="center" vertical="center" wrapText="1"/>
    </xf>
    <xf numFmtId="1" fontId="92" fillId="56" borderId="8" xfId="1004" applyNumberFormat="1" applyFont="1" applyFill="1" applyBorder="1" applyAlignment="1">
      <alignment horizontal="center" vertical="center" wrapText="1"/>
    </xf>
    <xf numFmtId="0" fontId="111" fillId="0" borderId="8" xfId="1004" applyFont="1" applyFill="1" applyBorder="1" applyAlignment="1">
      <alignment horizontal="left" vertical="center" wrapText="1"/>
    </xf>
    <xf numFmtId="0" fontId="92" fillId="56" borderId="8" xfId="1004" applyFont="1" applyFill="1" applyBorder="1" applyAlignment="1">
      <alignment horizontal="center" vertical="center" wrapText="1"/>
    </xf>
    <xf numFmtId="1" fontId="94" fillId="56" borderId="8" xfId="1004" applyNumberFormat="1" applyFont="1" applyFill="1" applyBorder="1" applyAlignment="1">
      <alignment horizontal="center" vertical="center" wrapText="1"/>
    </xf>
    <xf numFmtId="0" fontId="92" fillId="56" borderId="8" xfId="1004" applyNumberFormat="1" applyFont="1" applyFill="1" applyBorder="1" applyAlignment="1" applyProtection="1">
      <alignment horizontal="center" vertical="center" wrapText="1"/>
      <protection locked="0"/>
    </xf>
    <xf numFmtId="0" fontId="123" fillId="73" borderId="8" xfId="0" applyFont="1" applyFill="1" applyBorder="1" applyAlignment="1">
      <alignment horizontal="left" vertical="top" wrapText="1"/>
    </xf>
    <xf numFmtId="0" fontId="117" fillId="73" borderId="8" xfId="0" applyFont="1" applyFill="1" applyBorder="1" applyAlignment="1">
      <alignment horizontal="left" vertical="top" wrapText="1"/>
    </xf>
    <xf numFmtId="0" fontId="117" fillId="73" borderId="8" xfId="0" applyFont="1" applyFill="1" applyBorder="1" applyAlignment="1">
      <alignment horizontal="right" vertical="top"/>
    </xf>
    <xf numFmtId="0" fontId="92" fillId="0" borderId="8" xfId="1004" applyFont="1" applyBorder="1" applyAlignment="1" applyProtection="1">
      <alignment horizontal="left" vertical="center" wrapText="1"/>
    </xf>
    <xf numFmtId="0" fontId="92" fillId="62" borderId="8" xfId="1004" applyNumberFormat="1" applyFont="1" applyFill="1" applyBorder="1" applyAlignment="1" applyProtection="1">
      <alignment horizontal="center" vertical="center" wrapText="1"/>
    </xf>
    <xf numFmtId="0" fontId="92" fillId="78" borderId="8" xfId="1004" applyFont="1" applyFill="1" applyBorder="1" applyAlignment="1">
      <alignment horizontal="center" vertical="center" wrapText="1"/>
    </xf>
    <xf numFmtId="0" fontId="111" fillId="78" borderId="8" xfId="1004" applyFont="1" applyFill="1" applyBorder="1" applyAlignment="1">
      <alignment horizontal="center" vertical="center" wrapText="1"/>
    </xf>
    <xf numFmtId="0" fontId="94" fillId="78" borderId="8" xfId="1004" applyFont="1" applyFill="1" applyBorder="1" applyAlignment="1">
      <alignment horizontal="right" vertical="center" wrapText="1"/>
    </xf>
    <xf numFmtId="0" fontId="92" fillId="78" borderId="8" xfId="1004" applyFont="1" applyFill="1" applyBorder="1" applyAlignment="1">
      <alignment vertical="center" wrapText="1"/>
    </xf>
    <xf numFmtId="0" fontId="92" fillId="78" borderId="8" xfId="1004" applyNumberFormat="1" applyFont="1" applyFill="1" applyBorder="1" applyAlignment="1">
      <alignment vertical="center" wrapText="1"/>
    </xf>
    <xf numFmtId="1" fontId="94" fillId="78" borderId="8" xfId="1004" applyNumberFormat="1" applyFont="1" applyFill="1" applyBorder="1" applyAlignment="1">
      <alignment horizontal="center" vertical="center" wrapText="1"/>
    </xf>
    <xf numFmtId="2" fontId="92" fillId="57" borderId="8" xfId="1004" applyNumberFormat="1" applyFont="1" applyFill="1" applyBorder="1" applyAlignment="1" applyProtection="1">
      <alignment horizontal="center" vertical="center" wrapText="1"/>
      <protection locked="0"/>
    </xf>
    <xf numFmtId="0" fontId="92" fillId="78" borderId="8" xfId="1004" applyNumberFormat="1" applyFont="1" applyFill="1" applyBorder="1" applyAlignment="1">
      <alignment horizontal="center" vertical="center" wrapText="1"/>
    </xf>
    <xf numFmtId="0" fontId="92" fillId="78" borderId="8" xfId="1004" applyNumberFormat="1" applyFont="1" applyFill="1" applyBorder="1" applyAlignment="1" applyProtection="1">
      <alignment horizontal="center" vertical="center" wrapText="1"/>
    </xf>
    <xf numFmtId="0" fontId="92" fillId="62" borderId="0" xfId="1004" applyFont="1" applyFill="1" applyAlignment="1">
      <alignment vertical="center" wrapText="1"/>
    </xf>
    <xf numFmtId="1" fontId="92" fillId="0" borderId="0" xfId="1004" applyNumberFormat="1" applyFont="1" applyAlignment="1">
      <alignment vertical="center" wrapText="1"/>
    </xf>
    <xf numFmtId="0" fontId="94" fillId="56" borderId="8" xfId="1004" applyFont="1" applyFill="1" applyBorder="1" applyAlignment="1">
      <alignment horizontal="left" vertical="center" wrapText="1"/>
    </xf>
    <xf numFmtId="0" fontId="94" fillId="56" borderId="8" xfId="1004" applyFont="1" applyFill="1" applyBorder="1" applyAlignment="1">
      <alignment vertical="center" wrapText="1"/>
    </xf>
    <xf numFmtId="0" fontId="94" fillId="0" borderId="8" xfId="1004" applyFont="1" applyBorder="1" applyAlignment="1">
      <alignment vertical="center" wrapText="1"/>
    </xf>
    <xf numFmtId="0" fontId="92" fillId="56" borderId="8" xfId="1004" applyFont="1" applyFill="1" applyBorder="1" applyAlignment="1">
      <alignment vertical="center" wrapText="1"/>
    </xf>
    <xf numFmtId="0" fontId="111" fillId="76" borderId="8" xfId="0" applyFont="1" applyFill="1" applyBorder="1" applyAlignment="1">
      <alignment horizontal="left" vertical="center" wrapText="1"/>
    </xf>
    <xf numFmtId="0" fontId="92" fillId="76" borderId="8" xfId="0" applyFont="1" applyFill="1" applyBorder="1" applyAlignment="1">
      <alignment horizontal="left" vertical="center" wrapText="1"/>
    </xf>
    <xf numFmtId="1" fontId="111" fillId="76" borderId="8" xfId="0" applyNumberFormat="1" applyFont="1" applyFill="1" applyBorder="1" applyAlignment="1">
      <alignment horizontal="left" vertical="center" wrapText="1"/>
    </xf>
    <xf numFmtId="1" fontId="92" fillId="76" borderId="8" xfId="0" applyNumberFormat="1" applyFont="1" applyFill="1" applyBorder="1" applyAlignment="1">
      <alignment horizontal="left" vertical="center" wrapText="1"/>
    </xf>
    <xf numFmtId="0" fontId="92" fillId="62" borderId="8" xfId="1004" applyFont="1" applyFill="1" applyBorder="1" applyAlignment="1">
      <alignment vertical="center" wrapText="1"/>
    </xf>
    <xf numFmtId="0" fontId="94" fillId="56" borderId="8" xfId="1004" applyFont="1" applyFill="1" applyBorder="1" applyAlignment="1">
      <alignment horizontal="center" vertical="center" wrapText="1"/>
    </xf>
    <xf numFmtId="0" fontId="118" fillId="56" borderId="8" xfId="0" applyFont="1" applyFill="1" applyBorder="1" applyAlignment="1">
      <alignment horizontal="left" vertical="top"/>
    </xf>
    <xf numFmtId="0" fontId="118" fillId="57" borderId="8" xfId="0" applyFont="1" applyFill="1" applyBorder="1" applyAlignment="1">
      <alignment horizontal="left" vertical="top"/>
    </xf>
    <xf numFmtId="0" fontId="118" fillId="73" borderId="8" xfId="0" applyFont="1" applyFill="1" applyBorder="1" applyAlignment="1">
      <alignment horizontal="left" vertical="top"/>
    </xf>
    <xf numFmtId="2" fontId="118" fillId="57" borderId="8" xfId="0" applyNumberFormat="1" applyFont="1" applyFill="1" applyBorder="1" applyAlignment="1">
      <alignment horizontal="right" vertical="top" shrinkToFit="1"/>
    </xf>
    <xf numFmtId="2" fontId="118" fillId="73" borderId="8" xfId="0" applyNumberFormat="1" applyFont="1" applyFill="1" applyBorder="1" applyAlignment="1">
      <alignment horizontal="right" vertical="top" shrinkToFit="1"/>
    </xf>
    <xf numFmtId="2" fontId="118" fillId="79" borderId="8" xfId="0" applyNumberFormat="1" applyFont="1" applyFill="1" applyBorder="1" applyAlignment="1">
      <alignment horizontal="right" vertical="top" shrinkToFit="1"/>
    </xf>
    <xf numFmtId="0" fontId="92" fillId="75" borderId="8" xfId="1004" applyFont="1" applyFill="1" applyBorder="1" applyAlignment="1">
      <alignment horizontal="center" vertical="center" wrapText="1"/>
    </xf>
    <xf numFmtId="0" fontId="111" fillId="75" borderId="8" xfId="1004" applyFont="1" applyFill="1" applyBorder="1" applyAlignment="1">
      <alignment horizontal="center" vertical="center" wrapText="1"/>
    </xf>
    <xf numFmtId="0" fontId="94" fillId="75" borderId="8" xfId="1004" applyFont="1" applyFill="1" applyBorder="1" applyAlignment="1">
      <alignment horizontal="right" vertical="center" wrapText="1"/>
    </xf>
    <xf numFmtId="0" fontId="92" fillId="75" borderId="8" xfId="1004" applyNumberFormat="1" applyFont="1" applyFill="1" applyBorder="1" applyAlignment="1" applyProtection="1">
      <alignment horizontal="center" vertical="center" wrapText="1"/>
    </xf>
    <xf numFmtId="1" fontId="94" fillId="75" borderId="8" xfId="1004" applyNumberFormat="1" applyFont="1" applyFill="1" applyBorder="1" applyAlignment="1">
      <alignment horizontal="center" vertical="center" wrapText="1"/>
    </xf>
    <xf numFmtId="0" fontId="6" fillId="76" borderId="8" xfId="0" applyFont="1" applyFill="1" applyBorder="1" applyAlignment="1">
      <alignment horizontal="left" vertical="center" wrapText="1"/>
    </xf>
    <xf numFmtId="0" fontId="150" fillId="76" borderId="8" xfId="0" applyFont="1" applyFill="1" applyBorder="1" applyAlignment="1">
      <alignment horizontal="left" vertical="center" wrapText="1"/>
    </xf>
    <xf numFmtId="0" fontId="111" fillId="57" borderId="8" xfId="0" applyFont="1" applyFill="1" applyBorder="1" applyAlignment="1">
      <alignment horizontal="left" vertical="top"/>
    </xf>
    <xf numFmtId="0" fontId="111" fillId="57" borderId="8" xfId="0" applyFont="1" applyFill="1" applyBorder="1" applyAlignment="1">
      <alignment horizontal="left" vertical="top" wrapText="1"/>
    </xf>
    <xf numFmtId="1" fontId="151" fillId="0" borderId="8" xfId="1004" applyNumberFormat="1" applyFont="1" applyBorder="1" applyAlignment="1">
      <alignment vertical="center" wrapText="1"/>
    </xf>
    <xf numFmtId="0" fontId="92" fillId="62" borderId="8" xfId="1004" applyNumberFormat="1" applyFont="1" applyFill="1" applyBorder="1" applyAlignment="1">
      <alignment vertical="center" wrapText="1"/>
    </xf>
    <xf numFmtId="0" fontId="112" fillId="0" borderId="8" xfId="1004" applyFont="1" applyBorder="1" applyAlignment="1">
      <alignment horizontal="center" vertical="center" wrapText="1"/>
    </xf>
    <xf numFmtId="2" fontId="92" fillId="75" borderId="8" xfId="1004" applyNumberFormat="1" applyFont="1" applyFill="1" applyBorder="1" applyAlignment="1" applyProtection="1">
      <alignment vertical="center" wrapText="1"/>
      <protection locked="0"/>
    </xf>
    <xf numFmtId="2" fontId="92" fillId="74" borderId="8" xfId="1004" applyNumberFormat="1" applyFont="1" applyFill="1" applyBorder="1" applyAlignment="1" applyProtection="1">
      <alignment vertical="center" wrapText="1"/>
      <protection locked="0"/>
    </xf>
    <xf numFmtId="0" fontId="111" fillId="0" borderId="8" xfId="1004" applyFont="1" applyBorder="1" applyAlignment="1">
      <alignment horizontal="center" vertical="center" wrapText="1"/>
    </xf>
    <xf numFmtId="177" fontId="92" fillId="0" borderId="8" xfId="1004" applyNumberFormat="1" applyFont="1" applyBorder="1" applyAlignment="1">
      <alignment horizontal="center" vertical="center" wrapText="1"/>
    </xf>
    <xf numFmtId="0" fontId="111" fillId="0" borderId="0" xfId="1006" applyFont="1" applyAlignment="1" applyProtection="1">
      <alignment vertical="center" wrapText="1"/>
    </xf>
    <xf numFmtId="0" fontId="111" fillId="0" borderId="0" xfId="1006" applyFont="1" applyAlignment="1" applyProtection="1">
      <alignment horizontal="center" vertical="center" wrapText="1"/>
    </xf>
    <xf numFmtId="1" fontId="111" fillId="0" borderId="0" xfId="1006" applyNumberFormat="1" applyFont="1" applyAlignment="1" applyProtection="1">
      <alignment horizontal="center" vertical="center" wrapText="1"/>
    </xf>
    <xf numFmtId="0" fontId="111" fillId="0" borderId="8" xfId="1006" applyFont="1" applyBorder="1" applyAlignment="1" applyProtection="1">
      <alignment horizontal="center" vertical="center" wrapText="1"/>
    </xf>
    <xf numFmtId="0" fontId="111" fillId="0" borderId="8" xfId="1006" applyFont="1" applyBorder="1" applyAlignment="1" applyProtection="1">
      <alignment vertical="center" wrapText="1"/>
    </xf>
    <xf numFmtId="0" fontId="111" fillId="0" borderId="8" xfId="1006" applyNumberFormat="1" applyFont="1" applyBorder="1" applyAlignment="1" applyProtection="1">
      <alignment horizontal="center" vertical="center" wrapText="1"/>
    </xf>
    <xf numFmtId="0" fontId="111" fillId="0" borderId="8" xfId="1006" applyFont="1" applyFill="1" applyBorder="1" applyAlignment="1" applyProtection="1">
      <alignment horizontal="center" vertical="center" wrapText="1"/>
    </xf>
    <xf numFmtId="0" fontId="111" fillId="0" borderId="8" xfId="1006" applyFont="1" applyBorder="1" applyAlignment="1" applyProtection="1">
      <alignment horizontal="left" vertical="center" wrapText="1"/>
    </xf>
    <xf numFmtId="2" fontId="111" fillId="57" borderId="8" xfId="1006" applyNumberFormat="1" applyFont="1" applyFill="1" applyBorder="1" applyAlignment="1" applyProtection="1">
      <alignment horizontal="center" vertical="center" wrapText="1"/>
    </xf>
    <xf numFmtId="2" fontId="111" fillId="0" borderId="0" xfId="1006" applyNumberFormat="1" applyFont="1" applyAlignment="1" applyProtection="1">
      <alignment vertical="center" wrapText="1"/>
    </xf>
    <xf numFmtId="0" fontId="112" fillId="0" borderId="8" xfId="1006" applyFont="1" applyBorder="1" applyAlignment="1" applyProtection="1">
      <alignment horizontal="right" vertical="center" wrapText="1"/>
    </xf>
    <xf numFmtId="1" fontId="111" fillId="0" borderId="8" xfId="1006" applyNumberFormat="1" applyFont="1" applyBorder="1" applyAlignment="1" applyProtection="1">
      <alignment horizontal="center" vertical="center" wrapText="1"/>
    </xf>
    <xf numFmtId="1" fontId="111" fillId="0" borderId="0" xfId="1006" applyNumberFormat="1" applyFont="1" applyBorder="1" applyAlignment="1" applyProtection="1">
      <alignment horizontal="center" vertical="center" wrapText="1"/>
    </xf>
    <xf numFmtId="0" fontId="111" fillId="0" borderId="0" xfId="1006" applyFont="1" applyAlignment="1">
      <alignment vertical="center" wrapText="1"/>
    </xf>
    <xf numFmtId="0" fontId="111" fillId="0" borderId="0" xfId="1006" applyFont="1" applyAlignment="1">
      <alignment horizontal="center" vertical="center" wrapText="1"/>
    </xf>
    <xf numFmtId="1" fontId="111" fillId="0" borderId="0" xfId="1006" applyNumberFormat="1" applyFont="1" applyAlignment="1">
      <alignment horizontal="center" vertical="center" wrapText="1"/>
    </xf>
    <xf numFmtId="1" fontId="111" fillId="0" borderId="8" xfId="1006" applyNumberFormat="1" applyFont="1" applyBorder="1" applyAlignment="1">
      <alignment horizontal="center" vertical="center" wrapText="1"/>
    </xf>
    <xf numFmtId="0" fontId="111" fillId="0" borderId="8" xfId="1006" applyFont="1" applyBorder="1" applyAlignment="1">
      <alignment horizontal="center" vertical="center" wrapText="1"/>
    </xf>
    <xf numFmtId="0" fontId="111" fillId="0" borderId="8" xfId="1006" applyNumberFormat="1" applyFont="1" applyBorder="1" applyAlignment="1">
      <alignment horizontal="center" vertical="center" wrapText="1"/>
    </xf>
    <xf numFmtId="0" fontId="111" fillId="0" borderId="8" xfId="1006" applyFont="1" applyBorder="1" applyAlignment="1">
      <alignment vertical="center" wrapText="1"/>
    </xf>
    <xf numFmtId="0" fontId="111" fillId="0" borderId="8" xfId="1006" applyFont="1" applyBorder="1" applyAlignment="1">
      <alignment horizontal="left" vertical="center" wrapText="1"/>
    </xf>
    <xf numFmtId="0" fontId="111" fillId="40" borderId="8" xfId="1006" applyFont="1" applyFill="1" applyBorder="1" applyAlignment="1" applyProtection="1">
      <alignment horizontal="center" vertical="center" wrapText="1"/>
    </xf>
    <xf numFmtId="0" fontId="112" fillId="0" borderId="8" xfId="1006" applyFont="1" applyBorder="1" applyAlignment="1">
      <alignment horizontal="right" vertical="center" wrapText="1"/>
    </xf>
    <xf numFmtId="0" fontId="111" fillId="0" borderId="8" xfId="1006" applyFont="1" applyFill="1" applyBorder="1" applyAlignment="1">
      <alignment horizontal="center" vertical="center" wrapText="1"/>
    </xf>
    <xf numFmtId="1" fontId="111" fillId="0" borderId="0" xfId="1006" applyNumberFormat="1" applyFont="1" applyBorder="1" applyAlignment="1">
      <alignment horizontal="center" vertical="center" wrapText="1"/>
    </xf>
    <xf numFmtId="2" fontId="112" fillId="0" borderId="0" xfId="1002" applyNumberFormat="1" applyFont="1" applyAlignment="1">
      <alignment vertical="center" wrapText="1"/>
    </xf>
    <xf numFmtId="1" fontId="111" fillId="0" borderId="0" xfId="1006" applyNumberFormat="1" applyFont="1" applyAlignment="1" applyProtection="1">
      <alignment vertical="center" wrapText="1"/>
    </xf>
    <xf numFmtId="1" fontId="112" fillId="0" borderId="8" xfId="1006" applyNumberFormat="1" applyFont="1" applyBorder="1" applyAlignment="1" applyProtection="1">
      <alignment horizontal="center" vertical="center" wrapText="1"/>
    </xf>
    <xf numFmtId="0" fontId="112" fillId="0" borderId="0" xfId="1006" applyFont="1" applyAlignment="1" applyProtection="1">
      <alignment vertical="center" wrapText="1"/>
    </xf>
    <xf numFmtId="0" fontId="112" fillId="0" borderId="8" xfId="1006" applyFont="1" applyBorder="1" applyAlignment="1" applyProtection="1">
      <alignment horizontal="center" vertical="center" wrapText="1"/>
    </xf>
    <xf numFmtId="2" fontId="111" fillId="0" borderId="8" xfId="1006" applyNumberFormat="1" applyFont="1" applyBorder="1" applyAlignment="1">
      <alignment horizontal="center" vertical="center" wrapText="1"/>
    </xf>
    <xf numFmtId="0" fontId="111" fillId="0" borderId="8" xfId="1006" applyFont="1" applyBorder="1" applyAlignment="1" applyProtection="1">
      <alignment horizontal="center" vertical="center" wrapText="1"/>
    </xf>
    <xf numFmtId="1" fontId="92" fillId="80" borderId="8" xfId="1004" applyNumberFormat="1" applyFont="1" applyFill="1" applyBorder="1" applyAlignment="1">
      <alignment horizontal="center" vertical="center" wrapText="1"/>
    </xf>
    <xf numFmtId="2" fontId="92" fillId="80" borderId="8" xfId="1004" applyNumberFormat="1" applyFont="1" applyFill="1" applyBorder="1" applyAlignment="1" applyProtection="1">
      <alignment horizontal="center" vertical="center" wrapText="1"/>
      <protection locked="0"/>
    </xf>
    <xf numFmtId="2" fontId="111" fillId="0" borderId="0" xfId="1006" applyNumberFormat="1" applyFont="1" applyAlignment="1">
      <alignment vertical="center" wrapText="1"/>
    </xf>
    <xf numFmtId="2" fontId="111" fillId="75" borderId="8" xfId="1006" applyNumberFormat="1" applyFont="1" applyFill="1" applyBorder="1" applyAlignment="1">
      <alignment horizontal="center" vertical="center" wrapText="1"/>
    </xf>
    <xf numFmtId="194" fontId="92" fillId="0" borderId="0" xfId="1004" applyNumberFormat="1" applyFont="1" applyAlignment="1">
      <alignment vertical="center" wrapText="1"/>
    </xf>
    <xf numFmtId="2" fontId="111" fillId="70" borderId="8" xfId="1006" applyNumberFormat="1" applyFont="1" applyFill="1" applyBorder="1" applyAlignment="1">
      <alignment horizontal="center" vertical="center" wrapText="1"/>
    </xf>
    <xf numFmtId="0" fontId="111" fillId="0" borderId="0" xfId="1006" quotePrefix="1" applyFont="1" applyAlignment="1" applyProtection="1">
      <alignment vertical="center" wrapText="1"/>
    </xf>
    <xf numFmtId="2" fontId="111" fillId="57" borderId="8" xfId="1006" applyNumberFormat="1" applyFont="1" applyFill="1" applyBorder="1" applyAlignment="1" applyProtection="1">
      <alignment horizontal="center" vertical="center" wrapText="1"/>
      <protection locked="0"/>
    </xf>
    <xf numFmtId="2" fontId="92" fillId="75" borderId="8" xfId="1004" applyNumberFormat="1" applyFont="1" applyFill="1" applyBorder="1" applyAlignment="1">
      <alignment vertical="center" wrapText="1"/>
    </xf>
    <xf numFmtId="2" fontId="92" fillId="0" borderId="8" xfId="1004" applyNumberFormat="1" applyFont="1" applyBorder="1" applyAlignment="1">
      <alignment horizontal="center" vertical="center" wrapText="1"/>
    </xf>
    <xf numFmtId="0" fontId="110" fillId="0" borderId="8" xfId="681" applyFont="1" applyBorder="1" applyAlignment="1">
      <alignment horizontal="center" vertical="center"/>
    </xf>
    <xf numFmtId="0" fontId="85" fillId="0" borderId="0" xfId="694" applyFont="1" applyFill="1" applyBorder="1" applyAlignment="1">
      <alignment horizontal="center" vertical="top" wrapText="1"/>
    </xf>
    <xf numFmtId="0" fontId="93" fillId="56" borderId="0" xfId="697" applyFont="1" applyFill="1" applyAlignment="1" applyProtection="1">
      <alignment horizontal="center" vertical="center" wrapText="1"/>
    </xf>
    <xf numFmtId="0" fontId="94" fillId="0" borderId="0" xfId="0" applyFont="1" applyBorder="1" applyAlignment="1">
      <alignment horizontal="center" vertical="center" wrapText="1"/>
    </xf>
    <xf numFmtId="0" fontId="110" fillId="0" borderId="0" xfId="697" applyFont="1" applyBorder="1" applyAlignment="1">
      <alignment vertical="top" wrapText="1"/>
    </xf>
    <xf numFmtId="0" fontId="110" fillId="0" borderId="0" xfId="697" applyFont="1"/>
    <xf numFmtId="0" fontId="110" fillId="53" borderId="31" xfId="697" applyFont="1" applyFill="1" applyBorder="1" applyAlignment="1">
      <alignment vertical="top" wrapText="1"/>
    </xf>
    <xf numFmtId="0" fontId="110" fillId="53" borderId="32" xfId="697" applyFont="1" applyFill="1" applyBorder="1" applyAlignment="1">
      <alignment vertical="top" wrapText="1"/>
    </xf>
    <xf numFmtId="0" fontId="110" fillId="53" borderId="33" xfId="697" applyFont="1" applyFill="1" applyBorder="1" applyAlignment="1">
      <alignment vertical="top" wrapText="1"/>
    </xf>
    <xf numFmtId="0" fontId="110" fillId="53" borderId="34" xfId="697" applyFont="1" applyFill="1" applyBorder="1" applyAlignment="1">
      <alignment vertical="top" wrapText="1"/>
    </xf>
    <xf numFmtId="0" fontId="110" fillId="53" borderId="35" xfId="697" applyFont="1" applyFill="1" applyBorder="1" applyAlignment="1">
      <alignment vertical="top" wrapText="1"/>
    </xf>
    <xf numFmtId="0" fontId="110" fillId="53" borderId="36" xfId="697" applyFont="1" applyFill="1" applyBorder="1" applyAlignment="1">
      <alignment vertical="top" wrapText="1"/>
    </xf>
    <xf numFmtId="0" fontId="83" fillId="0" borderId="0" xfId="697" applyFont="1" applyAlignment="1">
      <alignment horizontal="center" vertical="center" wrapText="1"/>
    </xf>
    <xf numFmtId="0" fontId="83" fillId="0" borderId="0" xfId="697" applyNumberFormat="1" applyFont="1" applyAlignment="1">
      <alignment horizontal="center" vertical="center" wrapText="1"/>
    </xf>
    <xf numFmtId="0" fontId="79" fillId="0" borderId="8" xfId="697" applyFont="1" applyBorder="1" applyAlignment="1">
      <alignment horizontal="center" vertical="center" wrapText="1"/>
    </xf>
    <xf numFmtId="0" fontId="79" fillId="0" borderId="8" xfId="697" applyNumberFormat="1" applyFont="1" applyBorder="1" applyAlignment="1">
      <alignment horizontal="center" vertical="center" wrapText="1"/>
    </xf>
    <xf numFmtId="0" fontId="83" fillId="0" borderId="8" xfId="697" applyFont="1" applyBorder="1" applyAlignment="1">
      <alignment horizontal="center" vertical="center" wrapText="1"/>
    </xf>
    <xf numFmtId="0" fontId="83" fillId="0" borderId="8" xfId="0" applyFont="1" applyBorder="1" applyAlignment="1">
      <alignment vertical="center" wrapText="1"/>
    </xf>
    <xf numFmtId="1" fontId="83" fillId="0" borderId="8" xfId="697" applyNumberFormat="1" applyFont="1" applyBorder="1" applyAlignment="1">
      <alignment horizontal="center" vertical="center" wrapText="1"/>
    </xf>
    <xf numFmtId="0" fontId="83" fillId="0" borderId="8" xfId="697" applyFont="1" applyBorder="1" applyAlignment="1">
      <alignment vertical="center" wrapText="1"/>
    </xf>
    <xf numFmtId="0" fontId="83" fillId="0" borderId="8" xfId="697" applyFont="1" applyFill="1" applyBorder="1" applyAlignment="1">
      <alignment vertical="center" wrapText="1"/>
    </xf>
    <xf numFmtId="0" fontId="134" fillId="0" borderId="0" xfId="697" applyFont="1" applyAlignment="1">
      <alignment horizontal="center" vertical="center" wrapText="1"/>
    </xf>
    <xf numFmtId="0" fontId="110" fillId="0" borderId="0" xfId="697" applyFont="1" applyAlignment="1">
      <alignment horizontal="center" vertical="top"/>
    </xf>
    <xf numFmtId="0" fontId="92" fillId="0" borderId="0" xfId="697" applyFont="1" applyAlignment="1">
      <alignment horizontal="center" vertical="top"/>
    </xf>
    <xf numFmtId="0" fontId="92" fillId="56" borderId="8" xfId="1006" applyFont="1" applyFill="1" applyBorder="1" applyAlignment="1" applyProtection="1">
      <alignment horizontal="center" vertical="center" wrapText="1"/>
    </xf>
    <xf numFmtId="0" fontId="92" fillId="56" borderId="8" xfId="1006" applyFont="1" applyFill="1" applyBorder="1" applyAlignment="1" applyProtection="1">
      <alignment horizontal="left" vertical="center" wrapText="1"/>
    </xf>
    <xf numFmtId="2" fontId="92" fillId="56" borderId="8" xfId="1006" applyNumberFormat="1" applyFont="1" applyFill="1" applyBorder="1" applyAlignment="1" applyProtection="1">
      <alignment horizontal="center" vertical="center" wrapText="1"/>
    </xf>
    <xf numFmtId="0" fontId="92" fillId="0" borderId="0" xfId="697" applyFont="1" applyBorder="1" applyAlignment="1" applyProtection="1">
      <alignment horizontal="center" vertical="center" wrapText="1"/>
    </xf>
    <xf numFmtId="0" fontId="92" fillId="0" borderId="8" xfId="697" applyFont="1" applyBorder="1" applyAlignment="1" applyProtection="1">
      <alignment horizontal="left" vertical="center" wrapText="1"/>
    </xf>
    <xf numFmtId="1" fontId="92" fillId="0" borderId="8" xfId="697" applyNumberFormat="1" applyFont="1" applyFill="1" applyBorder="1" applyAlignment="1" applyProtection="1">
      <alignment horizontal="center" vertical="center" wrapText="1"/>
    </xf>
    <xf numFmtId="0" fontId="92" fillId="49" borderId="8" xfId="697" applyFont="1" applyFill="1" applyBorder="1" applyAlignment="1" applyProtection="1">
      <alignment horizontal="center" vertical="center" wrapText="1"/>
    </xf>
    <xf numFmtId="1" fontId="92" fillId="49" borderId="8" xfId="697" applyNumberFormat="1" applyFont="1" applyFill="1" applyBorder="1" applyAlignment="1" applyProtection="1">
      <alignment horizontal="center" vertical="center" wrapText="1"/>
    </xf>
    <xf numFmtId="0" fontId="111" fillId="0" borderId="0" xfId="694" applyFont="1" applyFill="1" applyBorder="1" applyAlignment="1">
      <alignment horizontal="center" vertical="top" wrapText="1"/>
    </xf>
    <xf numFmtId="0" fontId="111" fillId="0" borderId="0" xfId="694" applyFont="1" applyBorder="1" applyAlignment="1">
      <alignment vertical="center" wrapText="1"/>
    </xf>
    <xf numFmtId="0" fontId="111" fillId="0" borderId="8" xfId="694" applyFont="1" applyFill="1" applyBorder="1" applyAlignment="1">
      <alignment horizontal="center" vertical="center" wrapText="1"/>
    </xf>
    <xf numFmtId="2" fontId="111" fillId="0" borderId="8" xfId="694" applyNumberFormat="1" applyFont="1" applyFill="1" applyBorder="1" applyAlignment="1">
      <alignment horizontal="center" vertical="center" wrapText="1"/>
    </xf>
    <xf numFmtId="2" fontId="111" fillId="0" borderId="8" xfId="694" applyNumberFormat="1" applyFont="1" applyFill="1" applyBorder="1" applyAlignment="1" applyProtection="1">
      <alignment horizontal="center" vertical="center" wrapText="1"/>
      <protection locked="0"/>
    </xf>
    <xf numFmtId="177" fontId="111" fillId="0" borderId="8" xfId="694" applyNumberFormat="1" applyFont="1" applyFill="1" applyBorder="1" applyAlignment="1">
      <alignment horizontal="center" vertical="center" wrapText="1"/>
    </xf>
    <xf numFmtId="0" fontId="111" fillId="0" borderId="0" xfId="695" applyFont="1" applyFill="1" applyAlignment="1">
      <alignment horizontal="center" vertical="center"/>
    </xf>
    <xf numFmtId="0" fontId="111" fillId="0" borderId="8" xfId="694" applyFont="1" applyFill="1" applyBorder="1" applyAlignment="1" applyProtection="1">
      <alignment horizontal="center" vertical="center" wrapText="1"/>
      <protection locked="0"/>
    </xf>
    <xf numFmtId="0" fontId="111" fillId="0" borderId="8" xfId="694" applyFont="1" applyFill="1" applyBorder="1" applyAlignment="1" applyProtection="1">
      <alignment vertical="center" wrapText="1"/>
      <protection locked="0"/>
    </xf>
    <xf numFmtId="177" fontId="111" fillId="0" borderId="8" xfId="694" applyNumberFormat="1" applyFont="1" applyFill="1" applyBorder="1" applyAlignment="1" applyProtection="1">
      <alignment horizontal="center" vertical="center" wrapText="1"/>
      <protection locked="0"/>
    </xf>
    <xf numFmtId="2" fontId="111" fillId="0" borderId="0" xfId="695" applyNumberFormat="1" applyFont="1" applyFill="1" applyAlignment="1">
      <alignment horizontal="center" vertical="center"/>
    </xf>
    <xf numFmtId="0" fontId="111" fillId="0" borderId="0" xfId="695" applyFont="1" applyFill="1" applyAlignment="1">
      <alignment horizontal="left" vertical="center"/>
    </xf>
    <xf numFmtId="0" fontId="111" fillId="0" borderId="8" xfId="694" applyFont="1" applyFill="1" applyBorder="1" applyAlignment="1" applyProtection="1">
      <alignment horizontal="center" vertical="center" wrapText="1"/>
    </xf>
    <xf numFmtId="2" fontId="111" fillId="0" borderId="8" xfId="694" applyNumberFormat="1" applyFont="1" applyFill="1" applyBorder="1" applyAlignment="1" applyProtection="1">
      <alignment horizontal="center" vertical="center" wrapText="1"/>
    </xf>
    <xf numFmtId="0" fontId="111" fillId="0" borderId="0" xfId="694" applyFont="1" applyBorder="1" applyAlignment="1" applyProtection="1">
      <alignment vertical="center" wrapText="1"/>
    </xf>
    <xf numFmtId="0" fontId="111" fillId="0" borderId="0" xfId="694" applyFont="1" applyBorder="1" applyAlignment="1" applyProtection="1">
      <alignment horizontal="center" vertical="center" wrapText="1"/>
    </xf>
    <xf numFmtId="0" fontId="111" fillId="0" borderId="0" xfId="694" applyFont="1" applyFill="1" applyBorder="1" applyAlignment="1" applyProtection="1">
      <alignment horizontal="center" vertical="center" wrapText="1"/>
    </xf>
    <xf numFmtId="0" fontId="111" fillId="0" borderId="0" xfId="694" applyFont="1" applyFill="1" applyBorder="1" applyAlignment="1" applyProtection="1">
      <alignment horizontal="left" vertical="center" wrapText="1"/>
    </xf>
    <xf numFmtId="2" fontId="111" fillId="0" borderId="0" xfId="694" applyNumberFormat="1" applyFont="1" applyFill="1" applyBorder="1" applyAlignment="1" applyProtection="1">
      <alignment horizontal="center" vertical="center" wrapText="1"/>
    </xf>
    <xf numFmtId="177" fontId="111" fillId="0" borderId="0" xfId="694" applyNumberFormat="1" applyFont="1" applyFill="1" applyBorder="1" applyAlignment="1" applyProtection="1">
      <alignment horizontal="left" vertical="center" wrapText="1"/>
    </xf>
    <xf numFmtId="0" fontId="112" fillId="0" borderId="0" xfId="695" applyFont="1" applyFill="1" applyAlignment="1" applyProtection="1">
      <alignment horizontal="center" vertical="center"/>
    </xf>
    <xf numFmtId="0" fontId="112" fillId="0" borderId="8" xfId="695" applyFont="1" applyFill="1" applyBorder="1" applyAlignment="1" applyProtection="1">
      <alignment horizontal="center" vertical="center"/>
    </xf>
    <xf numFmtId="0" fontId="112" fillId="0" borderId="0" xfId="695" applyFont="1" applyFill="1" applyAlignment="1" applyProtection="1">
      <alignment horizontal="left" vertical="center"/>
    </xf>
    <xf numFmtId="2" fontId="112" fillId="0" borderId="0" xfId="695" applyNumberFormat="1" applyFont="1" applyFill="1" applyAlignment="1" applyProtection="1">
      <alignment horizontal="center" vertical="center"/>
    </xf>
    <xf numFmtId="0" fontId="111" fillId="0" borderId="0" xfId="695" applyFont="1" applyFill="1" applyAlignment="1" applyProtection="1">
      <alignment horizontal="center" vertical="center"/>
    </xf>
    <xf numFmtId="0" fontId="156" fillId="0" borderId="0" xfId="695" applyFont="1" applyFill="1" applyAlignment="1" applyProtection="1">
      <alignment horizontal="left" vertical="center"/>
    </xf>
    <xf numFmtId="2" fontId="111" fillId="0" borderId="0" xfId="695" applyNumberFormat="1" applyFont="1" applyFill="1" applyAlignment="1" applyProtection="1">
      <alignment horizontal="center" vertical="center"/>
    </xf>
    <xf numFmtId="0" fontId="111" fillId="0" borderId="0" xfId="695" applyFont="1" applyFill="1" applyAlignment="1" applyProtection="1">
      <alignment horizontal="left" vertical="center"/>
    </xf>
    <xf numFmtId="0" fontId="111" fillId="0" borderId="25" xfId="695" applyFont="1" applyFill="1" applyBorder="1" applyAlignment="1" applyProtection="1">
      <alignment horizontal="center" vertical="center"/>
    </xf>
    <xf numFmtId="0" fontId="111" fillId="0" borderId="30" xfId="695" applyFont="1" applyFill="1" applyBorder="1" applyAlignment="1" applyProtection="1">
      <alignment horizontal="center" vertical="center"/>
    </xf>
    <xf numFmtId="0" fontId="112" fillId="0" borderId="26" xfId="695" applyFont="1" applyFill="1" applyBorder="1" applyAlignment="1" applyProtection="1">
      <alignment horizontal="left" vertical="center" wrapText="1"/>
    </xf>
    <xf numFmtId="2" fontId="111" fillId="0" borderId="13" xfId="695" applyNumberFormat="1" applyFont="1" applyFill="1" applyBorder="1" applyAlignment="1" applyProtection="1">
      <alignment horizontal="center" vertical="center"/>
    </xf>
    <xf numFmtId="0" fontId="111" fillId="0" borderId="27" xfId="695" applyFont="1" applyFill="1" applyBorder="1" applyAlignment="1" applyProtection="1">
      <alignment horizontal="left" vertical="center"/>
    </xf>
    <xf numFmtId="0" fontId="111" fillId="0" borderId="28" xfId="695" applyFont="1" applyFill="1" applyBorder="1" applyAlignment="1" applyProtection="1">
      <alignment horizontal="center" vertical="center"/>
    </xf>
    <xf numFmtId="0" fontId="111" fillId="0" borderId="8" xfId="695" applyFont="1" applyFill="1" applyBorder="1" applyAlignment="1" applyProtection="1">
      <alignment horizontal="left" vertical="center" wrapText="1"/>
    </xf>
    <xf numFmtId="177" fontId="111" fillId="0" borderId="8" xfId="695" applyNumberFormat="1" applyFont="1" applyFill="1" applyBorder="1" applyAlignment="1" applyProtection="1">
      <alignment horizontal="center" vertical="center"/>
    </xf>
    <xf numFmtId="0" fontId="111" fillId="0" borderId="8" xfId="695" applyFont="1" applyFill="1" applyBorder="1" applyAlignment="1" applyProtection="1">
      <alignment horizontal="left" vertical="center"/>
    </xf>
    <xf numFmtId="0" fontId="111" fillId="0" borderId="8" xfId="695" applyFont="1" applyFill="1" applyBorder="1" applyAlignment="1" applyProtection="1">
      <alignment horizontal="center" vertical="center"/>
    </xf>
    <xf numFmtId="177" fontId="111" fillId="40" borderId="8" xfId="695" applyNumberFormat="1" applyFont="1" applyFill="1" applyBorder="1" applyAlignment="1" applyProtection="1">
      <alignment horizontal="center" vertical="center"/>
    </xf>
    <xf numFmtId="2" fontId="111" fillId="0" borderId="8" xfId="695" applyNumberFormat="1" applyFont="1" applyFill="1" applyBorder="1" applyAlignment="1" applyProtection="1">
      <alignment horizontal="left" vertical="center"/>
    </xf>
    <xf numFmtId="0" fontId="112" fillId="0" borderId="8" xfId="695" applyFont="1" applyFill="1" applyBorder="1" applyAlignment="1" applyProtection="1">
      <alignment horizontal="right" vertical="center"/>
    </xf>
    <xf numFmtId="177" fontId="112" fillId="40" borderId="8" xfId="695" applyNumberFormat="1" applyFont="1" applyFill="1" applyBorder="1" applyAlignment="1" applyProtection="1">
      <alignment horizontal="center" vertical="center"/>
    </xf>
    <xf numFmtId="2" fontId="111" fillId="53" borderId="8" xfId="695" applyNumberFormat="1" applyFont="1" applyFill="1" applyBorder="1" applyAlignment="1" applyProtection="1">
      <alignment horizontal="center" vertical="center"/>
    </xf>
    <xf numFmtId="177" fontId="111" fillId="0" borderId="8" xfId="694" applyNumberFormat="1" applyFont="1" applyFill="1" applyBorder="1" applyAlignment="1" applyProtection="1">
      <alignment horizontal="left" vertical="center" wrapText="1"/>
    </xf>
    <xf numFmtId="2" fontId="111" fillId="40" borderId="8" xfId="695" applyNumberFormat="1" applyFont="1" applyFill="1" applyBorder="1" applyAlignment="1" applyProtection="1">
      <alignment horizontal="center" vertical="center"/>
    </xf>
    <xf numFmtId="0" fontId="112" fillId="0" borderId="28" xfId="695" applyFont="1" applyFill="1" applyBorder="1" applyAlignment="1" applyProtection="1">
      <alignment horizontal="center" vertical="center"/>
    </xf>
    <xf numFmtId="2" fontId="112" fillId="40" borderId="8" xfId="695" applyNumberFormat="1" applyFont="1" applyFill="1" applyBorder="1" applyAlignment="1" applyProtection="1">
      <alignment horizontal="center" vertical="center"/>
    </xf>
    <xf numFmtId="2" fontId="111" fillId="54" borderId="8" xfId="695" applyNumberFormat="1" applyFont="1" applyFill="1" applyBorder="1" applyAlignment="1" applyProtection="1">
      <alignment horizontal="center" vertical="center"/>
    </xf>
    <xf numFmtId="0" fontId="112" fillId="0" borderId="29" xfId="695" applyFont="1" applyFill="1" applyBorder="1" applyAlignment="1" applyProtection="1">
      <alignment horizontal="center" vertical="center"/>
    </xf>
    <xf numFmtId="0" fontId="112" fillId="0" borderId="26" xfId="695" applyFont="1" applyFill="1" applyBorder="1" applyAlignment="1" applyProtection="1">
      <alignment horizontal="left" vertical="center"/>
    </xf>
    <xf numFmtId="0" fontId="112" fillId="0" borderId="27" xfId="695" applyFont="1" applyFill="1" applyBorder="1" applyAlignment="1" applyProtection="1">
      <alignment horizontal="left" vertical="center"/>
    </xf>
    <xf numFmtId="2" fontId="111" fillId="55" borderId="8" xfId="695" applyNumberFormat="1" applyFont="1" applyFill="1" applyBorder="1" applyAlignment="1" applyProtection="1">
      <alignment horizontal="center" vertical="center"/>
    </xf>
    <xf numFmtId="0" fontId="111" fillId="0" borderId="29" xfId="695" applyFont="1" applyFill="1" applyBorder="1" applyAlignment="1" applyProtection="1">
      <alignment horizontal="center" vertical="center"/>
    </xf>
    <xf numFmtId="0" fontId="112" fillId="0" borderId="8" xfId="695" applyFont="1" applyFill="1" applyBorder="1" applyAlignment="1" applyProtection="1">
      <alignment horizontal="left" vertical="center"/>
    </xf>
    <xf numFmtId="1" fontId="112" fillId="40" borderId="8" xfId="695" applyNumberFormat="1" applyFont="1" applyFill="1" applyBorder="1" applyAlignment="1" applyProtection="1">
      <alignment horizontal="center" vertical="center"/>
    </xf>
    <xf numFmtId="0" fontId="111" fillId="0" borderId="0" xfId="695" applyFont="1" applyFill="1" applyBorder="1" applyAlignment="1" applyProtection="1">
      <alignment horizontal="center" vertical="center"/>
    </xf>
    <xf numFmtId="0" fontId="112" fillId="0" borderId="0" xfId="695" applyFont="1" applyFill="1" applyBorder="1" applyAlignment="1" applyProtection="1">
      <alignment horizontal="right" vertical="center"/>
    </xf>
    <xf numFmtId="2" fontId="112" fillId="0" borderId="0" xfId="695" applyNumberFormat="1" applyFont="1" applyFill="1" applyBorder="1" applyAlignment="1" applyProtection="1">
      <alignment horizontal="center" vertical="center"/>
    </xf>
    <xf numFmtId="1" fontId="112" fillId="0" borderId="0" xfId="695" applyNumberFormat="1" applyFont="1" applyFill="1" applyBorder="1" applyAlignment="1" applyProtection="1">
      <alignment horizontal="center" vertical="center"/>
    </xf>
    <xf numFmtId="2" fontId="111" fillId="0" borderId="8" xfId="695" applyNumberFormat="1" applyFont="1" applyFill="1" applyBorder="1" applyAlignment="1" applyProtection="1">
      <alignment horizontal="center" vertical="center"/>
    </xf>
    <xf numFmtId="2" fontId="112" fillId="40" borderId="0" xfId="695" applyNumberFormat="1" applyFont="1" applyFill="1" applyBorder="1" applyAlignment="1" applyProtection="1">
      <alignment horizontal="center" vertical="center"/>
    </xf>
    <xf numFmtId="0" fontId="111" fillId="0" borderId="0" xfId="695" applyFont="1" applyFill="1" applyBorder="1" applyAlignment="1" applyProtection="1">
      <alignment horizontal="left" vertical="center"/>
    </xf>
    <xf numFmtId="0" fontId="112" fillId="0" borderId="0" xfId="695" applyFont="1" applyFill="1" applyBorder="1" applyAlignment="1" applyProtection="1">
      <alignment horizontal="left" vertical="center"/>
    </xf>
    <xf numFmtId="0" fontId="94" fillId="0" borderId="0" xfId="0" applyFont="1" applyAlignment="1">
      <alignment horizontal="center" vertical="center" wrapText="1"/>
    </xf>
    <xf numFmtId="0" fontId="92" fillId="0" borderId="0" xfId="0" applyFont="1" applyBorder="1" applyAlignment="1">
      <alignment horizontal="center" vertical="center" wrapText="1"/>
    </xf>
    <xf numFmtId="0" fontId="112" fillId="0" borderId="13" xfId="697" applyFont="1" applyBorder="1" applyAlignment="1" applyProtection="1">
      <alignment horizontal="center" vertical="center" wrapText="1"/>
    </xf>
    <xf numFmtId="0" fontId="112" fillId="0" borderId="0" xfId="697" applyFont="1" applyAlignment="1" applyProtection="1">
      <alignment vertical="center" wrapText="1"/>
    </xf>
    <xf numFmtId="1" fontId="111" fillId="74" borderId="8" xfId="697" applyNumberFormat="1" applyFont="1" applyFill="1" applyBorder="1" applyAlignment="1" applyProtection="1">
      <alignment horizontal="center" vertical="center" wrapText="1"/>
    </xf>
    <xf numFmtId="2" fontId="94" fillId="73" borderId="8" xfId="1003" applyNumberFormat="1" applyFont="1" applyFill="1" applyBorder="1" applyAlignment="1" applyProtection="1">
      <alignment horizontal="center" vertical="center" wrapText="1"/>
    </xf>
    <xf numFmtId="2" fontId="92" fillId="75" borderId="8" xfId="1002" applyNumberFormat="1" applyFont="1" applyFill="1" applyBorder="1" applyAlignment="1" applyProtection="1">
      <alignment horizontal="center" vertical="center" wrapText="1"/>
    </xf>
    <xf numFmtId="2" fontId="92" fillId="0" borderId="8" xfId="1002" applyNumberFormat="1" applyFont="1" applyBorder="1" applyAlignment="1" applyProtection="1">
      <alignment horizontal="center" vertical="center" wrapText="1"/>
    </xf>
    <xf numFmtId="2" fontId="92" fillId="0" borderId="8" xfId="697" applyNumberFormat="1" applyFont="1" applyBorder="1" applyAlignment="1" applyProtection="1">
      <alignment horizontal="center" vertical="center" wrapText="1"/>
    </xf>
    <xf numFmtId="2" fontId="94" fillId="0" borderId="8" xfId="697" applyNumberFormat="1" applyFont="1" applyBorder="1" applyAlignment="1" applyProtection="1">
      <alignment horizontal="center" vertical="center" wrapText="1"/>
    </xf>
    <xf numFmtId="0" fontId="92" fillId="0" borderId="0" xfId="1002" applyFont="1" applyAlignment="1">
      <alignment vertical="center" wrapText="1"/>
    </xf>
    <xf numFmtId="0" fontId="92" fillId="0" borderId="0" xfId="1002" applyFont="1" applyAlignment="1">
      <alignment horizontal="center" vertical="center" wrapText="1"/>
    </xf>
    <xf numFmtId="1" fontId="92" fillId="0" borderId="0" xfId="1002" applyNumberFormat="1" applyFont="1" applyAlignment="1">
      <alignment horizontal="center" vertical="center" wrapText="1"/>
    </xf>
    <xf numFmtId="0" fontId="92" fillId="0" borderId="8" xfId="1002" applyFont="1" applyBorder="1" applyAlignment="1">
      <alignment vertical="center" wrapText="1"/>
    </xf>
    <xf numFmtId="0" fontId="92" fillId="0" borderId="8" xfId="1002" applyNumberFormat="1" applyFont="1" applyBorder="1" applyAlignment="1">
      <alignment horizontal="center" vertical="center" wrapText="1"/>
    </xf>
    <xf numFmtId="0" fontId="92" fillId="56" borderId="8" xfId="1002" applyFont="1" applyFill="1" applyBorder="1" applyAlignment="1">
      <alignment horizontal="center" vertical="center" wrapText="1"/>
    </xf>
    <xf numFmtId="0" fontId="92" fillId="0" borderId="8" xfId="1002" applyFont="1" applyBorder="1" applyAlignment="1">
      <alignment horizontal="left" vertical="center" wrapText="1"/>
    </xf>
    <xf numFmtId="2" fontId="92" fillId="0" borderId="0" xfId="1002" applyNumberFormat="1" applyFont="1" applyAlignment="1">
      <alignment vertical="center" wrapText="1"/>
    </xf>
    <xf numFmtId="0" fontId="94" fillId="0" borderId="8" xfId="1002" applyFont="1" applyBorder="1" applyAlignment="1">
      <alignment horizontal="right" vertical="center" wrapText="1"/>
    </xf>
    <xf numFmtId="1" fontId="92" fillId="0" borderId="0" xfId="1002" applyNumberFormat="1" applyFont="1" applyBorder="1" applyAlignment="1">
      <alignment horizontal="center" vertical="center" wrapText="1"/>
    </xf>
    <xf numFmtId="0" fontId="94" fillId="0" borderId="8" xfId="1002" applyFont="1" applyBorder="1" applyAlignment="1">
      <alignment horizontal="center" vertical="center" wrapText="1"/>
    </xf>
    <xf numFmtId="0" fontId="5" fillId="0" borderId="8" xfId="697" applyFont="1" applyBorder="1" applyAlignment="1" applyProtection="1">
      <alignment horizontal="center" vertical="center" wrapText="1"/>
    </xf>
    <xf numFmtId="0" fontId="94" fillId="0" borderId="13" xfId="1002" applyFont="1" applyBorder="1" applyAlignment="1">
      <alignment horizontal="center" vertical="center" wrapText="1"/>
    </xf>
    <xf numFmtId="1" fontId="94" fillId="0" borderId="8" xfId="1002" applyNumberFormat="1" applyFont="1" applyBorder="1" applyAlignment="1">
      <alignment horizontal="center" vertical="center" wrapText="1"/>
    </xf>
    <xf numFmtId="0" fontId="94" fillId="0" borderId="0" xfId="1002" applyFont="1" applyAlignment="1">
      <alignment vertical="center" wrapText="1"/>
    </xf>
    <xf numFmtId="2" fontId="92" fillId="73" borderId="8" xfId="1002" applyNumberFormat="1" applyFont="1" applyFill="1" applyBorder="1" applyAlignment="1">
      <alignment horizontal="center" vertical="center" wrapText="1"/>
    </xf>
    <xf numFmtId="2" fontId="92" fillId="75" borderId="8" xfId="1002" applyNumberFormat="1" applyFont="1" applyFill="1" applyBorder="1" applyAlignment="1">
      <alignment horizontal="center" vertical="center" wrapText="1"/>
    </xf>
    <xf numFmtId="2" fontId="92" fillId="0" borderId="8" xfId="1002" applyNumberFormat="1" applyFont="1" applyBorder="1" applyAlignment="1">
      <alignment horizontal="center" vertical="center" wrapText="1"/>
    </xf>
    <xf numFmtId="2" fontId="94" fillId="73" borderId="8" xfId="1003" applyNumberFormat="1" applyFont="1" applyFill="1" applyBorder="1" applyAlignment="1">
      <alignment horizontal="center" vertical="center" wrapText="1"/>
    </xf>
    <xf numFmtId="2" fontId="92" fillId="73" borderId="8" xfId="1004" applyNumberFormat="1" applyFont="1" applyFill="1" applyBorder="1" applyAlignment="1">
      <alignment horizontal="center" vertical="center" wrapText="1"/>
    </xf>
    <xf numFmtId="2" fontId="92" fillId="40" borderId="8" xfId="1004" applyNumberFormat="1" applyFont="1" applyFill="1" applyBorder="1" applyAlignment="1">
      <alignment horizontal="center" vertical="center" wrapText="1"/>
    </xf>
    <xf numFmtId="2" fontId="94" fillId="40" borderId="8" xfId="1005" applyNumberFormat="1" applyFont="1" applyFill="1" applyBorder="1" applyAlignment="1">
      <alignment horizontal="center" vertical="center" wrapText="1"/>
    </xf>
    <xf numFmtId="2" fontId="94" fillId="57" borderId="8" xfId="1005" applyNumberFormat="1" applyFont="1" applyFill="1" applyBorder="1" applyAlignment="1">
      <alignment horizontal="center" vertical="center" wrapText="1"/>
    </xf>
    <xf numFmtId="2" fontId="92" fillId="57" borderId="8" xfId="697" applyNumberFormat="1" applyFont="1" applyFill="1" applyBorder="1" applyAlignment="1" applyProtection="1">
      <alignment horizontal="center" vertical="center" wrapText="1"/>
    </xf>
    <xf numFmtId="0" fontId="92" fillId="0" borderId="0" xfId="1006" applyFont="1" applyAlignment="1" applyProtection="1">
      <alignment vertical="center" wrapText="1"/>
    </xf>
    <xf numFmtId="0" fontId="92" fillId="0" borderId="0" xfId="1006" applyFont="1" applyAlignment="1" applyProtection="1">
      <alignment horizontal="center" vertical="center" wrapText="1"/>
    </xf>
    <xf numFmtId="1" fontId="92" fillId="0" borderId="0" xfId="1006" applyNumberFormat="1" applyFont="1" applyAlignment="1" applyProtection="1">
      <alignment horizontal="center" vertical="center" wrapText="1"/>
    </xf>
    <xf numFmtId="0" fontId="92" fillId="0" borderId="8" xfId="1006" applyFont="1" applyBorder="1" applyAlignment="1" applyProtection="1">
      <alignment horizontal="center" vertical="center" wrapText="1"/>
    </xf>
    <xf numFmtId="0" fontId="92" fillId="0" borderId="8" xfId="1006" applyFont="1" applyBorder="1" applyAlignment="1" applyProtection="1">
      <alignment vertical="center" wrapText="1"/>
    </xf>
    <xf numFmtId="0" fontId="92" fillId="0" borderId="8" xfId="1006" applyNumberFormat="1" applyFont="1" applyBorder="1" applyAlignment="1" applyProtection="1">
      <alignment horizontal="center" vertical="center" wrapText="1"/>
    </xf>
    <xf numFmtId="0" fontId="92" fillId="0" borderId="8" xfId="1006" applyFont="1" applyFill="1" applyBorder="1" applyAlignment="1" applyProtection="1">
      <alignment horizontal="center" vertical="center" wrapText="1"/>
    </xf>
    <xf numFmtId="0" fontId="92" fillId="0" borderId="8" xfId="1006" applyFont="1" applyBorder="1" applyAlignment="1" applyProtection="1">
      <alignment horizontal="left" vertical="center" wrapText="1"/>
    </xf>
    <xf numFmtId="2" fontId="92" fillId="57" borderId="8" xfId="1006" applyNumberFormat="1" applyFont="1" applyFill="1" applyBorder="1" applyAlignment="1" applyProtection="1">
      <alignment horizontal="center" vertical="center" wrapText="1"/>
    </xf>
    <xf numFmtId="2" fontId="92" fillId="0" borderId="0" xfId="1006" applyNumberFormat="1" applyFont="1" applyAlignment="1" applyProtection="1">
      <alignment vertical="center" wrapText="1"/>
    </xf>
    <xf numFmtId="0" fontId="94" fillId="0" borderId="8" xfId="1006" applyFont="1" applyBorder="1" applyAlignment="1" applyProtection="1">
      <alignment horizontal="right" vertical="center" wrapText="1"/>
    </xf>
    <xf numFmtId="1" fontId="92" fillId="0" borderId="8" xfId="1006" applyNumberFormat="1" applyFont="1" applyBorder="1" applyAlignment="1" applyProtection="1">
      <alignment horizontal="center" vertical="center" wrapText="1"/>
    </xf>
    <xf numFmtId="1" fontId="92" fillId="0" borderId="0" xfId="1006" applyNumberFormat="1" applyFont="1" applyBorder="1" applyAlignment="1" applyProtection="1">
      <alignment horizontal="center" vertical="center" wrapText="1"/>
    </xf>
    <xf numFmtId="0" fontId="92" fillId="0" borderId="0" xfId="1006" applyFont="1" applyAlignment="1">
      <alignment vertical="center" wrapText="1"/>
    </xf>
    <xf numFmtId="0" fontId="92" fillId="0" borderId="0" xfId="1006" applyFont="1" applyAlignment="1">
      <alignment horizontal="center" vertical="center" wrapText="1"/>
    </xf>
    <xf numFmtId="1" fontId="92" fillId="0" borderId="0" xfId="1006" applyNumberFormat="1" applyFont="1" applyAlignment="1">
      <alignment horizontal="center" vertical="center" wrapText="1"/>
    </xf>
    <xf numFmtId="1" fontId="94" fillId="0" borderId="8" xfId="1006" applyNumberFormat="1" applyFont="1" applyBorder="1" applyAlignment="1">
      <alignment horizontal="center" vertical="center" wrapText="1"/>
    </xf>
    <xf numFmtId="0" fontId="94" fillId="0" borderId="0" xfId="1006" applyFont="1" applyAlignment="1">
      <alignment vertical="center" wrapText="1"/>
    </xf>
    <xf numFmtId="0" fontId="94" fillId="0" borderId="8" xfId="1006" applyFont="1" applyBorder="1" applyAlignment="1">
      <alignment horizontal="center" vertical="center" wrapText="1"/>
    </xf>
    <xf numFmtId="2" fontId="94" fillId="0" borderId="0" xfId="1002" applyNumberFormat="1" applyFont="1" applyAlignment="1">
      <alignment vertical="center" wrapText="1"/>
    </xf>
    <xf numFmtId="0" fontId="92" fillId="0" borderId="8" xfId="1006" applyFont="1" applyBorder="1" applyAlignment="1">
      <alignment horizontal="center" vertical="center" wrapText="1"/>
    </xf>
    <xf numFmtId="0" fontId="92" fillId="0" borderId="8" xfId="1006" applyFont="1" applyBorder="1" applyAlignment="1">
      <alignment vertical="center" wrapText="1"/>
    </xf>
    <xf numFmtId="0" fontId="92" fillId="0" borderId="8" xfId="1006" applyNumberFormat="1" applyFont="1" applyBorder="1" applyAlignment="1">
      <alignment horizontal="center" vertical="center" wrapText="1"/>
    </xf>
    <xf numFmtId="0" fontId="92" fillId="0" borderId="8" xfId="1006" applyFont="1" applyBorder="1" applyAlignment="1">
      <alignment horizontal="left" vertical="center" wrapText="1"/>
    </xf>
    <xf numFmtId="2" fontId="92" fillId="57" borderId="8" xfId="1006" applyNumberFormat="1" applyFont="1" applyFill="1" applyBorder="1" applyAlignment="1">
      <alignment horizontal="center" vertical="center" wrapText="1"/>
    </xf>
    <xf numFmtId="0" fontId="94" fillId="0" borderId="8" xfId="1006" applyFont="1" applyBorder="1" applyAlignment="1">
      <alignment horizontal="right" vertical="center" wrapText="1"/>
    </xf>
    <xf numFmtId="1" fontId="92" fillId="0" borderId="8" xfId="1006" applyNumberFormat="1" applyFont="1" applyBorder="1" applyAlignment="1">
      <alignment horizontal="center" vertical="center" wrapText="1"/>
    </xf>
    <xf numFmtId="0" fontId="92" fillId="0" borderId="8" xfId="1006" applyFont="1" applyFill="1" applyBorder="1" applyAlignment="1">
      <alignment horizontal="center" vertical="center" wrapText="1"/>
    </xf>
    <xf numFmtId="1" fontId="92" fillId="0" borderId="0" xfId="1006" applyNumberFormat="1" applyFont="1" applyBorder="1" applyAlignment="1">
      <alignment horizontal="center" vertical="center" wrapText="1"/>
    </xf>
    <xf numFmtId="2" fontId="111" fillId="57" borderId="8" xfId="697" applyNumberFormat="1" applyFont="1" applyFill="1" applyBorder="1" applyAlignment="1" applyProtection="1">
      <alignment horizontal="center" vertical="center" wrapText="1"/>
    </xf>
    <xf numFmtId="2" fontId="111" fillId="75" borderId="8" xfId="697" applyNumberFormat="1" applyFont="1" applyFill="1" applyBorder="1" applyAlignment="1" applyProtection="1">
      <alignment horizontal="center" vertical="center" wrapText="1"/>
    </xf>
    <xf numFmtId="2" fontId="111" fillId="0" borderId="8" xfId="697" applyNumberFormat="1" applyFont="1" applyBorder="1" applyAlignment="1" applyProtection="1">
      <alignment horizontal="center" vertical="center" wrapText="1"/>
    </xf>
    <xf numFmtId="177" fontId="92" fillId="73" borderId="8" xfId="1000" applyNumberFormat="1" applyFont="1" applyFill="1" applyBorder="1" applyAlignment="1" applyProtection="1">
      <alignment horizontal="center" vertical="center" wrapText="1"/>
    </xf>
    <xf numFmtId="0" fontId="92" fillId="0" borderId="0" xfId="1009" applyFont="1" applyAlignment="1" applyProtection="1">
      <alignment vertical="center" wrapText="1"/>
    </xf>
    <xf numFmtId="0" fontId="92" fillId="0" borderId="0" xfId="1009" applyFont="1" applyAlignment="1" applyProtection="1">
      <alignment horizontal="center" vertical="center" wrapText="1"/>
    </xf>
    <xf numFmtId="1" fontId="92" fillId="0" borderId="0" xfId="1009" applyNumberFormat="1" applyFont="1" applyAlignment="1" applyProtection="1">
      <alignment horizontal="center" vertical="center" wrapText="1"/>
    </xf>
    <xf numFmtId="0" fontId="92" fillId="0" borderId="8" xfId="1009" applyFont="1" applyBorder="1" applyAlignment="1" applyProtection="1">
      <alignment horizontal="center" vertical="center" wrapText="1"/>
    </xf>
    <xf numFmtId="0" fontId="92" fillId="0" borderId="13" xfId="1009" applyFont="1" applyBorder="1" applyAlignment="1" applyProtection="1">
      <alignment horizontal="center" vertical="center" wrapText="1"/>
    </xf>
    <xf numFmtId="1" fontId="92" fillId="0" borderId="13" xfId="1009" applyNumberFormat="1" applyFont="1" applyBorder="1" applyAlignment="1" applyProtection="1">
      <alignment horizontal="center" vertical="center" wrapText="1"/>
    </xf>
    <xf numFmtId="1" fontId="92" fillId="0" borderId="8" xfId="1009" applyNumberFormat="1" applyFont="1" applyBorder="1" applyAlignment="1" applyProtection="1">
      <alignment horizontal="center" vertical="center" wrapText="1"/>
    </xf>
    <xf numFmtId="0" fontId="94" fillId="0" borderId="0" xfId="1009" applyFont="1" applyAlignment="1">
      <alignment vertical="center" wrapText="1"/>
    </xf>
    <xf numFmtId="0" fontId="92" fillId="0" borderId="26" xfId="1009" applyFont="1" applyBorder="1" applyAlignment="1" applyProtection="1">
      <alignment horizontal="left" vertical="center" wrapText="1"/>
    </xf>
    <xf numFmtId="0" fontId="92" fillId="0" borderId="27" xfId="1009" applyFont="1" applyBorder="1" applyAlignment="1" applyProtection="1">
      <alignment horizontal="center" vertical="center" wrapText="1"/>
    </xf>
    <xf numFmtId="0" fontId="92" fillId="0" borderId="8" xfId="1009" applyFont="1" applyBorder="1" applyAlignment="1" applyProtection="1">
      <alignment horizontal="right" vertical="center" wrapText="1"/>
    </xf>
    <xf numFmtId="0" fontId="92" fillId="0" borderId="8" xfId="1009" applyFont="1" applyBorder="1" applyAlignment="1" applyProtection="1">
      <alignment horizontal="left" vertical="center" wrapText="1"/>
    </xf>
    <xf numFmtId="1" fontId="92" fillId="0" borderId="0" xfId="1009" quotePrefix="1" applyNumberFormat="1" applyFont="1" applyAlignment="1" applyProtection="1">
      <alignment horizontal="center" vertical="center" wrapText="1"/>
    </xf>
    <xf numFmtId="0" fontId="92" fillId="0" borderId="8" xfId="1009" applyFont="1" applyFill="1" applyBorder="1" applyAlignment="1" applyProtection="1">
      <alignment horizontal="center" vertical="center" wrapText="1"/>
    </xf>
    <xf numFmtId="0" fontId="92" fillId="0" borderId="8" xfId="1009" applyNumberFormat="1" applyFont="1" applyFill="1" applyBorder="1" applyAlignment="1" applyProtection="1">
      <alignment horizontal="center" vertical="center" wrapText="1"/>
    </xf>
    <xf numFmtId="2" fontId="92" fillId="74" borderId="8" xfId="1009" applyNumberFormat="1" applyFont="1" applyFill="1" applyBorder="1" applyAlignment="1" applyProtection="1">
      <alignment horizontal="center" vertical="center" wrapText="1"/>
      <protection locked="0"/>
    </xf>
    <xf numFmtId="2" fontId="92" fillId="40" borderId="8" xfId="1009" applyNumberFormat="1" applyFont="1" applyFill="1" applyBorder="1" applyAlignment="1" applyProtection="1">
      <alignment horizontal="center" vertical="center" wrapText="1"/>
    </xf>
    <xf numFmtId="2" fontId="92" fillId="0" borderId="8" xfId="1009" applyNumberFormat="1" applyFont="1" applyBorder="1" applyAlignment="1" applyProtection="1">
      <alignment horizontal="center" vertical="center" wrapText="1"/>
    </xf>
    <xf numFmtId="0" fontId="94" fillId="0" borderId="26" xfId="1009" applyFont="1" applyBorder="1" applyAlignment="1" applyProtection="1">
      <alignment horizontal="left" vertical="center" wrapText="1"/>
    </xf>
    <xf numFmtId="0" fontId="94" fillId="0" borderId="0" xfId="1009" applyFont="1" applyAlignment="1" applyProtection="1">
      <alignment horizontal="center" vertical="center" wrapText="1"/>
    </xf>
    <xf numFmtId="0" fontId="94" fillId="0" borderId="8" xfId="1009" applyFont="1" applyBorder="1" applyAlignment="1" applyProtection="1">
      <alignment horizontal="center" vertical="center" wrapText="1"/>
    </xf>
    <xf numFmtId="0" fontId="94" fillId="0" borderId="8" xfId="1009" applyFont="1" applyBorder="1" applyAlignment="1">
      <alignment horizontal="right" vertical="center" wrapText="1"/>
    </xf>
    <xf numFmtId="0" fontId="92" fillId="0" borderId="8" xfId="1009" applyFont="1" applyFill="1" applyBorder="1" applyAlignment="1">
      <alignment horizontal="center" vertical="center" wrapText="1"/>
    </xf>
    <xf numFmtId="0" fontId="92" fillId="0" borderId="8" xfId="1009" applyFont="1" applyFill="1" applyBorder="1" applyAlignment="1">
      <alignment horizontal="left" vertical="center" wrapText="1"/>
    </xf>
    <xf numFmtId="0" fontId="92" fillId="0" borderId="8" xfId="1009" applyNumberFormat="1" applyFont="1" applyFill="1" applyBorder="1" applyAlignment="1">
      <alignment horizontal="center" vertical="center" wrapText="1"/>
    </xf>
    <xf numFmtId="0" fontId="92" fillId="0" borderId="0" xfId="1009" applyFont="1" applyAlignment="1">
      <alignment vertical="center" wrapText="1"/>
    </xf>
    <xf numFmtId="0" fontId="92" fillId="0" borderId="8" xfId="1009" applyFont="1" applyFill="1" applyBorder="1" applyAlignment="1" applyProtection="1">
      <alignment horizontal="left" vertical="center" wrapText="1"/>
    </xf>
    <xf numFmtId="1" fontId="92" fillId="0" borderId="8" xfId="1009" applyNumberFormat="1" applyFont="1" applyFill="1" applyBorder="1" applyAlignment="1" applyProtection="1">
      <alignment horizontal="center" vertical="center" wrapText="1"/>
    </xf>
    <xf numFmtId="0" fontId="94" fillId="0" borderId="8" xfId="1009" applyFont="1" applyFill="1" applyBorder="1" applyAlignment="1" applyProtection="1">
      <alignment horizontal="right" vertical="center" wrapText="1"/>
    </xf>
    <xf numFmtId="0" fontId="112" fillId="0" borderId="8" xfId="1009" applyFont="1" applyBorder="1" applyAlignment="1" applyProtection="1">
      <alignment horizontal="right" vertical="center" wrapText="1"/>
    </xf>
    <xf numFmtId="0" fontId="118" fillId="70" borderId="8" xfId="0" applyFont="1" applyFill="1" applyBorder="1" applyAlignment="1">
      <alignment horizontal="left" vertical="top" wrapText="1"/>
    </xf>
    <xf numFmtId="2" fontId="118" fillId="70" borderId="8" xfId="0" applyNumberFormat="1" applyFont="1" applyFill="1" applyBorder="1" applyAlignment="1">
      <alignment horizontal="right" vertical="top" wrapText="1"/>
    </xf>
    <xf numFmtId="0" fontId="92" fillId="0" borderId="8" xfId="1004" applyFont="1" applyBorder="1" applyAlignment="1">
      <alignment horizontal="right" vertical="center" wrapText="1"/>
    </xf>
    <xf numFmtId="0" fontId="111" fillId="0" borderId="0" xfId="1009" applyFont="1" applyAlignment="1" applyProtection="1">
      <alignment vertical="center" wrapText="1"/>
    </xf>
    <xf numFmtId="0" fontId="111" fillId="0" borderId="0" xfId="1009" applyFont="1" applyAlignment="1" applyProtection="1">
      <alignment horizontal="center" vertical="center" wrapText="1"/>
    </xf>
    <xf numFmtId="1" fontId="111" fillId="0" borderId="0" xfId="1009" applyNumberFormat="1" applyFont="1" applyAlignment="1" applyProtection="1">
      <alignment horizontal="center" vertical="center" wrapText="1"/>
    </xf>
    <xf numFmtId="0" fontId="111" fillId="0" borderId="8" xfId="1009" applyFont="1" applyBorder="1" applyAlignment="1" applyProtection="1">
      <alignment horizontal="center" vertical="center" wrapText="1"/>
    </xf>
    <xf numFmtId="0" fontId="111" fillId="0" borderId="8" xfId="1009" applyFont="1" applyBorder="1" applyAlignment="1" applyProtection="1">
      <alignment vertical="center" wrapText="1"/>
    </xf>
    <xf numFmtId="0" fontId="111" fillId="0" borderId="8" xfId="1009" applyNumberFormat="1" applyFont="1" applyBorder="1" applyAlignment="1" applyProtection="1">
      <alignment horizontal="center" vertical="center" wrapText="1"/>
    </xf>
    <xf numFmtId="177" fontId="111" fillId="0" borderId="8" xfId="1009" applyNumberFormat="1" applyFont="1" applyFill="1" applyBorder="1" applyAlignment="1" applyProtection="1">
      <alignment horizontal="center" vertical="center" wrapText="1"/>
    </xf>
    <xf numFmtId="2" fontId="111" fillId="0" borderId="0" xfId="1009" applyNumberFormat="1" applyFont="1" applyAlignment="1" applyProtection="1">
      <alignment vertical="center" wrapText="1"/>
    </xf>
    <xf numFmtId="0" fontId="111" fillId="0" borderId="8" xfId="1009" applyFont="1" applyFill="1" applyBorder="1" applyAlignment="1" applyProtection="1">
      <alignment horizontal="center" vertical="center" wrapText="1"/>
    </xf>
    <xf numFmtId="0" fontId="111" fillId="0" borderId="8" xfId="1009" applyFont="1" applyBorder="1" applyAlignment="1" applyProtection="1">
      <alignment horizontal="left" vertical="center" wrapText="1"/>
    </xf>
    <xf numFmtId="2" fontId="111" fillId="57" borderId="8" xfId="1009" applyNumberFormat="1" applyFont="1" applyFill="1" applyBorder="1" applyAlignment="1" applyProtection="1">
      <alignment horizontal="center" vertical="center" wrapText="1"/>
    </xf>
    <xf numFmtId="0" fontId="111" fillId="0" borderId="0" xfId="1009" quotePrefix="1" applyFont="1" applyAlignment="1" applyProtection="1">
      <alignment vertical="center" wrapText="1"/>
    </xf>
    <xf numFmtId="1" fontId="111" fillId="0" borderId="0" xfId="1009" applyNumberFormat="1" applyFont="1" applyBorder="1" applyAlignment="1" applyProtection="1">
      <alignment horizontal="center" vertical="center" wrapText="1"/>
    </xf>
    <xf numFmtId="0" fontId="92" fillId="76" borderId="8" xfId="0" applyFont="1" applyFill="1" applyBorder="1" applyAlignment="1">
      <alignment horizontal="left" vertical="center"/>
    </xf>
    <xf numFmtId="0" fontId="92" fillId="0" borderId="8" xfId="1009" applyFont="1" applyBorder="1" applyAlignment="1" applyProtection="1">
      <alignment vertical="center" wrapText="1"/>
    </xf>
    <xf numFmtId="0" fontId="92" fillId="0" borderId="8" xfId="1009" applyNumberFormat="1" applyFont="1" applyBorder="1" applyAlignment="1" applyProtection="1">
      <alignment horizontal="center" vertical="center" wrapText="1"/>
    </xf>
    <xf numFmtId="177" fontId="92" fillId="0" borderId="8" xfId="1009" applyNumberFormat="1" applyFont="1" applyFill="1" applyBorder="1" applyAlignment="1" applyProtection="1">
      <alignment horizontal="center" vertical="center" wrapText="1"/>
    </xf>
    <xf numFmtId="0" fontId="94" fillId="0" borderId="8" xfId="1009" applyFont="1" applyBorder="1" applyAlignment="1" applyProtection="1">
      <alignment horizontal="right" vertical="center" wrapText="1"/>
    </xf>
    <xf numFmtId="1" fontId="92" fillId="0" borderId="0" xfId="1009" applyNumberFormat="1" applyFont="1" applyBorder="1" applyAlignment="1" applyProtection="1">
      <alignment horizontal="center" vertical="center" wrapText="1"/>
    </xf>
    <xf numFmtId="0" fontId="92" fillId="0" borderId="8" xfId="697" applyFont="1" applyBorder="1" applyAlignment="1" applyProtection="1">
      <alignment horizontal="left" vertical="center" wrapText="1"/>
    </xf>
    <xf numFmtId="0" fontId="92" fillId="0" borderId="8" xfId="681" applyFont="1" applyBorder="1" applyAlignment="1">
      <alignment horizontal="center" vertical="center"/>
    </xf>
    <xf numFmtId="0" fontId="92" fillId="0" borderId="8" xfId="697" applyFont="1" applyBorder="1" applyAlignment="1" applyProtection="1">
      <alignment horizontal="left" vertical="center" wrapText="1"/>
    </xf>
    <xf numFmtId="0" fontId="92" fillId="0" borderId="8" xfId="681" applyFont="1" applyBorder="1" applyAlignment="1">
      <alignment horizontal="center" vertical="center"/>
    </xf>
    <xf numFmtId="2" fontId="94" fillId="57" borderId="8" xfId="602" applyNumberFormat="1" applyFont="1" applyFill="1" applyBorder="1" applyAlignment="1" applyProtection="1">
      <alignment horizontal="center" vertical="center" wrapText="1"/>
    </xf>
    <xf numFmtId="1" fontId="94" fillId="0" borderId="0" xfId="697" applyNumberFormat="1" applyFont="1" applyAlignment="1" applyProtection="1">
      <alignment horizontal="center" vertical="center" wrapText="1"/>
    </xf>
    <xf numFmtId="2" fontId="112" fillId="57" borderId="8" xfId="602" applyNumberFormat="1" applyFont="1" applyFill="1" applyBorder="1" applyAlignment="1" applyProtection="1">
      <alignment horizontal="center" vertical="center" wrapText="1"/>
    </xf>
    <xf numFmtId="2" fontId="112" fillId="57" borderId="8" xfId="697" applyNumberFormat="1" applyFont="1" applyFill="1" applyBorder="1" applyAlignment="1" applyProtection="1">
      <alignment horizontal="center" vertical="center" wrapText="1"/>
    </xf>
    <xf numFmtId="2" fontId="112" fillId="0" borderId="8" xfId="697" applyNumberFormat="1" applyFont="1" applyBorder="1" applyAlignment="1" applyProtection="1">
      <alignment horizontal="center" vertical="center" wrapText="1"/>
    </xf>
    <xf numFmtId="1" fontId="112" fillId="0" borderId="0" xfId="697" applyNumberFormat="1" applyFont="1" applyAlignment="1" applyProtection="1">
      <alignment horizontal="center" vertical="center" wrapText="1"/>
    </xf>
    <xf numFmtId="2" fontId="94" fillId="40" borderId="8" xfId="602" applyNumberFormat="1" applyFont="1" applyFill="1" applyBorder="1" applyAlignment="1" applyProtection="1">
      <alignment horizontal="center" vertical="center" wrapText="1"/>
    </xf>
    <xf numFmtId="2" fontId="92" fillId="75" borderId="8" xfId="1002" applyNumberFormat="1" applyFont="1" applyFill="1" applyBorder="1" applyAlignment="1" applyProtection="1">
      <alignment horizontal="center" vertical="center" wrapText="1"/>
      <protection locked="0"/>
    </xf>
    <xf numFmtId="1" fontId="94" fillId="0" borderId="0" xfId="1002" applyNumberFormat="1" applyFont="1" applyAlignment="1" applyProtection="1">
      <alignment horizontal="center" vertical="center" wrapText="1"/>
    </xf>
    <xf numFmtId="0" fontId="135" fillId="0" borderId="8" xfId="681" applyFont="1" applyBorder="1" applyAlignment="1">
      <alignment vertical="center" wrapText="1"/>
    </xf>
    <xf numFmtId="0" fontId="83" fillId="0" borderId="0" xfId="1002" applyFont="1" applyAlignment="1" applyProtection="1">
      <alignment vertical="center" wrapText="1"/>
    </xf>
    <xf numFmtId="1" fontId="94" fillId="0" borderId="0" xfId="1002" applyNumberFormat="1" applyFont="1" applyAlignment="1">
      <alignment horizontal="center" vertical="center" wrapText="1"/>
    </xf>
    <xf numFmtId="2" fontId="92" fillId="74" borderId="8" xfId="697" applyNumberFormat="1" applyFont="1" applyFill="1" applyBorder="1" applyAlignment="1" applyProtection="1">
      <alignment horizontal="center" vertical="center" wrapText="1"/>
      <protection locked="0"/>
    </xf>
    <xf numFmtId="1" fontId="94" fillId="0" borderId="0" xfId="1006" applyNumberFormat="1" applyFont="1" applyAlignment="1" applyProtection="1">
      <alignment horizontal="center" vertical="center" wrapText="1"/>
    </xf>
    <xf numFmtId="2" fontId="92" fillId="74" borderId="8" xfId="1006" applyNumberFormat="1" applyFont="1" applyFill="1" applyBorder="1" applyAlignment="1" applyProtection="1">
      <alignment horizontal="center" vertical="center" wrapText="1"/>
      <protection locked="0"/>
    </xf>
    <xf numFmtId="2" fontId="92" fillId="0" borderId="8" xfId="1006" applyNumberFormat="1" applyFont="1" applyBorder="1" applyAlignment="1" applyProtection="1">
      <alignment horizontal="center" vertical="center" wrapText="1"/>
    </xf>
    <xf numFmtId="2" fontId="94" fillId="57" borderId="8" xfId="1007" applyNumberFormat="1" applyFont="1" applyFill="1" applyBorder="1" applyAlignment="1" applyProtection="1">
      <alignment horizontal="center" vertical="center" wrapText="1"/>
    </xf>
    <xf numFmtId="2" fontId="92" fillId="70" borderId="8" xfId="697" applyNumberFormat="1" applyFont="1" applyFill="1" applyBorder="1" applyAlignment="1" applyProtection="1">
      <alignment horizontal="center" vertical="center" wrapText="1"/>
    </xf>
    <xf numFmtId="2" fontId="92" fillId="0" borderId="8" xfId="1006" applyNumberFormat="1" applyFont="1" applyBorder="1" applyAlignment="1">
      <alignment horizontal="center" vertical="center" wrapText="1"/>
    </xf>
    <xf numFmtId="2" fontId="92" fillId="0" borderId="8" xfId="1006" applyNumberFormat="1" applyFont="1" applyBorder="1" applyAlignment="1">
      <alignment vertical="center" wrapText="1"/>
    </xf>
    <xf numFmtId="2" fontId="92" fillId="0" borderId="8" xfId="1006" applyNumberFormat="1" applyFont="1" applyFill="1" applyBorder="1" applyAlignment="1" applyProtection="1">
      <alignment horizontal="center" vertical="center" wrapText="1"/>
    </xf>
    <xf numFmtId="2" fontId="94" fillId="70" borderId="8" xfId="697" applyNumberFormat="1" applyFont="1" applyFill="1" applyBorder="1" applyAlignment="1" applyProtection="1">
      <alignment horizontal="center" vertical="center" wrapText="1"/>
    </xf>
    <xf numFmtId="2" fontId="94" fillId="57" borderId="8" xfId="1007" applyNumberFormat="1" applyFont="1" applyFill="1" applyBorder="1" applyAlignment="1">
      <alignment horizontal="center" vertical="center" wrapText="1"/>
    </xf>
    <xf numFmtId="2" fontId="111" fillId="0" borderId="8" xfId="1006" applyNumberFormat="1" applyFont="1" applyFill="1" applyBorder="1" applyAlignment="1" applyProtection="1">
      <alignment horizontal="center" vertical="center" wrapText="1"/>
    </xf>
    <xf numFmtId="2" fontId="111" fillId="40" borderId="8" xfId="1006" applyNumberFormat="1" applyFont="1" applyFill="1" applyBorder="1" applyAlignment="1" applyProtection="1">
      <alignment horizontal="center" vertical="center" wrapText="1"/>
    </xf>
    <xf numFmtId="2" fontId="112" fillId="40" borderId="8" xfId="1007" applyNumberFormat="1" applyFont="1" applyFill="1" applyBorder="1" applyAlignment="1" applyProtection="1">
      <alignment horizontal="center" vertical="center" wrapText="1"/>
    </xf>
    <xf numFmtId="2" fontId="111" fillId="74" borderId="8" xfId="1006" applyNumberFormat="1" applyFont="1" applyFill="1" applyBorder="1" applyAlignment="1" applyProtection="1">
      <alignment horizontal="center" vertical="center" wrapText="1"/>
      <protection locked="0"/>
    </xf>
    <xf numFmtId="2" fontId="111" fillId="74" borderId="8" xfId="1008" applyNumberFormat="1" applyFont="1" applyFill="1" applyBorder="1" applyAlignment="1" applyProtection="1">
      <alignment horizontal="center" vertical="center" wrapText="1"/>
      <protection locked="0"/>
    </xf>
    <xf numFmtId="1" fontId="112" fillId="0" borderId="0" xfId="1006" applyNumberFormat="1" applyFont="1" applyAlignment="1" applyProtection="1">
      <alignment horizontal="center" vertical="center" wrapText="1"/>
    </xf>
    <xf numFmtId="1" fontId="94" fillId="0" borderId="0" xfId="1006" applyNumberFormat="1" applyFont="1" applyAlignment="1">
      <alignment horizontal="center" vertical="center" wrapText="1"/>
    </xf>
    <xf numFmtId="1" fontId="112" fillId="0" borderId="0" xfId="1006" applyNumberFormat="1" applyFont="1" applyAlignment="1">
      <alignment horizontal="center" vertical="center" wrapText="1"/>
    </xf>
    <xf numFmtId="2" fontId="111" fillId="40" borderId="8" xfId="1006" applyNumberFormat="1" applyFont="1" applyFill="1" applyBorder="1" applyAlignment="1">
      <alignment horizontal="center" vertical="center" wrapText="1"/>
    </xf>
    <xf numFmtId="2" fontId="111" fillId="57" borderId="8" xfId="1006" applyNumberFormat="1" applyFont="1" applyFill="1" applyBorder="1" applyAlignment="1">
      <alignment horizontal="center" vertical="center" wrapText="1"/>
    </xf>
    <xf numFmtId="2" fontId="112" fillId="40" borderId="8" xfId="1007" applyNumberFormat="1" applyFont="1" applyFill="1" applyBorder="1" applyAlignment="1">
      <alignment horizontal="center" vertical="center" wrapText="1"/>
    </xf>
    <xf numFmtId="2" fontId="111" fillId="0" borderId="8" xfId="1006" applyNumberFormat="1" applyFont="1" applyBorder="1" applyAlignment="1" applyProtection="1">
      <alignment horizontal="center" vertical="center" wrapText="1"/>
    </xf>
    <xf numFmtId="2" fontId="94" fillId="75" borderId="8" xfId="697" applyNumberFormat="1" applyFont="1" applyFill="1" applyBorder="1" applyAlignment="1" applyProtection="1">
      <alignment horizontal="center" vertical="center" wrapText="1"/>
    </xf>
    <xf numFmtId="2" fontId="94" fillId="40" borderId="8" xfId="1009" applyNumberFormat="1" applyFont="1" applyFill="1" applyBorder="1" applyAlignment="1" applyProtection="1">
      <alignment horizontal="center" vertical="center" wrapText="1"/>
    </xf>
    <xf numFmtId="2" fontId="92" fillId="0" borderId="27" xfId="1009" applyNumberFormat="1" applyFont="1" applyBorder="1" applyAlignment="1" applyProtection="1">
      <alignment horizontal="center" vertical="center" wrapText="1"/>
    </xf>
    <xf numFmtId="2" fontId="94" fillId="75" borderId="8" xfId="1009" applyNumberFormat="1" applyFont="1" applyFill="1" applyBorder="1" applyAlignment="1" applyProtection="1">
      <alignment horizontal="center" vertical="center" wrapText="1"/>
    </xf>
    <xf numFmtId="2" fontId="92" fillId="0" borderId="8" xfId="1009" applyNumberFormat="1" applyFont="1" applyFill="1" applyBorder="1" applyAlignment="1">
      <alignment horizontal="center" vertical="center" wrapText="1"/>
    </xf>
    <xf numFmtId="2" fontId="92" fillId="0" borderId="8" xfId="1009" applyNumberFormat="1" applyFont="1" applyFill="1" applyBorder="1" applyAlignment="1" applyProtection="1">
      <alignment horizontal="center" vertical="center" wrapText="1"/>
    </xf>
    <xf numFmtId="2" fontId="92" fillId="0" borderId="13" xfId="1009" applyNumberFormat="1" applyFont="1" applyBorder="1" applyAlignment="1" applyProtection="1">
      <alignment horizontal="center" vertical="center" wrapText="1"/>
    </xf>
    <xf numFmtId="2" fontId="92" fillId="40" borderId="8" xfId="1009" applyNumberFormat="1" applyFont="1" applyFill="1" applyBorder="1" applyAlignment="1" applyProtection="1">
      <alignment horizontal="center" vertical="center" wrapText="1"/>
      <protection locked="0"/>
    </xf>
    <xf numFmtId="2" fontId="94" fillId="0" borderId="8" xfId="1009" applyNumberFormat="1" applyFont="1" applyBorder="1" applyAlignment="1" applyProtection="1">
      <alignment horizontal="center" vertical="center" wrapText="1"/>
    </xf>
    <xf numFmtId="2" fontId="94" fillId="56" borderId="8" xfId="1009" applyNumberFormat="1" applyFont="1" applyFill="1" applyBorder="1" applyAlignment="1" applyProtection="1">
      <alignment horizontal="center" vertical="center" wrapText="1"/>
      <protection locked="0"/>
    </xf>
    <xf numFmtId="1" fontId="94" fillId="0" borderId="0" xfId="1009" applyNumberFormat="1" applyFont="1" applyAlignment="1" applyProtection="1">
      <alignment horizontal="center" vertical="center" wrapText="1"/>
    </xf>
    <xf numFmtId="2" fontId="92" fillId="40" borderId="8" xfId="1000" applyNumberFormat="1" applyFont="1" applyFill="1" applyBorder="1" applyAlignment="1" applyProtection="1">
      <alignment horizontal="center" vertical="center" wrapText="1"/>
    </xf>
    <xf numFmtId="2" fontId="92" fillId="40" borderId="27" xfId="1000" applyNumberFormat="1" applyFont="1" applyFill="1" applyBorder="1" applyAlignment="1" applyProtection="1">
      <alignment horizontal="center" vertical="center" wrapText="1"/>
    </xf>
    <xf numFmtId="2" fontId="94" fillId="40" borderId="8" xfId="1001" applyNumberFormat="1" applyFont="1" applyFill="1" applyBorder="1" applyAlignment="1" applyProtection="1">
      <alignment horizontal="center" vertical="center" wrapText="1"/>
    </xf>
    <xf numFmtId="1" fontId="112" fillId="0" borderId="0" xfId="1009" applyNumberFormat="1" applyFont="1" applyAlignment="1" applyProtection="1">
      <alignment horizontal="center" vertical="center" wrapText="1"/>
    </xf>
    <xf numFmtId="2" fontId="111" fillId="40" borderId="8" xfId="1009" applyNumberFormat="1" applyFont="1" applyFill="1" applyBorder="1" applyAlignment="1" applyProtection="1">
      <alignment horizontal="center" vertical="center" wrapText="1"/>
    </xf>
    <xf numFmtId="2" fontId="111" fillId="70" borderId="8" xfId="1009" applyNumberFormat="1" applyFont="1" applyFill="1" applyBorder="1" applyAlignment="1" applyProtection="1">
      <alignment horizontal="center" vertical="center" wrapText="1"/>
      <protection locked="0"/>
    </xf>
    <xf numFmtId="2" fontId="111" fillId="0" borderId="8" xfId="1009" applyNumberFormat="1" applyFont="1" applyBorder="1" applyAlignment="1" applyProtection="1">
      <alignment horizontal="center" vertical="center" wrapText="1"/>
    </xf>
    <xf numFmtId="2" fontId="112" fillId="40" borderId="8" xfId="1010" applyNumberFormat="1" applyFont="1" applyFill="1" applyBorder="1" applyAlignment="1" applyProtection="1">
      <alignment horizontal="center" vertical="center" wrapText="1"/>
    </xf>
    <xf numFmtId="2" fontId="92" fillId="73" borderId="8" xfId="1009" applyNumberFormat="1" applyFont="1" applyFill="1" applyBorder="1" applyAlignment="1" applyProtection="1">
      <alignment horizontal="center" vertical="center" wrapText="1"/>
    </xf>
    <xf numFmtId="2" fontId="92" fillId="70" borderId="8" xfId="1009" applyNumberFormat="1" applyFont="1" applyFill="1" applyBorder="1" applyAlignment="1" applyProtection="1">
      <alignment horizontal="center" vertical="center" wrapText="1"/>
    </xf>
    <xf numFmtId="2" fontId="94" fillId="40" borderId="8" xfId="1010" applyNumberFormat="1" applyFont="1" applyFill="1" applyBorder="1" applyAlignment="1" applyProtection="1">
      <alignment horizontal="center" vertical="center" wrapText="1"/>
    </xf>
    <xf numFmtId="0" fontId="92" fillId="0" borderId="8" xfId="697" applyFont="1" applyBorder="1" applyAlignment="1" applyProtection="1">
      <alignment horizontal="left" vertical="center" wrapText="1"/>
    </xf>
    <xf numFmtId="0" fontId="92" fillId="0" borderId="8" xfId="681" applyFont="1" applyBorder="1" applyAlignment="1">
      <alignment horizontal="center" vertical="center"/>
    </xf>
    <xf numFmtId="0" fontId="92" fillId="0" borderId="29" xfId="681" applyFont="1" applyBorder="1" applyAlignment="1">
      <alignment horizontal="center" vertical="center"/>
    </xf>
    <xf numFmtId="0" fontId="110" fillId="0" borderId="8" xfId="681" applyFont="1" applyBorder="1" applyAlignment="1">
      <alignment horizontal="center" vertical="center"/>
    </xf>
    <xf numFmtId="177" fontId="110" fillId="0" borderId="0" xfId="681" applyNumberFormat="1" applyFont="1" applyAlignment="1">
      <alignment vertical="center"/>
    </xf>
    <xf numFmtId="0" fontId="92" fillId="0" borderId="8" xfId="681" applyFont="1" applyBorder="1" applyAlignment="1">
      <alignment horizontal="center" vertical="center"/>
    </xf>
    <xf numFmtId="0" fontId="92" fillId="0" borderId="25" xfId="681" applyFont="1" applyBorder="1" applyAlignment="1">
      <alignment horizontal="center" vertical="center"/>
    </xf>
    <xf numFmtId="0" fontId="110" fillId="0" borderId="8" xfId="681" applyFont="1" applyBorder="1" applyAlignment="1">
      <alignment horizontal="center" vertical="center"/>
    </xf>
    <xf numFmtId="2" fontId="118" fillId="62" borderId="8" xfId="0" applyNumberFormat="1" applyFont="1" applyFill="1" applyBorder="1" applyAlignment="1">
      <alignment horizontal="right" vertical="top"/>
    </xf>
    <xf numFmtId="2" fontId="92" fillId="56" borderId="8" xfId="1002" applyNumberFormat="1" applyFont="1" applyFill="1" applyBorder="1" applyAlignment="1" applyProtection="1">
      <alignment horizontal="center" vertical="center" wrapText="1"/>
    </xf>
    <xf numFmtId="2" fontId="92" fillId="56" borderId="8" xfId="1002" applyNumberFormat="1" applyFont="1" applyFill="1" applyBorder="1" applyAlignment="1" applyProtection="1">
      <alignment horizontal="left" vertical="center" wrapText="1"/>
    </xf>
    <xf numFmtId="2" fontId="92" fillId="56" borderId="8" xfId="1002" applyNumberFormat="1" applyFont="1" applyFill="1" applyBorder="1" applyAlignment="1">
      <alignment horizontal="left" vertical="center" wrapText="1"/>
    </xf>
    <xf numFmtId="1" fontId="111" fillId="0" borderId="0" xfId="695" applyNumberFormat="1" applyFont="1" applyFill="1" applyAlignment="1" applyProtection="1">
      <alignment horizontal="center" vertical="center"/>
    </xf>
    <xf numFmtId="0" fontId="75" fillId="0" borderId="8" xfId="1011" applyFont="1" applyFill="1" applyBorder="1" applyAlignment="1">
      <alignment horizontal="center" vertical="center" wrapText="1"/>
    </xf>
    <xf numFmtId="0" fontId="3" fillId="0" borderId="8" xfId="1011" applyFont="1" applyFill="1" applyBorder="1" applyAlignment="1">
      <alignment horizontal="center" vertical="center" wrapText="1"/>
    </xf>
    <xf numFmtId="0" fontId="3" fillId="0" borderId="8" xfId="1011" applyFont="1" applyFill="1" applyBorder="1" applyAlignment="1">
      <alignment horizontal="justify" vertical="center" wrapText="1"/>
    </xf>
    <xf numFmtId="2" fontId="3" fillId="0" borderId="8" xfId="1011" applyNumberFormat="1" applyFont="1" applyFill="1" applyBorder="1" applyAlignment="1">
      <alignment horizontal="center" vertical="center" wrapText="1"/>
    </xf>
    <xf numFmtId="0" fontId="3" fillId="56" borderId="8" xfId="1011" applyFont="1" applyFill="1" applyBorder="1" applyAlignment="1">
      <alignment horizontal="justify" vertical="center" wrapText="1"/>
    </xf>
    <xf numFmtId="0" fontId="75" fillId="55" borderId="8" xfId="1011" applyFont="1" applyFill="1" applyBorder="1" applyAlignment="1">
      <alignment horizontal="center" vertical="center" wrapText="1"/>
    </xf>
    <xf numFmtId="0" fontId="75" fillId="55" borderId="8" xfId="1011" applyFont="1" applyFill="1" applyBorder="1" applyAlignment="1">
      <alignment horizontal="right" vertical="center" wrapText="1"/>
    </xf>
    <xf numFmtId="2" fontId="75" fillId="55" borderId="8" xfId="1011" applyNumberFormat="1" applyFont="1" applyFill="1" applyBorder="1" applyAlignment="1">
      <alignment horizontal="center" vertical="center" wrapText="1"/>
    </xf>
    <xf numFmtId="0" fontId="75" fillId="56" borderId="0" xfId="1011" applyFont="1" applyFill="1" applyBorder="1" applyAlignment="1">
      <alignment horizontal="center" vertical="center" wrapText="1"/>
    </xf>
    <xf numFmtId="0" fontId="75" fillId="56" borderId="0" xfId="1011" applyFont="1" applyFill="1" applyBorder="1" applyAlignment="1">
      <alignment horizontal="right" vertical="center" wrapText="1"/>
    </xf>
    <xf numFmtId="2" fontId="75" fillId="56" borderId="0" xfId="1011" applyNumberFormat="1" applyFont="1" applyFill="1" applyBorder="1" applyAlignment="1">
      <alignment horizontal="center" vertical="center" wrapText="1"/>
    </xf>
    <xf numFmtId="1" fontId="75" fillId="56" borderId="0" xfId="1011" applyNumberFormat="1" applyFont="1" applyFill="1" applyBorder="1" applyAlignment="1">
      <alignment horizontal="center" vertical="center" wrapText="1"/>
    </xf>
    <xf numFmtId="0" fontId="3" fillId="62" borderId="8" xfId="1011" applyFont="1" applyFill="1" applyBorder="1" applyAlignment="1">
      <alignment horizontal="justify" vertical="center" wrapText="1"/>
    </xf>
    <xf numFmtId="0" fontId="118" fillId="56" borderId="8" xfId="1011" applyFont="1" applyFill="1" applyBorder="1" applyAlignment="1">
      <alignment vertical="center"/>
    </xf>
    <xf numFmtId="0" fontId="75" fillId="56" borderId="8" xfId="1011" applyFont="1" applyFill="1" applyBorder="1" applyAlignment="1">
      <alignment horizontal="center" vertical="center" wrapText="1"/>
    </xf>
    <xf numFmtId="0" fontId="75" fillId="56" borderId="8" xfId="1011" applyFont="1" applyFill="1" applyBorder="1" applyAlignment="1">
      <alignment horizontal="justify" vertical="center" wrapText="1"/>
    </xf>
    <xf numFmtId="0" fontId="3" fillId="56" borderId="8" xfId="1011" applyFont="1" applyFill="1" applyBorder="1" applyAlignment="1">
      <alignment horizontal="center" vertical="center" wrapText="1"/>
    </xf>
    <xf numFmtId="2" fontId="110" fillId="56" borderId="8" xfId="1013" applyNumberFormat="1" applyFont="1" applyFill="1" applyBorder="1" applyAlignment="1">
      <alignment horizontal="center" vertical="center" wrapText="1"/>
    </xf>
    <xf numFmtId="2" fontId="3" fillId="56" borderId="8" xfId="1011" applyNumberFormat="1" applyFont="1" applyFill="1" applyBorder="1" applyAlignment="1">
      <alignment horizontal="center" vertical="center" wrapText="1"/>
    </xf>
    <xf numFmtId="0" fontId="75" fillId="56" borderId="8" xfId="1011" applyFont="1" applyFill="1" applyBorder="1" applyAlignment="1">
      <alignment horizontal="right" vertical="center" wrapText="1"/>
    </xf>
    <xf numFmtId="2" fontId="75" fillId="56" borderId="8" xfId="1011" applyNumberFormat="1" applyFont="1" applyFill="1" applyBorder="1" applyAlignment="1">
      <alignment horizontal="center" vertical="center" wrapText="1"/>
    </xf>
    <xf numFmtId="1" fontId="75" fillId="56" borderId="8" xfId="1011" applyNumberFormat="1" applyFont="1" applyFill="1" applyBorder="1" applyAlignment="1">
      <alignment horizontal="center" vertical="center" wrapText="1"/>
    </xf>
    <xf numFmtId="0" fontId="118" fillId="56" borderId="27" xfId="1011" applyFont="1" applyFill="1" applyBorder="1" applyAlignment="1">
      <alignment vertical="center"/>
    </xf>
    <xf numFmtId="0" fontId="118" fillId="0" borderId="0" xfId="1011" applyFont="1" applyBorder="1" applyAlignment="1">
      <alignment vertical="center"/>
    </xf>
    <xf numFmtId="0" fontId="118" fillId="0" borderId="27" xfId="1011" applyFont="1" applyBorder="1" applyAlignment="1">
      <alignment vertical="center"/>
    </xf>
    <xf numFmtId="0" fontId="118" fillId="0" borderId="8" xfId="1011" applyFont="1" applyBorder="1" applyAlignment="1">
      <alignment vertical="center"/>
    </xf>
    <xf numFmtId="0" fontId="1" fillId="0" borderId="0" xfId="1011" applyAlignment="1">
      <alignment vertical="center"/>
    </xf>
    <xf numFmtId="0" fontId="75" fillId="0" borderId="8" xfId="1011" applyFont="1" applyFill="1" applyBorder="1" applyAlignment="1">
      <alignment horizontal="justify" vertical="center" wrapText="1"/>
    </xf>
    <xf numFmtId="2" fontId="110" fillId="0" borderId="8" xfId="1011" applyNumberFormat="1" applyFont="1" applyFill="1" applyBorder="1" applyAlignment="1">
      <alignment horizontal="center" vertical="center" wrapText="1"/>
    </xf>
    <xf numFmtId="0" fontId="75" fillId="81" borderId="8" xfId="1011" applyFont="1" applyFill="1" applyBorder="1" applyAlignment="1">
      <alignment horizontal="center" vertical="center" wrapText="1"/>
    </xf>
    <xf numFmtId="0" fontId="75" fillId="81" borderId="8" xfId="1011" applyFont="1" applyFill="1" applyBorder="1" applyAlignment="1">
      <alignment horizontal="right" vertical="center" wrapText="1"/>
    </xf>
    <xf numFmtId="2" fontId="75" fillId="81" borderId="8" xfId="1011" applyNumberFormat="1" applyFont="1" applyFill="1" applyBorder="1" applyAlignment="1">
      <alignment horizontal="center" vertical="center" wrapText="1"/>
    </xf>
    <xf numFmtId="1" fontId="75" fillId="81" borderId="8" xfId="1011" applyNumberFormat="1" applyFont="1" applyFill="1" applyBorder="1" applyAlignment="1">
      <alignment horizontal="center" vertical="center" wrapText="1"/>
    </xf>
    <xf numFmtId="2" fontId="2" fillId="0" borderId="0" xfId="748" applyNumberFormat="1"/>
    <xf numFmtId="0" fontId="92" fillId="0" borderId="8" xfId="681" applyFont="1" applyBorder="1" applyAlignment="1">
      <alignment horizontal="center" vertical="center"/>
    </xf>
    <xf numFmtId="2" fontId="94" fillId="57" borderId="8" xfId="1009" applyNumberFormat="1" applyFont="1" applyFill="1" applyBorder="1" applyAlignment="1" applyProtection="1">
      <alignment horizontal="center" vertical="center" wrapText="1"/>
    </xf>
    <xf numFmtId="2" fontId="111" fillId="62" borderId="8" xfId="694" applyNumberFormat="1" applyFont="1" applyFill="1" applyBorder="1" applyAlignment="1" applyProtection="1">
      <alignment horizontal="center" vertical="center" wrapText="1"/>
      <protection locked="0"/>
    </xf>
    <xf numFmtId="0" fontId="111" fillId="62" borderId="8" xfId="694" applyFont="1" applyFill="1" applyBorder="1" applyAlignment="1">
      <alignment horizontal="center" vertical="center" wrapText="1"/>
    </xf>
    <xf numFmtId="0" fontId="90" fillId="62" borderId="8" xfId="697" applyFont="1" applyFill="1" applyBorder="1" applyAlignment="1" applyProtection="1">
      <alignment horizontal="left" vertical="center" wrapText="1"/>
    </xf>
    <xf numFmtId="177" fontId="111" fillId="62" borderId="8" xfId="694" applyNumberFormat="1" applyFont="1" applyFill="1" applyBorder="1" applyAlignment="1">
      <alignment horizontal="center" vertical="center" wrapText="1"/>
    </xf>
    <xf numFmtId="0" fontId="92" fillId="0" borderId="8" xfId="697" applyFont="1" applyBorder="1" applyAlignment="1" applyProtection="1">
      <alignment horizontal="left" vertical="center" wrapText="1"/>
    </xf>
    <xf numFmtId="2" fontId="116" fillId="57" borderId="8" xfId="681" applyNumberFormat="1" applyFont="1" applyFill="1" applyBorder="1" applyAlignment="1">
      <alignment horizontal="center" vertical="center" wrapText="1"/>
    </xf>
    <xf numFmtId="0" fontId="116" fillId="0" borderId="8" xfId="681" applyFont="1" applyFill="1" applyBorder="1" applyAlignment="1">
      <alignment horizontal="left" vertical="center" wrapText="1"/>
    </xf>
    <xf numFmtId="0" fontId="83" fillId="0" borderId="8" xfId="1008" applyFont="1" applyBorder="1" applyAlignment="1">
      <alignment vertical="center" wrapText="1"/>
    </xf>
    <xf numFmtId="1" fontId="83" fillId="0" borderId="8" xfId="697" quotePrefix="1" applyNumberFormat="1" applyFont="1" applyBorder="1" applyAlignment="1">
      <alignment horizontal="center" vertical="center" wrapText="1"/>
    </xf>
    <xf numFmtId="0" fontId="88" fillId="0" borderId="0" xfId="697" applyFont="1" applyAlignment="1">
      <alignment horizontal="center" vertical="top" wrapText="1"/>
    </xf>
    <xf numFmtId="0" fontId="92" fillId="0" borderId="8" xfId="697" applyFont="1" applyBorder="1" applyAlignment="1" applyProtection="1">
      <alignment horizontal="left" vertical="center" wrapText="1"/>
    </xf>
    <xf numFmtId="2" fontId="90" fillId="75" borderId="8" xfId="697" applyNumberFormat="1" applyFont="1" applyFill="1" applyBorder="1" applyAlignment="1" applyProtection="1">
      <alignment horizontal="center" vertical="center"/>
    </xf>
    <xf numFmtId="0" fontId="92" fillId="56" borderId="8" xfId="0" applyFont="1" applyFill="1" applyBorder="1" applyAlignment="1">
      <alignment horizontal="center" vertical="center" wrapText="1"/>
    </xf>
    <xf numFmtId="0" fontId="90" fillId="56" borderId="8" xfId="698" applyFont="1" applyFill="1" applyBorder="1" applyAlignment="1" applyProtection="1">
      <alignment horizontal="center" vertical="center" wrapText="1"/>
    </xf>
    <xf numFmtId="0" fontId="90" fillId="56" borderId="8" xfId="697" applyFont="1" applyFill="1" applyBorder="1" applyAlignment="1" applyProtection="1">
      <alignment horizontal="center" vertical="center" wrapText="1"/>
    </xf>
    <xf numFmtId="0" fontId="90" fillId="0" borderId="8" xfId="698" applyFont="1" applyFill="1" applyBorder="1" applyAlignment="1" applyProtection="1">
      <alignment horizontal="center" vertical="center" wrapText="1"/>
    </xf>
    <xf numFmtId="0" fontId="92" fillId="56" borderId="8" xfId="0" applyFont="1" applyFill="1" applyBorder="1" applyAlignment="1">
      <alignment horizontal="center" vertical="center" wrapText="1"/>
    </xf>
    <xf numFmtId="2" fontId="92" fillId="76" borderId="8" xfId="697" applyNumberFormat="1" applyFont="1" applyFill="1" applyBorder="1" applyAlignment="1" applyProtection="1">
      <alignment horizontal="center" vertical="center" wrapText="1"/>
    </xf>
    <xf numFmtId="0" fontId="92" fillId="76" borderId="8" xfId="697" applyFont="1" applyFill="1" applyBorder="1" applyAlignment="1" applyProtection="1">
      <alignment horizontal="center" vertical="center" wrapText="1"/>
    </xf>
    <xf numFmtId="0" fontId="116" fillId="56" borderId="8" xfId="681" applyFont="1" applyFill="1" applyBorder="1" applyAlignment="1">
      <alignment horizontal="center" vertical="center" wrapText="1"/>
    </xf>
    <xf numFmtId="0" fontId="92" fillId="57" borderId="8" xfId="697" applyFont="1" applyFill="1" applyBorder="1" applyAlignment="1" applyProtection="1">
      <alignment horizontal="center" vertical="center" wrapText="1"/>
    </xf>
    <xf numFmtId="0" fontId="116" fillId="57" borderId="8" xfId="681" applyFont="1" applyFill="1" applyBorder="1" applyAlignment="1">
      <alignment horizontal="center" vertical="center" wrapText="1"/>
    </xf>
    <xf numFmtId="2" fontId="111" fillId="56" borderId="8" xfId="1006" applyNumberFormat="1" applyFont="1" applyFill="1" applyBorder="1" applyAlignment="1" applyProtection="1">
      <alignment horizontal="center" vertical="center" wrapText="1"/>
    </xf>
    <xf numFmtId="177" fontId="92" fillId="57" borderId="8" xfId="1000" applyNumberFormat="1" applyFont="1" applyFill="1" applyBorder="1" applyAlignment="1" applyProtection="1">
      <alignment horizontal="center" vertical="center" wrapText="1"/>
    </xf>
    <xf numFmtId="2" fontId="111" fillId="56" borderId="8" xfId="1009" applyNumberFormat="1" applyFont="1" applyFill="1" applyBorder="1" applyAlignment="1" applyProtection="1">
      <alignment horizontal="center" vertical="center" wrapText="1"/>
    </xf>
    <xf numFmtId="2" fontId="92" fillId="56" borderId="8" xfId="1009" applyNumberFormat="1" applyFont="1" applyFill="1" applyBorder="1" applyAlignment="1" applyProtection="1">
      <alignment horizontal="center" vertical="center" wrapText="1"/>
    </xf>
    <xf numFmtId="0" fontId="92" fillId="56" borderId="8" xfId="0" applyFont="1" applyFill="1" applyBorder="1" applyAlignment="1">
      <alignment horizontal="center" vertical="center" wrapText="1"/>
    </xf>
    <xf numFmtId="0" fontId="92" fillId="56" borderId="8" xfId="0" applyFont="1" applyFill="1" applyBorder="1" applyAlignment="1">
      <alignment horizontal="center" vertical="center" wrapText="1"/>
    </xf>
    <xf numFmtId="0" fontId="90" fillId="75" borderId="8" xfId="697" applyFont="1" applyFill="1" applyBorder="1" applyAlignment="1" applyProtection="1">
      <alignment horizontal="center" vertical="center"/>
    </xf>
    <xf numFmtId="0" fontId="92" fillId="75" borderId="8" xfId="697" applyFont="1" applyFill="1" applyBorder="1" applyAlignment="1" applyProtection="1">
      <alignment horizontal="center" vertical="center" wrapText="1"/>
    </xf>
    <xf numFmtId="0" fontId="92" fillId="75" borderId="8" xfId="697" applyFont="1" applyFill="1" applyBorder="1" applyAlignment="1" applyProtection="1">
      <alignment horizontal="left" vertical="center" wrapText="1"/>
    </xf>
    <xf numFmtId="2" fontId="90" fillId="75" borderId="8" xfId="698" applyNumberFormat="1" applyFont="1" applyFill="1" applyBorder="1" applyAlignment="1" applyProtection="1">
      <alignment horizontal="center" vertical="center"/>
    </xf>
    <xf numFmtId="2" fontId="90" fillId="75" borderId="8" xfId="698" applyNumberFormat="1" applyFont="1" applyFill="1" applyBorder="1" applyAlignment="1" applyProtection="1">
      <alignment horizontal="center" vertical="center"/>
      <protection locked="0"/>
    </xf>
    <xf numFmtId="2" fontId="113" fillId="75" borderId="8" xfId="697" applyNumberFormat="1" applyFont="1" applyFill="1" applyBorder="1" applyAlignment="1" applyProtection="1">
      <alignment horizontal="center" vertical="center" wrapText="1"/>
      <protection locked="0"/>
    </xf>
    <xf numFmtId="0" fontId="90" fillId="75" borderId="0" xfId="697" applyFont="1" applyFill="1" applyAlignment="1" applyProtection="1">
      <alignment vertical="center"/>
    </xf>
    <xf numFmtId="0" fontId="92" fillId="0" borderId="8" xfId="697" applyFont="1" applyBorder="1" applyAlignment="1" applyProtection="1">
      <alignment horizontal="left" vertical="center" wrapText="1"/>
    </xf>
    <xf numFmtId="0" fontId="92" fillId="56" borderId="8" xfId="0" applyFont="1" applyFill="1" applyBorder="1" applyAlignment="1">
      <alignment horizontal="center" vertical="center" wrapText="1"/>
    </xf>
    <xf numFmtId="0" fontId="110" fillId="0" borderId="8" xfId="1014" applyFont="1" applyFill="1" applyBorder="1" applyAlignment="1">
      <alignment horizontal="left" vertical="center" wrapText="1"/>
    </xf>
    <xf numFmtId="2" fontId="92" fillId="62" borderId="8" xfId="697" applyNumberFormat="1" applyFont="1" applyFill="1" applyBorder="1" applyAlignment="1" applyProtection="1">
      <alignment horizontal="center" vertical="center" wrapText="1"/>
    </xf>
    <xf numFmtId="0" fontId="111" fillId="0" borderId="8" xfId="698" applyFont="1" applyBorder="1" applyAlignment="1">
      <alignment horizontal="center" vertical="center" wrapText="1"/>
    </xf>
    <xf numFmtId="1" fontId="111" fillId="56" borderId="8" xfId="698" applyNumberFormat="1" applyFont="1" applyFill="1" applyBorder="1" applyAlignment="1">
      <alignment horizontal="center" vertical="center" wrapText="1"/>
    </xf>
    <xf numFmtId="0" fontId="94" fillId="0" borderId="39" xfId="698" applyFont="1" applyBorder="1" applyAlignment="1">
      <alignment horizontal="center" vertical="top" wrapText="1"/>
    </xf>
    <xf numFmtId="1" fontId="112" fillId="0" borderId="8" xfId="698" applyNumberFormat="1" applyFont="1" applyBorder="1" applyAlignment="1">
      <alignment horizontal="center" vertical="center" wrapText="1"/>
    </xf>
    <xf numFmtId="186" fontId="111" fillId="56" borderId="8" xfId="697" applyNumberFormat="1" applyFont="1" applyFill="1" applyBorder="1" applyAlignment="1" applyProtection="1">
      <alignment horizontal="center" vertical="center" wrapText="1"/>
    </xf>
    <xf numFmtId="177" fontId="111" fillId="56" borderId="8" xfId="697" applyNumberFormat="1" applyFont="1" applyFill="1" applyBorder="1" applyAlignment="1" applyProtection="1">
      <alignment horizontal="center" vertical="center" wrapText="1"/>
    </xf>
    <xf numFmtId="0" fontId="111" fillId="56" borderId="8" xfId="0" applyFont="1" applyFill="1" applyBorder="1" applyAlignment="1">
      <alignment horizontal="left" vertical="top" wrapText="1"/>
    </xf>
    <xf numFmtId="0" fontId="161" fillId="56" borderId="8" xfId="0" applyFont="1" applyFill="1" applyBorder="1" applyAlignment="1">
      <alignment horizontal="left" vertical="top" wrapText="1"/>
    </xf>
    <xf numFmtId="1" fontId="112" fillId="0" borderId="0" xfId="699" applyNumberFormat="1" applyFont="1" applyBorder="1" applyAlignment="1" applyProtection="1">
      <alignment horizontal="right" vertical="center" wrapText="1"/>
    </xf>
    <xf numFmtId="2" fontId="112" fillId="0" borderId="8" xfId="611" applyNumberFormat="1" applyFont="1" applyFill="1" applyBorder="1" applyAlignment="1">
      <alignment horizontal="center" vertical="center" wrapText="1"/>
    </xf>
    <xf numFmtId="1" fontId="112" fillId="0" borderId="8" xfId="611" applyNumberFormat="1" applyFont="1" applyFill="1" applyBorder="1" applyAlignment="1">
      <alignment horizontal="center" vertical="center" wrapText="1"/>
    </xf>
    <xf numFmtId="1" fontId="112" fillId="0" borderId="8" xfId="698" applyNumberFormat="1" applyFont="1" applyFill="1" applyBorder="1" applyAlignment="1">
      <alignment horizontal="center" vertical="center" wrapText="1"/>
    </xf>
    <xf numFmtId="0" fontId="89" fillId="53" borderId="0" xfId="694" applyFont="1" applyFill="1" applyBorder="1" applyAlignment="1">
      <alignment horizontal="center" vertical="top" wrapText="1"/>
    </xf>
    <xf numFmtId="0" fontId="153" fillId="53" borderId="40" xfId="697" applyFont="1" applyFill="1" applyBorder="1" applyAlignment="1">
      <alignment horizontal="center" vertical="top" wrapText="1"/>
    </xf>
    <xf numFmtId="0" fontId="153" fillId="53" borderId="0" xfId="697" applyFont="1" applyFill="1" applyBorder="1" applyAlignment="1">
      <alignment horizontal="center" vertical="top" wrapText="1"/>
    </xf>
    <xf numFmtId="0" fontId="153" fillId="53" borderId="41" xfId="697" applyFont="1" applyFill="1" applyBorder="1" applyAlignment="1">
      <alignment horizontal="center" vertical="top" wrapText="1"/>
    </xf>
    <xf numFmtId="0" fontId="154" fillId="53" borderId="40" xfId="697" applyFont="1" applyFill="1" applyBorder="1" applyAlignment="1">
      <alignment horizontal="center" vertical="top" wrapText="1"/>
    </xf>
    <xf numFmtId="0" fontId="154" fillId="53" borderId="0" xfId="697" applyFont="1" applyFill="1" applyBorder="1" applyAlignment="1">
      <alignment horizontal="center" vertical="top" wrapText="1"/>
    </xf>
    <xf numFmtId="0" fontId="154" fillId="53" borderId="41" xfId="697" applyFont="1" applyFill="1" applyBorder="1" applyAlignment="1">
      <alignment horizontal="center" vertical="top" wrapText="1"/>
    </xf>
    <xf numFmtId="0" fontId="153" fillId="53" borderId="40" xfId="697" applyFont="1" applyFill="1" applyBorder="1" applyAlignment="1" applyProtection="1">
      <alignment horizontal="center" vertical="top" wrapText="1"/>
      <protection locked="0"/>
    </xf>
    <xf numFmtId="0" fontId="153" fillId="53" borderId="0" xfId="697" applyFont="1" applyFill="1" applyBorder="1" applyAlignment="1" applyProtection="1">
      <alignment horizontal="center" vertical="top" wrapText="1"/>
      <protection locked="0"/>
    </xf>
    <xf numFmtId="0" fontId="153" fillId="53" borderId="41" xfId="697" applyFont="1" applyFill="1" applyBorder="1" applyAlignment="1" applyProtection="1">
      <alignment horizontal="center" vertical="top" wrapText="1"/>
      <protection locked="0"/>
    </xf>
    <xf numFmtId="0" fontId="85" fillId="0" borderId="0" xfId="694" applyFont="1" applyFill="1" applyBorder="1" applyAlignment="1">
      <alignment horizontal="center" vertical="top" wrapText="1"/>
    </xf>
    <xf numFmtId="0" fontId="84" fillId="53" borderId="0" xfId="694" applyFont="1" applyFill="1" applyBorder="1" applyAlignment="1">
      <alignment horizontal="center" vertical="top" wrapText="1"/>
    </xf>
    <xf numFmtId="0" fontId="88" fillId="0" borderId="0" xfId="697" applyFont="1" applyAlignment="1">
      <alignment horizontal="left" vertical="top" wrapText="1"/>
    </xf>
    <xf numFmtId="0" fontId="160" fillId="0" borderId="0" xfId="697" applyFont="1" applyAlignment="1">
      <alignment horizontal="left" vertical="top" wrapText="1"/>
    </xf>
    <xf numFmtId="0" fontId="88" fillId="0" borderId="0" xfId="697" applyFont="1" applyAlignment="1">
      <alignment horizontal="left" vertical="center" wrapText="1"/>
    </xf>
    <xf numFmtId="0" fontId="0" fillId="0" borderId="0" xfId="0"/>
    <xf numFmtId="0" fontId="88" fillId="49" borderId="0" xfId="697" applyFont="1" applyFill="1" applyAlignment="1">
      <alignment horizontal="center" vertical="top" wrapText="1"/>
    </xf>
    <xf numFmtId="0" fontId="88" fillId="0" borderId="0" xfId="697" applyFont="1" applyAlignment="1">
      <alignment horizontal="center" vertical="top" wrapText="1"/>
    </xf>
    <xf numFmtId="0" fontId="92" fillId="56" borderId="8" xfId="0" applyFont="1" applyFill="1" applyBorder="1" applyAlignment="1">
      <alignment horizontal="center" vertical="center" wrapText="1"/>
    </xf>
    <xf numFmtId="2" fontId="90" fillId="56" borderId="8" xfId="698" applyNumberFormat="1" applyFont="1" applyFill="1" applyBorder="1" applyAlignment="1" applyProtection="1">
      <alignment horizontal="center" vertical="center"/>
    </xf>
    <xf numFmtId="0" fontId="87" fillId="62" borderId="8" xfId="698" applyFont="1" applyFill="1" applyBorder="1" applyAlignment="1" applyProtection="1">
      <alignment horizontal="center" vertical="center"/>
    </xf>
    <xf numFmtId="0" fontId="87" fillId="62" borderId="8" xfId="697" applyFont="1" applyFill="1" applyBorder="1" applyAlignment="1" applyProtection="1">
      <alignment horizontal="center" vertical="center"/>
    </xf>
    <xf numFmtId="0" fontId="93" fillId="56" borderId="0" xfId="697" applyFont="1" applyFill="1" applyAlignment="1" applyProtection="1">
      <alignment horizontal="center" vertical="center" wrapText="1"/>
    </xf>
    <xf numFmtId="0" fontId="87" fillId="62" borderId="8" xfId="697" applyFont="1" applyFill="1" applyBorder="1" applyAlignment="1" applyProtection="1">
      <alignment horizontal="center" vertical="center" wrapText="1"/>
    </xf>
    <xf numFmtId="0" fontId="93" fillId="58" borderId="8" xfId="697" applyFont="1" applyFill="1" applyBorder="1" applyAlignment="1" applyProtection="1">
      <alignment horizontal="center" vertical="center" wrapText="1"/>
    </xf>
    <xf numFmtId="0" fontId="92" fillId="0" borderId="8" xfId="697" applyFont="1" applyBorder="1" applyAlignment="1" applyProtection="1">
      <alignment horizontal="left" vertical="center" wrapText="1"/>
    </xf>
    <xf numFmtId="0" fontId="94" fillId="30" borderId="8" xfId="697" applyFont="1" applyFill="1" applyBorder="1" applyAlignment="1" applyProtection="1">
      <alignment horizontal="left" vertical="center" wrapText="1"/>
    </xf>
    <xf numFmtId="0" fontId="134" fillId="0" borderId="0" xfId="697" applyFont="1" applyBorder="1" applyAlignment="1" applyProtection="1">
      <alignment horizontal="center" vertical="center" wrapText="1"/>
      <protection locked="0"/>
    </xf>
    <xf numFmtId="0" fontId="79" fillId="49" borderId="0" xfId="697" applyFont="1" applyFill="1" applyBorder="1" applyAlignment="1" applyProtection="1">
      <alignment horizontal="center" vertical="center" wrapText="1"/>
      <protection locked="0"/>
    </xf>
    <xf numFmtId="0" fontId="80" fillId="49" borderId="0" xfId="694" applyFont="1" applyFill="1" applyBorder="1" applyAlignment="1">
      <alignment horizontal="center" vertical="top" wrapText="1"/>
    </xf>
    <xf numFmtId="0" fontId="79" fillId="0" borderId="0" xfId="695" applyFont="1" applyFill="1" applyAlignment="1" applyProtection="1">
      <alignment horizontal="center" vertical="center"/>
    </xf>
    <xf numFmtId="0" fontId="80" fillId="49" borderId="0" xfId="694" applyFont="1" applyFill="1" applyBorder="1" applyAlignment="1" applyProtection="1">
      <alignment horizontal="center" vertical="center" wrapText="1"/>
    </xf>
    <xf numFmtId="0" fontId="80" fillId="49" borderId="0" xfId="694" applyFont="1" applyFill="1" applyBorder="1" applyAlignment="1" applyProtection="1">
      <alignment horizontal="center" vertical="top" wrapText="1"/>
    </xf>
    <xf numFmtId="0" fontId="134" fillId="0" borderId="0" xfId="0" applyFont="1" applyBorder="1" applyAlignment="1">
      <alignment horizontal="center" vertical="center" wrapText="1"/>
    </xf>
    <xf numFmtId="0" fontId="79" fillId="0" borderId="0" xfId="0" applyFont="1" applyBorder="1" applyAlignment="1">
      <alignment horizontal="center" vertical="center" wrapText="1"/>
    </xf>
    <xf numFmtId="0" fontId="94" fillId="0" borderId="8" xfId="0" applyFont="1" applyBorder="1" applyAlignment="1">
      <alignment horizontal="left" vertical="center" wrapText="1"/>
    </xf>
    <xf numFmtId="0" fontId="92" fillId="0" borderId="0" xfId="0" applyFont="1" applyAlignment="1">
      <alignment horizontal="left" vertical="center" wrapText="1"/>
    </xf>
    <xf numFmtId="0" fontId="92" fillId="0" borderId="0" xfId="0" applyFont="1" applyAlignment="1">
      <alignment horizontal="left" vertical="center"/>
    </xf>
    <xf numFmtId="0" fontId="94" fillId="0" borderId="26" xfId="0" applyFont="1" applyBorder="1" applyAlignment="1">
      <alignment horizontal="center" vertical="center" wrapText="1"/>
    </xf>
    <xf numFmtId="0" fontId="94" fillId="0" borderId="13" xfId="0" applyFont="1" applyBorder="1" applyAlignment="1">
      <alignment horizontal="center" vertical="center" wrapText="1"/>
    </xf>
    <xf numFmtId="0" fontId="94" fillId="0" borderId="27" xfId="0" applyFont="1" applyBorder="1" applyAlignment="1">
      <alignment horizontal="center" vertical="center" wrapText="1"/>
    </xf>
    <xf numFmtId="0" fontId="158" fillId="0" borderId="0" xfId="0" applyFont="1" applyFill="1" applyBorder="1" applyAlignment="1">
      <alignment horizontal="center" vertical="top" wrapText="1"/>
    </xf>
    <xf numFmtId="0" fontId="107" fillId="0" borderId="39" xfId="0" applyFont="1" applyFill="1" applyBorder="1" applyAlignment="1">
      <alignment horizontal="center" vertical="top" wrapText="1"/>
    </xf>
    <xf numFmtId="0" fontId="109" fillId="0" borderId="8" xfId="0" applyFont="1" applyFill="1" applyBorder="1" applyAlignment="1">
      <alignment horizontal="center" vertical="center" wrapText="1"/>
    </xf>
    <xf numFmtId="0" fontId="109" fillId="0" borderId="25" xfId="0" applyFont="1" applyFill="1" applyBorder="1" applyAlignment="1">
      <alignment horizontal="center" vertical="center" wrapText="1"/>
    </xf>
    <xf numFmtId="0" fontId="109" fillId="0" borderId="29" xfId="0" applyFont="1" applyFill="1" applyBorder="1" applyAlignment="1">
      <alignment horizontal="center" vertical="center" wrapText="1"/>
    </xf>
    <xf numFmtId="0" fontId="109" fillId="72" borderId="8" xfId="0" applyFont="1" applyFill="1" applyBorder="1" applyAlignment="1">
      <alignment horizontal="center" vertical="center" wrapText="1"/>
    </xf>
    <xf numFmtId="0" fontId="94" fillId="0" borderId="42" xfId="0" applyFont="1" applyBorder="1" applyAlignment="1">
      <alignment horizontal="left" vertical="center" wrapText="1"/>
    </xf>
    <xf numFmtId="0" fontId="94" fillId="0" borderId="39" xfId="0" applyFont="1" applyBorder="1" applyAlignment="1">
      <alignment horizontal="left" vertical="center" wrapText="1"/>
    </xf>
    <xf numFmtId="0" fontId="94" fillId="0" borderId="43" xfId="0" applyFont="1" applyBorder="1" applyAlignment="1">
      <alignment horizontal="left" vertical="center" wrapText="1"/>
    </xf>
    <xf numFmtId="0" fontId="79" fillId="0" borderId="0" xfId="698" applyFont="1" applyBorder="1" applyAlignment="1">
      <alignment horizontal="center" vertical="top" wrapText="1"/>
    </xf>
    <xf numFmtId="0" fontId="94" fillId="0" borderId="39" xfId="698" applyFont="1" applyBorder="1" applyAlignment="1">
      <alignment horizontal="center" vertical="top" wrapText="1"/>
    </xf>
    <xf numFmtId="1" fontId="112" fillId="0" borderId="8" xfId="698" applyNumberFormat="1" applyFont="1" applyBorder="1" applyAlignment="1">
      <alignment horizontal="center" vertical="center" wrapText="1"/>
    </xf>
    <xf numFmtId="0" fontId="112" fillId="0" borderId="8" xfId="698" applyFont="1" applyBorder="1" applyAlignment="1">
      <alignment horizontal="center" vertical="center" wrapText="1"/>
    </xf>
    <xf numFmtId="1" fontId="111" fillId="0" borderId="8" xfId="698" applyNumberFormat="1" applyFont="1" applyBorder="1" applyAlignment="1">
      <alignment horizontal="center" vertical="center" wrapText="1"/>
    </xf>
    <xf numFmtId="0" fontId="111" fillId="0" borderId="25" xfId="698" applyFont="1" applyBorder="1" applyAlignment="1">
      <alignment horizontal="center" vertical="center" wrapText="1"/>
    </xf>
    <xf numFmtId="0" fontId="111" fillId="0" borderId="29" xfId="698" applyFont="1" applyBorder="1" applyAlignment="1">
      <alignment horizontal="center" vertical="center" wrapText="1"/>
    </xf>
    <xf numFmtId="0" fontId="111" fillId="0" borderId="8" xfId="698" applyFont="1" applyBorder="1" applyAlignment="1">
      <alignment horizontal="left" vertical="center" wrapText="1"/>
    </xf>
    <xf numFmtId="0" fontId="111" fillId="0" borderId="8" xfId="698" applyFont="1" applyBorder="1" applyAlignment="1">
      <alignment horizontal="center" vertical="center" wrapText="1"/>
    </xf>
    <xf numFmtId="0" fontId="110" fillId="0" borderId="0" xfId="671" applyFont="1" applyFill="1" applyAlignment="1">
      <alignment horizontal="left" vertical="center" wrapText="1"/>
    </xf>
    <xf numFmtId="2" fontId="111" fillId="56" borderId="8" xfId="698" applyNumberFormat="1" applyFont="1" applyFill="1" applyBorder="1" applyAlignment="1" applyProtection="1">
      <alignment horizontal="center" vertical="center" wrapText="1"/>
    </xf>
    <xf numFmtId="1" fontId="111" fillId="56" borderId="8" xfId="698" applyNumberFormat="1" applyFont="1" applyFill="1" applyBorder="1" applyAlignment="1">
      <alignment horizontal="center" vertical="center" wrapText="1"/>
    </xf>
    <xf numFmtId="0" fontId="111" fillId="0" borderId="25" xfId="698" applyFont="1" applyBorder="1" applyAlignment="1">
      <alignment horizontal="left" vertical="center" wrapText="1"/>
    </xf>
    <xf numFmtId="0" fontId="111" fillId="0" borderId="29" xfId="698" applyFont="1" applyBorder="1" applyAlignment="1">
      <alignment horizontal="left" vertical="center" wrapText="1"/>
    </xf>
    <xf numFmtId="0" fontId="110" fillId="0" borderId="0" xfId="671" applyFont="1" applyFill="1" applyAlignment="1">
      <alignment vertical="center" wrapText="1"/>
    </xf>
    <xf numFmtId="2" fontId="111" fillId="56" borderId="25" xfId="698" applyNumberFormat="1" applyFont="1" applyFill="1" applyBorder="1" applyAlignment="1" applyProtection="1">
      <alignment horizontal="center" vertical="center" wrapText="1"/>
    </xf>
    <xf numFmtId="2" fontId="111" fillId="56" borderId="29" xfId="698" applyNumberFormat="1" applyFont="1" applyFill="1" applyBorder="1" applyAlignment="1" applyProtection="1">
      <alignment horizontal="center" vertical="center" wrapText="1"/>
    </xf>
    <xf numFmtId="1" fontId="111" fillId="56" borderId="25" xfId="698" applyNumberFormat="1" applyFont="1" applyFill="1" applyBorder="1" applyAlignment="1">
      <alignment horizontal="center" vertical="center" wrapText="1"/>
    </xf>
    <xf numFmtId="1" fontId="111" fillId="56" borderId="29" xfId="698" applyNumberFormat="1" applyFont="1" applyFill="1" applyBorder="1" applyAlignment="1">
      <alignment horizontal="center" vertical="center" wrapText="1"/>
    </xf>
    <xf numFmtId="0" fontId="79" fillId="0" borderId="0" xfId="697" applyFont="1" applyAlignment="1">
      <alignment horizontal="center" vertical="top" wrapText="1"/>
    </xf>
    <xf numFmtId="0" fontId="112" fillId="0" borderId="25" xfId="697" applyFont="1" applyBorder="1" applyAlignment="1">
      <alignment horizontal="center" vertical="center" wrapText="1"/>
    </xf>
    <xf numFmtId="0" fontId="112" fillId="0" borderId="29" xfId="697" applyFont="1" applyBorder="1" applyAlignment="1">
      <alignment horizontal="center" vertical="center" wrapText="1"/>
    </xf>
    <xf numFmtId="1" fontId="112" fillId="0" borderId="26" xfId="697" applyNumberFormat="1" applyFont="1" applyBorder="1" applyAlignment="1">
      <alignment horizontal="center" vertical="center" wrapText="1"/>
    </xf>
    <xf numFmtId="1" fontId="112" fillId="0" borderId="27" xfId="697" applyNumberFormat="1" applyFont="1" applyBorder="1" applyAlignment="1">
      <alignment horizontal="center" vertical="center" wrapText="1"/>
    </xf>
    <xf numFmtId="0" fontId="111" fillId="0" borderId="25" xfId="697" applyFont="1" applyBorder="1" applyAlignment="1">
      <alignment horizontal="center" vertical="center" wrapText="1"/>
    </xf>
    <xf numFmtId="0" fontId="111" fillId="0" borderId="29" xfId="697" applyFont="1" applyBorder="1" applyAlignment="1">
      <alignment horizontal="center" vertical="center" wrapText="1"/>
    </xf>
    <xf numFmtId="1" fontId="111" fillId="56" borderId="25" xfId="697" applyNumberFormat="1" applyFont="1" applyFill="1" applyBorder="1" applyAlignment="1" applyProtection="1">
      <alignment horizontal="center" vertical="center" wrapText="1"/>
    </xf>
    <xf numFmtId="1" fontId="111" fillId="56" borderId="29" xfId="697" applyNumberFormat="1" applyFont="1" applyFill="1" applyBorder="1" applyAlignment="1" applyProtection="1">
      <alignment horizontal="center" vertical="center" wrapText="1"/>
    </xf>
    <xf numFmtId="1" fontId="111" fillId="56" borderId="25" xfId="697" applyNumberFormat="1" applyFont="1" applyFill="1" applyBorder="1" applyAlignment="1">
      <alignment horizontal="center" vertical="center" wrapText="1"/>
    </xf>
    <xf numFmtId="1" fontId="111" fillId="56" borderId="29" xfId="697" applyNumberFormat="1" applyFont="1" applyFill="1" applyBorder="1" applyAlignment="1">
      <alignment horizontal="center" vertical="center" wrapText="1"/>
    </xf>
    <xf numFmtId="0" fontId="79" fillId="0" borderId="0" xfId="699" applyFont="1" applyAlignment="1">
      <alignment horizontal="center" vertical="top" wrapText="1"/>
    </xf>
    <xf numFmtId="0" fontId="111" fillId="0" borderId="25" xfId="699" applyFont="1" applyBorder="1" applyAlignment="1">
      <alignment horizontal="center" vertical="center" wrapText="1"/>
    </xf>
    <xf numFmtId="0" fontId="111" fillId="0" borderId="29" xfId="699" applyFont="1" applyBorder="1" applyAlignment="1">
      <alignment horizontal="center" vertical="center" wrapText="1"/>
    </xf>
    <xf numFmtId="0" fontId="112" fillId="0" borderId="25" xfId="699" applyFont="1" applyBorder="1" applyAlignment="1">
      <alignment horizontal="center" vertical="center" wrapText="1"/>
    </xf>
    <xf numFmtId="0" fontId="112" fillId="0" borderId="29" xfId="699" applyFont="1" applyBorder="1" applyAlignment="1">
      <alignment horizontal="center" vertical="center" wrapText="1"/>
    </xf>
    <xf numFmtId="1" fontId="112" fillId="0" borderId="26" xfId="699" applyNumberFormat="1" applyFont="1" applyBorder="1" applyAlignment="1">
      <alignment horizontal="center" vertical="center" wrapText="1"/>
    </xf>
    <xf numFmtId="1" fontId="112" fillId="0" borderId="27" xfId="699" applyNumberFormat="1" applyFont="1" applyBorder="1" applyAlignment="1">
      <alignment horizontal="center" vertical="center" wrapText="1"/>
    </xf>
    <xf numFmtId="1" fontId="111" fillId="56" borderId="25" xfId="699" applyNumberFormat="1" applyFont="1" applyFill="1" applyBorder="1" applyAlignment="1" applyProtection="1">
      <alignment horizontal="center" vertical="center" wrapText="1"/>
    </xf>
    <xf numFmtId="1" fontId="111" fillId="56" borderId="29" xfId="699" applyNumberFormat="1" applyFont="1" applyFill="1" applyBorder="1" applyAlignment="1" applyProtection="1">
      <alignment horizontal="center" vertical="center" wrapText="1"/>
    </xf>
    <xf numFmtId="1" fontId="111" fillId="56" borderId="25" xfId="699" applyNumberFormat="1" applyFont="1" applyFill="1" applyBorder="1" applyAlignment="1">
      <alignment horizontal="center" vertical="center" wrapText="1"/>
    </xf>
    <xf numFmtId="1" fontId="111" fillId="56" borderId="29" xfId="699" applyNumberFormat="1" applyFont="1" applyFill="1" applyBorder="1" applyAlignment="1">
      <alignment horizontal="center" vertical="center" wrapText="1"/>
    </xf>
    <xf numFmtId="0" fontId="79" fillId="0" borderId="0" xfId="697" applyFont="1" applyAlignment="1" applyProtection="1">
      <alignment horizontal="center" vertical="center" wrapText="1"/>
    </xf>
    <xf numFmtId="0" fontId="148" fillId="0" borderId="39" xfId="681" applyFont="1" applyBorder="1" applyAlignment="1">
      <alignment horizontal="center" vertical="center" wrapText="1"/>
    </xf>
    <xf numFmtId="0" fontId="145" fillId="0" borderId="8" xfId="681" applyFont="1" applyBorder="1" applyAlignment="1">
      <alignment horizontal="center" vertical="center" wrapText="1"/>
    </xf>
    <xf numFmtId="0" fontId="145" fillId="57" borderId="8" xfId="681" applyFont="1" applyFill="1" applyBorder="1" applyAlignment="1">
      <alignment horizontal="center" vertical="center" wrapText="1"/>
    </xf>
    <xf numFmtId="0" fontId="92" fillId="0" borderId="8" xfId="681" applyFont="1" applyBorder="1" applyAlignment="1">
      <alignment horizontal="center" vertical="center" wrapText="1"/>
    </xf>
    <xf numFmtId="0" fontId="94" fillId="75" borderId="8" xfId="681" applyFont="1" applyFill="1" applyBorder="1" applyAlignment="1">
      <alignment horizontal="right" vertical="center" wrapText="1"/>
    </xf>
    <xf numFmtId="0" fontId="92" fillId="0" borderId="8" xfId="681" applyFont="1" applyBorder="1" applyAlignment="1">
      <alignment horizontal="center" vertical="center"/>
    </xf>
    <xf numFmtId="0" fontId="94" fillId="75" borderId="26" xfId="681" applyFont="1" applyFill="1" applyBorder="1" applyAlignment="1">
      <alignment horizontal="left" vertical="center" wrapText="1"/>
    </xf>
    <xf numFmtId="0" fontId="94" fillId="75" borderId="13" xfId="681" applyFont="1" applyFill="1" applyBorder="1" applyAlignment="1">
      <alignment horizontal="left" vertical="center" wrapText="1"/>
    </xf>
    <xf numFmtId="0" fontId="94" fillId="75" borderId="27" xfId="681" applyFont="1" applyFill="1" applyBorder="1" applyAlignment="1">
      <alignment horizontal="left" vertical="center" wrapText="1"/>
    </xf>
    <xf numFmtId="0" fontId="145" fillId="56" borderId="8" xfId="681" applyFont="1" applyFill="1" applyBorder="1" applyAlignment="1">
      <alignment horizontal="center" vertical="center" wrapText="1"/>
    </xf>
    <xf numFmtId="0" fontId="79" fillId="0" borderId="0" xfId="697" applyFont="1" applyAlignment="1" applyProtection="1">
      <alignment horizontal="center" vertical="top" wrapText="1"/>
    </xf>
    <xf numFmtId="0" fontId="92" fillId="75" borderId="42" xfId="681" applyFont="1" applyFill="1" applyBorder="1" applyAlignment="1">
      <alignment horizontal="right" vertical="center" wrapText="1"/>
    </xf>
    <xf numFmtId="0" fontId="92" fillId="75" borderId="39" xfId="681" applyFont="1" applyFill="1" applyBorder="1" applyAlignment="1">
      <alignment horizontal="right" vertical="center" wrapText="1"/>
    </xf>
    <xf numFmtId="0" fontId="92" fillId="75" borderId="43" xfId="681" applyFont="1" applyFill="1" applyBorder="1" applyAlignment="1">
      <alignment horizontal="right" vertical="center" wrapText="1"/>
    </xf>
    <xf numFmtId="0" fontId="94" fillId="75" borderId="26" xfId="681" applyFont="1" applyFill="1" applyBorder="1" applyAlignment="1">
      <alignment horizontal="right" vertical="center" wrapText="1"/>
    </xf>
    <xf numFmtId="0" fontId="94" fillId="75" borderId="13" xfId="681" applyFont="1" applyFill="1" applyBorder="1" applyAlignment="1">
      <alignment horizontal="right" vertical="center" wrapText="1"/>
    </xf>
    <xf numFmtId="0" fontId="94" fillId="75" borderId="27" xfId="681" applyFont="1" applyFill="1" applyBorder="1" applyAlignment="1">
      <alignment horizontal="right" vertical="center" wrapText="1"/>
    </xf>
    <xf numFmtId="0" fontId="92" fillId="0" borderId="25" xfId="681" applyFont="1" applyBorder="1" applyAlignment="1">
      <alignment horizontal="center" vertical="center"/>
    </xf>
    <xf numFmtId="0" fontId="92" fillId="0" borderId="29" xfId="681" applyFont="1" applyBorder="1" applyAlignment="1">
      <alignment horizontal="center" vertical="center"/>
    </xf>
    <xf numFmtId="0" fontId="109" fillId="75" borderId="8" xfId="681" applyFont="1" applyFill="1" applyBorder="1" applyAlignment="1">
      <alignment horizontal="right" vertical="center" wrapText="1"/>
    </xf>
    <xf numFmtId="0" fontId="110" fillId="0" borderId="8" xfId="681" applyFont="1" applyBorder="1" applyAlignment="1">
      <alignment horizontal="center" vertical="center"/>
    </xf>
    <xf numFmtId="0" fontId="140" fillId="0" borderId="8" xfId="681" applyFont="1" applyBorder="1" applyAlignment="1">
      <alignment horizontal="center" vertical="center" wrapText="1"/>
    </xf>
    <xf numFmtId="0" fontId="140" fillId="57" borderId="8" xfId="681" applyFont="1" applyFill="1" applyBorder="1" applyAlignment="1">
      <alignment horizontal="center" vertical="center" wrapText="1"/>
    </xf>
    <xf numFmtId="0" fontId="110" fillId="0" borderId="8" xfId="681" applyFont="1" applyBorder="1" applyAlignment="1">
      <alignment horizontal="center" vertical="center" wrapText="1"/>
    </xf>
    <xf numFmtId="0" fontId="94" fillId="75" borderId="8" xfId="681" applyFont="1" applyFill="1" applyBorder="1" applyAlignment="1">
      <alignment horizontal="center" vertical="center" wrapText="1"/>
    </xf>
    <xf numFmtId="0" fontId="94" fillId="75" borderId="8" xfId="681" applyFont="1" applyFill="1" applyBorder="1" applyAlignment="1">
      <alignment horizontal="right" vertical="center"/>
    </xf>
    <xf numFmtId="0" fontId="79" fillId="0" borderId="0" xfId="1002" applyFont="1" applyAlignment="1" applyProtection="1">
      <alignment horizontal="center" vertical="center" wrapText="1"/>
    </xf>
    <xf numFmtId="0" fontId="92" fillId="0" borderId="28" xfId="681" applyFont="1" applyBorder="1" applyAlignment="1">
      <alignment horizontal="center" vertical="center"/>
    </xf>
    <xf numFmtId="0" fontId="79" fillId="0" borderId="0" xfId="1002" applyFont="1" applyAlignment="1" applyProtection="1">
      <alignment horizontal="center" vertical="top" wrapText="1"/>
    </xf>
    <xf numFmtId="0" fontId="145" fillId="0" borderId="39" xfId="681" applyFont="1" applyBorder="1" applyAlignment="1">
      <alignment horizontal="center" vertical="center" wrapText="1"/>
    </xf>
    <xf numFmtId="0" fontId="79" fillId="0" borderId="0" xfId="1002" applyFont="1" applyAlignment="1">
      <alignment horizontal="center" vertical="top" wrapText="1"/>
    </xf>
    <xf numFmtId="0" fontId="79" fillId="0" borderId="0" xfId="1004" applyFont="1" applyAlignment="1">
      <alignment horizontal="center" vertical="center" wrapText="1"/>
    </xf>
    <xf numFmtId="0" fontId="79" fillId="0" borderId="0" xfId="1004" applyFont="1" applyAlignment="1">
      <alignment horizontal="center" vertical="top" wrapText="1"/>
    </xf>
    <xf numFmtId="0" fontId="151" fillId="0" borderId="8" xfId="1004" applyFont="1" applyBorder="1" applyAlignment="1">
      <alignment horizontal="right" vertical="center" wrapText="1"/>
    </xf>
    <xf numFmtId="0" fontId="79" fillId="0" borderId="0" xfId="1006" applyFont="1" applyAlignment="1" applyProtection="1">
      <alignment horizontal="center" vertical="center" wrapText="1"/>
    </xf>
    <xf numFmtId="0" fontId="79" fillId="0" borderId="0" xfId="1006" applyFont="1" applyAlignment="1">
      <alignment horizontal="center" vertical="top" wrapText="1"/>
    </xf>
    <xf numFmtId="0" fontId="94" fillId="0" borderId="8" xfId="1006" applyFont="1" applyBorder="1" applyAlignment="1">
      <alignment horizontal="center" vertical="center" wrapText="1"/>
    </xf>
    <xf numFmtId="0" fontId="94" fillId="0" borderId="25" xfId="1006" applyFont="1" applyBorder="1" applyAlignment="1">
      <alignment horizontal="center" vertical="center" wrapText="1"/>
    </xf>
    <xf numFmtId="0" fontId="94" fillId="0" borderId="29" xfId="1006" applyFont="1" applyBorder="1" applyAlignment="1">
      <alignment horizontal="center" vertical="center" wrapText="1"/>
    </xf>
    <xf numFmtId="0" fontId="79" fillId="0" borderId="0" xfId="1006" applyFont="1" applyAlignment="1" applyProtection="1">
      <alignment horizontal="center" vertical="top" wrapText="1"/>
    </xf>
    <xf numFmtId="0" fontId="112" fillId="0" borderId="8" xfId="1006" applyFont="1" applyBorder="1" applyAlignment="1" applyProtection="1">
      <alignment horizontal="center" vertical="center" wrapText="1"/>
    </xf>
    <xf numFmtId="0" fontId="112" fillId="0" borderId="25" xfId="1006" applyFont="1" applyBorder="1" applyAlignment="1">
      <alignment horizontal="center" vertical="center" wrapText="1"/>
    </xf>
    <xf numFmtId="0" fontId="112" fillId="0" borderId="29" xfId="1006" applyFont="1" applyBorder="1" applyAlignment="1">
      <alignment horizontal="center" vertical="center" wrapText="1"/>
    </xf>
    <xf numFmtId="0" fontId="111" fillId="0" borderId="8" xfId="1006" applyFont="1" applyBorder="1" applyAlignment="1" applyProtection="1">
      <alignment horizontal="center" vertical="center" wrapText="1"/>
    </xf>
    <xf numFmtId="0" fontId="94" fillId="0" borderId="0" xfId="1006" applyFont="1" applyAlignment="1" applyProtection="1">
      <alignment horizontal="center" vertical="top" wrapText="1"/>
    </xf>
    <xf numFmtId="0" fontId="88" fillId="0" borderId="0" xfId="697" applyFont="1" applyAlignment="1" applyProtection="1">
      <alignment horizontal="center" vertical="top" wrapText="1"/>
    </xf>
    <xf numFmtId="0" fontId="94" fillId="0" borderId="0" xfId="1009" applyFont="1" applyAlignment="1" applyProtection="1">
      <alignment horizontal="center" vertical="top" wrapText="1"/>
    </xf>
    <xf numFmtId="0" fontId="79" fillId="0" borderId="0" xfId="1000" applyFont="1" applyAlignment="1" applyProtection="1">
      <alignment horizontal="center" vertical="center" wrapText="1"/>
    </xf>
    <xf numFmtId="1" fontId="79" fillId="0" borderId="39" xfId="1000" applyNumberFormat="1" applyFont="1" applyBorder="1" applyAlignment="1" applyProtection="1">
      <alignment horizontal="center" vertical="center" wrapText="1"/>
    </xf>
    <xf numFmtId="0" fontId="92" fillId="0" borderId="0" xfId="1000" applyFont="1" applyFill="1" applyBorder="1" applyAlignment="1" applyProtection="1">
      <alignment horizontal="justify" vertical="center" wrapText="1"/>
    </xf>
    <xf numFmtId="0" fontId="94" fillId="0" borderId="0" xfId="1000" applyFont="1" applyAlignment="1" applyProtection="1">
      <alignment horizontal="center" vertical="top" wrapText="1"/>
    </xf>
    <xf numFmtId="0" fontId="79" fillId="0" borderId="0" xfId="1000" applyFont="1" applyAlignment="1" applyProtection="1">
      <alignment horizontal="center" vertical="top" wrapText="1"/>
    </xf>
    <xf numFmtId="1" fontId="94" fillId="0" borderId="39" xfId="1000" applyNumberFormat="1" applyFont="1" applyBorder="1" applyAlignment="1" applyProtection="1">
      <alignment horizontal="center" vertical="center" wrapText="1"/>
    </xf>
    <xf numFmtId="0" fontId="92" fillId="0" borderId="0" xfId="1000" applyFont="1" applyFill="1" applyBorder="1" applyAlignment="1" applyProtection="1">
      <alignment horizontal="justify" vertical="top" wrapText="1"/>
    </xf>
    <xf numFmtId="0" fontId="94" fillId="75" borderId="26" xfId="681" applyFont="1" applyFill="1" applyBorder="1" applyAlignment="1">
      <alignment horizontal="right" vertical="center"/>
    </xf>
    <xf numFmtId="0" fontId="94" fillId="75" borderId="13" xfId="681" applyFont="1" applyFill="1" applyBorder="1" applyAlignment="1">
      <alignment horizontal="right" vertical="center"/>
    </xf>
    <xf numFmtId="0" fontId="94" fillId="75" borderId="27" xfId="681" applyFont="1" applyFill="1" applyBorder="1" applyAlignment="1">
      <alignment horizontal="right" vertical="center"/>
    </xf>
    <xf numFmtId="1" fontId="112" fillId="0" borderId="39" xfId="1000" applyNumberFormat="1" applyFont="1" applyBorder="1" applyAlignment="1" applyProtection="1">
      <alignment horizontal="center" vertical="center" wrapText="1"/>
    </xf>
    <xf numFmtId="0" fontId="111" fillId="0" borderId="0" xfId="1000" applyFont="1" applyFill="1" applyBorder="1" applyAlignment="1" applyProtection="1">
      <alignment horizontal="justify" vertical="top" wrapText="1"/>
    </xf>
    <xf numFmtId="0" fontId="79" fillId="0" borderId="0" xfId="1009" applyFont="1" applyAlignment="1" applyProtection="1">
      <alignment horizontal="center" vertical="top" wrapText="1"/>
    </xf>
    <xf numFmtId="0" fontId="94" fillId="0" borderId="8" xfId="1004" applyFont="1" applyBorder="1" applyAlignment="1">
      <alignment horizontal="right" vertical="center" wrapText="1"/>
    </xf>
    <xf numFmtId="0" fontId="124" fillId="0" borderId="0" xfId="0" applyFont="1" applyAlignment="1">
      <alignment horizontal="center"/>
    </xf>
    <xf numFmtId="0" fontId="124" fillId="0" borderId="26" xfId="0" applyFont="1" applyBorder="1" applyAlignment="1">
      <alignment horizontal="center" vertical="center" wrapText="1"/>
    </xf>
    <xf numFmtId="0" fontId="124" fillId="0" borderId="13" xfId="0" applyFont="1" applyBorder="1" applyAlignment="1">
      <alignment horizontal="center" vertical="center" wrapText="1"/>
    </xf>
    <xf numFmtId="0" fontId="124" fillId="0" borderId="27" xfId="0" applyFont="1" applyBorder="1" applyAlignment="1">
      <alignment horizontal="center" vertical="center" wrapText="1"/>
    </xf>
    <xf numFmtId="0" fontId="131" fillId="0" borderId="8" xfId="0" applyFont="1" applyFill="1" applyBorder="1" applyAlignment="1">
      <alignment horizontal="center" vertical="center" wrapText="1"/>
    </xf>
    <xf numFmtId="0" fontId="131" fillId="0" borderId="8" xfId="0" applyFont="1" applyBorder="1" applyAlignment="1">
      <alignment horizontal="center" vertical="center"/>
    </xf>
    <xf numFmtId="0" fontId="121" fillId="60" borderId="26" xfId="0" applyFont="1" applyFill="1" applyBorder="1" applyAlignment="1">
      <alignment horizontal="center" vertical="center" wrapText="1"/>
    </xf>
    <xf numFmtId="0" fontId="121" fillId="60" borderId="13" xfId="0" applyFont="1" applyFill="1" applyBorder="1" applyAlignment="1">
      <alignment horizontal="center" vertical="center" wrapText="1"/>
    </xf>
    <xf numFmtId="0" fontId="121" fillId="60" borderId="27" xfId="0" applyFont="1" applyFill="1" applyBorder="1" applyAlignment="1">
      <alignment horizontal="center" vertical="center" wrapText="1"/>
    </xf>
    <xf numFmtId="0" fontId="131" fillId="0" borderId="8" xfId="675" applyFont="1" applyBorder="1" applyAlignment="1">
      <alignment horizontal="center" vertical="center"/>
    </xf>
    <xf numFmtId="0" fontId="131" fillId="0" borderId="8" xfId="0" applyFont="1" applyFill="1" applyBorder="1" applyAlignment="1">
      <alignment horizontal="center" vertical="center"/>
    </xf>
    <xf numFmtId="0" fontId="122" fillId="0" borderId="26" xfId="0" applyFont="1" applyFill="1" applyBorder="1" applyAlignment="1">
      <alignment horizontal="left" vertical="top" wrapText="1"/>
    </xf>
    <xf numFmtId="0" fontId="122" fillId="0" borderId="27" xfId="0" applyFont="1" applyFill="1" applyBorder="1" applyAlignment="1">
      <alignment horizontal="left" vertical="top" wrapText="1"/>
    </xf>
    <xf numFmtId="0" fontId="131" fillId="56" borderId="8" xfId="0" applyFont="1" applyFill="1" applyBorder="1" applyAlignment="1">
      <alignment horizontal="center" vertical="center" wrapText="1"/>
    </xf>
    <xf numFmtId="0" fontId="122" fillId="0" borderId="8" xfId="0" applyFont="1" applyFill="1" applyBorder="1" applyAlignment="1">
      <alignment horizontal="center" vertical="center" wrapText="1"/>
    </xf>
    <xf numFmtId="0" fontId="131" fillId="0" borderId="8" xfId="0" applyFont="1" applyBorder="1" applyAlignment="1">
      <alignment horizontal="center" vertical="top" wrapText="1"/>
    </xf>
    <xf numFmtId="0" fontId="131" fillId="0" borderId="8" xfId="677" applyFont="1" applyFill="1" applyBorder="1" applyAlignment="1">
      <alignment horizontal="center" vertical="center"/>
    </xf>
    <xf numFmtId="0" fontId="124" fillId="62" borderId="8" xfId="0" applyFont="1" applyFill="1" applyBorder="1" applyAlignment="1">
      <alignment horizontal="center"/>
    </xf>
    <xf numFmtId="0" fontId="117" fillId="62" borderId="8" xfId="0" applyFont="1" applyFill="1" applyBorder="1" applyAlignment="1">
      <alignment horizontal="center"/>
    </xf>
    <xf numFmtId="0" fontId="124" fillId="62" borderId="8" xfId="0" applyFont="1" applyFill="1" applyBorder="1" applyAlignment="1">
      <alignment horizontal="center" vertical="center"/>
    </xf>
    <xf numFmtId="0" fontId="124" fillId="62" borderId="8" xfId="0" applyFont="1" applyFill="1" applyBorder="1" applyAlignment="1">
      <alignment horizontal="center" vertical="top"/>
    </xf>
    <xf numFmtId="0" fontId="124" fillId="62" borderId="8" xfId="677" applyFont="1" applyFill="1" applyBorder="1" applyAlignment="1">
      <alignment horizontal="center" vertical="center"/>
    </xf>
    <xf numFmtId="0" fontId="132" fillId="62" borderId="8" xfId="0" applyFont="1" applyFill="1" applyBorder="1" applyAlignment="1">
      <alignment horizontal="center"/>
    </xf>
    <xf numFmtId="0" fontId="117" fillId="68" borderId="44" xfId="0" applyFont="1" applyFill="1" applyBorder="1" applyAlignment="1">
      <alignment horizontal="left" vertical="center"/>
    </xf>
    <xf numFmtId="0" fontId="117" fillId="68" borderId="45" xfId="0" applyFont="1" applyFill="1" applyBorder="1" applyAlignment="1">
      <alignment horizontal="left" vertical="center"/>
    </xf>
    <xf numFmtId="0" fontId="117" fillId="68" borderId="46" xfId="0" applyFont="1" applyFill="1" applyBorder="1" applyAlignment="1">
      <alignment horizontal="left" vertical="center"/>
    </xf>
    <xf numFmtId="0" fontId="133" fillId="62" borderId="8" xfId="0" applyFont="1" applyFill="1" applyBorder="1" applyAlignment="1">
      <alignment horizontal="center" vertical="center"/>
    </xf>
    <xf numFmtId="0" fontId="126" fillId="62" borderId="8" xfId="677" applyFont="1" applyFill="1" applyBorder="1" applyAlignment="1">
      <alignment horizontal="center" vertical="center"/>
    </xf>
    <xf numFmtId="0" fontId="117" fillId="62" borderId="8" xfId="677" applyFont="1" applyFill="1" applyBorder="1" applyAlignment="1">
      <alignment horizontal="center" vertical="center"/>
    </xf>
    <xf numFmtId="0" fontId="131" fillId="68" borderId="8" xfId="0" applyFont="1" applyFill="1" applyBorder="1" applyAlignment="1">
      <alignment horizontal="center" vertical="center"/>
    </xf>
    <xf numFmtId="0" fontId="136" fillId="0" borderId="8" xfId="748" applyFont="1" applyFill="1" applyBorder="1" applyAlignment="1">
      <alignment horizontal="center" vertical="top" wrapText="1"/>
    </xf>
    <xf numFmtId="0" fontId="75" fillId="0" borderId="8" xfId="748" applyFont="1" applyFill="1" applyBorder="1" applyAlignment="1">
      <alignment horizontal="center" vertical="center" wrapText="1"/>
    </xf>
    <xf numFmtId="0" fontId="136" fillId="0" borderId="8" xfId="748" applyFont="1" applyFill="1" applyBorder="1" applyAlignment="1">
      <alignment horizontal="center" vertical="center" wrapText="1"/>
    </xf>
    <xf numFmtId="0" fontId="159" fillId="0" borderId="8" xfId="1011" applyFont="1" applyFill="1" applyBorder="1" applyAlignment="1">
      <alignment horizontal="center" vertical="center" wrapText="1"/>
    </xf>
    <xf numFmtId="0" fontId="75" fillId="56" borderId="8" xfId="1011" applyFont="1" applyFill="1" applyBorder="1" applyAlignment="1">
      <alignment horizontal="center" vertical="center" wrapText="1"/>
    </xf>
    <xf numFmtId="0" fontId="134" fillId="0" borderId="0" xfId="0" quotePrefix="1" applyFont="1" applyBorder="1" applyAlignment="1">
      <alignment horizontal="center" vertical="top" wrapText="1"/>
    </xf>
    <xf numFmtId="0" fontId="134" fillId="0" borderId="0" xfId="0" applyFont="1" applyBorder="1" applyAlignment="1">
      <alignment horizontal="center" vertical="top" wrapText="1"/>
    </xf>
    <xf numFmtId="0" fontId="79" fillId="0" borderId="42" xfId="0" applyFont="1" applyBorder="1" applyAlignment="1">
      <alignment horizontal="left" vertical="center" wrapText="1"/>
    </xf>
    <xf numFmtId="0" fontId="79" fillId="0" borderId="39" xfId="0" applyFont="1" applyBorder="1" applyAlignment="1">
      <alignment horizontal="left" vertical="center" wrapText="1"/>
    </xf>
    <xf numFmtId="0" fontId="79" fillId="0" borderId="43" xfId="0" applyFont="1" applyBorder="1" applyAlignment="1">
      <alignment horizontal="left" vertical="center" wrapText="1"/>
    </xf>
    <xf numFmtId="0" fontId="94" fillId="0" borderId="8" xfId="0" applyFont="1" applyBorder="1" applyAlignment="1">
      <alignment horizontal="right" vertical="center" wrapText="1"/>
    </xf>
    <xf numFmtId="0" fontId="17" fillId="0" borderId="0" xfId="700" applyFont="1" applyBorder="1" applyAlignment="1">
      <alignment horizontal="center" vertical="top" wrapText="1"/>
    </xf>
    <xf numFmtId="0" fontId="105" fillId="0" borderId="0" xfId="0" applyFont="1" applyFill="1" applyBorder="1" applyAlignment="1">
      <alignment horizontal="left" vertical="top" wrapText="1"/>
    </xf>
    <xf numFmtId="0" fontId="94" fillId="0" borderId="8" xfId="0" applyFont="1" applyFill="1" applyBorder="1" applyAlignment="1">
      <alignment horizontal="right" vertical="center" wrapText="1"/>
    </xf>
    <xf numFmtId="0" fontId="94" fillId="0" borderId="26" xfId="0" applyFont="1" applyBorder="1" applyAlignment="1">
      <alignment horizontal="center" vertical="center"/>
    </xf>
    <xf numFmtId="0" fontId="94" fillId="0" borderId="13" xfId="0" quotePrefix="1" applyFont="1" applyBorder="1" applyAlignment="1">
      <alignment horizontal="center" vertical="center"/>
    </xf>
    <xf numFmtId="0" fontId="94" fillId="0" borderId="27" xfId="0" quotePrefix="1" applyFont="1" applyBorder="1" applyAlignment="1">
      <alignment horizontal="center" vertical="center"/>
    </xf>
    <xf numFmtId="0" fontId="94" fillId="0" borderId="26" xfId="0" applyFont="1" applyFill="1" applyBorder="1" applyAlignment="1">
      <alignment horizontal="right" vertical="center" wrapText="1"/>
    </xf>
    <xf numFmtId="0" fontId="94" fillId="0" borderId="13" xfId="0" applyFont="1" applyFill="1" applyBorder="1" applyAlignment="1">
      <alignment horizontal="right" vertical="center" wrapText="1"/>
    </xf>
    <xf numFmtId="0" fontId="94" fillId="0" borderId="27" xfId="0" applyFont="1" applyFill="1" applyBorder="1" applyAlignment="1">
      <alignment horizontal="right" vertical="center" wrapText="1"/>
    </xf>
    <xf numFmtId="0" fontId="104" fillId="0" borderId="26" xfId="0" applyFont="1" applyBorder="1" applyAlignment="1">
      <alignment horizontal="right" vertical="center"/>
    </xf>
    <xf numFmtId="0" fontId="104" fillId="0" borderId="13" xfId="0" applyFont="1" applyBorder="1" applyAlignment="1">
      <alignment horizontal="right" vertical="center"/>
    </xf>
    <xf numFmtId="0" fontId="104" fillId="0" borderId="27" xfId="0" applyFont="1" applyBorder="1" applyAlignment="1">
      <alignment horizontal="right" vertical="center"/>
    </xf>
    <xf numFmtId="0" fontId="94" fillId="0" borderId="8" xfId="0" quotePrefix="1" applyFont="1" applyBorder="1" applyAlignment="1">
      <alignment horizontal="center" vertical="center"/>
    </xf>
    <xf numFmtId="0" fontId="94" fillId="0" borderId="8" xfId="0" applyFont="1" applyBorder="1" applyAlignment="1">
      <alignment horizontal="center" vertical="center"/>
    </xf>
    <xf numFmtId="0" fontId="94" fillId="63" borderId="8" xfId="0" applyFont="1" applyFill="1" applyBorder="1" applyAlignment="1">
      <alignment horizontal="right" vertical="center" wrapText="1"/>
    </xf>
    <xf numFmtId="0" fontId="92" fillId="63" borderId="8" xfId="0" applyFont="1" applyFill="1" applyBorder="1" applyAlignment="1">
      <alignment horizontal="center" vertical="center"/>
    </xf>
    <xf numFmtId="0" fontId="94" fillId="0" borderId="8" xfId="0" applyFont="1" applyFill="1" applyBorder="1" applyAlignment="1">
      <alignment horizontal="center" vertical="center" wrapText="1"/>
    </xf>
    <xf numFmtId="0" fontId="94" fillId="0" borderId="25" xfId="0" applyFont="1" applyFill="1" applyBorder="1" applyAlignment="1">
      <alignment horizontal="center" vertical="center" wrapText="1"/>
    </xf>
    <xf numFmtId="0" fontId="94" fillId="0" borderId="29" xfId="0" applyFont="1" applyFill="1" applyBorder="1" applyAlignment="1">
      <alignment horizontal="center" vertical="center" wrapText="1"/>
    </xf>
    <xf numFmtId="0" fontId="134" fillId="0" borderId="0" xfId="697" applyFont="1" applyAlignment="1" applyProtection="1">
      <alignment horizontal="center" vertical="center" wrapText="1"/>
    </xf>
  </cellXfs>
  <cellStyles count="1015">
    <cellStyle name="_2010 APTMeeting (04Apr)" xfId="1"/>
    <cellStyle name="_2011 APTMeeting 08" xfId="2"/>
    <cellStyle name="_2011 APTMeeting 09" xfId="3"/>
    <cellStyle name="_2011 APTMeeting 11 ml2" xfId="4"/>
    <cellStyle name="_2011 APTMeeting 11 prn" xfId="5"/>
    <cellStyle name="_2011 APTMeeting 12" xfId="6"/>
    <cellStyle name="_2011 Audit" xfId="7"/>
    <cellStyle name="_2011 Audit_Babuldhole_ADB_ WG shedules" xfId="8"/>
    <cellStyle name="_2011 Audit_Babuldhole_ADB_ WG shedules_FINAL - SCHEDULES - IPDS  17.09.2016 (Pin Insulators and Discs with Steel)" xfId="9"/>
    <cellStyle name="_2011 Audit_Babuldhole_ADB_ WG shedules_IPDS Schedules - Others  21-06-2016" xfId="10"/>
    <cellStyle name="_2011 Audit_Babuldhole_ADB_ WG shedules_IPDS Schedules - Others  21-06-2016_FINAL - SCHEDULES - IPDS  17.09.2016 (Pin Insulators and Discs with Steel)" xfId="11"/>
    <cellStyle name="_2011 Audit_Babuldhole_ADB_ WG shedules_IPDS Schedules - Others  30-06-2016" xfId="12"/>
    <cellStyle name="_2011 Audit_Babuldhole_ADB_ WG shedules_IPDS Schedules - Others  30-06-2016_FINAL - SCHEDULES - IPDS  17.09.2016 (Pin Insulators and Discs with Steel)" xfId="13"/>
    <cellStyle name="_2011 Audit_Backup  Mankiguda WG shedules" xfId="14"/>
    <cellStyle name="_2011 Audit_Backup  Mankiguda WG shedules_FINAL - SCHEDULES - IPDS  17.09.2016 (Pin Insulators and Discs with Steel)" xfId="15"/>
    <cellStyle name="_2011 Audit_Backup  Mankiguda WG shedules_IPDS Schedules - Others  21-06-2016" xfId="16"/>
    <cellStyle name="_2011 Audit_Backup  Mankiguda WG shedules_IPDS Schedules - Others  21-06-2016_FINAL - SCHEDULES - IPDS  17.09.2016 (Pin Insulators and Discs with Steel)" xfId="17"/>
    <cellStyle name="_2011 Audit_Backup  Mankiguda WG shedules_IPDS Schedules - Others  30-06-2016" xfId="18"/>
    <cellStyle name="_2011 Audit_Backup  Mankiguda WG shedules_IPDS Schedules - Others  30-06-2016_FINAL - SCHEDULES - IPDS  17.09.2016 (Pin Insulators and Discs with Steel)" xfId="19"/>
    <cellStyle name="_2011 Audit_D3  (33KV)" xfId="20"/>
    <cellStyle name="_2011 Audit_FINAL - SCHEDULES - IPDS  30.01.2017(With Amendements (8 bids)-FINAL (incl Jangaon)" xfId="21"/>
    <cellStyle name="_2011 Audit_IPDS Schedules - Others  30-06-2016" xfId="22"/>
    <cellStyle name="_2011 Audit_IPDS Schedules - Others  30-06-2016_FINAL - SCHEDULES - IPDS  17.09.2016 (Pin Insulators and Discs with Steel)" xfId="23"/>
    <cellStyle name="_2011 Audit_S3 (33KV Shedule)" xfId="24"/>
    <cellStyle name="_2011 Bid RAPDRP DTR n" xfId="25"/>
    <cellStyle name="_2011 Bid RAPDRP DTR n_Babuldhole_ADB_ WG shedules" xfId="26"/>
    <cellStyle name="_2011 Bid RAPDRP DTR n_Babuldhole_ADB_ WG shedules_FINAL - SCHEDULES - IPDS  17.09.2016 (Pin Insulators and Discs with Steel)" xfId="27"/>
    <cellStyle name="_2011 Bid RAPDRP DTR n_Babuldhole_ADB_ WG shedules_IPDS Schedules - Others  21-06-2016" xfId="28"/>
    <cellStyle name="_2011 Bid RAPDRP DTR n_Babuldhole_ADB_ WG shedules_IPDS Schedules - Others  21-06-2016_FINAL - SCHEDULES - IPDS  17.09.2016 (Pin Insulators and Discs with Steel)" xfId="29"/>
    <cellStyle name="_2011 Bid RAPDRP DTR n_Babuldhole_ADB_ WG shedules_IPDS Schedules - Others  30-06-2016" xfId="30"/>
    <cellStyle name="_2011 Bid RAPDRP DTR n_Babuldhole_ADB_ WG shedules_IPDS Schedules - Others  30-06-2016_FINAL - SCHEDULES - IPDS  17.09.2016 (Pin Insulators and Discs with Steel)" xfId="31"/>
    <cellStyle name="_2011 Bid RAPDRP DTR n_Backup  Mankiguda WG shedules" xfId="32"/>
    <cellStyle name="_2011 Bid RAPDRP DTR n_Backup  Mankiguda WG shedules_FINAL - SCHEDULES - IPDS  17.09.2016 (Pin Insulators and Discs with Steel)" xfId="33"/>
    <cellStyle name="_2011 Bid RAPDRP DTR n_Backup  Mankiguda WG shedules_IPDS Schedules - Others  21-06-2016" xfId="34"/>
    <cellStyle name="_2011 Bid RAPDRP DTR n_Backup  Mankiguda WG shedules_IPDS Schedules - Others  21-06-2016_FINAL - SCHEDULES - IPDS  17.09.2016 (Pin Insulators and Discs with Steel)" xfId="35"/>
    <cellStyle name="_2011 Bid RAPDRP DTR n_Backup  Mankiguda WG shedules_IPDS Schedules - Others  30-06-2016" xfId="36"/>
    <cellStyle name="_2011 Bid RAPDRP DTR n_Backup  Mankiguda WG shedules_IPDS Schedules - Others  30-06-2016_FINAL - SCHEDULES - IPDS  17.09.2016 (Pin Insulators and Discs with Steel)" xfId="37"/>
    <cellStyle name="_2011 Bid RAPDRP DTR n_D3  (33KV)" xfId="38"/>
    <cellStyle name="_2011 Bid RAPDRP DTR n_FINAL - SCHEDULES - IPDS  30.01.2017(With Amendements (8 bids)-FINAL (incl Jangaon)" xfId="39"/>
    <cellStyle name="_2011 Bid RAPDRP DTR n_IPDS Schedules - Others  30-06-2016" xfId="40"/>
    <cellStyle name="_2011 Bid RAPDRP DTR n_IPDS Schedules - Others  30-06-2016_FINAL - SCHEDULES - IPDS  17.09.2016 (Pin Insulators and Discs with Steel)" xfId="41"/>
    <cellStyle name="_2011 Bid RAPDRP DTR n_S3 (33KV Shedule)" xfId="42"/>
    <cellStyle name="_2011 Genl" xfId="43"/>
    <cellStyle name="_2011 Genl_Babuldhole_ADB_ WG shedules" xfId="44"/>
    <cellStyle name="_2011 Genl_Babuldhole_ADB_ WG shedules_FINAL - SCHEDULES - IPDS  17.09.2016 (Pin Insulators and Discs with Steel)" xfId="45"/>
    <cellStyle name="_2011 Genl_Babuldhole_ADB_ WG shedules_IPDS Schedules - Others  21-06-2016" xfId="46"/>
    <cellStyle name="_2011 Genl_Babuldhole_ADB_ WG shedules_IPDS Schedules - Others  21-06-2016_FINAL - SCHEDULES - IPDS  17.09.2016 (Pin Insulators and Discs with Steel)" xfId="47"/>
    <cellStyle name="_2011 Genl_Babuldhole_ADB_ WG shedules_IPDS Schedules - Others  30-06-2016" xfId="48"/>
    <cellStyle name="_2011 Genl_Babuldhole_ADB_ WG shedules_IPDS Schedules - Others  30-06-2016_FINAL - SCHEDULES - IPDS  17.09.2016 (Pin Insulators and Discs with Steel)" xfId="49"/>
    <cellStyle name="_2011 Genl_Backup  Mankiguda WG shedules" xfId="50"/>
    <cellStyle name="_2011 Genl_Backup  Mankiguda WG shedules_FINAL - SCHEDULES - IPDS  17.09.2016 (Pin Insulators and Discs with Steel)" xfId="51"/>
    <cellStyle name="_2011 Genl_Backup  Mankiguda WG shedules_IPDS Schedules - Others  21-06-2016" xfId="52"/>
    <cellStyle name="_2011 Genl_Backup  Mankiguda WG shedules_IPDS Schedules - Others  21-06-2016_FINAL - SCHEDULES - IPDS  17.09.2016 (Pin Insulators and Discs with Steel)" xfId="53"/>
    <cellStyle name="_2011 Genl_Backup  Mankiguda WG shedules_IPDS Schedules - Others  30-06-2016" xfId="54"/>
    <cellStyle name="_2011 Genl_Backup  Mankiguda WG shedules_IPDS Schedules - Others  30-06-2016_FINAL - SCHEDULES - IPDS  17.09.2016 (Pin Insulators and Discs with Steel)" xfId="55"/>
    <cellStyle name="_2011 Genl_D3  (33KV)" xfId="56"/>
    <cellStyle name="_2011 Genl_FINAL - SCHEDULES - IPDS  30.01.2017(With Amendements (8 bids)-FINAL (incl Jangaon)" xfId="57"/>
    <cellStyle name="_2011 Genl_IPDS Schedules - Others  30-06-2016" xfId="58"/>
    <cellStyle name="_2011 Genl_IPDS Schedules - Others  30-06-2016_FINAL - SCHEDULES - IPDS  17.09.2016 (Pin Insulators and Discs with Steel)" xfId="59"/>
    <cellStyle name="_2011 Genl_S3 (33KV Shedule)" xfId="60"/>
    <cellStyle name="_2011 Ltr RAPDRP pB DTR" xfId="61"/>
    <cellStyle name="_2011 Ltr RAPDRP pB DTR_Babuldhole_ADB_ WG shedules" xfId="62"/>
    <cellStyle name="_2011 Ltr RAPDRP pB DTR_Babuldhole_ADB_ WG shedules_FINAL - SCHEDULES - IPDS  17.09.2016 (Pin Insulators and Discs with Steel)" xfId="63"/>
    <cellStyle name="_2011 Ltr RAPDRP pB DTR_Babuldhole_ADB_ WG shedules_IPDS Schedules - Others  21-06-2016" xfId="64"/>
    <cellStyle name="_2011 Ltr RAPDRP pB DTR_Babuldhole_ADB_ WG shedules_IPDS Schedules - Others  21-06-2016_FINAL - SCHEDULES - IPDS  17.09.2016 (Pin Insulators and Discs with Steel)" xfId="65"/>
    <cellStyle name="_2011 Ltr RAPDRP pB DTR_Babuldhole_ADB_ WG shedules_IPDS Schedules - Others  30-06-2016" xfId="66"/>
    <cellStyle name="_2011 Ltr RAPDRP pB DTR_Babuldhole_ADB_ WG shedules_IPDS Schedules - Others  30-06-2016_FINAL - SCHEDULES - IPDS  17.09.2016 (Pin Insulators and Discs with Steel)" xfId="67"/>
    <cellStyle name="_2011 Ltr RAPDRP pB DTR_Backup  Mankiguda WG shedules" xfId="68"/>
    <cellStyle name="_2011 Ltr RAPDRP pB DTR_Backup  Mankiguda WG shedules_FINAL - SCHEDULES - IPDS  17.09.2016 (Pin Insulators and Discs with Steel)" xfId="69"/>
    <cellStyle name="_2011 Ltr RAPDRP pB DTR_Backup  Mankiguda WG shedules_IPDS Schedules - Others  21-06-2016" xfId="70"/>
    <cellStyle name="_2011 Ltr RAPDRP pB DTR_Backup  Mankiguda WG shedules_IPDS Schedules - Others  21-06-2016_FINAL - SCHEDULES - IPDS  17.09.2016 (Pin Insulators and Discs with Steel)" xfId="71"/>
    <cellStyle name="_2011 Ltr RAPDRP pB DTR_Backup  Mankiguda WG shedules_IPDS Schedules - Others  30-06-2016" xfId="72"/>
    <cellStyle name="_2011 Ltr RAPDRP pB DTR_Backup  Mankiguda WG shedules_IPDS Schedules - Others  30-06-2016_FINAL - SCHEDULES - IPDS  17.09.2016 (Pin Insulators and Discs with Steel)" xfId="73"/>
    <cellStyle name="_2011 Ltr RAPDRP pB DTR_D3  (33KV)" xfId="74"/>
    <cellStyle name="_2011 Ltr RAPDRP pB DTR_FINAL - SCHEDULES - IPDS  30.01.2017(With Amendements (8 bids)-FINAL (incl Jangaon)" xfId="75"/>
    <cellStyle name="_2011 Ltr RAPDRP pB DTR_IPDS Schedules - Others  30-06-2016" xfId="76"/>
    <cellStyle name="_2011 Ltr RAPDRP pB DTR_IPDS Schedules - Others  30-06-2016_FINAL - SCHEDULES - IPDS  17.09.2016 (Pin Insulators and Discs with Steel)" xfId="77"/>
    <cellStyle name="_2011 Ltr RAPDRP pB DTR_S3 (33KV Shedule)" xfId="78"/>
    <cellStyle name="_2011 Pgs 03" xfId="79"/>
    <cellStyle name="_2011 Pgs 0729" xfId="80"/>
    <cellStyle name="_2011 Pgs SS" xfId="81"/>
    <cellStyle name="_2011 RAPDRP pA" xfId="82"/>
    <cellStyle name="_2011 RAPDRP pA 2" xfId="750"/>
    <cellStyle name="_2011 RAPDRP pA 3" xfId="751"/>
    <cellStyle name="_2011 RAPDRP pA 4" xfId="752"/>
    <cellStyle name="_2011 RAPDRP pA Pgs" xfId="83"/>
    <cellStyle name="_2011 RAPDRP pA Pgs 2" xfId="753"/>
    <cellStyle name="_2011 RAPDRP pA Pgs 3" xfId="754"/>
    <cellStyle name="_2011 RAPDRP pA Pgs 4" xfId="755"/>
    <cellStyle name="_2011 RAPDRP pA Pgs_600 KVAR Capacitor Banks" xfId="84"/>
    <cellStyle name="_2011 RAPDRP pA Pgs_Babuldhole_ADB_ WG shedules" xfId="85"/>
    <cellStyle name="_2011 RAPDRP pA Pgs_Babuldhole_ADB_ WG shedules_FINAL - SCHEDULES - IPDS  17.09.2016 (Pin Insulators and Discs with Steel)" xfId="86"/>
    <cellStyle name="_2011 RAPDRP pA Pgs_Babuldhole_ADB_ WG shedules_IPDS Schedules - Others  21-06-2016" xfId="87"/>
    <cellStyle name="_2011 RAPDRP pA Pgs_Babuldhole_ADB_ WG shedules_IPDS Schedules - Others  21-06-2016_FINAL - SCHEDULES - IPDS  17.09.2016 (Pin Insulators and Discs with Steel)" xfId="88"/>
    <cellStyle name="_2011 RAPDRP pA Pgs_Babuldhole_ADB_ WG shedules_IPDS Schedules - Others  30-06-2016" xfId="89"/>
    <cellStyle name="_2011 RAPDRP pA Pgs_Babuldhole_ADB_ WG shedules_IPDS Schedules - Others  30-06-2016_FINAL - SCHEDULES - IPDS  17.09.2016 (Pin Insulators and Discs with Steel)" xfId="90"/>
    <cellStyle name="_2011 RAPDRP pA Pgs_Backup  Mankiguda WG shedules" xfId="91"/>
    <cellStyle name="_2011 RAPDRP pA Pgs_Backup  Mankiguda WG shedules_FINAL - SCHEDULES - IPDS  17.09.2016 (Pin Insulators and Discs with Steel)" xfId="92"/>
    <cellStyle name="_2011 RAPDRP pA Pgs_Backup  Mankiguda WG shedules_IPDS Schedules - Others  21-06-2016" xfId="93"/>
    <cellStyle name="_2011 RAPDRP pA Pgs_Backup  Mankiguda WG shedules_IPDS Schedules - Others  21-06-2016_FINAL - SCHEDULES - IPDS  17.09.2016 (Pin Insulators and Discs with Steel)" xfId="94"/>
    <cellStyle name="_2011 RAPDRP pA Pgs_Backup  Mankiguda WG shedules_IPDS Schedules - Others  30-06-2016" xfId="95"/>
    <cellStyle name="_2011 RAPDRP pA Pgs_Backup  Mankiguda WG shedules_IPDS Schedules - Others  30-06-2016_FINAL - SCHEDULES - IPDS  17.09.2016 (Pin Insulators and Discs with Steel)" xfId="96"/>
    <cellStyle name="_2011 RAPDRP pA Pgs_D3  (33KV)" xfId="97"/>
    <cellStyle name="_2011 RAPDRP pA Pgs_FINAL - SCHEDULES - IPDS  30.01.2017(With Amendements (8 bids)-FINAL (incl Jangaon)" xfId="98"/>
    <cellStyle name="_2011 RAPDRP pA Pgs_IPDS Schedules - Others  30-06-2016" xfId="99"/>
    <cellStyle name="_2011 RAPDRP pA Pgs_IPDS Schedules - Others  30-06-2016_FINAL - SCHEDULES - IPDS  17.09.2016 (Pin Insulators and Discs with Steel)" xfId="100"/>
    <cellStyle name="_2011 RAPDRP pA Pgs_ITDA SPAPE-II SCH" xfId="101"/>
    <cellStyle name="_2011 RAPDRP pA Pgs_ITDA SPAPE-II SCH_Babuldhole_ADB_ WG shedules" xfId="102"/>
    <cellStyle name="_2011 RAPDRP pA Pgs_ITDA SPAPE-II SCH_Babuldhole_ADB_ WG shedules_FINAL - SCHEDULES - IPDS  17.09.2016 (Pin Insulators and Discs with Steel)" xfId="103"/>
    <cellStyle name="_2011 RAPDRP pA Pgs_ITDA SPAPE-II SCH_Babuldhole_ADB_ WG shedules_IPDS Schedules - Others  21-06-2016" xfId="104"/>
    <cellStyle name="_2011 RAPDRP pA Pgs_ITDA SPAPE-II SCH_Babuldhole_ADB_ WG shedules_IPDS Schedules - Others  21-06-2016_FINAL - SCHEDULES - IPDS  17.09.2016 (Pin Insulators and Discs with Steel)" xfId="105"/>
    <cellStyle name="_2011 RAPDRP pA Pgs_ITDA SPAPE-II SCH_Babuldhole_ADB_ WG shedules_IPDS Schedules - Others  30-06-2016" xfId="106"/>
    <cellStyle name="_2011 RAPDRP pA Pgs_ITDA SPAPE-II SCH_Babuldhole_ADB_ WG shedules_IPDS Schedules - Others  30-06-2016_FINAL - SCHEDULES - IPDS  17.09.2016 (Pin Insulators and Discs with Steel)" xfId="107"/>
    <cellStyle name="_2011 RAPDRP pA Pgs_ITDA SPAPE-II SCH_FINAL - SCHEDULES - IPDS  17.09.2016 (Pin Insulators and Discs with Steel)" xfId="108"/>
    <cellStyle name="_2011 RAPDRP pA Pgs_ITDA SPAPE-II SCH_IPDS Schedules - Others  21-06-2016" xfId="109"/>
    <cellStyle name="_2011 RAPDRP pA Pgs_ITDA SPAPE-II SCH_IPDS Schedules - Others  21-06-2016_FINAL - SCHEDULES - IPDS  17.09.2016 (Pin Insulators and Discs with Steel)" xfId="110"/>
    <cellStyle name="_2011 RAPDRP pA Pgs_ITDA SPAPE-II SCH_IPDS Schedules - Others  30-06-2016" xfId="111"/>
    <cellStyle name="_2011 RAPDRP pA Pgs_ITDA SPAPE-II SCH_IPDS Schedules - Others  30-06-2016_FINAL - SCHEDULES - IPDS  17.09.2016 (Pin Insulators and Discs with Steel)" xfId="112"/>
    <cellStyle name="_2011 RAPDRP pA Pgs_S3 (33KV Shedule)" xfId="113"/>
    <cellStyle name="_2011 RAPDRP pA Pgs_SCHEDULES OF  KBDW  PROJ" xfId="114"/>
    <cellStyle name="_2011 RAPDRP pA Pgs_SCHEDULES OF  KBDW  PROJ_Babuldhole_ADB_ WG shedules" xfId="115"/>
    <cellStyle name="_2011 RAPDRP pA Pgs_SCHEDULES OF  KBDW  PROJ_Babuldhole_ADB_ WG shedules_FINAL - SCHEDULES - IPDS  17.09.2016 (Pin Insulators and Discs with Steel)" xfId="116"/>
    <cellStyle name="_2011 RAPDRP pA Pgs_SCHEDULES OF  KBDW  PROJ_Babuldhole_ADB_ WG shedules_IPDS Schedules - Others  21-06-2016" xfId="117"/>
    <cellStyle name="_2011 RAPDRP pA Pgs_SCHEDULES OF  KBDW  PROJ_Babuldhole_ADB_ WG shedules_IPDS Schedules - Others  21-06-2016_FINAL - SCHEDULES - IPDS  17.09.2016 (Pin Insulators and Discs with Steel)" xfId="118"/>
    <cellStyle name="_2011 RAPDRP pA Pgs_SCHEDULES OF  KBDW  PROJ_Babuldhole_ADB_ WG shedules_IPDS Schedules - Others  30-06-2016" xfId="119"/>
    <cellStyle name="_2011 RAPDRP pA Pgs_SCHEDULES OF  KBDW  PROJ_Babuldhole_ADB_ WG shedules_IPDS Schedules - Others  30-06-2016_FINAL - SCHEDULES - IPDS  17.09.2016 (Pin Insulators and Discs with Steel)" xfId="120"/>
    <cellStyle name="_2011 RAPDRP pA Pgs_SCHEDULES OF  KBDW  PROJ_FINAL - SCHEDULES - IPDS  17.09.2016 (Pin Insulators and Discs with Steel)" xfId="121"/>
    <cellStyle name="_2011 RAPDRP pA Pgs_SCHEDULES OF  KBDW  PROJ_IPDS Schedules - Others  21-06-2016" xfId="122"/>
    <cellStyle name="_2011 RAPDRP pA Pgs_SCHEDULES OF  KBDW  PROJ_IPDS Schedules - Others  21-06-2016_FINAL - SCHEDULES - IPDS  17.09.2016 (Pin Insulators and Discs with Steel)" xfId="123"/>
    <cellStyle name="_2011 RAPDRP pA Pgs_SCHEDULES OF  KBDW  PROJ_IPDS Schedules - Others  30-06-2016" xfId="124"/>
    <cellStyle name="_2011 RAPDRP pA Pgs_SCHEDULES OF  KBDW  PROJ_IPDS Schedules - Others  30-06-2016_FINAL - SCHEDULES - IPDS  17.09.2016 (Pin Insulators and Discs with Steel)" xfId="125"/>
    <cellStyle name="_2011 RAPDRP pA_600 KVAR Capacitor Banks" xfId="126"/>
    <cellStyle name="_2011 RAPDRP pA_Babuldhole_ADB_ WG shedules" xfId="127"/>
    <cellStyle name="_2011 RAPDRP pA_Babuldhole_ADB_ WG shedules_FINAL - SCHEDULES - IPDS  17.09.2016 (Pin Insulators and Discs with Steel)" xfId="128"/>
    <cellStyle name="_2011 RAPDRP pA_Babuldhole_ADB_ WG shedules_IPDS Schedules - Others  21-06-2016" xfId="129"/>
    <cellStyle name="_2011 RAPDRP pA_Babuldhole_ADB_ WG shedules_IPDS Schedules - Others  21-06-2016_FINAL - SCHEDULES - IPDS  17.09.2016 (Pin Insulators and Discs with Steel)" xfId="130"/>
    <cellStyle name="_2011 RAPDRP pA_Babuldhole_ADB_ WG shedules_IPDS Schedules - Others  30-06-2016" xfId="131"/>
    <cellStyle name="_2011 RAPDRP pA_Babuldhole_ADB_ WG shedules_IPDS Schedules - Others  30-06-2016_FINAL - SCHEDULES - IPDS  17.09.2016 (Pin Insulators and Discs with Steel)" xfId="132"/>
    <cellStyle name="_2011 RAPDRP pA_Backup  Mankiguda WG shedules" xfId="133"/>
    <cellStyle name="_2011 RAPDRP pA_Backup  Mankiguda WG shedules_FINAL - SCHEDULES - IPDS  17.09.2016 (Pin Insulators and Discs with Steel)" xfId="134"/>
    <cellStyle name="_2011 RAPDRP pA_Backup  Mankiguda WG shedules_IPDS Schedules - Others  21-06-2016" xfId="135"/>
    <cellStyle name="_2011 RAPDRP pA_Backup  Mankiguda WG shedules_IPDS Schedules - Others  21-06-2016_FINAL - SCHEDULES - IPDS  17.09.2016 (Pin Insulators and Discs with Steel)" xfId="136"/>
    <cellStyle name="_2011 RAPDRP pA_Backup  Mankiguda WG shedules_IPDS Schedules - Others  30-06-2016" xfId="137"/>
    <cellStyle name="_2011 RAPDRP pA_Backup  Mankiguda WG shedules_IPDS Schedules - Others  30-06-2016_FINAL - SCHEDULES - IPDS  17.09.2016 (Pin Insulators and Discs with Steel)" xfId="138"/>
    <cellStyle name="_2011 RAPDRP pA_D3  (33KV)" xfId="139"/>
    <cellStyle name="_2011 RAPDRP pA_FINAL - SCHEDULES - IPDS  30.01.2017(With Amendements (8 bids)-FINAL (incl Jangaon)" xfId="140"/>
    <cellStyle name="_2011 RAPDRP pA_IPDS Schedules - Others  30-06-2016" xfId="141"/>
    <cellStyle name="_2011 RAPDRP pA_IPDS Schedules - Others  30-06-2016_FINAL - SCHEDULES - IPDS  17.09.2016 (Pin Insulators and Discs with Steel)" xfId="142"/>
    <cellStyle name="_2011 RAPDRP pA_ITDA SPAPE-II SCH" xfId="143"/>
    <cellStyle name="_2011 RAPDRP pA_ITDA SPAPE-II SCH_Babuldhole_ADB_ WG shedules" xfId="144"/>
    <cellStyle name="_2011 RAPDRP pA_ITDA SPAPE-II SCH_Babuldhole_ADB_ WG shedules_FINAL - SCHEDULES - IPDS  17.09.2016 (Pin Insulators and Discs with Steel)" xfId="145"/>
    <cellStyle name="_2011 RAPDRP pA_ITDA SPAPE-II SCH_Babuldhole_ADB_ WG shedules_IPDS Schedules - Others  21-06-2016" xfId="146"/>
    <cellStyle name="_2011 RAPDRP pA_ITDA SPAPE-II SCH_Babuldhole_ADB_ WG shedules_IPDS Schedules - Others  21-06-2016_FINAL - SCHEDULES - IPDS  17.09.2016 (Pin Insulators and Discs with Steel)" xfId="147"/>
    <cellStyle name="_2011 RAPDRP pA_ITDA SPAPE-II SCH_Babuldhole_ADB_ WG shedules_IPDS Schedules - Others  30-06-2016" xfId="148"/>
    <cellStyle name="_2011 RAPDRP pA_ITDA SPAPE-II SCH_Babuldhole_ADB_ WG shedules_IPDS Schedules - Others  30-06-2016_FINAL - SCHEDULES - IPDS  17.09.2016 (Pin Insulators and Discs with Steel)" xfId="149"/>
    <cellStyle name="_2011 RAPDRP pA_ITDA SPAPE-II SCH_FINAL - SCHEDULES - IPDS  17.09.2016 (Pin Insulators and Discs with Steel)" xfId="150"/>
    <cellStyle name="_2011 RAPDRP pA_ITDA SPAPE-II SCH_IPDS Schedules - Others  21-06-2016" xfId="151"/>
    <cellStyle name="_2011 RAPDRP pA_ITDA SPAPE-II SCH_IPDS Schedules - Others  21-06-2016_FINAL - SCHEDULES - IPDS  17.09.2016 (Pin Insulators and Discs with Steel)" xfId="152"/>
    <cellStyle name="_2011 RAPDRP pA_ITDA SPAPE-II SCH_IPDS Schedules - Others  30-06-2016" xfId="153"/>
    <cellStyle name="_2011 RAPDRP pA_ITDA SPAPE-II SCH_IPDS Schedules - Others  30-06-2016_FINAL - SCHEDULES - IPDS  17.09.2016 (Pin Insulators and Discs with Steel)" xfId="154"/>
    <cellStyle name="_2011 RAPDRP pA_S3 (33KV Shedule)" xfId="155"/>
    <cellStyle name="_2011 RAPDRP pA_SCHEDULES OF  KBDW  PROJ" xfId="156"/>
    <cellStyle name="_2011 RAPDRP pA_SCHEDULES OF  KBDW  PROJ_Babuldhole_ADB_ WG shedules" xfId="157"/>
    <cellStyle name="_2011 RAPDRP pA_SCHEDULES OF  KBDW  PROJ_Babuldhole_ADB_ WG shedules_FINAL - SCHEDULES - IPDS  17.09.2016 (Pin Insulators and Discs with Steel)" xfId="158"/>
    <cellStyle name="_2011 RAPDRP pA_SCHEDULES OF  KBDW  PROJ_Babuldhole_ADB_ WG shedules_IPDS Schedules - Others  21-06-2016" xfId="159"/>
    <cellStyle name="_2011 RAPDRP pA_SCHEDULES OF  KBDW  PROJ_Babuldhole_ADB_ WG shedules_IPDS Schedules - Others  21-06-2016_FINAL - SCHEDULES - IPDS  17.09.2016 (Pin Insulators and Discs with Steel)" xfId="160"/>
    <cellStyle name="_2011 RAPDRP pA_SCHEDULES OF  KBDW  PROJ_Babuldhole_ADB_ WG shedules_IPDS Schedules - Others  30-06-2016" xfId="161"/>
    <cellStyle name="_2011 RAPDRP pA_SCHEDULES OF  KBDW  PROJ_Babuldhole_ADB_ WG shedules_IPDS Schedules - Others  30-06-2016_FINAL - SCHEDULES - IPDS  17.09.2016 (Pin Insulators and Discs with Steel)" xfId="162"/>
    <cellStyle name="_2011 RAPDRP pA_SCHEDULES OF  KBDW  PROJ_FINAL - SCHEDULES - IPDS  17.09.2016 (Pin Insulators and Discs with Steel)" xfId="163"/>
    <cellStyle name="_2011 RAPDRP pA_SCHEDULES OF  KBDW  PROJ_IPDS Schedules - Others  21-06-2016" xfId="164"/>
    <cellStyle name="_2011 RAPDRP pA_SCHEDULES OF  KBDW  PROJ_IPDS Schedules - Others  21-06-2016_FINAL - SCHEDULES - IPDS  17.09.2016 (Pin Insulators and Discs with Steel)" xfId="165"/>
    <cellStyle name="_2011 RAPDRP pA_SCHEDULES OF  KBDW  PROJ_IPDS Schedules - Others  30-06-2016" xfId="166"/>
    <cellStyle name="_2011 RAPDRP pA_SCHEDULES OF  KBDW  PROJ_IPDS Schedules - Others  30-06-2016_FINAL - SCHEDULES - IPDS  17.09.2016 (Pin Insulators and Discs with Steel)" xfId="167"/>
    <cellStyle name="_2011 RGGVY" xfId="168"/>
    <cellStyle name="_2011 Techl RAPDRP SS" xfId="169"/>
    <cellStyle name="_2011 Techl RAPDRP SS_Babuldhole_ADB_ WG shedules" xfId="170"/>
    <cellStyle name="_2011 Techl RAPDRP SS_Babuldhole_ADB_ WG shedules_FINAL - SCHEDULES - IPDS  17.09.2016 (Pin Insulators and Discs with Steel)" xfId="171"/>
    <cellStyle name="_2011 Techl RAPDRP SS_Babuldhole_ADB_ WG shedules_IPDS Schedules - Others  21-06-2016" xfId="172"/>
    <cellStyle name="_2011 Techl RAPDRP SS_Babuldhole_ADB_ WG shedules_IPDS Schedules - Others  21-06-2016_FINAL - SCHEDULES - IPDS  17.09.2016 (Pin Insulators and Discs with Steel)" xfId="173"/>
    <cellStyle name="_2011 Techl RAPDRP SS_Babuldhole_ADB_ WG shedules_IPDS Schedules - Others  30-06-2016" xfId="174"/>
    <cellStyle name="_2011 Techl RAPDRP SS_Babuldhole_ADB_ WG shedules_IPDS Schedules - Others  30-06-2016_FINAL - SCHEDULES - IPDS  17.09.2016 (Pin Insulators and Discs with Steel)" xfId="175"/>
    <cellStyle name="_2011 Techl RAPDRP SS_Backup  Mankiguda WG shedules" xfId="176"/>
    <cellStyle name="_2011 Techl RAPDRP SS_Backup  Mankiguda WG shedules_FINAL - SCHEDULES - IPDS  17.09.2016 (Pin Insulators and Discs with Steel)" xfId="177"/>
    <cellStyle name="_2011 Techl RAPDRP SS_Backup  Mankiguda WG shedules_IPDS Schedules - Others  21-06-2016" xfId="178"/>
    <cellStyle name="_2011 Techl RAPDRP SS_Backup  Mankiguda WG shedules_IPDS Schedules - Others  21-06-2016_FINAL - SCHEDULES - IPDS  17.09.2016 (Pin Insulators and Discs with Steel)" xfId="179"/>
    <cellStyle name="_2011 Techl RAPDRP SS_Backup  Mankiguda WG shedules_IPDS Schedules - Others  30-06-2016" xfId="180"/>
    <cellStyle name="_2011 Techl RAPDRP SS_Backup  Mankiguda WG shedules_IPDS Schedules - Others  30-06-2016_FINAL - SCHEDULES - IPDS  17.09.2016 (Pin Insulators and Discs with Steel)" xfId="181"/>
    <cellStyle name="_2011 Techl RAPDRP SS_D3  (33KV)" xfId="182"/>
    <cellStyle name="_2011 Techl RAPDRP SS_FINAL - SCHEDULES - IPDS  30.01.2017(With Amendements (8 bids)-FINAL (incl Jangaon)" xfId="183"/>
    <cellStyle name="_2011 Techl RAPDRP SS_IPDS Schedules - Others  30-06-2016" xfId="184"/>
    <cellStyle name="_2011 Techl RAPDRP SS_IPDS Schedules - Others  30-06-2016_FINAL - SCHEDULES - IPDS  17.09.2016 (Pin Insulators and Discs with Steel)" xfId="185"/>
    <cellStyle name="_2011 Techl RAPDRP SS_S3 (33KV Shedule)" xfId="186"/>
    <cellStyle name="_2012 CMD Meeting 01" xfId="187"/>
    <cellStyle name="_2012 CMD Meeting 03" xfId="188"/>
    <cellStyle name="_2012 CMD Meeting 06" xfId="189"/>
    <cellStyle name="_2012 CMD Meeting 09" xfId="190"/>
    <cellStyle name="_2012 Genl" xfId="191"/>
    <cellStyle name="_2012 Genl_Babuldhole_ADB_ WG shedules" xfId="192"/>
    <cellStyle name="_2012 Genl_Babuldhole_ADB_ WG shedules_FINAL - SCHEDULES - IPDS  17.09.2016 (Pin Insulators and Discs with Steel)" xfId="193"/>
    <cellStyle name="_2012 Genl_Babuldhole_ADB_ WG shedules_IPDS Schedules - Others  21-06-2016" xfId="194"/>
    <cellStyle name="_2012 Genl_Babuldhole_ADB_ WG shedules_IPDS Schedules - Others  21-06-2016_FINAL - SCHEDULES - IPDS  17.09.2016 (Pin Insulators and Discs with Steel)" xfId="195"/>
    <cellStyle name="_2012 Genl_Babuldhole_ADB_ WG shedules_IPDS Schedules - Others  30-06-2016" xfId="196"/>
    <cellStyle name="_2012 Genl_Babuldhole_ADB_ WG shedules_IPDS Schedules - Others  30-06-2016_FINAL - SCHEDULES - IPDS  17.09.2016 (Pin Insulators and Discs with Steel)" xfId="197"/>
    <cellStyle name="_2012 Genl_Backup  Mankiguda WG shedules" xfId="198"/>
    <cellStyle name="_2012 Genl_Backup  Mankiguda WG shedules_FINAL - SCHEDULES - IPDS  17.09.2016 (Pin Insulators and Discs with Steel)" xfId="199"/>
    <cellStyle name="_2012 Genl_Backup  Mankiguda WG shedules_IPDS Schedules - Others  21-06-2016" xfId="200"/>
    <cellStyle name="_2012 Genl_Backup  Mankiguda WG shedules_IPDS Schedules - Others  21-06-2016_FINAL - SCHEDULES - IPDS  17.09.2016 (Pin Insulators and Discs with Steel)" xfId="201"/>
    <cellStyle name="_2012 Genl_Backup  Mankiguda WG shedules_IPDS Schedules - Others  30-06-2016" xfId="202"/>
    <cellStyle name="_2012 Genl_Backup  Mankiguda WG shedules_IPDS Schedules - Others  30-06-2016_FINAL - SCHEDULES - IPDS  17.09.2016 (Pin Insulators and Discs with Steel)" xfId="203"/>
    <cellStyle name="_2012 Genl_D3  (33KV)" xfId="204"/>
    <cellStyle name="_2012 Genl_FINAL - SCHEDULES - IPDS  30.01.2017(With Amendements (8 bids)-FINAL (incl Jangaon)" xfId="205"/>
    <cellStyle name="_2012 Genl_IPDS Schedules - Others  30-06-2016" xfId="206"/>
    <cellStyle name="_2012 Genl_IPDS Schedules - Others  30-06-2016_FINAL - SCHEDULES - IPDS  17.09.2016 (Pin Insulators and Discs with Steel)" xfId="207"/>
    <cellStyle name="_2012 Genl_S3 (33KV Shedule)" xfId="208"/>
    <cellStyle name="_2012 HVDS" xfId="209"/>
    <cellStyle name="_2012 Note" xfId="210"/>
    <cellStyle name="_2012 Note_Babuldhole_ADB_ WG shedules" xfId="211"/>
    <cellStyle name="_2012 Note_Babuldhole_ADB_ WG shedules_FINAL - SCHEDULES - IPDS  17.09.2016 (Pin Insulators and Discs with Steel)" xfId="212"/>
    <cellStyle name="_2012 Note_Babuldhole_ADB_ WG shedules_IPDS Schedules - Others  21-06-2016" xfId="213"/>
    <cellStyle name="_2012 Note_Babuldhole_ADB_ WG shedules_IPDS Schedules - Others  21-06-2016_FINAL - SCHEDULES - IPDS  17.09.2016 (Pin Insulators and Discs with Steel)" xfId="214"/>
    <cellStyle name="_2012 Note_Babuldhole_ADB_ WG shedules_IPDS Schedules - Others  30-06-2016" xfId="215"/>
    <cellStyle name="_2012 Note_Babuldhole_ADB_ WG shedules_IPDS Schedules - Others  30-06-2016_FINAL - SCHEDULES - IPDS  17.09.2016 (Pin Insulators and Discs with Steel)" xfId="216"/>
    <cellStyle name="_2012 Note_Backup  Mankiguda WG shedules" xfId="217"/>
    <cellStyle name="_2012 Note_Backup  Mankiguda WG shedules_FINAL - SCHEDULES - IPDS  17.09.2016 (Pin Insulators and Discs with Steel)" xfId="218"/>
    <cellStyle name="_2012 Note_Backup  Mankiguda WG shedules_IPDS Schedules - Others  21-06-2016" xfId="219"/>
    <cellStyle name="_2012 Note_Backup  Mankiguda WG shedules_IPDS Schedules - Others  21-06-2016_FINAL - SCHEDULES - IPDS  17.09.2016 (Pin Insulators and Discs with Steel)" xfId="220"/>
    <cellStyle name="_2012 Note_Backup  Mankiguda WG shedules_IPDS Schedules - Others  30-06-2016" xfId="221"/>
    <cellStyle name="_2012 Note_Backup  Mankiguda WG shedules_IPDS Schedules - Others  30-06-2016_FINAL - SCHEDULES - IPDS  17.09.2016 (Pin Insulators and Discs with Steel)" xfId="222"/>
    <cellStyle name="_2012 Note_D3  (33KV)" xfId="223"/>
    <cellStyle name="_2012 Note_FINAL - SCHEDULES - IPDS  30.01.2017(With Amendements (8 bids)-FINAL (incl Jangaon)" xfId="224"/>
    <cellStyle name="_2012 Note_IPDS Schedules - Others  30-06-2016" xfId="225"/>
    <cellStyle name="_2012 Note_IPDS Schedules - Others  30-06-2016_FINAL - SCHEDULES - IPDS  17.09.2016 (Pin Insulators and Discs with Steel)" xfId="226"/>
    <cellStyle name="_2012 Note_S3 (33KV Shedule)" xfId="227"/>
    <cellStyle name="_2012 RAPDRP pB" xfId="228"/>
    <cellStyle name="_2012 RAPDRP pB_Babuldhole_ADB_ WG shedules" xfId="229"/>
    <cellStyle name="_2012 RAPDRP pB_Babuldhole_ADB_ WG shedules_FINAL - SCHEDULES - IPDS  17.09.2016 (Pin Insulators and Discs with Steel)" xfId="230"/>
    <cellStyle name="_2012 RAPDRP pB_Babuldhole_ADB_ WG shedules_IPDS Schedules - Others  21-06-2016" xfId="231"/>
    <cellStyle name="_2012 RAPDRP pB_Babuldhole_ADB_ WG shedules_IPDS Schedules - Others  21-06-2016_FINAL - SCHEDULES - IPDS  17.09.2016 (Pin Insulators and Discs with Steel)" xfId="232"/>
    <cellStyle name="_2012 RAPDRP pB_Babuldhole_ADB_ WG shedules_IPDS Schedules - Others  30-06-2016" xfId="233"/>
    <cellStyle name="_2012 RAPDRP pB_Babuldhole_ADB_ WG shedules_IPDS Schedules - Others  30-06-2016_FINAL - SCHEDULES - IPDS  17.09.2016 (Pin Insulators and Discs with Steel)" xfId="234"/>
    <cellStyle name="_2012 RAPDRP pB_Backup  Mankiguda WG shedules" xfId="235"/>
    <cellStyle name="_2012 RAPDRP pB_Backup  Mankiguda WG shedules_FINAL - SCHEDULES - IPDS  17.09.2016 (Pin Insulators and Discs with Steel)" xfId="236"/>
    <cellStyle name="_2012 RAPDRP pB_Backup  Mankiguda WG shedules_IPDS Schedules - Others  21-06-2016" xfId="237"/>
    <cellStyle name="_2012 RAPDRP pB_Backup  Mankiguda WG shedules_IPDS Schedules - Others  21-06-2016_FINAL - SCHEDULES - IPDS  17.09.2016 (Pin Insulators and Discs with Steel)" xfId="238"/>
    <cellStyle name="_2012 RAPDRP pB_Backup  Mankiguda WG shedules_IPDS Schedules - Others  30-06-2016" xfId="239"/>
    <cellStyle name="_2012 RAPDRP pB_Backup  Mankiguda WG shedules_IPDS Schedules - Others  30-06-2016_FINAL - SCHEDULES - IPDS  17.09.2016 (Pin Insulators and Discs with Steel)" xfId="240"/>
    <cellStyle name="_2012 RAPDRP pB_D3  (33KV)" xfId="241"/>
    <cellStyle name="_2012 RAPDRP pB_FINAL - SCHEDULES - IPDS  30.01.2017(With Amendements (8 bids)-FINAL (incl Jangaon)" xfId="242"/>
    <cellStyle name="_2012 RAPDRP pB_IPDS Schedules - Others  30-06-2016" xfId="243"/>
    <cellStyle name="_2012 RAPDRP pB_IPDS Schedules - Others  30-06-2016_FINAL - SCHEDULES - IPDS  17.09.2016 (Pin Insulators and Discs with Steel)" xfId="244"/>
    <cellStyle name="_2012 RAPDRP pB_S3 (33KV Shedule)" xfId="245"/>
    <cellStyle name="_2012 SS Pgs" xfId="246"/>
    <cellStyle name="_2013 CMD Meeting 0108" xfId="247"/>
    <cellStyle name="_2013 CMD Meeting 03" xfId="248"/>
    <cellStyle name="_AgtReg" xfId="249"/>
    <cellStyle name="_AgtReg_Babuldhole_ADB_ WG shedules" xfId="250"/>
    <cellStyle name="_AgtReg_Babuldhole_ADB_ WG shedules_FINAL - SCHEDULES - IPDS  17.09.2016 (Pin Insulators and Discs with Steel)" xfId="251"/>
    <cellStyle name="_AgtReg_Babuldhole_ADB_ WG shedules_IPDS Schedules - Others  21-06-2016" xfId="252"/>
    <cellStyle name="_AgtReg_Babuldhole_ADB_ WG shedules_IPDS Schedules - Others  21-06-2016_FINAL - SCHEDULES - IPDS  17.09.2016 (Pin Insulators and Discs with Steel)" xfId="253"/>
    <cellStyle name="_AgtReg_Babuldhole_ADB_ WG shedules_IPDS Schedules - Others  30-06-2016" xfId="254"/>
    <cellStyle name="_AgtReg_Babuldhole_ADB_ WG shedules_IPDS Schedules - Others  30-06-2016_FINAL - SCHEDULES - IPDS  17.09.2016 (Pin Insulators and Discs with Steel)" xfId="255"/>
    <cellStyle name="_AgtReg_Backup  Mankiguda WG shedules" xfId="256"/>
    <cellStyle name="_AgtReg_Backup  Mankiguda WG shedules_FINAL - SCHEDULES - IPDS  17.09.2016 (Pin Insulators and Discs with Steel)" xfId="257"/>
    <cellStyle name="_AgtReg_Backup  Mankiguda WG shedules_IPDS Schedules - Others  21-06-2016" xfId="258"/>
    <cellStyle name="_AgtReg_Backup  Mankiguda WG shedules_IPDS Schedules - Others  21-06-2016_FINAL - SCHEDULES - IPDS  17.09.2016 (Pin Insulators and Discs with Steel)" xfId="259"/>
    <cellStyle name="_AgtReg_Backup  Mankiguda WG shedules_IPDS Schedules - Others  30-06-2016" xfId="260"/>
    <cellStyle name="_AgtReg_Backup  Mankiguda WG shedules_IPDS Schedules - Others  30-06-2016_FINAL - SCHEDULES - IPDS  17.09.2016 (Pin Insulators and Discs with Steel)" xfId="261"/>
    <cellStyle name="_AgtReg_D3  (33KV)" xfId="262"/>
    <cellStyle name="_AgtReg_FINAL - SCHEDULES - IPDS  30.01.2017(With Amendements (8 bids)-FINAL (incl Jangaon)" xfId="263"/>
    <cellStyle name="_AgtReg_IPDS Schedules - Others  30-06-2016" xfId="264"/>
    <cellStyle name="_AgtReg_IPDS Schedules - Others  30-06-2016_FINAL - SCHEDULES - IPDS  17.09.2016 (Pin Insulators and Discs with Steel)" xfId="265"/>
    <cellStyle name="_AgtReg_S3 (33KV Shedule)" xfId="266"/>
    <cellStyle name="_APERC10" xfId="267"/>
    <cellStyle name="_APTMeeting10 (07Jul)" xfId="268"/>
    <cellStyle name="_APTMeeting11 (04Apr)" xfId="269"/>
    <cellStyle name="_Book2" xfId="270"/>
    <cellStyle name="_civil" xfId="271"/>
    <cellStyle name="_civil sch. less final" xfId="272"/>
    <cellStyle name="_Genl10" xfId="273"/>
    <cellStyle name="_Genl10 2" xfId="756"/>
    <cellStyle name="_Genl10 3" xfId="757"/>
    <cellStyle name="_Genl10 4" xfId="758"/>
    <cellStyle name="_Genl10_600 KVAR Capacitor Banks" xfId="274"/>
    <cellStyle name="_Genl10_Babuldhole_ADB_ WG shedules" xfId="275"/>
    <cellStyle name="_Genl10_Babuldhole_ADB_ WG shedules_FINAL - SCHEDULES - IPDS  17.09.2016 (Pin Insulators and Discs with Steel)" xfId="276"/>
    <cellStyle name="_Genl10_Babuldhole_ADB_ WG shedules_IPDS Schedules - Others  21-06-2016" xfId="277"/>
    <cellStyle name="_Genl10_Babuldhole_ADB_ WG shedules_IPDS Schedules - Others  21-06-2016_FINAL - SCHEDULES - IPDS  17.09.2016 (Pin Insulators and Discs with Steel)" xfId="278"/>
    <cellStyle name="_Genl10_Babuldhole_ADB_ WG shedules_IPDS Schedules - Others  30-06-2016" xfId="279"/>
    <cellStyle name="_Genl10_Babuldhole_ADB_ WG shedules_IPDS Schedules - Others  30-06-2016_FINAL - SCHEDULES - IPDS  17.09.2016 (Pin Insulators and Discs with Steel)" xfId="280"/>
    <cellStyle name="_Genl10_Backup  Mankiguda WG shedules" xfId="281"/>
    <cellStyle name="_Genl10_Backup  Mankiguda WG shedules_FINAL - SCHEDULES - IPDS  17.09.2016 (Pin Insulators and Discs with Steel)" xfId="282"/>
    <cellStyle name="_Genl10_Backup  Mankiguda WG shedules_IPDS Schedules - Others  21-06-2016" xfId="283"/>
    <cellStyle name="_Genl10_Backup  Mankiguda WG shedules_IPDS Schedules - Others  21-06-2016_FINAL - SCHEDULES - IPDS  17.09.2016 (Pin Insulators and Discs with Steel)" xfId="284"/>
    <cellStyle name="_Genl10_Backup  Mankiguda WG shedules_IPDS Schedules - Others  30-06-2016" xfId="285"/>
    <cellStyle name="_Genl10_Backup  Mankiguda WG shedules_IPDS Schedules - Others  30-06-2016_FINAL - SCHEDULES - IPDS  17.09.2016 (Pin Insulators and Discs with Steel)" xfId="286"/>
    <cellStyle name="_Genl10_COST - FINAL" xfId="287"/>
    <cellStyle name="_Genl10_COST - FINAL_FINAL - SCHEDULES - IPDS  17.09.2016 (Pin Insulators and Discs with Steel)" xfId="288"/>
    <cellStyle name="_Genl10_COST - FINAL_IPDS Schedules - Others  21-06-2016" xfId="289"/>
    <cellStyle name="_Genl10_COST - FINAL_IPDS Schedules - Others  21-06-2016_FINAL - SCHEDULES - IPDS  17.09.2016 (Pin Insulators and Discs with Steel)" xfId="290"/>
    <cellStyle name="_Genl10_COST - FINAL_IPDS Schedules - Others  30-06-2016" xfId="291"/>
    <cellStyle name="_Genl10_COST - FINAL_IPDS Schedules - Others  30-06-2016_FINAL - SCHEDULES - IPDS  17.09.2016 (Pin Insulators and Discs with Steel)" xfId="292"/>
    <cellStyle name="_Genl10_D3  (33KV)" xfId="293"/>
    <cellStyle name="_Genl10_FINAL - SCHEDULES - IPDS  30.01.2017(With Amendements (8 bids)-FINAL (incl Jangaon)" xfId="294"/>
    <cellStyle name="_Genl10_IPDS Schedules - Others  30-06-2016" xfId="295"/>
    <cellStyle name="_Genl10_IPDS Schedules - Others  30-06-2016_FINAL - SCHEDULES - IPDS  17.09.2016 (Pin Insulators and Discs with Steel)" xfId="296"/>
    <cellStyle name="_Genl10_New Microsoft Excel Worksheet" xfId="297"/>
    <cellStyle name="_Genl10_New Microsoft Excel Worksheet_Babuldhole_ADB_ WG shedules" xfId="298"/>
    <cellStyle name="_Genl10_New Microsoft Excel Worksheet_Babuldhole_ADB_ WG shedules_FINAL - SCHEDULES - IPDS  17.09.2016 (Pin Insulators and Discs with Steel)" xfId="299"/>
    <cellStyle name="_Genl10_New Microsoft Excel Worksheet_Babuldhole_ADB_ WG shedules_IPDS Schedules - Others  21-06-2016" xfId="300"/>
    <cellStyle name="_Genl10_New Microsoft Excel Worksheet_Babuldhole_ADB_ WG shedules_IPDS Schedules - Others  21-06-2016_FINAL - SCHEDULES - IPDS  17.09.2016 (Pin Insulators and Discs with Steel)" xfId="301"/>
    <cellStyle name="_Genl10_New Microsoft Excel Worksheet_Babuldhole_ADB_ WG shedules_IPDS Schedules - Others  30-06-2016" xfId="302"/>
    <cellStyle name="_Genl10_New Microsoft Excel Worksheet_Babuldhole_ADB_ WG shedules_IPDS Schedules - Others  30-06-2016_FINAL - SCHEDULES - IPDS  17.09.2016 (Pin Insulators and Discs with Steel)" xfId="303"/>
    <cellStyle name="_Genl10_New Microsoft Excel Worksheet_Backup  Mankiguda WG shedules" xfId="304"/>
    <cellStyle name="_Genl10_New Microsoft Excel Worksheet_Backup  Mankiguda WG shedules_FINAL - SCHEDULES - IPDS  17.09.2016 (Pin Insulators and Discs with Steel)" xfId="305"/>
    <cellStyle name="_Genl10_New Microsoft Excel Worksheet_Backup  Mankiguda WG shedules_IPDS Schedules - Others  21-06-2016" xfId="306"/>
    <cellStyle name="_Genl10_New Microsoft Excel Worksheet_Backup  Mankiguda WG shedules_IPDS Schedules - Others  21-06-2016_FINAL - SCHEDULES - IPDS  17.09.2016 (Pin Insulators and Discs with Steel)" xfId="307"/>
    <cellStyle name="_Genl10_New Microsoft Excel Worksheet_Backup  Mankiguda WG shedules_IPDS Schedules - Others  30-06-2016" xfId="308"/>
    <cellStyle name="_Genl10_New Microsoft Excel Worksheet_Backup  Mankiguda WG shedules_IPDS Schedules - Others  30-06-2016_FINAL - SCHEDULES - IPDS  17.09.2016 (Pin Insulators and Discs with Steel)" xfId="309"/>
    <cellStyle name="_Genl10_New Microsoft Excel Worksheet_D3  (33KV)" xfId="310"/>
    <cellStyle name="_Genl10_New Microsoft Excel Worksheet_FINAL - SCHEDULES - IPDS  30.01.2017(With Amendements (8 bids)-FINAL (incl Jangaon)" xfId="311"/>
    <cellStyle name="_Genl10_New Microsoft Excel Worksheet_IPDS Schedules - Others  30-06-2016" xfId="312"/>
    <cellStyle name="_Genl10_New Microsoft Excel Worksheet_IPDS Schedules - Others  30-06-2016_FINAL - SCHEDULES - IPDS  17.09.2016 (Pin Insulators and Discs with Steel)" xfId="313"/>
    <cellStyle name="_Genl10_New Microsoft Excel Worksheet_S3 (33KV Shedule)" xfId="314"/>
    <cellStyle name="_Genl10_S3 (33KV Shedule)" xfId="315"/>
    <cellStyle name="_Genl10_schedules" xfId="316"/>
    <cellStyle name="_Genl10_schedules_Babuldhole_ADB_ WG shedules" xfId="317"/>
    <cellStyle name="_Genl10_schedules_Babuldhole_ADB_ WG shedules_FINAL - SCHEDULES - IPDS  17.09.2016 (Pin Insulators and Discs with Steel)" xfId="318"/>
    <cellStyle name="_Genl10_schedules_Babuldhole_ADB_ WG shedules_IPDS Schedules - Others  21-06-2016" xfId="319"/>
    <cellStyle name="_Genl10_schedules_Babuldhole_ADB_ WG shedules_IPDS Schedules - Others  21-06-2016_FINAL - SCHEDULES - IPDS  17.09.2016 (Pin Insulators and Discs with Steel)" xfId="320"/>
    <cellStyle name="_Genl10_schedules_Babuldhole_ADB_ WG shedules_IPDS Schedules - Others  30-06-2016" xfId="321"/>
    <cellStyle name="_Genl10_schedules_Babuldhole_ADB_ WG shedules_IPDS Schedules - Others  30-06-2016_FINAL - SCHEDULES - IPDS  17.09.2016 (Pin Insulators and Discs with Steel)" xfId="322"/>
    <cellStyle name="_Genl10_schedules_Backup  Mankiguda WG shedules" xfId="323"/>
    <cellStyle name="_Genl10_schedules_Backup  Mankiguda WG shedules_FINAL - SCHEDULES - IPDS  17.09.2016 (Pin Insulators and Discs with Steel)" xfId="324"/>
    <cellStyle name="_Genl10_schedules_Backup  Mankiguda WG shedules_IPDS Schedules - Others  21-06-2016" xfId="325"/>
    <cellStyle name="_Genl10_schedules_Backup  Mankiguda WG shedules_IPDS Schedules - Others  21-06-2016_FINAL - SCHEDULES - IPDS  17.09.2016 (Pin Insulators and Discs with Steel)" xfId="326"/>
    <cellStyle name="_Genl10_schedules_Backup  Mankiguda WG shedules_IPDS Schedules - Others  30-06-2016" xfId="327"/>
    <cellStyle name="_Genl10_schedules_Backup  Mankiguda WG shedules_IPDS Schedules - Others  30-06-2016_FINAL - SCHEDULES - IPDS  17.09.2016 (Pin Insulators and Discs with Steel)" xfId="328"/>
    <cellStyle name="_Genl10_schedules_D3  (33KV)" xfId="329"/>
    <cellStyle name="_Genl10_schedules_FINAL - SCHEDULES - IPDS  30.01.2017(With Amendements (8 bids)-FINAL (incl Jangaon)" xfId="330"/>
    <cellStyle name="_Genl10_schedules_IPDS Schedules - Others  30-06-2016" xfId="331"/>
    <cellStyle name="_Genl10_schedules_IPDS Schedules - Others  30-06-2016_FINAL - SCHEDULES - IPDS  17.09.2016 (Pin Insulators and Discs with Steel)" xfId="332"/>
    <cellStyle name="_Genl10_schedules_S3 (33KV Shedule)" xfId="333"/>
    <cellStyle name="_Ltr T&amp;D AglSeg (2k10)" xfId="334"/>
    <cellStyle name="_Ltr T&amp;D AglSeg (2k10) 2" xfId="759"/>
    <cellStyle name="_Ltr T&amp;D AglSeg (2k10) 3" xfId="760"/>
    <cellStyle name="_Ltr T&amp;D AglSeg (2k10) 4" xfId="761"/>
    <cellStyle name="_Ltr T&amp;D AglSeg (2k10)_600 KVAR Capacitor Banks" xfId="335"/>
    <cellStyle name="_Ltr T&amp;D AglSeg (2k10)_Babuldhole_ADB_ WG shedules" xfId="336"/>
    <cellStyle name="_Ltr T&amp;D AglSeg (2k10)_Babuldhole_ADB_ WG shedules_FINAL - SCHEDULES - IPDS  17.09.2016 (Pin Insulators and Discs with Steel)" xfId="337"/>
    <cellStyle name="_Ltr T&amp;D AglSeg (2k10)_Babuldhole_ADB_ WG shedules_IPDS Schedules - Others  21-06-2016" xfId="338"/>
    <cellStyle name="_Ltr T&amp;D AglSeg (2k10)_Babuldhole_ADB_ WG shedules_IPDS Schedules - Others  21-06-2016_FINAL - SCHEDULES - IPDS  17.09.2016 (Pin Insulators and Discs with Steel)" xfId="339"/>
    <cellStyle name="_Ltr T&amp;D AglSeg (2k10)_Babuldhole_ADB_ WG shedules_IPDS Schedules - Others  30-06-2016" xfId="340"/>
    <cellStyle name="_Ltr T&amp;D AglSeg (2k10)_Babuldhole_ADB_ WG shedules_IPDS Schedules - Others  30-06-2016_FINAL - SCHEDULES - IPDS  17.09.2016 (Pin Insulators and Discs with Steel)" xfId="341"/>
    <cellStyle name="_Ltr T&amp;D AglSeg (2k10)_Backup  Mankiguda WG shedules" xfId="342"/>
    <cellStyle name="_Ltr T&amp;D AglSeg (2k10)_Backup  Mankiguda WG shedules_FINAL - SCHEDULES - IPDS  17.09.2016 (Pin Insulators and Discs with Steel)" xfId="343"/>
    <cellStyle name="_Ltr T&amp;D AglSeg (2k10)_Backup  Mankiguda WG shedules_IPDS Schedules - Others  21-06-2016" xfId="344"/>
    <cellStyle name="_Ltr T&amp;D AglSeg (2k10)_Backup  Mankiguda WG shedules_IPDS Schedules - Others  21-06-2016_FINAL - SCHEDULES - IPDS  17.09.2016 (Pin Insulators and Discs with Steel)" xfId="345"/>
    <cellStyle name="_Ltr T&amp;D AglSeg (2k10)_Backup  Mankiguda WG shedules_IPDS Schedules - Others  30-06-2016" xfId="346"/>
    <cellStyle name="_Ltr T&amp;D AglSeg (2k10)_Backup  Mankiguda WG shedules_IPDS Schedules - Others  30-06-2016_FINAL - SCHEDULES - IPDS  17.09.2016 (Pin Insulators and Discs with Steel)" xfId="347"/>
    <cellStyle name="_Ltr T&amp;D AglSeg (2k10)_D3  (33KV)" xfId="348"/>
    <cellStyle name="_Ltr T&amp;D AglSeg (2k10)_FINAL - SCHEDULES - IPDS  30.01.2017(With Amendements (8 bids)-FINAL (incl Jangaon)" xfId="349"/>
    <cellStyle name="_Ltr T&amp;D AglSeg (2k10)_IPDS Schedules - Others  30-06-2016" xfId="350"/>
    <cellStyle name="_Ltr T&amp;D AglSeg (2k10)_IPDS Schedules - Others  30-06-2016_FINAL - SCHEDULES - IPDS  17.09.2016 (Pin Insulators and Discs with Steel)" xfId="351"/>
    <cellStyle name="_Ltr T&amp;D AglSeg (2k10)_ITDA SPAPE-II SCH" xfId="352"/>
    <cellStyle name="_Ltr T&amp;D AglSeg (2k10)_ITDA SPAPE-II SCH_Babuldhole_ADB_ WG shedules" xfId="353"/>
    <cellStyle name="_Ltr T&amp;D AglSeg (2k10)_ITDA SPAPE-II SCH_Babuldhole_ADB_ WG shedules_FINAL - SCHEDULES - IPDS  17.09.2016 (Pin Insulators and Discs with Steel)" xfId="354"/>
    <cellStyle name="_Ltr T&amp;D AglSeg (2k10)_ITDA SPAPE-II SCH_Babuldhole_ADB_ WG shedules_IPDS Schedules - Others  21-06-2016" xfId="355"/>
    <cellStyle name="_Ltr T&amp;D AglSeg (2k10)_ITDA SPAPE-II SCH_Babuldhole_ADB_ WG shedules_IPDS Schedules - Others  21-06-2016_FINAL - SCHEDULES - IPDS  17.09.2016 (Pin Insulators and Discs with Steel)" xfId="356"/>
    <cellStyle name="_Ltr T&amp;D AglSeg (2k10)_ITDA SPAPE-II SCH_Babuldhole_ADB_ WG shedules_IPDS Schedules - Others  30-06-2016" xfId="357"/>
    <cellStyle name="_Ltr T&amp;D AglSeg (2k10)_ITDA SPAPE-II SCH_Babuldhole_ADB_ WG shedules_IPDS Schedules - Others  30-06-2016_FINAL - SCHEDULES - IPDS  17.09.2016 (Pin Insulators and Discs with Steel)" xfId="358"/>
    <cellStyle name="_Ltr T&amp;D AglSeg (2k10)_ITDA SPAPE-II SCH_FINAL - SCHEDULES - IPDS  17.09.2016 (Pin Insulators and Discs with Steel)" xfId="359"/>
    <cellStyle name="_Ltr T&amp;D AglSeg (2k10)_ITDA SPAPE-II SCH_IPDS Schedules - Others  21-06-2016" xfId="360"/>
    <cellStyle name="_Ltr T&amp;D AglSeg (2k10)_ITDA SPAPE-II SCH_IPDS Schedules - Others  21-06-2016_FINAL - SCHEDULES - IPDS  17.09.2016 (Pin Insulators and Discs with Steel)" xfId="361"/>
    <cellStyle name="_Ltr T&amp;D AglSeg (2k10)_ITDA SPAPE-II SCH_IPDS Schedules - Others  30-06-2016" xfId="362"/>
    <cellStyle name="_Ltr T&amp;D AglSeg (2k10)_ITDA SPAPE-II SCH_IPDS Schedules - Others  30-06-2016_FINAL - SCHEDULES - IPDS  17.09.2016 (Pin Insulators and Discs with Steel)" xfId="363"/>
    <cellStyle name="_Ltr T&amp;D AglSeg (2k10)_S3 (33KV Shedule)" xfId="364"/>
    <cellStyle name="_Ltr T&amp;D AglSeg (2k10)_SCHEDULES OF  KBDW  PROJ" xfId="365"/>
    <cellStyle name="_Ltr T&amp;D AglSeg (2k10)_SCHEDULES OF  KBDW  PROJ_Babuldhole_ADB_ WG shedules" xfId="366"/>
    <cellStyle name="_Ltr T&amp;D AglSeg (2k10)_SCHEDULES OF  KBDW  PROJ_Babuldhole_ADB_ WG shedules_FINAL - SCHEDULES - IPDS  17.09.2016 (Pin Insulators and Discs with Steel)" xfId="367"/>
    <cellStyle name="_Ltr T&amp;D AglSeg (2k10)_SCHEDULES OF  KBDW  PROJ_Babuldhole_ADB_ WG shedules_IPDS Schedules - Others  21-06-2016" xfId="368"/>
    <cellStyle name="_Ltr T&amp;D AglSeg (2k10)_SCHEDULES OF  KBDW  PROJ_Babuldhole_ADB_ WG shedules_IPDS Schedules - Others  21-06-2016_FINAL - SCHEDULES - IPDS  17.09.2016 (Pin Insulators and Discs with Steel)" xfId="369"/>
    <cellStyle name="_Ltr T&amp;D AglSeg (2k10)_SCHEDULES OF  KBDW  PROJ_Babuldhole_ADB_ WG shedules_IPDS Schedules - Others  30-06-2016" xfId="370"/>
    <cellStyle name="_Ltr T&amp;D AglSeg (2k10)_SCHEDULES OF  KBDW  PROJ_Babuldhole_ADB_ WG shedules_IPDS Schedules - Others  30-06-2016_FINAL - SCHEDULES - IPDS  17.09.2016 (Pin Insulators and Discs with Steel)" xfId="371"/>
    <cellStyle name="_Ltr T&amp;D AglSeg (2k10)_SCHEDULES OF  KBDW  PROJ_FINAL - SCHEDULES - IPDS  17.09.2016 (Pin Insulators and Discs with Steel)" xfId="372"/>
    <cellStyle name="_Ltr T&amp;D AglSeg (2k10)_SCHEDULES OF  KBDW  PROJ_IPDS Schedules - Others  21-06-2016" xfId="373"/>
    <cellStyle name="_Ltr T&amp;D AglSeg (2k10)_SCHEDULES OF  KBDW  PROJ_IPDS Schedules - Others  21-06-2016_FINAL - SCHEDULES - IPDS  17.09.2016 (Pin Insulators and Discs with Steel)" xfId="374"/>
    <cellStyle name="_Ltr T&amp;D AglSeg (2k10)_SCHEDULES OF  KBDW  PROJ_IPDS Schedules - Others  30-06-2016" xfId="375"/>
    <cellStyle name="_Ltr T&amp;D AglSeg (2k10)_SCHEDULES OF  KBDW  PROJ_IPDS Schedules - Others  30-06-2016_FINAL - SCHEDULES - IPDS  17.09.2016 (Pin Insulators and Discs with Steel)" xfId="376"/>
    <cellStyle name="_MSR - PSI-2  deviation. (NMSR)" xfId="377"/>
    <cellStyle name="_MSR - PSI-2  deviation. (NMSR)_Babuldhole_ADB_ WG shedules" xfId="378"/>
    <cellStyle name="_MSR - PSI-2  deviation. (NMSR)_Babuldhole_ADB_ WG shedules_FINAL - SCHEDULES - IPDS  17.09.2016 (Pin Insulators and Discs with Steel)" xfId="379"/>
    <cellStyle name="_MSR - PSI-2  deviation. (NMSR)_Babuldhole_ADB_ WG shedules_IPDS Schedules - Others  21-06-2016" xfId="380"/>
    <cellStyle name="_MSR - PSI-2  deviation. (NMSR)_Babuldhole_ADB_ WG shedules_IPDS Schedules - Others  21-06-2016_FINAL - SCHEDULES - IPDS  17.09.2016 (Pin Insulators and Discs with Steel)" xfId="381"/>
    <cellStyle name="_MSR - PSI-2  deviation. (NMSR)_Babuldhole_ADB_ WG shedules_IPDS Schedules - Others  30-06-2016" xfId="382"/>
    <cellStyle name="_MSR - PSI-2  deviation. (NMSR)_Babuldhole_ADB_ WG shedules_IPDS Schedules - Others  30-06-2016_FINAL - SCHEDULES - IPDS  17.09.2016 (Pin Insulators and Discs with Steel)" xfId="383"/>
    <cellStyle name="_MSR - PSI-2  deviation. (NMSR)_Backup  Mankiguda WG shedules" xfId="384"/>
    <cellStyle name="_MSR - PSI-2  deviation. (NMSR)_Backup  Mankiguda WG shedules_FINAL - SCHEDULES - IPDS  17.09.2016 (Pin Insulators and Discs with Steel)" xfId="385"/>
    <cellStyle name="_MSR - PSI-2  deviation. (NMSR)_Backup  Mankiguda WG shedules_IPDS Schedules - Others  21-06-2016" xfId="386"/>
    <cellStyle name="_MSR - PSI-2  deviation. (NMSR)_Backup  Mankiguda WG shedules_IPDS Schedules - Others  21-06-2016_FINAL - SCHEDULES - IPDS  17.09.2016 (Pin Insulators and Discs with Steel)" xfId="387"/>
    <cellStyle name="_MSR - PSI-2  deviation. (NMSR)_Backup  Mankiguda WG shedules_IPDS Schedules - Others  30-06-2016" xfId="388"/>
    <cellStyle name="_MSR - PSI-2  deviation. (NMSR)_Backup  Mankiguda WG shedules_IPDS Schedules - Others  30-06-2016_FINAL - SCHEDULES - IPDS  17.09.2016 (Pin Insulators and Discs with Steel)" xfId="389"/>
    <cellStyle name="_MSR - PSI-2  deviation. (NMSR)_D3  (33KV)" xfId="390"/>
    <cellStyle name="_MSR - PSI-2  deviation. (NMSR)_FINAL - SCHEDULES - IPDS  30.01.2017(With Amendements (8 bids)-FINAL (incl Jangaon)" xfId="391"/>
    <cellStyle name="_MSR - PSI-2  deviation. (NMSR)_IPDS Schedules - Others  30-06-2016" xfId="392"/>
    <cellStyle name="_MSR - PSI-2  deviation. (NMSR)_IPDS Schedules - Others  30-06-2016_FINAL - SCHEDULES - IPDS  17.09.2016 (Pin Insulators and Discs with Steel)" xfId="393"/>
    <cellStyle name="_MSR - PSI-2  deviation. (NMSR)_S3 (33KV Shedule)" xfId="394"/>
    <cellStyle name="_MSR - PSI-2 deviation. (NMSR)" xfId="395"/>
    <cellStyle name="_MSR - PSI-2 deviation. (NMSR)_Babuldhole_ADB_ WG shedules" xfId="396"/>
    <cellStyle name="_MSR - PSI-2 deviation. (NMSR)_Babuldhole_ADB_ WG shedules_FINAL - SCHEDULES - IPDS  17.09.2016 (Pin Insulators and Discs with Steel)" xfId="397"/>
    <cellStyle name="_MSR - PSI-2 deviation. (NMSR)_Babuldhole_ADB_ WG shedules_IPDS Schedules - Others  21-06-2016" xfId="398"/>
    <cellStyle name="_MSR - PSI-2 deviation. (NMSR)_Babuldhole_ADB_ WG shedules_IPDS Schedules - Others  21-06-2016_FINAL - SCHEDULES - IPDS  17.09.2016 (Pin Insulators and Discs with Steel)" xfId="399"/>
    <cellStyle name="_MSR - PSI-2 deviation. (NMSR)_Babuldhole_ADB_ WG shedules_IPDS Schedules - Others  30-06-2016" xfId="400"/>
    <cellStyle name="_MSR - PSI-2 deviation. (NMSR)_Babuldhole_ADB_ WG shedules_IPDS Schedules - Others  30-06-2016_FINAL - SCHEDULES - IPDS  17.09.2016 (Pin Insulators and Discs with Steel)" xfId="401"/>
    <cellStyle name="_MSR - PSI-2 deviation. (NMSR)_Backup  Mankiguda WG shedules" xfId="402"/>
    <cellStyle name="_MSR - PSI-2 deviation. (NMSR)_Backup  Mankiguda WG shedules_FINAL - SCHEDULES - IPDS  17.09.2016 (Pin Insulators and Discs with Steel)" xfId="403"/>
    <cellStyle name="_MSR - PSI-2 deviation. (NMSR)_Backup  Mankiguda WG shedules_IPDS Schedules - Others  21-06-2016" xfId="404"/>
    <cellStyle name="_MSR - PSI-2 deviation. (NMSR)_Backup  Mankiguda WG shedules_IPDS Schedules - Others  21-06-2016_FINAL - SCHEDULES - IPDS  17.09.2016 (Pin Insulators and Discs with Steel)" xfId="405"/>
    <cellStyle name="_MSR - PSI-2 deviation. (NMSR)_Backup  Mankiguda WG shedules_IPDS Schedules - Others  30-06-2016" xfId="406"/>
    <cellStyle name="_MSR - PSI-2 deviation. (NMSR)_Backup  Mankiguda WG shedules_IPDS Schedules - Others  30-06-2016_FINAL - SCHEDULES - IPDS  17.09.2016 (Pin Insulators and Discs with Steel)" xfId="407"/>
    <cellStyle name="_MSR - PSI-2 deviation. (NMSR)_D3  (33KV)" xfId="408"/>
    <cellStyle name="_MSR - PSI-2 deviation. (NMSR)_FINAL - SCHEDULES - IPDS  30.01.2017(With Amendements (8 bids)-FINAL (incl Jangaon)" xfId="409"/>
    <cellStyle name="_MSR - PSI-2 deviation. (NMSR)_IPDS Schedules - Others  30-06-2016" xfId="410"/>
    <cellStyle name="_MSR - PSI-2 deviation. (NMSR)_IPDS Schedules - Others  30-06-2016_FINAL - SCHEDULES - IPDS  17.09.2016 (Pin Insulators and Discs with Steel)" xfId="411"/>
    <cellStyle name="_MSR - PSI-2 deviation. (NMSR)_S3 (33KV Shedule)" xfId="412"/>
    <cellStyle name="_PF_Modelling_KPMG v3.0" xfId="413"/>
    <cellStyle name="_PF_Modelling_KPMG v3.0 2" xfId="762"/>
    <cellStyle name="_PF_Modelling_KPMG v3.0 3" xfId="763"/>
    <cellStyle name="_PF_Modelling_KPMG v3.0 4" xfId="764"/>
    <cellStyle name="_Pgs10 (07Jul)org" xfId="414"/>
    <cellStyle name="_REC10" xfId="415"/>
    <cellStyle name="_REC10 2" xfId="765"/>
    <cellStyle name="_REC10 3" xfId="766"/>
    <cellStyle name="_REC10 4" xfId="767"/>
    <cellStyle name="_REC10_600 KVAR Capacitor Banks" xfId="416"/>
    <cellStyle name="_REC10_Babuldhole_ADB_ WG shedules" xfId="417"/>
    <cellStyle name="_REC10_Babuldhole_ADB_ WG shedules_FINAL - SCHEDULES - IPDS  17.09.2016 (Pin Insulators and Discs with Steel)" xfId="418"/>
    <cellStyle name="_REC10_Babuldhole_ADB_ WG shedules_IPDS Schedules - Others  21-06-2016" xfId="419"/>
    <cellStyle name="_REC10_Babuldhole_ADB_ WG shedules_IPDS Schedules - Others  21-06-2016_FINAL - SCHEDULES - IPDS  17.09.2016 (Pin Insulators and Discs with Steel)" xfId="420"/>
    <cellStyle name="_REC10_Babuldhole_ADB_ WG shedules_IPDS Schedules - Others  30-06-2016" xfId="421"/>
    <cellStyle name="_REC10_Babuldhole_ADB_ WG shedules_IPDS Schedules - Others  30-06-2016_FINAL - SCHEDULES - IPDS  17.09.2016 (Pin Insulators and Discs with Steel)" xfId="422"/>
    <cellStyle name="_REC10_Backup  Mankiguda WG shedules" xfId="423"/>
    <cellStyle name="_REC10_Backup  Mankiguda WG shedules_FINAL - SCHEDULES - IPDS  17.09.2016 (Pin Insulators and Discs with Steel)" xfId="424"/>
    <cellStyle name="_REC10_Backup  Mankiguda WG shedules_IPDS Schedules - Others  21-06-2016" xfId="425"/>
    <cellStyle name="_REC10_Backup  Mankiguda WG shedules_IPDS Schedules - Others  21-06-2016_FINAL - SCHEDULES - IPDS  17.09.2016 (Pin Insulators and Discs with Steel)" xfId="426"/>
    <cellStyle name="_REC10_Backup  Mankiguda WG shedules_IPDS Schedules - Others  30-06-2016" xfId="427"/>
    <cellStyle name="_REC10_Backup  Mankiguda WG shedules_IPDS Schedules - Others  30-06-2016_FINAL - SCHEDULES - IPDS  17.09.2016 (Pin Insulators and Discs with Steel)" xfId="428"/>
    <cellStyle name="_REC10_COST - FINAL" xfId="429"/>
    <cellStyle name="_REC10_COST - FINAL_FINAL - SCHEDULES - IPDS  17.09.2016 (Pin Insulators and Discs with Steel)" xfId="430"/>
    <cellStyle name="_REC10_COST - FINAL_IPDS Schedules - Others  21-06-2016" xfId="431"/>
    <cellStyle name="_REC10_COST - FINAL_IPDS Schedules - Others  21-06-2016_FINAL - SCHEDULES - IPDS  17.09.2016 (Pin Insulators and Discs with Steel)" xfId="432"/>
    <cellStyle name="_REC10_COST - FINAL_IPDS Schedules - Others  30-06-2016" xfId="433"/>
    <cellStyle name="_REC10_COST - FINAL_IPDS Schedules - Others  30-06-2016_FINAL - SCHEDULES - IPDS  17.09.2016 (Pin Insulators and Discs with Steel)" xfId="434"/>
    <cellStyle name="_REC10_D3  (33KV)" xfId="435"/>
    <cellStyle name="_REC10_FINAL - SCHEDULES - IPDS  30.01.2017(With Amendements (8 bids)-FINAL (incl Jangaon)" xfId="436"/>
    <cellStyle name="_REC10_IPDS Schedules - Others  30-06-2016" xfId="437"/>
    <cellStyle name="_REC10_IPDS Schedules - Others  30-06-2016_FINAL - SCHEDULES - IPDS  17.09.2016 (Pin Insulators and Discs with Steel)" xfId="438"/>
    <cellStyle name="_REC10_New Microsoft Excel Worksheet" xfId="439"/>
    <cellStyle name="_REC10_New Microsoft Excel Worksheet_Babuldhole_ADB_ WG shedules" xfId="440"/>
    <cellStyle name="_REC10_New Microsoft Excel Worksheet_Babuldhole_ADB_ WG shedules_FINAL - SCHEDULES - IPDS  17.09.2016 (Pin Insulators and Discs with Steel)" xfId="441"/>
    <cellStyle name="_REC10_New Microsoft Excel Worksheet_Babuldhole_ADB_ WG shedules_IPDS Schedules - Others  21-06-2016" xfId="442"/>
    <cellStyle name="_REC10_New Microsoft Excel Worksheet_Babuldhole_ADB_ WG shedules_IPDS Schedules - Others  21-06-2016_FINAL - SCHEDULES - IPDS  17.09.2016 (Pin Insulators and Discs with Steel)" xfId="443"/>
    <cellStyle name="_REC10_New Microsoft Excel Worksheet_Babuldhole_ADB_ WG shedules_IPDS Schedules - Others  30-06-2016" xfId="444"/>
    <cellStyle name="_REC10_New Microsoft Excel Worksheet_Babuldhole_ADB_ WG shedules_IPDS Schedules - Others  30-06-2016_FINAL - SCHEDULES - IPDS  17.09.2016 (Pin Insulators and Discs with Steel)" xfId="445"/>
    <cellStyle name="_REC10_New Microsoft Excel Worksheet_Backup  Mankiguda WG shedules" xfId="446"/>
    <cellStyle name="_REC10_New Microsoft Excel Worksheet_Backup  Mankiguda WG shedules_FINAL - SCHEDULES - IPDS  17.09.2016 (Pin Insulators and Discs with Steel)" xfId="447"/>
    <cellStyle name="_REC10_New Microsoft Excel Worksheet_Backup  Mankiguda WG shedules_IPDS Schedules - Others  21-06-2016" xfId="448"/>
    <cellStyle name="_REC10_New Microsoft Excel Worksheet_Backup  Mankiguda WG shedules_IPDS Schedules - Others  21-06-2016_FINAL - SCHEDULES - IPDS  17.09.2016 (Pin Insulators and Discs with Steel)" xfId="449"/>
    <cellStyle name="_REC10_New Microsoft Excel Worksheet_Backup  Mankiguda WG shedules_IPDS Schedules - Others  30-06-2016" xfId="450"/>
    <cellStyle name="_REC10_New Microsoft Excel Worksheet_Backup  Mankiguda WG shedules_IPDS Schedules - Others  30-06-2016_FINAL - SCHEDULES - IPDS  17.09.2016 (Pin Insulators and Discs with Steel)" xfId="451"/>
    <cellStyle name="_REC10_New Microsoft Excel Worksheet_D3  (33KV)" xfId="452"/>
    <cellStyle name="_REC10_New Microsoft Excel Worksheet_FINAL - SCHEDULES - IPDS  30.01.2017(With Amendements (8 bids)-FINAL (incl Jangaon)" xfId="453"/>
    <cellStyle name="_REC10_New Microsoft Excel Worksheet_IPDS Schedules - Others  30-06-2016" xfId="454"/>
    <cellStyle name="_REC10_New Microsoft Excel Worksheet_IPDS Schedules - Others  30-06-2016_FINAL - SCHEDULES - IPDS  17.09.2016 (Pin Insulators and Discs with Steel)" xfId="455"/>
    <cellStyle name="_REC10_New Microsoft Excel Worksheet_S3 (33KV Shedule)" xfId="456"/>
    <cellStyle name="_REC10_S3 (33KV Shedule)" xfId="457"/>
    <cellStyle name="_REC10_schedules" xfId="458"/>
    <cellStyle name="_REC10_schedules_Babuldhole_ADB_ WG shedules" xfId="459"/>
    <cellStyle name="_REC10_schedules_Babuldhole_ADB_ WG shedules_FINAL - SCHEDULES - IPDS  17.09.2016 (Pin Insulators and Discs with Steel)" xfId="460"/>
    <cellStyle name="_REC10_schedules_Babuldhole_ADB_ WG shedules_IPDS Schedules - Others  21-06-2016" xfId="461"/>
    <cellStyle name="_REC10_schedules_Babuldhole_ADB_ WG shedules_IPDS Schedules - Others  21-06-2016_FINAL - SCHEDULES - IPDS  17.09.2016 (Pin Insulators and Discs with Steel)" xfId="462"/>
    <cellStyle name="_REC10_schedules_Babuldhole_ADB_ WG shedules_IPDS Schedules - Others  30-06-2016" xfId="463"/>
    <cellStyle name="_REC10_schedules_Babuldhole_ADB_ WG shedules_IPDS Schedules - Others  30-06-2016_FINAL - SCHEDULES - IPDS  17.09.2016 (Pin Insulators and Discs with Steel)" xfId="464"/>
    <cellStyle name="_REC10_schedules_Backup  Mankiguda WG shedules" xfId="465"/>
    <cellStyle name="_REC10_schedules_Backup  Mankiguda WG shedules_FINAL - SCHEDULES - IPDS  17.09.2016 (Pin Insulators and Discs with Steel)" xfId="466"/>
    <cellStyle name="_REC10_schedules_Backup  Mankiguda WG shedules_IPDS Schedules - Others  21-06-2016" xfId="467"/>
    <cellStyle name="_REC10_schedules_Backup  Mankiguda WG shedules_IPDS Schedules - Others  21-06-2016_FINAL - SCHEDULES - IPDS  17.09.2016 (Pin Insulators and Discs with Steel)" xfId="468"/>
    <cellStyle name="_REC10_schedules_Backup  Mankiguda WG shedules_IPDS Schedules - Others  30-06-2016" xfId="469"/>
    <cellStyle name="_REC10_schedules_Backup  Mankiguda WG shedules_IPDS Schedules - Others  30-06-2016_FINAL - SCHEDULES - IPDS  17.09.2016 (Pin Insulators and Discs with Steel)" xfId="470"/>
    <cellStyle name="_REC10_schedules_D3  (33KV)" xfId="471"/>
    <cellStyle name="_REC10_schedules_FINAL - SCHEDULES - IPDS  30.01.2017(With Amendements (8 bids)-FINAL (incl Jangaon)" xfId="472"/>
    <cellStyle name="_REC10_schedules_IPDS Schedules - Others  30-06-2016" xfId="473"/>
    <cellStyle name="_REC10_schedules_IPDS Schedules - Others  30-06-2016_FINAL - SCHEDULES - IPDS  17.09.2016 (Pin Insulators and Discs with Steel)" xfId="474"/>
    <cellStyle name="_REC10_schedules_S3 (33KV Shedule)" xfId="475"/>
    <cellStyle name="_SAN. DEVIATION APPROVAL COPY SSV-1" xfId="476"/>
    <cellStyle name="_SAP DTR DATA" xfId="477"/>
    <cellStyle name="_SAP DTR DATA 2" xfId="768"/>
    <cellStyle name="_SAP DTR DATA 3" xfId="769"/>
    <cellStyle name="_SAP DTR DATA 4" xfId="770"/>
    <cellStyle name="_SAP DTR DATA_600 KVAR Capacitor Banks" xfId="478"/>
    <cellStyle name="_SAP DTR DATA_Babuldhole_ADB_ WG shedules" xfId="479"/>
    <cellStyle name="_SAP DTR DATA_Babuldhole_ADB_ WG shedules_FINAL - SCHEDULES - IPDS  17.09.2016 (Pin Insulators and Discs with Steel)" xfId="480"/>
    <cellStyle name="_SAP DTR DATA_Babuldhole_ADB_ WG shedules_IPDS Schedules - Others  21-06-2016" xfId="481"/>
    <cellStyle name="_SAP DTR DATA_Babuldhole_ADB_ WG shedules_IPDS Schedules - Others  21-06-2016_FINAL - SCHEDULES - IPDS  17.09.2016 (Pin Insulators and Discs with Steel)" xfId="482"/>
    <cellStyle name="_SAP DTR DATA_Babuldhole_ADB_ WG shedules_IPDS Schedules - Others  30-06-2016" xfId="483"/>
    <cellStyle name="_SAP DTR DATA_Babuldhole_ADB_ WG shedules_IPDS Schedules - Others  30-06-2016_FINAL - SCHEDULES - IPDS  17.09.2016 (Pin Insulators and Discs with Steel)" xfId="484"/>
    <cellStyle name="_SAP DTR DATA_Backup  Mankiguda WG shedules" xfId="485"/>
    <cellStyle name="_SAP DTR DATA_Backup  Mankiguda WG shedules_FINAL - SCHEDULES - IPDS  17.09.2016 (Pin Insulators and Discs with Steel)" xfId="486"/>
    <cellStyle name="_SAP DTR DATA_Backup  Mankiguda WG shedules_IPDS Schedules - Others  21-06-2016" xfId="487"/>
    <cellStyle name="_SAP DTR DATA_Backup  Mankiguda WG shedules_IPDS Schedules - Others  21-06-2016_FINAL - SCHEDULES - IPDS  17.09.2016 (Pin Insulators and Discs with Steel)" xfId="488"/>
    <cellStyle name="_SAP DTR DATA_Backup  Mankiguda WG shedules_IPDS Schedules - Others  30-06-2016" xfId="489"/>
    <cellStyle name="_SAP DTR DATA_Backup  Mankiguda WG shedules_IPDS Schedules - Others  30-06-2016_FINAL - SCHEDULES - IPDS  17.09.2016 (Pin Insulators and Discs with Steel)" xfId="490"/>
    <cellStyle name="_SAP DTR DATA_D3  (33KV)" xfId="491"/>
    <cellStyle name="_SAP DTR DATA_FINAL - SCHEDULES - IPDS  30.01.2017(With Amendements (8 bids)-FINAL (incl Jangaon)" xfId="492"/>
    <cellStyle name="_SAP DTR DATA_IPDS Schedules - Others  30-06-2016" xfId="493"/>
    <cellStyle name="_SAP DTR DATA_IPDS Schedules - Others  30-06-2016_FINAL - SCHEDULES - IPDS  17.09.2016 (Pin Insulators and Discs with Steel)" xfId="494"/>
    <cellStyle name="_SAP DTR DATA_New Microsoft Excel Worksheet" xfId="495"/>
    <cellStyle name="_SAP DTR DATA_New Microsoft Excel Worksheet_Babuldhole_ADB_ WG shedules" xfId="496"/>
    <cellStyle name="_SAP DTR DATA_New Microsoft Excel Worksheet_Babuldhole_ADB_ WG shedules_FINAL - SCHEDULES - IPDS  17.09.2016 (Pin Insulators and Discs with Steel)" xfId="497"/>
    <cellStyle name="_SAP DTR DATA_New Microsoft Excel Worksheet_Babuldhole_ADB_ WG shedules_IPDS Schedules - Others  21-06-2016" xfId="498"/>
    <cellStyle name="_SAP DTR DATA_New Microsoft Excel Worksheet_Babuldhole_ADB_ WG shedules_IPDS Schedules - Others  21-06-2016_FINAL - SCHEDULES - IPDS  17.09.2016 (Pin Insulators and Discs with Steel)" xfId="499"/>
    <cellStyle name="_SAP DTR DATA_New Microsoft Excel Worksheet_Babuldhole_ADB_ WG shedules_IPDS Schedules - Others  30-06-2016" xfId="500"/>
    <cellStyle name="_SAP DTR DATA_New Microsoft Excel Worksheet_Babuldhole_ADB_ WG shedules_IPDS Schedules - Others  30-06-2016_FINAL - SCHEDULES - IPDS  17.09.2016 (Pin Insulators and Discs with Steel)" xfId="501"/>
    <cellStyle name="_SAP DTR DATA_New Microsoft Excel Worksheet_Backup  Mankiguda WG shedules" xfId="502"/>
    <cellStyle name="_SAP DTR DATA_New Microsoft Excel Worksheet_Backup  Mankiguda WG shedules_FINAL - SCHEDULES - IPDS  17.09.2016 (Pin Insulators and Discs with Steel)" xfId="503"/>
    <cellStyle name="_SAP DTR DATA_New Microsoft Excel Worksheet_Backup  Mankiguda WG shedules_IPDS Schedules - Others  21-06-2016" xfId="504"/>
    <cellStyle name="_SAP DTR DATA_New Microsoft Excel Worksheet_Backup  Mankiguda WG shedules_IPDS Schedules - Others  21-06-2016_FINAL - SCHEDULES - IPDS  17.09.2016 (Pin Insulators and Discs with Steel)" xfId="505"/>
    <cellStyle name="_SAP DTR DATA_New Microsoft Excel Worksheet_Backup  Mankiguda WG shedules_IPDS Schedules - Others  30-06-2016" xfId="506"/>
    <cellStyle name="_SAP DTR DATA_New Microsoft Excel Worksheet_Backup  Mankiguda WG shedules_IPDS Schedules - Others  30-06-2016_FINAL - SCHEDULES - IPDS  17.09.2016 (Pin Insulators and Discs with Steel)" xfId="507"/>
    <cellStyle name="_SAP DTR DATA_New Microsoft Excel Worksheet_D3  (33KV)" xfId="508"/>
    <cellStyle name="_SAP DTR DATA_New Microsoft Excel Worksheet_FINAL - SCHEDULES - IPDS  30.01.2017(With Amendements (8 bids)-FINAL (incl Jangaon)" xfId="509"/>
    <cellStyle name="_SAP DTR DATA_New Microsoft Excel Worksheet_IPDS Schedules - Others  30-06-2016" xfId="510"/>
    <cellStyle name="_SAP DTR DATA_New Microsoft Excel Worksheet_IPDS Schedules - Others  30-06-2016_FINAL - SCHEDULES - IPDS  17.09.2016 (Pin Insulators and Discs with Steel)" xfId="511"/>
    <cellStyle name="_SAP DTR DATA_New Microsoft Excel Worksheet_S3 (33KV Shedule)" xfId="512"/>
    <cellStyle name="_SAP DTR DATA_S3 (33KV Shedule)" xfId="513"/>
    <cellStyle name="_SAP DTR DATA_schedules" xfId="514"/>
    <cellStyle name="_SAP DTR DATA_schedules_Babuldhole_ADB_ WG shedules" xfId="515"/>
    <cellStyle name="_SAP DTR DATA_schedules_Babuldhole_ADB_ WG shedules_FINAL - SCHEDULES - IPDS  17.09.2016 (Pin Insulators and Discs with Steel)" xfId="516"/>
    <cellStyle name="_SAP DTR DATA_schedules_Babuldhole_ADB_ WG shedules_IPDS Schedules - Others  21-06-2016" xfId="517"/>
    <cellStyle name="_SAP DTR DATA_schedules_Babuldhole_ADB_ WG shedules_IPDS Schedules - Others  21-06-2016_FINAL - SCHEDULES - IPDS  17.09.2016 (Pin Insulators and Discs with Steel)" xfId="518"/>
    <cellStyle name="_SAP DTR DATA_schedules_Babuldhole_ADB_ WG shedules_IPDS Schedules - Others  30-06-2016" xfId="519"/>
    <cellStyle name="_SAP DTR DATA_schedules_Babuldhole_ADB_ WG shedules_IPDS Schedules - Others  30-06-2016_FINAL - SCHEDULES - IPDS  17.09.2016 (Pin Insulators and Discs with Steel)" xfId="520"/>
    <cellStyle name="_SAP DTR DATA_schedules_Backup  Mankiguda WG shedules" xfId="521"/>
    <cellStyle name="_SAP DTR DATA_schedules_Backup  Mankiguda WG shedules_FINAL - SCHEDULES - IPDS  17.09.2016 (Pin Insulators and Discs with Steel)" xfId="522"/>
    <cellStyle name="_SAP DTR DATA_schedules_Backup  Mankiguda WG shedules_IPDS Schedules - Others  21-06-2016" xfId="523"/>
    <cellStyle name="_SAP DTR DATA_schedules_Backup  Mankiguda WG shedules_IPDS Schedules - Others  21-06-2016_FINAL - SCHEDULES - IPDS  17.09.2016 (Pin Insulators and Discs with Steel)" xfId="524"/>
    <cellStyle name="_SAP DTR DATA_schedules_Backup  Mankiguda WG shedules_IPDS Schedules - Others  30-06-2016" xfId="525"/>
    <cellStyle name="_SAP DTR DATA_schedules_Backup  Mankiguda WG shedules_IPDS Schedules - Others  30-06-2016_FINAL - SCHEDULES - IPDS  17.09.2016 (Pin Insulators and Discs with Steel)" xfId="526"/>
    <cellStyle name="_SAP DTR DATA_schedules_D3  (33KV)" xfId="527"/>
    <cellStyle name="_SAP DTR DATA_schedules_FINAL - SCHEDULES - IPDS  30.01.2017(With Amendements (8 bids)-FINAL (incl Jangaon)" xfId="528"/>
    <cellStyle name="_SAP DTR DATA_schedules_IPDS Schedules - Others  30-06-2016" xfId="529"/>
    <cellStyle name="_SAP DTR DATA_schedules_IPDS Schedules - Others  30-06-2016_FINAL - SCHEDULES - IPDS  17.09.2016 (Pin Insulators and Discs with Steel)" xfId="530"/>
    <cellStyle name="_SAP DTR DATA_schedules_S3 (33KV Shedule)" xfId="531"/>
    <cellStyle name="_SS10" xfId="532"/>
    <cellStyle name="_SS10 prp" xfId="533"/>
    <cellStyle name="_SS11" xfId="534"/>
    <cellStyle name="_SS9" xfId="535"/>
    <cellStyle name="_Thimmaraopeta pole sch." xfId="536"/>
    <cellStyle name="=C:\WINNT35\SYSTEM32\COMMAND.COM" xfId="537"/>
    <cellStyle name="=C:\WINNT35\SYSTEM32\COMMAND.COM 2" xfId="771"/>
    <cellStyle name="=C:\WINNT35\SYSTEM32\COMMAND.COM 3" xfId="772"/>
    <cellStyle name="=C:\WINNT35\SYSTEM32\COMMAND.COM 4" xfId="773"/>
    <cellStyle name="18" xfId="538"/>
    <cellStyle name="20" xfId="539"/>
    <cellStyle name="20% - Accent1" xfId="540" builtinId="30" customBuiltin="1"/>
    <cellStyle name="20% - Accent1 2" xfId="774"/>
    <cellStyle name="20% - Accent1 3" xfId="775"/>
    <cellStyle name="20% - Accent1 4" xfId="776"/>
    <cellStyle name="20% - Accent1 5" xfId="777"/>
    <cellStyle name="20% - Accent2" xfId="541" builtinId="34" customBuiltin="1"/>
    <cellStyle name="20% - Accent2 2" xfId="778"/>
    <cellStyle name="20% - Accent2 3" xfId="779"/>
    <cellStyle name="20% - Accent2 4" xfId="780"/>
    <cellStyle name="20% - Accent2 5" xfId="781"/>
    <cellStyle name="20% - Accent3" xfId="542" builtinId="38" customBuiltin="1"/>
    <cellStyle name="20% - Accent3 2" xfId="782"/>
    <cellStyle name="20% - Accent3 3" xfId="783"/>
    <cellStyle name="20% - Accent3 4" xfId="784"/>
    <cellStyle name="20% - Accent3 5" xfId="785"/>
    <cellStyle name="20% - Accent4" xfId="543" builtinId="42" customBuiltin="1"/>
    <cellStyle name="20% - Accent4 2" xfId="786"/>
    <cellStyle name="20% - Accent4 3" xfId="787"/>
    <cellStyle name="20% - Accent4 4" xfId="788"/>
    <cellStyle name="20% - Accent4 5" xfId="789"/>
    <cellStyle name="20% - Accent5" xfId="544" builtinId="46" customBuiltin="1"/>
    <cellStyle name="20% - Accent5 2" xfId="790"/>
    <cellStyle name="20% - Accent5 3" xfId="791"/>
    <cellStyle name="20% - Accent5 4" xfId="792"/>
    <cellStyle name="20% - Accent5 5" xfId="793"/>
    <cellStyle name="20% - Accent6" xfId="545" builtinId="50" customBuiltin="1"/>
    <cellStyle name="20% - Accent6 2" xfId="794"/>
    <cellStyle name="20% - Accent6 3" xfId="795"/>
    <cellStyle name="20% - Accent6 4" xfId="796"/>
    <cellStyle name="20% - Accent6 5" xfId="797"/>
    <cellStyle name="20+b" xfId="546"/>
    <cellStyle name="24" xfId="547"/>
    <cellStyle name="24+b" xfId="548"/>
    <cellStyle name="40% - Accent1" xfId="549" builtinId="31" customBuiltin="1"/>
    <cellStyle name="40% - Accent1 2" xfId="798"/>
    <cellStyle name="40% - Accent1 3" xfId="799"/>
    <cellStyle name="40% - Accent1 4" xfId="800"/>
    <cellStyle name="40% - Accent1 5" xfId="801"/>
    <cellStyle name="40% - Accent2" xfId="550" builtinId="35" customBuiltin="1"/>
    <cellStyle name="40% - Accent2 2" xfId="802"/>
    <cellStyle name="40% - Accent2 3" xfId="803"/>
    <cellStyle name="40% - Accent2 4" xfId="804"/>
    <cellStyle name="40% - Accent2 5" xfId="805"/>
    <cellStyle name="40% - Accent3" xfId="551" builtinId="39" customBuiltin="1"/>
    <cellStyle name="40% - Accent3 2" xfId="806"/>
    <cellStyle name="40% - Accent3 3" xfId="807"/>
    <cellStyle name="40% - Accent3 4" xfId="808"/>
    <cellStyle name="40% - Accent3 5" xfId="809"/>
    <cellStyle name="40% - Accent4" xfId="552" builtinId="43" customBuiltin="1"/>
    <cellStyle name="40% - Accent4 2" xfId="810"/>
    <cellStyle name="40% - Accent4 3" xfId="811"/>
    <cellStyle name="40% - Accent4 4" xfId="812"/>
    <cellStyle name="40% - Accent4 5" xfId="813"/>
    <cellStyle name="40% - Accent5" xfId="553" builtinId="47" customBuiltin="1"/>
    <cellStyle name="40% - Accent5 2" xfId="814"/>
    <cellStyle name="40% - Accent5 3" xfId="815"/>
    <cellStyle name="40% - Accent5 4" xfId="816"/>
    <cellStyle name="40% - Accent5 5" xfId="817"/>
    <cellStyle name="40% - Accent6" xfId="554" builtinId="51" customBuiltin="1"/>
    <cellStyle name="40% - Accent6 2" xfId="818"/>
    <cellStyle name="40% - Accent6 3" xfId="819"/>
    <cellStyle name="40% - Accent6 4" xfId="820"/>
    <cellStyle name="40% - Accent6 5" xfId="821"/>
    <cellStyle name="60% - Accent1" xfId="555" builtinId="32" customBuiltin="1"/>
    <cellStyle name="60% - Accent1 2" xfId="822"/>
    <cellStyle name="60% - Accent1 3" xfId="823"/>
    <cellStyle name="60% - Accent1 4" xfId="824"/>
    <cellStyle name="60% - Accent1 5" xfId="825"/>
    <cellStyle name="60% - Accent2" xfId="556" builtinId="36" customBuiltin="1"/>
    <cellStyle name="60% - Accent2 2" xfId="826"/>
    <cellStyle name="60% - Accent2 3" xfId="827"/>
    <cellStyle name="60% - Accent2 4" xfId="828"/>
    <cellStyle name="60% - Accent2 5" xfId="829"/>
    <cellStyle name="60% - Accent3" xfId="557" builtinId="40" customBuiltin="1"/>
    <cellStyle name="60% - Accent3 2" xfId="830"/>
    <cellStyle name="60% - Accent3 3" xfId="831"/>
    <cellStyle name="60% - Accent3 4" xfId="832"/>
    <cellStyle name="60% - Accent3 5" xfId="833"/>
    <cellStyle name="60% - Accent4" xfId="558" builtinId="44" customBuiltin="1"/>
    <cellStyle name="60% - Accent4 2" xfId="834"/>
    <cellStyle name="60% - Accent4 3" xfId="835"/>
    <cellStyle name="60% - Accent4 4" xfId="836"/>
    <cellStyle name="60% - Accent4 5" xfId="837"/>
    <cellStyle name="60% - Accent5" xfId="559" builtinId="48" customBuiltin="1"/>
    <cellStyle name="60% - Accent5 2" xfId="838"/>
    <cellStyle name="60% - Accent5 3" xfId="839"/>
    <cellStyle name="60% - Accent5 4" xfId="840"/>
    <cellStyle name="60% - Accent5 5" xfId="841"/>
    <cellStyle name="60% - Accent6" xfId="560" builtinId="52" customBuiltin="1"/>
    <cellStyle name="60% - Accent6 2" xfId="842"/>
    <cellStyle name="60% - Accent6 3" xfId="843"/>
    <cellStyle name="60% - Accent6 4" xfId="844"/>
    <cellStyle name="60% - Accent6 5" xfId="845"/>
    <cellStyle name="75" xfId="561"/>
    <cellStyle name="Accent1" xfId="562" builtinId="29" customBuiltin="1"/>
    <cellStyle name="Accent1 - 20%" xfId="563"/>
    <cellStyle name="Accent1 - 40%" xfId="564"/>
    <cellStyle name="Accent1 - 60%" xfId="565"/>
    <cellStyle name="Accent1 2" xfId="846"/>
    <cellStyle name="Accent1 3" xfId="847"/>
    <cellStyle name="Accent1 4" xfId="848"/>
    <cellStyle name="Accent1 5" xfId="849"/>
    <cellStyle name="Accent2" xfId="566" builtinId="33" customBuiltin="1"/>
    <cellStyle name="Accent2 - 20%" xfId="567"/>
    <cellStyle name="Accent2 - 40%" xfId="568"/>
    <cellStyle name="Accent2 - 60%" xfId="569"/>
    <cellStyle name="Accent2 2" xfId="850"/>
    <cellStyle name="Accent2 3" xfId="851"/>
    <cellStyle name="Accent2 4" xfId="852"/>
    <cellStyle name="Accent2 5" xfId="853"/>
    <cellStyle name="Accent3" xfId="570" builtinId="37" customBuiltin="1"/>
    <cellStyle name="Accent3 - 20%" xfId="571"/>
    <cellStyle name="Accent3 - 40%" xfId="572"/>
    <cellStyle name="Accent3 - 60%" xfId="573"/>
    <cellStyle name="Accent3 2" xfId="854"/>
    <cellStyle name="Accent3 3" xfId="855"/>
    <cellStyle name="Accent3 4" xfId="856"/>
    <cellStyle name="Accent3 5" xfId="857"/>
    <cellStyle name="Accent4" xfId="574" builtinId="41" customBuiltin="1"/>
    <cellStyle name="Accent4 - 20%" xfId="575"/>
    <cellStyle name="Accent4 - 40%" xfId="576"/>
    <cellStyle name="Accent4 - 60%" xfId="577"/>
    <cellStyle name="Accent4 2" xfId="858"/>
    <cellStyle name="Accent4 3" xfId="859"/>
    <cellStyle name="Accent4 4" xfId="860"/>
    <cellStyle name="Accent4 5" xfId="861"/>
    <cellStyle name="Accent5" xfId="578" builtinId="45" customBuiltin="1"/>
    <cellStyle name="Accent5 - 20%" xfId="579"/>
    <cellStyle name="Accent5 - 40%" xfId="580"/>
    <cellStyle name="Accent5 - 60%" xfId="581"/>
    <cellStyle name="Accent5 2" xfId="862"/>
    <cellStyle name="Accent5 3" xfId="863"/>
    <cellStyle name="Accent5 4" xfId="864"/>
    <cellStyle name="Accent5 5" xfId="865"/>
    <cellStyle name="Accent6" xfId="582" builtinId="49" customBuiltin="1"/>
    <cellStyle name="Accent6 - 20%" xfId="583"/>
    <cellStyle name="Accent6 - 40%" xfId="584"/>
    <cellStyle name="Accent6 - 60%" xfId="585"/>
    <cellStyle name="Accent6 2" xfId="866"/>
    <cellStyle name="Accent6 3" xfId="867"/>
    <cellStyle name="Accent6 4" xfId="868"/>
    <cellStyle name="Accent6 5" xfId="869"/>
    <cellStyle name="ÅëÈ­ [0]_±âÅ¸" xfId="586"/>
    <cellStyle name="ÅëÈ­_±âÅ¸" xfId="587"/>
    <cellStyle name="args.s - Style1" xfId="588"/>
    <cellStyle name="args.style" xfId="589"/>
    <cellStyle name="Assumption" xfId="590"/>
    <cellStyle name="ÄÞ¸¶ [0]_±âÅ¸" xfId="591"/>
    <cellStyle name="ÄÞ¸¶_±âÅ¸" xfId="592"/>
    <cellStyle name="Bad" xfId="593" builtinId="27" customBuiltin="1"/>
    <cellStyle name="Bad 2" xfId="870"/>
    <cellStyle name="Bad 3" xfId="871"/>
    <cellStyle name="Bad 4" xfId="872"/>
    <cellStyle name="Bad 5" xfId="873"/>
    <cellStyle name="Body" xfId="594"/>
    <cellStyle name="Ç¥ÁØ_¿¬°£´©°è¿¹»ó" xfId="595"/>
    <cellStyle name="Calc Currency (0)" xfId="596"/>
    <cellStyle name="Calc Currency (0) 2" xfId="874"/>
    <cellStyle name="Calc Currency (0) 3" xfId="875"/>
    <cellStyle name="Calc Currency (0) 4" xfId="876"/>
    <cellStyle name="Calculation" xfId="597" builtinId="22" customBuiltin="1"/>
    <cellStyle name="Calculation 2" xfId="877"/>
    <cellStyle name="Calculation 3" xfId="878"/>
    <cellStyle name="Calculation 4" xfId="879"/>
    <cellStyle name="Calculation 5" xfId="880"/>
    <cellStyle name="Case_Selector" xfId="598"/>
    <cellStyle name="Check" xfId="599"/>
    <cellStyle name="Check Cell" xfId="600" builtinId="23" customBuiltin="1"/>
    <cellStyle name="Check Cell 2" xfId="881"/>
    <cellStyle name="Check Cell 3" xfId="882"/>
    <cellStyle name="Check Cell 4" xfId="883"/>
    <cellStyle name="Check Cell 5" xfId="884"/>
    <cellStyle name="column heading" xfId="601"/>
    <cellStyle name="Comma" xfId="602" builtinId="3"/>
    <cellStyle name="Comma  - Style1" xfId="603"/>
    <cellStyle name="Comma  - Style1 2" xfId="885"/>
    <cellStyle name="Comma  - Style1 3" xfId="886"/>
    <cellStyle name="Comma  - Style1 4" xfId="887"/>
    <cellStyle name="Comma  - Style2" xfId="604"/>
    <cellStyle name="Comma  - Style2 2" xfId="888"/>
    <cellStyle name="Comma  - Style2 3" xfId="889"/>
    <cellStyle name="Comma  - Style2 4" xfId="890"/>
    <cellStyle name="Comma  - Style3" xfId="605"/>
    <cellStyle name="Comma  - Style3 2" xfId="891"/>
    <cellStyle name="Comma  - Style3 3" xfId="892"/>
    <cellStyle name="Comma  - Style3 4" xfId="893"/>
    <cellStyle name="Comma  - Style4" xfId="606"/>
    <cellStyle name="Comma  - Style4 2" xfId="894"/>
    <cellStyle name="Comma  - Style4 3" xfId="895"/>
    <cellStyle name="Comma  - Style4 4" xfId="896"/>
    <cellStyle name="Comma  - Style5" xfId="607"/>
    <cellStyle name="Comma  - Style5 2" xfId="897"/>
    <cellStyle name="Comma  - Style5 3" xfId="898"/>
    <cellStyle name="Comma  - Style5 4" xfId="899"/>
    <cellStyle name="Comma  - Style6" xfId="608"/>
    <cellStyle name="Comma  - Style6 2" xfId="900"/>
    <cellStyle name="Comma  - Style6 3" xfId="901"/>
    <cellStyle name="Comma  - Style6 4" xfId="902"/>
    <cellStyle name="Comma  - Style7" xfId="609"/>
    <cellStyle name="Comma  - Style7 2" xfId="903"/>
    <cellStyle name="Comma  - Style7 3" xfId="904"/>
    <cellStyle name="Comma  - Style7 4" xfId="905"/>
    <cellStyle name="Comma  - Style8" xfId="610"/>
    <cellStyle name="Comma  - Style8 2" xfId="906"/>
    <cellStyle name="Comma  - Style8 3" xfId="907"/>
    <cellStyle name="Comma  - Style8 4" xfId="908"/>
    <cellStyle name="Comma 10" xfId="1007"/>
    <cellStyle name="Comma 11" xfId="1010"/>
    <cellStyle name="Comma 2" xfId="611"/>
    <cellStyle name="Comma 3" xfId="612"/>
    <cellStyle name="Comma 4" xfId="613"/>
    <cellStyle name="Comma 5" xfId="614"/>
    <cellStyle name="Comma 6" xfId="615"/>
    <cellStyle name="Comma 7" xfId="1001"/>
    <cellStyle name="Comma 8" xfId="1003"/>
    <cellStyle name="Comma 9" xfId="1005"/>
    <cellStyle name="Copied" xfId="616"/>
    <cellStyle name="COST1" xfId="617"/>
    <cellStyle name="Curren - Style2" xfId="618"/>
    <cellStyle name="DATA" xfId="619"/>
    <cellStyle name="DATA 2" xfId="909"/>
    <cellStyle name="DATA 3" xfId="910"/>
    <cellStyle name="DATA 4" xfId="911"/>
    <cellStyle name="date" xfId="620"/>
    <cellStyle name="'Ê%Ý [ - Style2" xfId="621"/>
    <cellStyle name="'Ê%Ý [ - Style3" xfId="622"/>
    <cellStyle name="'Ê%Ý_R - Style4" xfId="623"/>
    <cellStyle name="Emphasis 1" xfId="624"/>
    <cellStyle name="Emphasis 2" xfId="625"/>
    <cellStyle name="Emphasis 3" xfId="626"/>
    <cellStyle name="Empty_Cell" xfId="627"/>
    <cellStyle name="Entered" xfId="628"/>
    <cellStyle name="Error" xfId="629"/>
    <cellStyle name="Euro" xfId="630"/>
    <cellStyle name="Excel Built-in Normal" xfId="631"/>
    <cellStyle name="Explanatory Text" xfId="632" builtinId="53" customBuiltin="1"/>
    <cellStyle name="Explanatory Text 2" xfId="912"/>
    <cellStyle name="Explanatory Text 3" xfId="913"/>
    <cellStyle name="Explanatory Text 4" xfId="914"/>
    <cellStyle name="Explanatory Text 5" xfId="915"/>
    <cellStyle name="Fill" xfId="633"/>
    <cellStyle name="Fill 2" xfId="916"/>
    <cellStyle name="Fill 3" xfId="917"/>
    <cellStyle name="Fill 4" xfId="918"/>
    <cellStyle name="Flag" xfId="634"/>
    <cellStyle name="Formula" xfId="635"/>
    <cellStyle name="Good" xfId="636" builtinId="26" customBuiltin="1"/>
    <cellStyle name="Good 2" xfId="919"/>
    <cellStyle name="Good 3" xfId="920"/>
    <cellStyle name="Good 4" xfId="921"/>
    <cellStyle name="Good 5" xfId="922"/>
    <cellStyle name="Grey" xfId="637"/>
    <cellStyle name="Grid" xfId="638"/>
    <cellStyle name="Grid 2" xfId="923"/>
    <cellStyle name="Grid 3" xfId="924"/>
    <cellStyle name="Grid 4" xfId="925"/>
    <cellStyle name="Header1" xfId="639"/>
    <cellStyle name="Header2" xfId="640"/>
    <cellStyle name="Header3" xfId="641"/>
    <cellStyle name="Heading 1" xfId="642" builtinId="16" customBuiltin="1"/>
    <cellStyle name="Heading 1 2" xfId="926"/>
    <cellStyle name="Heading 1 3" xfId="927"/>
    <cellStyle name="Heading 1 4" xfId="928"/>
    <cellStyle name="Heading 1 5" xfId="929"/>
    <cellStyle name="Heading 2" xfId="643" builtinId="17" customBuiltin="1"/>
    <cellStyle name="Heading 2 2" xfId="930"/>
    <cellStyle name="Heading 2 3" xfId="931"/>
    <cellStyle name="Heading 2 4" xfId="932"/>
    <cellStyle name="Heading 2 5" xfId="933"/>
    <cellStyle name="Heading 3" xfId="644" builtinId="18" customBuiltin="1"/>
    <cellStyle name="Heading 3 2" xfId="934"/>
    <cellStyle name="Heading 3 3" xfId="935"/>
    <cellStyle name="Heading 3 4" xfId="936"/>
    <cellStyle name="Heading 3 5" xfId="937"/>
    <cellStyle name="Heading 4" xfId="645" builtinId="19" customBuiltin="1"/>
    <cellStyle name="Heading 4 2" xfId="938"/>
    <cellStyle name="Heading 4 3" xfId="939"/>
    <cellStyle name="Heading 4 4" xfId="940"/>
    <cellStyle name="Heading 4 5" xfId="941"/>
    <cellStyle name="Heading Section 2" xfId="646"/>
    <cellStyle name="Heading Section 3" xfId="647"/>
    <cellStyle name="Hyperlink 2" xfId="648"/>
    <cellStyle name="Hypertextový odkaz" xfId="649"/>
    <cellStyle name="Info" xfId="650"/>
    <cellStyle name="Input" xfId="651" builtinId="20" customBuiltin="1"/>
    <cellStyle name="Input [yellow]" xfId="652"/>
    <cellStyle name="Input 2" xfId="942"/>
    <cellStyle name="Input 3" xfId="943"/>
    <cellStyle name="Input 4" xfId="944"/>
    <cellStyle name="Input 5" xfId="945"/>
    <cellStyle name="Input Cells" xfId="653"/>
    <cellStyle name="Inputs_Divider" xfId="654"/>
    <cellStyle name="InSheet" xfId="655"/>
    <cellStyle name="InSheet 2" xfId="946"/>
    <cellStyle name="InSheet 3" xfId="947"/>
    <cellStyle name="InSheet 4" xfId="948"/>
    <cellStyle name="Line_ClosingBal" xfId="656"/>
    <cellStyle name="Linked Cell" xfId="657" builtinId="24" customBuiltin="1"/>
    <cellStyle name="Linked Cell 2" xfId="949"/>
    <cellStyle name="Linked Cell 3" xfId="950"/>
    <cellStyle name="Linked Cell 4" xfId="951"/>
    <cellStyle name="Linked Cell 5" xfId="952"/>
    <cellStyle name="Linked Cells" xfId="658"/>
    <cellStyle name="MAIN HEADING" xfId="659"/>
    <cellStyle name="Milliers [0]_!!!GO" xfId="660"/>
    <cellStyle name="Milliers_!!!GO" xfId="661"/>
    <cellStyle name="Monétaire [0]_!!!GO" xfId="662"/>
    <cellStyle name="Monétaire_!!!GO" xfId="663"/>
    <cellStyle name="Neutral" xfId="664" builtinId="28" customBuiltin="1"/>
    <cellStyle name="Neutral 2" xfId="953"/>
    <cellStyle name="Neutral 3" xfId="954"/>
    <cellStyle name="Neutral 4" xfId="955"/>
    <cellStyle name="Neutral 5" xfId="956"/>
    <cellStyle name="no dec" xfId="665"/>
    <cellStyle name="Normal" xfId="0" builtinId="0"/>
    <cellStyle name="Normal - Style1" xfId="666"/>
    <cellStyle name="Normal - Style2" xfId="667"/>
    <cellStyle name="Normal - Style3" xfId="668"/>
    <cellStyle name="Normal - Style4" xfId="669"/>
    <cellStyle name="Normal - Style6" xfId="670"/>
    <cellStyle name="Normal 10" xfId="671"/>
    <cellStyle name="Normal 10 2" xfId="749"/>
    <cellStyle name="Normal 11" xfId="748"/>
    <cellStyle name="Normal 12" xfId="672"/>
    <cellStyle name="Normal 13" xfId="673"/>
    <cellStyle name="Normal 14" xfId="1011"/>
    <cellStyle name="Normal 14 2" xfId="1014"/>
    <cellStyle name="Normal 2" xfId="674"/>
    <cellStyle name="Normal 2 10" xfId="675"/>
    <cellStyle name="Normal 2 2" xfId="676"/>
    <cellStyle name="Normal 2 2 2" xfId="677"/>
    <cellStyle name="Normal 2 2 3" xfId="957"/>
    <cellStyle name="Normal 2 2 4" xfId="958"/>
    <cellStyle name="Normal 2 2 5" xfId="959"/>
    <cellStyle name="Normal 2 2_FINAL - SCHEDULES - IPDS  17.09.2016 (Pin Insulators and Discs with Steel)" xfId="678"/>
    <cellStyle name="Normal 2 3" xfId="679"/>
    <cellStyle name="Normal 2 4" xfId="960"/>
    <cellStyle name="Normal 2 5" xfId="961"/>
    <cellStyle name="Normal 2_11 KV HT Trivector (IPDS) -Sch" xfId="680"/>
    <cellStyle name="Normal 3" xfId="681"/>
    <cellStyle name="Normal 3 2" xfId="682"/>
    <cellStyle name="Normal 3 3" xfId="683"/>
    <cellStyle name="Normal 3 4" xfId="962"/>
    <cellStyle name="Normal 3 5" xfId="963"/>
    <cellStyle name="Normal 3_10-08 IT LOSSESS" xfId="684"/>
    <cellStyle name="Normal 4" xfId="685"/>
    <cellStyle name="Normal 4 2" xfId="964"/>
    <cellStyle name="Normal 4 3" xfId="965"/>
    <cellStyle name="Normal 4 4" xfId="966"/>
    <cellStyle name="Normal 5" xfId="686"/>
    <cellStyle name="Normal 5 2" xfId="687"/>
    <cellStyle name="Normal 5_Babuldhole_ADB_ WG shedules" xfId="688"/>
    <cellStyle name="Normal 6" xfId="689"/>
    <cellStyle name="Normal 6 2" xfId="690"/>
    <cellStyle name="Normal 7" xfId="691"/>
    <cellStyle name="Normal 8" xfId="692"/>
    <cellStyle name="Normal 8 2" xfId="1013"/>
    <cellStyle name="Normal 9" xfId="693"/>
    <cellStyle name="Normal_CD10 mat" xfId="694"/>
    <cellStyle name="Normal_CD10.2007mp" xfId="695"/>
    <cellStyle name="Normal_civil" xfId="696"/>
    <cellStyle name="Normal_CostData11 (09042011)" xfId="697"/>
    <cellStyle name="Normal_CostData11 (09042011) 2" xfId="698"/>
    <cellStyle name="Normal_CostData11 (09042011) 2 2" xfId="1008"/>
    <cellStyle name="Normal_CostData11 (09042011) 3" xfId="699"/>
    <cellStyle name="Normal_CostData11 (09042011) 4" xfId="1000"/>
    <cellStyle name="Normal_CostData11 (09042011) 5" xfId="1002"/>
    <cellStyle name="Normal_CostData11 (09042011) 6" xfId="1004"/>
    <cellStyle name="Normal_CostData11 (09042011) 7" xfId="1006"/>
    <cellStyle name="Normal_CostData11 (09042011) 8" xfId="1009"/>
    <cellStyle name="Normal_Pgs10 (07Jul)org" xfId="700"/>
    <cellStyle name="Note" xfId="701" builtinId="10" customBuiltin="1"/>
    <cellStyle name="Note 2" xfId="967"/>
    <cellStyle name="Note 3" xfId="968"/>
    <cellStyle name="Note 4" xfId="969"/>
    <cellStyle name="Note 5" xfId="970"/>
    <cellStyle name="Œ…‹æØ‚è [0.00]_Region Orders (2)" xfId="702"/>
    <cellStyle name="Œ…‹æØ‚è_Region Orders (2)" xfId="703"/>
    <cellStyle name="OffSheet" xfId="704"/>
    <cellStyle name="Output" xfId="705" builtinId="21" customBuiltin="1"/>
    <cellStyle name="Output 2" xfId="971"/>
    <cellStyle name="Output 3" xfId="972"/>
    <cellStyle name="Output 4" xfId="973"/>
    <cellStyle name="Output 5" xfId="974"/>
    <cellStyle name="per.style" xfId="706"/>
    <cellStyle name="Percent [0]_#6 Temps &amp; Contractors" xfId="707"/>
    <cellStyle name="Percent [2]" xfId="708"/>
    <cellStyle name="Percent [2] 2" xfId="975"/>
    <cellStyle name="Percent [2] 3" xfId="976"/>
    <cellStyle name="Percent [2] 4" xfId="977"/>
    <cellStyle name="Percent 2" xfId="709"/>
    <cellStyle name="Percent 3" xfId="710"/>
    <cellStyle name="Percent 4" xfId="711"/>
    <cellStyle name="Percent 5" xfId="999"/>
    <cellStyle name="Percent 6" xfId="1012"/>
    <cellStyle name="Percentage" xfId="712"/>
    <cellStyle name="Percentage 2" xfId="978"/>
    <cellStyle name="Percentage 3" xfId="979"/>
    <cellStyle name="Percentage 4" xfId="980"/>
    <cellStyle name="Popis" xfId="713"/>
    <cellStyle name="pricing" xfId="714"/>
    <cellStyle name="PSChar" xfId="715"/>
    <cellStyle name="Query" xfId="716"/>
    <cellStyle name="Ratio" xfId="717"/>
    <cellStyle name="Ratio 2" xfId="981"/>
    <cellStyle name="Ratio 3" xfId="982"/>
    <cellStyle name="Ratio 4" xfId="983"/>
    <cellStyle name="RevList" xfId="718"/>
    <cellStyle name="RevList 2" xfId="984"/>
    <cellStyle name="RevList 3" xfId="985"/>
    <cellStyle name="RevList 4" xfId="986"/>
    <cellStyle name="Sheet Title" xfId="719"/>
    <cellStyle name="SheetHeader1" xfId="720"/>
    <cellStyle name="SheetHeader1 2" xfId="721"/>
    <cellStyle name="SheetHeader1_2011 Dv RAPDRP pB SS" xfId="722"/>
    <cellStyle name="SheetHeader2" xfId="723"/>
    <cellStyle name="SheetHeader2 2" xfId="724"/>
    <cellStyle name="SheetHeader2_2011 Dv RAPDRP pB SS" xfId="725"/>
    <cellStyle name="SheetHeader3" xfId="726"/>
    <cellStyle name="SheetHeader3 2" xfId="727"/>
    <cellStyle name="SheetHeader3_2011 Dv RAPDRP pB SS" xfId="728"/>
    <cellStyle name="Sledovaný hypertextový odkaz" xfId="729"/>
    <cellStyle name="Standard_BS14" xfId="730"/>
    <cellStyle name="Style 1" xfId="731"/>
    <cellStyle name="Style 1 2" xfId="732"/>
    <cellStyle name="Style 1_600 KVAR Capacitor Banks" xfId="733"/>
    <cellStyle name="Style 2" xfId="734"/>
    <cellStyle name="Style 3" xfId="735"/>
    <cellStyle name="Subtotal" xfId="736"/>
    <cellStyle name="Table Heading 3" xfId="737"/>
    <cellStyle name="Table Total" xfId="738"/>
    <cellStyle name="Table_Heading" xfId="739"/>
    <cellStyle name="Technical_Input" xfId="740"/>
    <cellStyle name="Title" xfId="741" builtinId="15" customBuiltin="1"/>
    <cellStyle name="Title 2" xfId="987"/>
    <cellStyle name="Title 3" xfId="988"/>
    <cellStyle name="Title 4" xfId="989"/>
    <cellStyle name="Title 5" xfId="990"/>
    <cellStyle name="Total" xfId="742" builtinId="25" customBuiltin="1"/>
    <cellStyle name="Total 2" xfId="991"/>
    <cellStyle name="Total 3" xfId="992"/>
    <cellStyle name="Total 4" xfId="993"/>
    <cellStyle name="Total 5" xfId="994"/>
    <cellStyle name="unit" xfId="743"/>
    <cellStyle name="_x0007_WÅ?_P - Style7" xfId="744"/>
    <cellStyle name="Warning Text" xfId="745" builtinId="11" customBuiltin="1"/>
    <cellStyle name="Warning Text 2" xfId="995"/>
    <cellStyle name="Warning Text 3" xfId="996"/>
    <cellStyle name="Warning Text 4" xfId="997"/>
    <cellStyle name="Warning Text 5" xfId="998"/>
    <cellStyle name="WIP" xfId="746"/>
    <cellStyle name="標準_HVDS-CPDCL-ABSTRACT" xfId="747"/>
  </cellStyles>
  <dxfs count="2">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colors>
    <mruColors>
      <color rgb="FFFF99FF"/>
      <color rgb="FF5ACC04"/>
      <color rgb="FF03CD50"/>
      <color rgb="FF08C82D"/>
      <color rgb="FF1A20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66675</xdr:rowOff>
    </xdr:from>
    <xdr:to>
      <xdr:col>11</xdr:col>
      <xdr:colOff>247650</xdr:colOff>
      <xdr:row>63</xdr:row>
      <xdr:rowOff>19050</xdr:rowOff>
    </xdr:to>
    <xdr:sp macro="" textlink="">
      <xdr:nvSpPr>
        <xdr:cNvPr id="58905" name="Rectangle 32"/>
        <xdr:cNvSpPr>
          <a:spLocks noChangeArrowheads="1"/>
        </xdr:cNvSpPr>
      </xdr:nvSpPr>
      <xdr:spPr bwMode="auto">
        <a:xfrm>
          <a:off x="0" y="66675"/>
          <a:ext cx="7762875" cy="10429875"/>
        </a:xfrm>
        <a:prstGeom prst="rect">
          <a:avLst/>
        </a:prstGeom>
        <a:noFill/>
        <a:ln w="76200" cmpd="thinThick">
          <a:solidFill>
            <a:srgbClr val="000000"/>
          </a:solidFill>
          <a:miter lim="800000"/>
          <a:headEnd/>
          <a:tailEnd/>
        </a:ln>
      </xdr:spPr>
    </xdr:sp>
    <xdr:clientData/>
  </xdr:twoCellAnchor>
  <xdr:twoCellAnchor editAs="oneCell">
    <xdr:from>
      <xdr:col>3</xdr:col>
      <xdr:colOff>228600</xdr:colOff>
      <xdr:row>16</xdr:row>
      <xdr:rowOff>47625</xdr:rowOff>
    </xdr:from>
    <xdr:to>
      <xdr:col>8</xdr:col>
      <xdr:colOff>142875</xdr:colOff>
      <xdr:row>33</xdr:row>
      <xdr:rowOff>47625</xdr:rowOff>
    </xdr:to>
    <xdr:pic>
      <xdr:nvPicPr>
        <xdr:cNvPr id="58906" name="Picture 2902" descr="TSNPDCL Logo"/>
        <xdr:cNvPicPr>
          <a:picLocks noChangeAspect="1" noChangeArrowheads="1"/>
        </xdr:cNvPicPr>
      </xdr:nvPicPr>
      <xdr:blipFill>
        <a:blip xmlns:r="http://schemas.openxmlformats.org/officeDocument/2006/relationships" r:embed="rId1"/>
        <a:srcRect/>
        <a:stretch>
          <a:fillRect/>
        </a:stretch>
      </xdr:blipFill>
      <xdr:spPr bwMode="auto">
        <a:xfrm>
          <a:off x="1952625" y="3181350"/>
          <a:ext cx="3533775" cy="2752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8.xml.rels><?xml version="1.0" encoding="UTF-8" standalone="yes"?>
<Relationships xmlns="http://schemas.openxmlformats.org/package/2006/relationships"><Relationship Id="rId1" Type="http://schemas.openxmlformats.org/officeDocument/2006/relationships/hyperlink" Target="mailto:cess@1%25" TargetMode="External"/></Relationships>
</file>

<file path=xl/worksheets/_rels/sheet99.xml.rels><?xml version="1.0" encoding="UTF-8" standalone="yes"?>
<Relationships xmlns="http://schemas.openxmlformats.org/package/2006/relationships"><Relationship Id="rId1" Type="http://schemas.openxmlformats.org/officeDocument/2006/relationships/hyperlink" Target="mailto:cess@1%25" TargetMode="External"/></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sheet1.xml><?xml version="1.0" encoding="utf-8"?>
<worksheet xmlns="http://schemas.openxmlformats.org/spreadsheetml/2006/main" xmlns:r="http://schemas.openxmlformats.org/officeDocument/2006/relationships">
  <sheetPr codeName="Sheet1">
    <pageSetUpPr fitToPage="1"/>
  </sheetPr>
  <dimension ref="A1:L63"/>
  <sheetViews>
    <sheetView view="pageBreakPreview" topLeftCell="A16" zoomScaleSheetLayoutView="115" workbookViewId="0">
      <selection activeCell="O22" sqref="O22:O30"/>
    </sheetView>
  </sheetViews>
  <sheetFormatPr defaultRowHeight="12.75"/>
  <cols>
    <col min="1" max="1" width="4.28515625" style="1083" customWidth="1"/>
    <col min="2" max="2" width="10.7109375" style="1083" customWidth="1"/>
    <col min="3" max="11" width="10.85546875" style="1083" customWidth="1"/>
    <col min="12" max="12" width="4.28515625" style="1083" customWidth="1"/>
    <col min="13" max="16384" width="9.140625" style="1083"/>
  </cols>
  <sheetData>
    <row r="1" spans="1:12">
      <c r="A1" s="1082"/>
      <c r="B1" s="1082"/>
      <c r="C1" s="1082"/>
      <c r="D1" s="1082"/>
      <c r="E1" s="1082"/>
      <c r="F1" s="1082"/>
      <c r="G1" s="1082"/>
      <c r="H1" s="1082"/>
      <c r="I1" s="1082"/>
      <c r="J1" s="1082"/>
      <c r="K1" s="1082"/>
      <c r="L1" s="1082"/>
    </row>
    <row r="2" spans="1:12">
      <c r="A2" s="1082"/>
      <c r="B2" s="1082"/>
      <c r="C2" s="1082"/>
      <c r="D2" s="1082"/>
      <c r="E2" s="1082"/>
      <c r="F2" s="1082"/>
      <c r="G2" s="1082"/>
      <c r="H2" s="1082"/>
      <c r="I2" s="1082"/>
      <c r="J2" s="1082"/>
      <c r="K2" s="1082"/>
      <c r="L2" s="1082"/>
    </row>
    <row r="3" spans="1:12">
      <c r="A3" s="1082"/>
      <c r="B3" s="1082"/>
      <c r="C3" s="1082"/>
      <c r="D3" s="1082"/>
      <c r="E3" s="1082"/>
      <c r="F3" s="1082"/>
      <c r="G3" s="1082"/>
      <c r="H3" s="1082"/>
      <c r="I3" s="1082"/>
      <c r="J3" s="1082"/>
      <c r="K3" s="1082"/>
      <c r="L3" s="1082"/>
    </row>
    <row r="4" spans="1:12">
      <c r="A4" s="1082"/>
      <c r="B4" s="1082"/>
      <c r="C4" s="1082"/>
      <c r="D4" s="1082"/>
      <c r="E4" s="1082"/>
      <c r="F4" s="1082"/>
      <c r="G4" s="1082"/>
      <c r="H4" s="1082"/>
      <c r="I4" s="1082"/>
      <c r="J4" s="1082"/>
      <c r="K4" s="1082"/>
      <c r="L4" s="1082"/>
    </row>
    <row r="5" spans="1:12">
      <c r="A5" s="1082"/>
      <c r="B5" s="1082"/>
      <c r="C5" s="1082"/>
      <c r="D5" s="1082"/>
      <c r="E5" s="1082"/>
      <c r="F5" s="1082"/>
      <c r="G5" s="1082"/>
      <c r="H5" s="1082"/>
      <c r="I5" s="1082"/>
      <c r="J5" s="1082"/>
      <c r="K5" s="1082"/>
      <c r="L5" s="1082"/>
    </row>
    <row r="6" spans="1:12" ht="30" customHeight="1">
      <c r="A6" s="1082"/>
      <c r="B6" s="1453" t="s">
        <v>218</v>
      </c>
      <c r="C6" s="1453"/>
      <c r="D6" s="1453"/>
      <c r="E6" s="1453"/>
      <c r="F6" s="1453"/>
      <c r="G6" s="1453"/>
      <c r="H6" s="1453"/>
      <c r="I6" s="1453"/>
      <c r="J6" s="1453"/>
      <c r="K6" s="1453"/>
      <c r="L6" s="1082"/>
    </row>
    <row r="7" spans="1:12" ht="25.5" customHeight="1">
      <c r="A7" s="1082"/>
      <c r="B7" s="1464" t="s">
        <v>136</v>
      </c>
      <c r="C7" s="1464"/>
      <c r="D7" s="1464"/>
      <c r="E7" s="1464"/>
      <c r="F7" s="1464"/>
      <c r="G7" s="1464"/>
      <c r="H7" s="1464"/>
      <c r="I7" s="1464"/>
      <c r="J7" s="1464"/>
      <c r="K7" s="1464"/>
      <c r="L7" s="1082"/>
    </row>
    <row r="8" spans="1:12">
      <c r="A8" s="1082"/>
      <c r="B8" s="1082"/>
      <c r="C8" s="1082"/>
      <c r="D8" s="1082"/>
      <c r="E8" s="1082"/>
      <c r="F8" s="1082"/>
      <c r="G8" s="1082"/>
      <c r="H8" s="1082"/>
      <c r="I8" s="1082"/>
      <c r="J8" s="1082"/>
      <c r="K8" s="1082"/>
      <c r="L8" s="1082"/>
    </row>
    <row r="9" spans="1:12" ht="25.5">
      <c r="A9" s="1082"/>
      <c r="B9" s="1082"/>
      <c r="C9" s="1463" t="s">
        <v>157</v>
      </c>
      <c r="D9" s="1463"/>
      <c r="E9" s="1463"/>
      <c r="F9" s="1463"/>
      <c r="G9" s="1463"/>
      <c r="H9" s="1463"/>
      <c r="I9" s="1463"/>
      <c r="J9" s="1463"/>
      <c r="K9" s="1079"/>
      <c r="L9" s="1082"/>
    </row>
    <row r="10" spans="1:12">
      <c r="A10" s="1082"/>
      <c r="B10" s="1082"/>
      <c r="C10" s="1082"/>
      <c r="D10" s="1082"/>
      <c r="E10" s="1082"/>
      <c r="F10" s="1082"/>
      <c r="G10" s="1082"/>
      <c r="H10" s="1082"/>
      <c r="I10" s="1082"/>
      <c r="J10" s="1082"/>
      <c r="K10" s="1082"/>
      <c r="L10" s="1082"/>
    </row>
    <row r="11" spans="1:12">
      <c r="A11" s="1082"/>
      <c r="B11" s="1082"/>
      <c r="C11" s="1082"/>
      <c r="D11" s="1082"/>
      <c r="E11" s="1082"/>
      <c r="F11" s="1082"/>
      <c r="G11" s="1082"/>
      <c r="H11" s="1082"/>
      <c r="I11" s="1082"/>
      <c r="J11" s="1082"/>
      <c r="K11" s="1082"/>
      <c r="L11" s="1082"/>
    </row>
    <row r="12" spans="1:12">
      <c r="A12" s="1082"/>
      <c r="B12" s="1082"/>
      <c r="C12" s="1082"/>
      <c r="D12" s="1082"/>
      <c r="E12" s="1082"/>
      <c r="F12" s="1082"/>
      <c r="G12" s="1082"/>
      <c r="H12" s="1082"/>
      <c r="I12" s="1082"/>
      <c r="J12" s="1082"/>
      <c r="K12" s="1082"/>
      <c r="L12" s="1082"/>
    </row>
    <row r="13" spans="1:12">
      <c r="A13" s="1082"/>
      <c r="B13" s="1082"/>
      <c r="C13" s="1082"/>
      <c r="D13" s="1082"/>
      <c r="E13" s="1082"/>
      <c r="F13" s="1082"/>
      <c r="G13" s="1082"/>
      <c r="H13" s="1082"/>
      <c r="I13" s="1082"/>
      <c r="J13" s="1082"/>
      <c r="K13" s="1082"/>
      <c r="L13" s="1082"/>
    </row>
    <row r="14" spans="1:12">
      <c r="A14" s="1082"/>
      <c r="B14" s="1082"/>
      <c r="C14" s="1082"/>
      <c r="D14" s="1082"/>
      <c r="E14" s="1082"/>
      <c r="F14" s="1082"/>
      <c r="G14" s="1082"/>
      <c r="H14" s="1082"/>
      <c r="I14" s="1082"/>
      <c r="J14" s="1082"/>
      <c r="K14" s="1082"/>
      <c r="L14" s="1082"/>
    </row>
    <row r="15" spans="1:12">
      <c r="A15" s="1082"/>
      <c r="B15" s="1082"/>
      <c r="C15" s="1082"/>
      <c r="D15" s="1082"/>
      <c r="E15" s="1082"/>
      <c r="F15" s="1082"/>
      <c r="G15" s="1082"/>
      <c r="H15" s="1082"/>
      <c r="I15" s="1082"/>
      <c r="J15" s="1082"/>
      <c r="K15" s="1082"/>
      <c r="L15" s="1082"/>
    </row>
    <row r="16" spans="1:12">
      <c r="A16" s="1082"/>
      <c r="B16" s="1082"/>
      <c r="C16" s="1082"/>
      <c r="D16" s="1082"/>
      <c r="E16" s="1082"/>
      <c r="F16" s="1082"/>
      <c r="G16" s="1082"/>
      <c r="H16" s="1082"/>
      <c r="I16" s="1082"/>
      <c r="J16" s="1082"/>
      <c r="K16" s="1082"/>
      <c r="L16" s="1082"/>
    </row>
    <row r="17" spans="1:12">
      <c r="A17" s="1082"/>
      <c r="B17" s="1082"/>
      <c r="C17" s="1082"/>
      <c r="D17" s="1082"/>
      <c r="E17" s="1082"/>
      <c r="F17" s="1082"/>
      <c r="G17" s="1082"/>
      <c r="H17" s="1082"/>
      <c r="I17" s="1082"/>
      <c r="J17" s="1082"/>
      <c r="K17" s="1082"/>
      <c r="L17" s="1082"/>
    </row>
    <row r="18" spans="1:12">
      <c r="A18" s="1082"/>
      <c r="B18" s="1082"/>
      <c r="C18" s="1082"/>
      <c r="D18" s="1082"/>
      <c r="E18" s="1082"/>
      <c r="F18" s="1082"/>
      <c r="G18" s="1082"/>
      <c r="H18" s="1082"/>
      <c r="I18" s="1082"/>
      <c r="J18" s="1082"/>
      <c r="K18" s="1082"/>
      <c r="L18" s="1082"/>
    </row>
    <row r="19" spans="1:12">
      <c r="A19" s="1082"/>
      <c r="B19" s="1082"/>
      <c r="C19" s="1082"/>
      <c r="D19" s="1082"/>
      <c r="E19" s="1082"/>
      <c r="F19" s="1082"/>
      <c r="G19" s="1082"/>
      <c r="H19" s="1082"/>
      <c r="I19" s="1082"/>
      <c r="J19" s="1082"/>
      <c r="K19" s="1082"/>
      <c r="L19" s="1082"/>
    </row>
    <row r="20" spans="1:12">
      <c r="A20" s="1082"/>
      <c r="B20" s="1082"/>
      <c r="C20" s="1082"/>
      <c r="D20" s="1082"/>
      <c r="E20" s="1082"/>
      <c r="F20" s="1082"/>
      <c r="G20" s="1082"/>
      <c r="H20" s="1082"/>
      <c r="I20" s="1082"/>
      <c r="J20" s="1082"/>
      <c r="K20" s="1082"/>
      <c r="L20" s="1082"/>
    </row>
    <row r="21" spans="1:12">
      <c r="A21" s="1082"/>
      <c r="B21" s="1082"/>
      <c r="C21" s="1082"/>
      <c r="D21" s="1082"/>
      <c r="E21" s="1082"/>
      <c r="F21" s="1082"/>
      <c r="G21" s="1082"/>
      <c r="H21" s="1082"/>
      <c r="I21" s="1082"/>
      <c r="J21" s="1082"/>
      <c r="K21" s="1082"/>
      <c r="L21" s="1082"/>
    </row>
    <row r="22" spans="1:12">
      <c r="A22" s="1082"/>
      <c r="B22" s="1082"/>
      <c r="C22" s="1082"/>
      <c r="D22" s="1082"/>
      <c r="E22" s="1082"/>
      <c r="F22" s="1082"/>
      <c r="G22" s="1082"/>
      <c r="H22" s="1082"/>
      <c r="I22" s="1082"/>
      <c r="J22" s="1082"/>
      <c r="K22" s="1082"/>
      <c r="L22" s="1082"/>
    </row>
    <row r="23" spans="1:12">
      <c r="A23" s="1082"/>
      <c r="B23" s="1082"/>
      <c r="C23" s="1082"/>
      <c r="D23" s="1082"/>
      <c r="E23" s="1082"/>
      <c r="F23" s="1082"/>
      <c r="G23" s="1082"/>
      <c r="H23" s="1082"/>
      <c r="I23" s="1082"/>
      <c r="J23" s="1082"/>
      <c r="K23" s="1082"/>
      <c r="L23" s="1082"/>
    </row>
    <row r="24" spans="1:12">
      <c r="A24" s="1082"/>
      <c r="B24" s="1082"/>
      <c r="C24" s="1082"/>
      <c r="D24" s="1082"/>
      <c r="E24" s="1082"/>
      <c r="F24" s="1082"/>
      <c r="G24" s="1082"/>
      <c r="H24" s="1082"/>
      <c r="I24" s="1082"/>
      <c r="J24" s="1082"/>
      <c r="K24" s="1082"/>
      <c r="L24" s="1082"/>
    </row>
    <row r="25" spans="1:12">
      <c r="A25" s="1082"/>
      <c r="B25" s="1082"/>
      <c r="C25" s="1082"/>
      <c r="D25" s="1082"/>
      <c r="E25" s="1082"/>
      <c r="F25" s="1082"/>
      <c r="G25" s="1082"/>
      <c r="H25" s="1082"/>
      <c r="I25" s="1082"/>
      <c r="J25" s="1082"/>
      <c r="K25" s="1082"/>
      <c r="L25" s="1082"/>
    </row>
    <row r="26" spans="1:12">
      <c r="A26" s="1082"/>
      <c r="B26" s="1082"/>
      <c r="C26" s="1082"/>
      <c r="D26" s="1082"/>
      <c r="E26" s="1082"/>
      <c r="F26" s="1082"/>
      <c r="G26" s="1082"/>
      <c r="H26" s="1082"/>
      <c r="I26" s="1082"/>
      <c r="J26" s="1082"/>
      <c r="K26" s="1082"/>
      <c r="L26" s="1082"/>
    </row>
    <row r="27" spans="1:12">
      <c r="A27" s="1082"/>
      <c r="B27" s="1082"/>
      <c r="C27" s="1082"/>
      <c r="D27" s="1082"/>
      <c r="E27" s="1082"/>
      <c r="F27" s="1082"/>
      <c r="G27" s="1082"/>
      <c r="H27" s="1082"/>
      <c r="I27" s="1082"/>
      <c r="J27" s="1082"/>
      <c r="K27" s="1082"/>
      <c r="L27" s="1082"/>
    </row>
    <row r="28" spans="1:12">
      <c r="A28" s="1082"/>
      <c r="B28" s="1082"/>
      <c r="C28" s="1082"/>
      <c r="D28" s="1082"/>
      <c r="E28" s="1082"/>
      <c r="F28" s="1082"/>
      <c r="G28" s="1082"/>
      <c r="H28" s="1082"/>
      <c r="I28" s="1082"/>
      <c r="J28" s="1082"/>
      <c r="K28" s="1082"/>
      <c r="L28" s="1082"/>
    </row>
    <row r="29" spans="1:12">
      <c r="A29" s="1082"/>
      <c r="B29" s="1082"/>
      <c r="C29" s="1082"/>
      <c r="D29" s="1082"/>
      <c r="E29" s="1082"/>
      <c r="F29" s="1082"/>
      <c r="G29" s="1082"/>
      <c r="H29" s="1082"/>
      <c r="I29" s="1082"/>
      <c r="J29" s="1082"/>
      <c r="K29" s="1082"/>
      <c r="L29" s="1082"/>
    </row>
    <row r="30" spans="1:12">
      <c r="A30" s="1082"/>
      <c r="B30" s="1082"/>
      <c r="C30" s="1082"/>
      <c r="D30" s="1082"/>
      <c r="E30" s="1082"/>
      <c r="F30" s="1082"/>
      <c r="G30" s="1082"/>
      <c r="H30" s="1082"/>
      <c r="I30" s="1082"/>
      <c r="J30" s="1082"/>
      <c r="K30" s="1082"/>
      <c r="L30" s="1082"/>
    </row>
    <row r="31" spans="1:12">
      <c r="A31" s="1082"/>
      <c r="B31" s="1082"/>
      <c r="C31" s="1082"/>
      <c r="D31" s="1082"/>
      <c r="E31" s="1082"/>
      <c r="F31" s="1082"/>
      <c r="G31" s="1082"/>
      <c r="H31" s="1082"/>
      <c r="I31" s="1082"/>
      <c r="J31" s="1082"/>
      <c r="K31" s="1082"/>
      <c r="L31" s="1082"/>
    </row>
    <row r="32" spans="1:12">
      <c r="A32" s="1082"/>
      <c r="B32" s="1082"/>
      <c r="C32" s="1082"/>
      <c r="D32" s="1082"/>
      <c r="E32" s="1082"/>
      <c r="F32" s="1082"/>
      <c r="G32" s="1082"/>
      <c r="H32" s="1082"/>
      <c r="I32" s="1082"/>
      <c r="J32" s="1082"/>
      <c r="K32" s="1082"/>
      <c r="L32" s="1082"/>
    </row>
    <row r="33" spans="1:12">
      <c r="A33" s="1082"/>
      <c r="B33" s="1082"/>
      <c r="C33" s="1082"/>
      <c r="D33" s="1082"/>
      <c r="E33" s="1082"/>
      <c r="F33" s="1082"/>
      <c r="G33" s="1082"/>
      <c r="H33" s="1082"/>
      <c r="I33" s="1082"/>
      <c r="J33" s="1082"/>
      <c r="K33" s="1082"/>
      <c r="L33" s="1082"/>
    </row>
    <row r="34" spans="1:12">
      <c r="A34" s="1082"/>
      <c r="B34" s="1082"/>
      <c r="C34" s="1082"/>
      <c r="D34" s="1082"/>
      <c r="E34" s="1082"/>
      <c r="F34" s="1082"/>
      <c r="G34" s="1082"/>
      <c r="H34" s="1082"/>
      <c r="I34" s="1082"/>
      <c r="J34" s="1082"/>
      <c r="K34" s="1082"/>
      <c r="L34" s="1082"/>
    </row>
    <row r="35" spans="1:12">
      <c r="A35" s="1082"/>
      <c r="B35" s="1082"/>
      <c r="C35" s="1082"/>
      <c r="D35" s="1082"/>
      <c r="E35" s="1082"/>
      <c r="F35" s="1082"/>
      <c r="G35" s="1082"/>
      <c r="H35" s="1082"/>
      <c r="I35" s="1082"/>
      <c r="J35" s="1082"/>
      <c r="K35" s="1082"/>
      <c r="L35" s="1082"/>
    </row>
    <row r="36" spans="1:12">
      <c r="A36" s="1082"/>
      <c r="B36" s="1082"/>
      <c r="C36" s="1082"/>
      <c r="D36" s="1082"/>
      <c r="E36" s="1082"/>
      <c r="F36" s="1082"/>
      <c r="G36" s="1082"/>
      <c r="H36" s="1082"/>
      <c r="I36" s="1082"/>
      <c r="J36" s="1082"/>
      <c r="K36" s="1082"/>
      <c r="L36" s="1082"/>
    </row>
    <row r="37" spans="1:12">
      <c r="A37" s="1082"/>
      <c r="B37" s="1082"/>
      <c r="C37" s="1082"/>
      <c r="D37" s="1082"/>
      <c r="E37" s="1082"/>
      <c r="F37" s="1082"/>
      <c r="G37" s="1082"/>
      <c r="H37" s="1082"/>
      <c r="I37" s="1082"/>
      <c r="J37" s="1082"/>
      <c r="K37" s="1082"/>
      <c r="L37" s="1082"/>
    </row>
    <row r="38" spans="1:12">
      <c r="A38" s="1082"/>
      <c r="B38" s="1082"/>
      <c r="C38" s="1082"/>
      <c r="D38" s="1082"/>
      <c r="E38" s="1082"/>
      <c r="F38" s="1082"/>
      <c r="G38" s="1082"/>
      <c r="H38" s="1082"/>
      <c r="I38" s="1082"/>
      <c r="J38" s="1082"/>
      <c r="K38" s="1082"/>
      <c r="L38" s="1082"/>
    </row>
    <row r="39" spans="1:12">
      <c r="A39" s="1082"/>
      <c r="B39" s="1082"/>
      <c r="C39" s="1082"/>
      <c r="D39" s="1082"/>
      <c r="E39" s="1082"/>
      <c r="F39" s="1082"/>
      <c r="G39" s="1082"/>
      <c r="H39" s="1082"/>
      <c r="I39" s="1082"/>
      <c r="J39" s="1082"/>
      <c r="K39" s="1082"/>
      <c r="L39" s="1082"/>
    </row>
    <row r="40" spans="1:12">
      <c r="A40" s="1082"/>
      <c r="B40" s="1082"/>
      <c r="C40" s="1082"/>
      <c r="D40" s="1082"/>
      <c r="E40" s="1082"/>
      <c r="F40" s="1082"/>
      <c r="G40" s="1082"/>
      <c r="H40" s="1082"/>
      <c r="I40" s="1082"/>
      <c r="J40" s="1082"/>
      <c r="K40" s="1082"/>
      <c r="L40" s="1082"/>
    </row>
    <row r="41" spans="1:12">
      <c r="A41" s="1082"/>
      <c r="B41" s="1082"/>
      <c r="C41" s="1082"/>
      <c r="D41" s="1082"/>
      <c r="E41" s="1082"/>
      <c r="F41" s="1082"/>
      <c r="G41" s="1082"/>
      <c r="H41" s="1082"/>
      <c r="I41" s="1082"/>
      <c r="J41" s="1082"/>
      <c r="K41" s="1082"/>
      <c r="L41" s="1082"/>
    </row>
    <row r="42" spans="1:12">
      <c r="A42" s="1082"/>
      <c r="B42" s="1082"/>
      <c r="C42" s="1082"/>
      <c r="D42" s="1082"/>
      <c r="E42" s="1082"/>
      <c r="F42" s="1082"/>
      <c r="G42" s="1082"/>
      <c r="H42" s="1082"/>
      <c r="I42" s="1082"/>
      <c r="J42" s="1082"/>
      <c r="K42" s="1082"/>
      <c r="L42" s="1082"/>
    </row>
    <row r="43" spans="1:12">
      <c r="A43" s="1082"/>
      <c r="B43" s="1082"/>
      <c r="C43" s="1082"/>
      <c r="D43" s="1082"/>
      <c r="E43" s="1082"/>
      <c r="F43" s="1082"/>
      <c r="G43" s="1082"/>
      <c r="H43" s="1082"/>
      <c r="I43" s="1082"/>
      <c r="J43" s="1082"/>
      <c r="K43" s="1082"/>
      <c r="L43" s="1082"/>
    </row>
    <row r="44" spans="1:12">
      <c r="A44" s="1082"/>
      <c r="B44" s="1082"/>
      <c r="C44" s="1082"/>
      <c r="D44" s="1082"/>
      <c r="E44" s="1082"/>
      <c r="F44" s="1082"/>
      <c r="G44" s="1082"/>
      <c r="H44" s="1082"/>
      <c r="I44" s="1082"/>
      <c r="J44" s="1082"/>
      <c r="K44" s="1082"/>
      <c r="L44" s="1082"/>
    </row>
    <row r="45" spans="1:12">
      <c r="A45" s="1082"/>
      <c r="B45" s="1082"/>
      <c r="C45" s="1082"/>
      <c r="D45" s="1082"/>
      <c r="E45" s="1082"/>
      <c r="F45" s="1082"/>
      <c r="G45" s="1082"/>
      <c r="H45" s="1082"/>
      <c r="I45" s="1082"/>
      <c r="J45" s="1082"/>
      <c r="K45" s="1082"/>
      <c r="L45" s="1082"/>
    </row>
    <row r="46" spans="1:12">
      <c r="A46" s="1082"/>
      <c r="B46" s="1082"/>
      <c r="C46" s="1082"/>
      <c r="D46" s="1082"/>
      <c r="E46" s="1082"/>
      <c r="F46" s="1082"/>
      <c r="G46" s="1082"/>
      <c r="H46" s="1082"/>
      <c r="I46" s="1082"/>
      <c r="J46" s="1082"/>
      <c r="K46" s="1082"/>
      <c r="L46" s="1082"/>
    </row>
    <row r="47" spans="1:12">
      <c r="A47" s="1082"/>
      <c r="B47" s="1082"/>
      <c r="C47" s="1082"/>
      <c r="D47" s="1082"/>
      <c r="E47" s="1082"/>
      <c r="F47" s="1082"/>
      <c r="G47" s="1082"/>
      <c r="H47" s="1082"/>
      <c r="I47" s="1082"/>
      <c r="J47" s="1082"/>
      <c r="K47" s="1082"/>
      <c r="L47" s="1082"/>
    </row>
    <row r="48" spans="1:12">
      <c r="A48" s="1082"/>
      <c r="B48" s="1082"/>
      <c r="C48" s="1082"/>
      <c r="D48" s="1082"/>
      <c r="E48" s="1082"/>
      <c r="F48" s="1082"/>
      <c r="G48" s="1082"/>
      <c r="H48" s="1082"/>
      <c r="I48" s="1082"/>
      <c r="J48" s="1082"/>
      <c r="K48" s="1082"/>
      <c r="L48" s="1082"/>
    </row>
    <row r="49" spans="1:12" ht="13.5" thickBot="1">
      <c r="A49" s="1082"/>
      <c r="B49" s="1082"/>
      <c r="C49" s="1082"/>
      <c r="D49" s="1082"/>
      <c r="E49" s="1082"/>
      <c r="F49" s="1082"/>
      <c r="G49" s="1082"/>
      <c r="H49" s="1082"/>
      <c r="I49" s="1082"/>
      <c r="J49" s="1082"/>
      <c r="K49" s="1082"/>
      <c r="L49" s="1082"/>
    </row>
    <row r="50" spans="1:12">
      <c r="A50" s="1082"/>
      <c r="B50" s="1082"/>
      <c r="C50" s="1084"/>
      <c r="D50" s="1085"/>
      <c r="E50" s="1085"/>
      <c r="F50" s="1085"/>
      <c r="G50" s="1085"/>
      <c r="H50" s="1085"/>
      <c r="I50" s="1085"/>
      <c r="J50" s="1086"/>
      <c r="K50" s="1082"/>
      <c r="L50" s="1082"/>
    </row>
    <row r="51" spans="1:12" ht="37.5">
      <c r="A51" s="1082"/>
      <c r="B51" s="1082"/>
      <c r="C51" s="1454" t="s">
        <v>59</v>
      </c>
      <c r="D51" s="1455"/>
      <c r="E51" s="1455"/>
      <c r="F51" s="1455"/>
      <c r="G51" s="1455"/>
      <c r="H51" s="1455"/>
      <c r="I51" s="1455"/>
      <c r="J51" s="1456"/>
      <c r="K51" s="1082"/>
      <c r="L51" s="1082"/>
    </row>
    <row r="52" spans="1:12" ht="30">
      <c r="A52" s="1082"/>
      <c r="B52" s="1082"/>
      <c r="C52" s="1457" t="s">
        <v>60</v>
      </c>
      <c r="D52" s="1458"/>
      <c r="E52" s="1458"/>
      <c r="F52" s="1458"/>
      <c r="G52" s="1458"/>
      <c r="H52" s="1458"/>
      <c r="I52" s="1458"/>
      <c r="J52" s="1459"/>
      <c r="K52" s="1082"/>
      <c r="L52" s="1082"/>
    </row>
    <row r="53" spans="1:12" ht="37.5">
      <c r="A53" s="1082"/>
      <c r="B53" s="1082"/>
      <c r="C53" s="1460" t="s">
        <v>298</v>
      </c>
      <c r="D53" s="1461"/>
      <c r="E53" s="1461"/>
      <c r="F53" s="1461"/>
      <c r="G53" s="1461"/>
      <c r="H53" s="1461"/>
      <c r="I53" s="1461"/>
      <c r="J53" s="1462"/>
      <c r="K53" s="1082"/>
      <c r="L53" s="1082"/>
    </row>
    <row r="54" spans="1:12" ht="13.5" thickBot="1">
      <c r="A54" s="1082"/>
      <c r="B54" s="1082"/>
      <c r="C54" s="1087"/>
      <c r="D54" s="1088"/>
      <c r="E54" s="1088"/>
      <c r="F54" s="1088"/>
      <c r="G54" s="1088"/>
      <c r="H54" s="1088"/>
      <c r="I54" s="1088"/>
      <c r="J54" s="1089"/>
      <c r="K54" s="1082"/>
      <c r="L54" s="1082"/>
    </row>
    <row r="55" spans="1:12">
      <c r="A55" s="1082"/>
      <c r="B55" s="1082"/>
      <c r="C55" s="1082"/>
      <c r="D55" s="1082"/>
      <c r="E55" s="1082"/>
      <c r="F55" s="1082"/>
      <c r="G55" s="1082"/>
      <c r="H55" s="1082"/>
      <c r="I55" s="1082"/>
      <c r="J55" s="1082"/>
      <c r="K55" s="1082"/>
      <c r="L55" s="1082"/>
    </row>
    <row r="56" spans="1:12">
      <c r="A56" s="1082"/>
      <c r="B56" s="1082"/>
      <c r="C56" s="1082"/>
      <c r="D56" s="1082"/>
      <c r="E56" s="1082"/>
      <c r="F56" s="1082"/>
      <c r="G56" s="1082"/>
      <c r="H56" s="1082"/>
      <c r="I56" s="1082"/>
      <c r="J56" s="1082"/>
      <c r="K56" s="1082"/>
      <c r="L56" s="1082"/>
    </row>
    <row r="57" spans="1:12">
      <c r="A57" s="1082"/>
      <c r="B57" s="1082"/>
      <c r="C57" s="1082"/>
      <c r="D57" s="1082"/>
      <c r="E57" s="1082"/>
      <c r="F57" s="1082"/>
      <c r="G57" s="1082"/>
      <c r="H57" s="1082"/>
      <c r="I57" s="1082"/>
      <c r="J57" s="1082"/>
      <c r="K57" s="1082"/>
      <c r="L57" s="1082"/>
    </row>
    <row r="58" spans="1:12">
      <c r="A58" s="1082"/>
      <c r="B58" s="1082"/>
      <c r="C58" s="1082"/>
      <c r="D58" s="1082"/>
      <c r="E58" s="1082"/>
      <c r="F58" s="1082"/>
      <c r="G58" s="1082"/>
      <c r="H58" s="1082"/>
      <c r="I58" s="1082"/>
      <c r="J58" s="1082"/>
      <c r="K58" s="1082"/>
      <c r="L58" s="1082"/>
    </row>
    <row r="59" spans="1:12">
      <c r="A59" s="1082"/>
      <c r="B59" s="1082"/>
      <c r="C59" s="1082"/>
      <c r="D59" s="1082"/>
      <c r="E59" s="1082"/>
      <c r="F59" s="1082"/>
      <c r="G59" s="1082"/>
      <c r="H59" s="1082"/>
      <c r="I59" s="1082"/>
      <c r="J59" s="1082"/>
      <c r="K59" s="1082"/>
      <c r="L59" s="1082"/>
    </row>
    <row r="60" spans="1:12">
      <c r="A60" s="1082"/>
      <c r="B60" s="1082"/>
      <c r="C60" s="1082"/>
      <c r="D60" s="1082"/>
      <c r="E60" s="1082"/>
      <c r="F60" s="1082"/>
      <c r="G60" s="1082"/>
      <c r="H60" s="1082"/>
      <c r="I60" s="1082"/>
      <c r="J60" s="1082"/>
      <c r="K60" s="1082"/>
      <c r="L60" s="1082"/>
    </row>
    <row r="61" spans="1:12">
      <c r="A61" s="1082"/>
      <c r="B61" s="1082"/>
      <c r="C61" s="1082"/>
      <c r="D61" s="1082"/>
      <c r="E61" s="1082"/>
      <c r="F61" s="1082"/>
      <c r="G61" s="1082"/>
      <c r="H61" s="1082"/>
      <c r="I61" s="1082"/>
      <c r="J61" s="1082"/>
      <c r="K61" s="1082"/>
      <c r="L61" s="1082"/>
    </row>
    <row r="62" spans="1:12">
      <c r="A62" s="1082"/>
      <c r="B62" s="1082"/>
      <c r="C62" s="1082"/>
      <c r="D62" s="1082"/>
      <c r="E62" s="1082"/>
      <c r="F62" s="1082"/>
      <c r="G62" s="1082"/>
      <c r="H62" s="1082"/>
      <c r="I62" s="1082"/>
      <c r="J62" s="1082"/>
      <c r="K62" s="1082"/>
      <c r="L62" s="1082"/>
    </row>
    <row r="63" spans="1:12">
      <c r="A63" s="1082"/>
      <c r="B63" s="1082"/>
      <c r="C63" s="1082"/>
      <c r="D63" s="1082"/>
      <c r="E63" s="1082"/>
      <c r="F63" s="1082"/>
      <c r="G63" s="1082"/>
      <c r="H63" s="1082"/>
      <c r="I63" s="1082"/>
      <c r="J63" s="1082"/>
      <c r="K63" s="1082"/>
      <c r="L63" s="1082"/>
    </row>
  </sheetData>
  <sheetProtection selectLockedCells="1"/>
  <mergeCells count="6">
    <mergeCell ref="B6:K6"/>
    <mergeCell ref="C51:J51"/>
    <mergeCell ref="C52:J52"/>
    <mergeCell ref="C53:J53"/>
    <mergeCell ref="C9:J9"/>
    <mergeCell ref="B7:K7"/>
  </mergeCells>
  <phoneticPr fontId="0" type="noConversion"/>
  <printOptions horizontalCentered="1"/>
  <pageMargins left="0.75" right="0.5" top="0.73" bottom="0.57999999999999996" header="0.5" footer="0.28999999999999998"/>
  <pageSetup scale="78" orientation="portrait" r:id="rId1"/>
  <headerFooter alignWithMargins="0">
    <oddFooter>&amp;L&amp;"Verdana,Regular"&amp;4.&amp;C&amp;"Verdana,Regular"&amp;4.&amp;R&amp;"Verdana,Regular"&amp;7.</oddFooter>
  </headerFooter>
  <drawing r:id="rId2"/>
</worksheet>
</file>

<file path=xl/worksheets/sheet2.xml><?xml version="1.0" encoding="utf-8"?>
<worksheet xmlns="http://schemas.openxmlformats.org/spreadsheetml/2006/main" xmlns:r="http://schemas.openxmlformats.org/officeDocument/2006/relationships">
  <sheetPr codeName="Sheet2"/>
  <dimension ref="A1:C57"/>
  <sheetViews>
    <sheetView tabSelected="1" view="pageBreakPreview" zoomScaleSheetLayoutView="100" workbookViewId="0">
      <selection activeCell="B34" sqref="B34"/>
    </sheetView>
  </sheetViews>
  <sheetFormatPr defaultRowHeight="18.75"/>
  <cols>
    <col min="1" max="1" width="8.42578125" style="1090" customWidth="1"/>
    <col min="2" max="2" width="104.42578125" style="606" customWidth="1"/>
    <col min="3" max="3" width="9.42578125" style="1091" customWidth="1"/>
    <col min="4" max="16384" width="9.140625" style="606"/>
  </cols>
  <sheetData>
    <row r="1" spans="1:3" ht="20.25">
      <c r="A1" s="604"/>
      <c r="B1" s="1099" t="s">
        <v>146</v>
      </c>
      <c r="C1" s="605"/>
    </row>
    <row r="2" spans="1:3">
      <c r="B2" s="1090"/>
    </row>
    <row r="3" spans="1:3" ht="27.75" customHeight="1">
      <c r="A3" s="1092" t="s">
        <v>7</v>
      </c>
      <c r="B3" s="1092" t="s">
        <v>8</v>
      </c>
      <c r="C3" s="1093" t="s">
        <v>6</v>
      </c>
    </row>
    <row r="4" spans="1:3" ht="30" customHeight="1">
      <c r="A4" s="1094" t="s">
        <v>255</v>
      </c>
      <c r="B4" s="1095" t="s">
        <v>12056</v>
      </c>
      <c r="C4" s="1410">
        <v>1</v>
      </c>
    </row>
    <row r="5" spans="1:3" ht="30" customHeight="1">
      <c r="A5" s="1094" t="s">
        <v>256</v>
      </c>
      <c r="B5" s="1095" t="s">
        <v>12057</v>
      </c>
      <c r="C5" s="1410">
        <v>2</v>
      </c>
    </row>
    <row r="6" spans="1:3" ht="30" customHeight="1">
      <c r="A6" s="1094" t="s">
        <v>12708</v>
      </c>
      <c r="B6" s="1095" t="s">
        <v>12709</v>
      </c>
      <c r="C6" s="1096">
        <v>9</v>
      </c>
    </row>
    <row r="7" spans="1:3" ht="30" customHeight="1">
      <c r="A7" s="1094" t="s">
        <v>12710</v>
      </c>
      <c r="B7" s="1095" t="s">
        <v>12711</v>
      </c>
      <c r="C7" s="1096">
        <v>10</v>
      </c>
    </row>
    <row r="8" spans="1:3" ht="30" customHeight="1">
      <c r="A8" s="1094" t="s">
        <v>12712</v>
      </c>
      <c r="B8" s="1095" t="s">
        <v>12713</v>
      </c>
      <c r="C8" s="1096">
        <v>18</v>
      </c>
    </row>
    <row r="9" spans="1:3" ht="30" customHeight="1">
      <c r="A9" s="1094" t="s">
        <v>12714</v>
      </c>
      <c r="B9" s="1095" t="s">
        <v>12715</v>
      </c>
      <c r="C9" s="1096">
        <v>26</v>
      </c>
    </row>
    <row r="10" spans="1:3" ht="36.75" customHeight="1">
      <c r="A10" s="1094" t="s">
        <v>257</v>
      </c>
      <c r="B10" s="1095" t="s">
        <v>12725</v>
      </c>
      <c r="C10" s="1096">
        <v>29</v>
      </c>
    </row>
    <row r="11" spans="1:3" ht="48" customHeight="1">
      <c r="A11" s="1094">
        <v>1</v>
      </c>
      <c r="B11" s="1097" t="s">
        <v>12036</v>
      </c>
      <c r="C11" s="1096">
        <v>30</v>
      </c>
    </row>
    <row r="12" spans="1:3" ht="47.25" customHeight="1">
      <c r="A12" s="1094">
        <v>2</v>
      </c>
      <c r="B12" s="1409" t="s">
        <v>12035</v>
      </c>
      <c r="C12" s="1096">
        <v>31</v>
      </c>
    </row>
    <row r="13" spans="1:3" ht="26.25" customHeight="1">
      <c r="A13" s="1094">
        <v>3</v>
      </c>
      <c r="B13" s="1097" t="s">
        <v>12716</v>
      </c>
      <c r="C13" s="1096">
        <v>32</v>
      </c>
    </row>
    <row r="14" spans="1:3" ht="26.25" customHeight="1">
      <c r="A14" s="1094">
        <v>4</v>
      </c>
      <c r="B14" s="1097" t="s">
        <v>12717</v>
      </c>
      <c r="C14" s="1096">
        <v>33</v>
      </c>
    </row>
    <row r="15" spans="1:3" ht="26.25" customHeight="1">
      <c r="A15" s="1094">
        <v>5</v>
      </c>
      <c r="B15" s="1097" t="s">
        <v>12718</v>
      </c>
      <c r="C15" s="1096">
        <v>34</v>
      </c>
    </row>
    <row r="16" spans="1:3" ht="26.25" customHeight="1">
      <c r="A16" s="1094">
        <v>6</v>
      </c>
      <c r="B16" s="1097" t="s">
        <v>12719</v>
      </c>
      <c r="C16" s="1096">
        <v>35</v>
      </c>
    </row>
    <row r="17" spans="1:3" ht="42" customHeight="1">
      <c r="A17" s="1094">
        <v>7</v>
      </c>
      <c r="B17" s="1097" t="s">
        <v>12136</v>
      </c>
      <c r="C17" s="1096">
        <v>37</v>
      </c>
    </row>
    <row r="18" spans="1:3" ht="42" customHeight="1">
      <c r="A18" s="1094">
        <v>8</v>
      </c>
      <c r="B18" s="1097" t="s">
        <v>12610</v>
      </c>
      <c r="C18" s="1096">
        <v>36</v>
      </c>
    </row>
    <row r="19" spans="1:3" ht="42" customHeight="1">
      <c r="A19" s="1094">
        <v>9</v>
      </c>
      <c r="B19" s="1097" t="s">
        <v>12562</v>
      </c>
      <c r="C19" s="1096">
        <v>38</v>
      </c>
    </row>
    <row r="20" spans="1:3" ht="42" customHeight="1">
      <c r="A20" s="1094">
        <v>10</v>
      </c>
      <c r="B20" s="1097" t="s">
        <v>12150</v>
      </c>
      <c r="C20" s="1096">
        <v>39</v>
      </c>
    </row>
    <row r="21" spans="1:3" ht="42" customHeight="1">
      <c r="A21" s="1094">
        <v>11</v>
      </c>
      <c r="B21" s="1097" t="s">
        <v>12159</v>
      </c>
      <c r="C21" s="1096">
        <v>40</v>
      </c>
    </row>
    <row r="22" spans="1:3" ht="42" customHeight="1">
      <c r="A22" s="1094">
        <v>12</v>
      </c>
      <c r="B22" s="1097" t="s">
        <v>12166</v>
      </c>
      <c r="C22" s="1096">
        <v>41</v>
      </c>
    </row>
    <row r="23" spans="1:3" ht="42" customHeight="1">
      <c r="A23" s="1094">
        <v>13</v>
      </c>
      <c r="B23" s="1097" t="s">
        <v>12170</v>
      </c>
      <c r="C23" s="1096">
        <v>42</v>
      </c>
    </row>
    <row r="24" spans="1:3" ht="42" customHeight="1">
      <c r="A24" s="1094">
        <v>14</v>
      </c>
      <c r="B24" s="1097" t="s">
        <v>12625</v>
      </c>
      <c r="C24" s="1096">
        <v>43</v>
      </c>
    </row>
    <row r="25" spans="1:3" ht="42" customHeight="1">
      <c r="A25" s="1094">
        <v>15</v>
      </c>
      <c r="B25" s="1097" t="s">
        <v>12622</v>
      </c>
      <c r="C25" s="1096">
        <v>44</v>
      </c>
    </row>
    <row r="26" spans="1:3" ht="56.25">
      <c r="A26" s="1094">
        <v>16</v>
      </c>
      <c r="B26" s="1097" t="s">
        <v>12701</v>
      </c>
      <c r="C26" s="1096">
        <v>45</v>
      </c>
    </row>
    <row r="27" spans="1:3" ht="56.25">
      <c r="A27" s="1094">
        <v>17</v>
      </c>
      <c r="B27" s="1097" t="s">
        <v>12700</v>
      </c>
      <c r="C27" s="1096">
        <v>46</v>
      </c>
    </row>
    <row r="28" spans="1:3" ht="56.25">
      <c r="A28" s="1094">
        <v>18</v>
      </c>
      <c r="B28" s="1097" t="s">
        <v>12364</v>
      </c>
      <c r="C28" s="1096">
        <v>47</v>
      </c>
    </row>
    <row r="29" spans="1:3" ht="56.25">
      <c r="A29" s="1094">
        <v>19</v>
      </c>
      <c r="B29" s="1097" t="s">
        <v>12407</v>
      </c>
      <c r="C29" s="1096">
        <v>48</v>
      </c>
    </row>
    <row r="30" spans="1:3" ht="56.25">
      <c r="A30" s="1094">
        <v>20</v>
      </c>
      <c r="B30" s="1097" t="s">
        <v>12366</v>
      </c>
      <c r="C30" s="1096">
        <v>49</v>
      </c>
    </row>
    <row r="31" spans="1:3" ht="56.25">
      <c r="A31" s="1094">
        <v>21</v>
      </c>
      <c r="B31" s="1097" t="s">
        <v>12367</v>
      </c>
      <c r="C31" s="1096">
        <v>50</v>
      </c>
    </row>
    <row r="32" spans="1:3" ht="56.25">
      <c r="A32" s="1094">
        <v>22</v>
      </c>
      <c r="B32" s="1097" t="s">
        <v>12651</v>
      </c>
      <c r="C32" s="1096">
        <v>51</v>
      </c>
    </row>
    <row r="33" spans="1:3" ht="56.25">
      <c r="A33" s="1094">
        <v>23</v>
      </c>
      <c r="B33" s="1097" t="s">
        <v>12370</v>
      </c>
      <c r="C33" s="1096">
        <v>52</v>
      </c>
    </row>
    <row r="34" spans="1:3" ht="46.5" customHeight="1">
      <c r="A34" s="1094">
        <v>24</v>
      </c>
      <c r="B34" s="1097" t="s">
        <v>12419</v>
      </c>
      <c r="C34" s="1096">
        <v>53</v>
      </c>
    </row>
    <row r="35" spans="1:3" ht="44.25" customHeight="1">
      <c r="A35" s="1094">
        <v>25</v>
      </c>
      <c r="B35" s="1097" t="s">
        <v>12422</v>
      </c>
      <c r="C35" s="1096">
        <v>54</v>
      </c>
    </row>
    <row r="36" spans="1:3" ht="43.5" customHeight="1">
      <c r="A36" s="1094">
        <v>26</v>
      </c>
      <c r="B36" s="1097" t="s">
        <v>12446</v>
      </c>
      <c r="C36" s="1096">
        <v>55</v>
      </c>
    </row>
    <row r="37" spans="1:3" ht="42" customHeight="1">
      <c r="A37" s="1094">
        <v>27</v>
      </c>
      <c r="B37" s="1097" t="s">
        <v>12473</v>
      </c>
      <c r="C37" s="1096">
        <v>56</v>
      </c>
    </row>
    <row r="38" spans="1:3" ht="42" customHeight="1">
      <c r="A38" s="1094">
        <v>28</v>
      </c>
      <c r="B38" s="1097" t="s">
        <v>12566</v>
      </c>
      <c r="C38" s="1096">
        <v>57</v>
      </c>
    </row>
    <row r="39" spans="1:3" ht="40.5" customHeight="1">
      <c r="A39" s="1094">
        <v>29</v>
      </c>
      <c r="B39" s="1097" t="s">
        <v>12557</v>
      </c>
      <c r="C39" s="1096">
        <v>58</v>
      </c>
    </row>
    <row r="40" spans="1:3" ht="31.5" customHeight="1">
      <c r="A40" s="1094">
        <v>30</v>
      </c>
      <c r="B40" s="1097" t="s">
        <v>12481</v>
      </c>
      <c r="C40" s="1096">
        <v>59</v>
      </c>
    </row>
    <row r="41" spans="1:3" ht="42.75" customHeight="1">
      <c r="A41" s="1094">
        <v>31</v>
      </c>
      <c r="B41" s="1098" t="s">
        <v>12487</v>
      </c>
      <c r="C41" s="1096">
        <v>60</v>
      </c>
    </row>
    <row r="42" spans="1:3" ht="30" customHeight="1">
      <c r="A42" s="1094">
        <v>32</v>
      </c>
      <c r="B42" s="1097" t="s">
        <v>12495</v>
      </c>
      <c r="C42" s="1096">
        <v>61</v>
      </c>
    </row>
    <row r="43" spans="1:3" ht="41.25" customHeight="1">
      <c r="A43" s="1094">
        <v>33</v>
      </c>
      <c r="B43" s="1097" t="s">
        <v>12503</v>
      </c>
      <c r="C43" s="1096">
        <v>62</v>
      </c>
    </row>
    <row r="44" spans="1:3" ht="42" customHeight="1">
      <c r="A44" s="1094">
        <v>34</v>
      </c>
      <c r="B44" s="1097" t="s">
        <v>12506</v>
      </c>
      <c r="C44" s="1096">
        <v>63</v>
      </c>
    </row>
    <row r="45" spans="1:3" ht="46.5" customHeight="1">
      <c r="A45" s="1094">
        <v>35</v>
      </c>
      <c r="B45" s="1097" t="s">
        <v>12508</v>
      </c>
      <c r="C45" s="1096">
        <v>64</v>
      </c>
    </row>
    <row r="46" spans="1:3" ht="42.75" customHeight="1">
      <c r="A46" s="1094">
        <v>36</v>
      </c>
      <c r="B46" s="1097" t="s">
        <v>12512</v>
      </c>
      <c r="C46" s="1096">
        <v>65</v>
      </c>
    </row>
    <row r="47" spans="1:3" ht="27" customHeight="1">
      <c r="A47" s="1094">
        <v>37</v>
      </c>
      <c r="B47" s="1097" t="s">
        <v>12514</v>
      </c>
      <c r="C47" s="1096">
        <v>66</v>
      </c>
    </row>
    <row r="48" spans="1:3" ht="28.5" customHeight="1">
      <c r="A48" s="1094">
        <v>38</v>
      </c>
      <c r="B48" s="1097" t="s">
        <v>12516</v>
      </c>
      <c r="C48" s="1096">
        <v>67</v>
      </c>
    </row>
    <row r="49" spans="1:3" ht="30.75" customHeight="1">
      <c r="A49" s="1094">
        <v>39</v>
      </c>
      <c r="B49" s="1097" t="s">
        <v>12347</v>
      </c>
      <c r="C49" s="1096">
        <v>68</v>
      </c>
    </row>
    <row r="50" spans="1:3" ht="44.25" customHeight="1">
      <c r="A50" s="1094">
        <v>40</v>
      </c>
      <c r="B50" s="1097" t="s">
        <v>12278</v>
      </c>
      <c r="C50" s="1096">
        <v>69</v>
      </c>
    </row>
    <row r="51" spans="1:3" ht="42" customHeight="1">
      <c r="A51" s="1094">
        <v>41</v>
      </c>
      <c r="B51" s="1097" t="s">
        <v>12328</v>
      </c>
      <c r="C51" s="1096">
        <v>71</v>
      </c>
    </row>
    <row r="52" spans="1:3" ht="45" customHeight="1">
      <c r="A52" s="1094">
        <v>42</v>
      </c>
      <c r="B52" s="1097" t="s">
        <v>12654</v>
      </c>
      <c r="C52" s="1096">
        <v>73</v>
      </c>
    </row>
    <row r="53" spans="1:3" ht="42.75" customHeight="1">
      <c r="A53" s="1094">
        <v>43</v>
      </c>
      <c r="B53" s="1097" t="s">
        <v>12655</v>
      </c>
      <c r="C53" s="1096">
        <v>75</v>
      </c>
    </row>
    <row r="54" spans="1:3" ht="42" customHeight="1">
      <c r="A54" s="1094">
        <v>44</v>
      </c>
      <c r="B54" s="1097" t="s">
        <v>12337</v>
      </c>
      <c r="C54" s="1096">
        <v>77</v>
      </c>
    </row>
    <row r="55" spans="1:3" ht="42" customHeight="1">
      <c r="A55" s="1094">
        <v>45</v>
      </c>
      <c r="B55" s="1097" t="s">
        <v>12341</v>
      </c>
      <c r="C55" s="1096">
        <v>79</v>
      </c>
    </row>
    <row r="56" spans="1:3" ht="29.25" customHeight="1">
      <c r="A56" s="1094">
        <v>46</v>
      </c>
      <c r="B56" s="1097" t="s">
        <v>12594</v>
      </c>
      <c r="C56" s="1096">
        <v>81</v>
      </c>
    </row>
    <row r="57" spans="1:3" ht="43.5" customHeight="1">
      <c r="A57" s="1094">
        <v>47</v>
      </c>
      <c r="B57" s="1097" t="s">
        <v>12608</v>
      </c>
      <c r="C57" s="1096">
        <v>82</v>
      </c>
    </row>
  </sheetData>
  <sheetProtection selectLockedCells="1"/>
  <phoneticPr fontId="0" type="noConversion"/>
  <printOptions horizontalCentered="1"/>
  <pageMargins left="1" right="0.5" top="0.5" bottom="0.75" header="0.5" footer="0.5"/>
  <pageSetup paperSize="512" scale="69" orientation="portrait" blackAndWhite="1" r:id="rId1"/>
  <headerFooter alignWithMargins="0">
    <oddFooter>&amp;L&amp;"Verdana,Regular"&amp;4.&amp;C&amp;"Verdana,Regular"&amp;4.&amp;R&amp;"Verdana,Regular"&amp;7.</oddFooter>
  </headerFooter>
  <rowBreaks count="1" manualBreakCount="1">
    <brk id="29" max="2" man="1"/>
  </rowBreaks>
</worksheet>
</file>

<file path=xl/worksheets/sheet3.xml><?xml version="1.0" encoding="utf-8"?>
<worksheet xmlns="http://schemas.openxmlformats.org/spreadsheetml/2006/main" xmlns:r="http://schemas.openxmlformats.org/officeDocument/2006/relationships">
  <sheetPr codeName="Sheet5">
    <tabColor indexed="40"/>
  </sheetPr>
  <dimension ref="A1:H7"/>
  <sheetViews>
    <sheetView view="pageBreakPreview" topLeftCell="A4" zoomScale="130" zoomScaleNormal="70" zoomScaleSheetLayoutView="130" workbookViewId="0">
      <selection activeCell="B6" sqref="B6:H6"/>
    </sheetView>
  </sheetViews>
  <sheetFormatPr defaultRowHeight="12.75"/>
  <cols>
    <col min="1" max="1" width="7.140625" style="1100" customWidth="1"/>
    <col min="2" max="6" width="10.7109375" style="1100" customWidth="1"/>
    <col min="7" max="7" width="35.42578125" style="1100" customWidth="1"/>
    <col min="8" max="8" width="15" style="1100" customWidth="1"/>
    <col min="9" max="16384" width="9.140625" style="1100"/>
  </cols>
  <sheetData>
    <row r="1" spans="1:8" ht="49.5" customHeight="1">
      <c r="A1" s="1469" t="s">
        <v>12726</v>
      </c>
      <c r="B1" s="1469"/>
      <c r="C1" s="1469"/>
      <c r="D1" s="1469"/>
      <c r="E1" s="1469"/>
      <c r="F1" s="1469"/>
      <c r="G1" s="1469"/>
      <c r="H1" s="1469"/>
    </row>
    <row r="2" spans="1:8" ht="26.25" customHeight="1">
      <c r="A2" s="1469" t="s">
        <v>12681</v>
      </c>
      <c r="B2" s="1469"/>
      <c r="C2" s="1469"/>
      <c r="D2" s="1469"/>
      <c r="E2" s="1469"/>
      <c r="F2" s="1469"/>
      <c r="G2" s="1469"/>
      <c r="H2" s="1469"/>
    </row>
    <row r="3" spans="1:8" ht="105" customHeight="1">
      <c r="A3" s="1470" t="s">
        <v>12727</v>
      </c>
      <c r="B3" s="1470"/>
      <c r="C3" s="1470"/>
      <c r="D3" s="1470"/>
      <c r="E3" s="1470"/>
      <c r="F3" s="1470"/>
      <c r="G3" s="1470"/>
      <c r="H3" s="1470"/>
    </row>
    <row r="4" spans="1:8" ht="24" customHeight="1">
      <c r="A4" s="1411"/>
      <c r="B4" s="1411"/>
      <c r="C4" s="1411"/>
      <c r="D4" s="1411"/>
      <c r="E4" s="1411"/>
      <c r="F4" s="1411"/>
      <c r="G4" s="1411"/>
      <c r="H4" s="1411"/>
    </row>
    <row r="5" spans="1:8" s="1101" customFormat="1" ht="221.25" customHeight="1">
      <c r="A5" s="1101">
        <v>1</v>
      </c>
      <c r="B5" s="1467" t="s">
        <v>12702</v>
      </c>
      <c r="C5" s="1468"/>
      <c r="D5" s="1468"/>
      <c r="E5" s="1468"/>
      <c r="F5" s="1468"/>
      <c r="G5" s="1468"/>
      <c r="H5" s="1468"/>
    </row>
    <row r="6" spans="1:8" s="1101" customFormat="1" ht="98.25" customHeight="1">
      <c r="A6" s="1101">
        <v>2</v>
      </c>
      <c r="B6" s="1465" t="s">
        <v>12703</v>
      </c>
      <c r="C6" s="1466"/>
      <c r="D6" s="1466"/>
      <c r="E6" s="1466"/>
      <c r="F6" s="1466"/>
      <c r="G6" s="1466"/>
      <c r="H6" s="1466"/>
    </row>
    <row r="7" spans="1:8" ht="62.25" customHeight="1">
      <c r="B7" s="1465" t="s">
        <v>12741</v>
      </c>
      <c r="C7" s="1465"/>
      <c r="D7" s="1465"/>
      <c r="E7" s="1465"/>
      <c r="F7" s="1465"/>
      <c r="G7" s="1465"/>
      <c r="H7" s="1465"/>
    </row>
  </sheetData>
  <sheetProtection selectLockedCells="1"/>
  <mergeCells count="6">
    <mergeCell ref="B7:H7"/>
    <mergeCell ref="B6:H6"/>
    <mergeCell ref="B5:H5"/>
    <mergeCell ref="A1:H1"/>
    <mergeCell ref="A3:H3"/>
    <mergeCell ref="A2:H2"/>
  </mergeCells>
  <phoneticPr fontId="0" type="noConversion"/>
  <printOptions horizontalCentered="1"/>
  <pageMargins left="0.2" right="0.22" top="0.5" bottom="0.75" header="0.5" footer="0.5"/>
  <pageSetup paperSize="9" scale="85" firstPageNumber="9" orientation="portrait" blackAndWhite="1" r:id="rId1"/>
  <headerFooter alignWithMargins="0">
    <oddFooter>&amp;RPage &amp;P</oddFooter>
  </headerFooter>
</worksheet>
</file>

<file path=xl/worksheets/sheet4.xml><?xml version="1.0" encoding="utf-8"?>
<worksheet xmlns="http://schemas.openxmlformats.org/spreadsheetml/2006/main" xmlns:r="http://schemas.openxmlformats.org/officeDocument/2006/relationships">
  <sheetPr codeName="Sheet3">
    <tabColor indexed="40"/>
  </sheetPr>
  <dimension ref="A1:Q226"/>
  <sheetViews>
    <sheetView showZeros="0" view="pageBreakPreview" zoomScaleSheetLayoutView="100" workbookViewId="0">
      <pane ySplit="4" topLeftCell="A142" activePane="bottomLeft" state="frozen"/>
      <selection pane="bottomLeft" activeCell="B148" sqref="B148"/>
    </sheetView>
  </sheetViews>
  <sheetFormatPr defaultRowHeight="15.75"/>
  <cols>
    <col min="1" max="1" width="6.5703125" style="21" bestFit="1" customWidth="1"/>
    <col min="2" max="2" width="15.7109375" style="21" customWidth="1"/>
    <col min="3" max="3" width="45.140625" style="43" customWidth="1"/>
    <col min="4" max="4" width="39.140625" style="43" customWidth="1"/>
    <col min="5" max="5" width="9.28515625" style="21" customWidth="1"/>
    <col min="6" max="6" width="16.42578125" style="21" customWidth="1"/>
    <col min="7" max="7" width="12.5703125" style="21" customWidth="1"/>
    <col min="8" max="8" width="13.140625" style="21" customWidth="1"/>
    <col min="9" max="9" width="11.28515625" style="21" customWidth="1"/>
    <col min="10" max="10" width="13" style="21" customWidth="1"/>
    <col min="11" max="11" width="11.28515625" style="21" customWidth="1"/>
    <col min="12" max="12" width="12.5703125" style="21" customWidth="1"/>
    <col min="13" max="13" width="11.7109375" style="21" customWidth="1"/>
    <col min="14" max="14" width="9.140625" style="23" bestFit="1" customWidth="1"/>
    <col min="15" max="15" width="13" style="23" bestFit="1" customWidth="1"/>
    <col min="16" max="16" width="11" style="23" bestFit="1" customWidth="1"/>
    <col min="17" max="17" width="13.7109375" style="16" bestFit="1" customWidth="1"/>
    <col min="18" max="16384" width="9.140625" style="16"/>
  </cols>
  <sheetData>
    <row r="1" spans="1:16">
      <c r="A1" s="1475" t="s">
        <v>141</v>
      </c>
      <c r="B1" s="1475"/>
      <c r="C1" s="1475"/>
      <c r="D1" s="1475"/>
      <c r="E1" s="1475"/>
      <c r="F1" s="1475"/>
      <c r="G1" s="1475"/>
      <c r="H1" s="1475"/>
      <c r="I1" s="1475"/>
      <c r="J1" s="1475"/>
      <c r="K1" s="1475"/>
      <c r="L1" s="1475"/>
      <c r="M1" s="1475"/>
      <c r="N1" s="1475"/>
      <c r="O1" s="1080"/>
      <c r="P1" s="1080"/>
    </row>
    <row r="2" spans="1:16">
      <c r="A2" s="1475" t="s">
        <v>163</v>
      </c>
      <c r="B2" s="1475"/>
      <c r="C2" s="1475"/>
      <c r="D2" s="1475"/>
      <c r="E2" s="1475"/>
      <c r="F2" s="1475"/>
      <c r="G2" s="1475"/>
      <c r="H2" s="1475"/>
      <c r="I2" s="1475"/>
      <c r="J2" s="1475"/>
      <c r="K2" s="1475"/>
      <c r="L2" s="1475"/>
      <c r="M2" s="1475"/>
      <c r="N2" s="1475"/>
      <c r="O2" s="1080"/>
      <c r="P2" s="1080"/>
    </row>
    <row r="3" spans="1:16">
      <c r="A3" s="22"/>
      <c r="B3" s="22"/>
      <c r="E3" s="22"/>
      <c r="F3" s="22"/>
      <c r="G3" s="22"/>
      <c r="H3" s="22"/>
      <c r="I3" s="22"/>
      <c r="J3" s="22"/>
      <c r="K3" s="22"/>
      <c r="L3" s="22"/>
      <c r="M3" s="22"/>
      <c r="N3" s="22"/>
      <c r="O3" s="22"/>
      <c r="P3" s="22"/>
    </row>
    <row r="4" spans="1:16" s="46" customFormat="1" ht="52.5" customHeight="1">
      <c r="A4" s="24" t="s">
        <v>11794</v>
      </c>
      <c r="B4" s="24" t="s">
        <v>12182</v>
      </c>
      <c r="C4" s="24" t="s">
        <v>9</v>
      </c>
      <c r="D4" s="24" t="s">
        <v>139</v>
      </c>
      <c r="E4" s="25" t="s">
        <v>217</v>
      </c>
      <c r="F4" s="1477" t="s">
        <v>11975</v>
      </c>
      <c r="G4" s="1477"/>
      <c r="H4" s="24" t="s">
        <v>124</v>
      </c>
      <c r="I4" s="24" t="s">
        <v>138</v>
      </c>
      <c r="J4" s="24" t="s">
        <v>12187</v>
      </c>
      <c r="K4" s="24" t="s">
        <v>492</v>
      </c>
      <c r="L4" s="26" t="s">
        <v>491</v>
      </c>
      <c r="M4" s="24" t="s">
        <v>258</v>
      </c>
      <c r="N4" s="26" t="s">
        <v>123</v>
      </c>
      <c r="O4" s="24" t="s">
        <v>490</v>
      </c>
      <c r="P4" s="24" t="s">
        <v>181</v>
      </c>
    </row>
    <row r="5" spans="1:16" s="46" customFormat="1" ht="30" customHeight="1">
      <c r="A5" s="1476" t="s">
        <v>183</v>
      </c>
      <c r="B5" s="1476"/>
      <c r="C5" s="1476"/>
      <c r="D5" s="1476"/>
      <c r="E5" s="1476"/>
      <c r="F5" s="1476"/>
      <c r="G5" s="1476"/>
      <c r="H5" s="1476"/>
      <c r="I5" s="1476"/>
      <c r="J5" s="1476"/>
      <c r="K5" s="1476"/>
      <c r="L5" s="1476"/>
      <c r="M5" s="1476"/>
      <c r="N5" s="1476"/>
      <c r="O5" s="1476"/>
      <c r="P5" s="1476"/>
    </row>
    <row r="6" spans="1:16" s="27" customFormat="1" ht="55.5" customHeight="1">
      <c r="A6" s="8">
        <v>1</v>
      </c>
      <c r="B6" s="8" t="s">
        <v>232</v>
      </c>
      <c r="C6" s="9" t="s">
        <v>229</v>
      </c>
      <c r="D6" s="9" t="s">
        <v>12678</v>
      </c>
      <c r="E6" s="8" t="s">
        <v>10</v>
      </c>
      <c r="F6" s="1472">
        <v>69000</v>
      </c>
      <c r="G6" s="1472"/>
      <c r="H6" s="10"/>
      <c r="I6" s="10"/>
      <c r="J6" s="11">
        <f>SUM(F6:I6)</f>
        <v>69000</v>
      </c>
      <c r="K6" s="11">
        <f>J6*1%</f>
        <v>690</v>
      </c>
      <c r="L6" s="11">
        <f>J6*18%</f>
        <v>12420</v>
      </c>
      <c r="M6" s="11">
        <f>K6*18%</f>
        <v>124.19999999999999</v>
      </c>
      <c r="N6" s="12">
        <f>L6/J6%</f>
        <v>18</v>
      </c>
      <c r="O6" s="12">
        <f>SUM(J6:M6)</f>
        <v>82234.2</v>
      </c>
      <c r="P6" s="457"/>
    </row>
    <row r="7" spans="1:16" s="27" customFormat="1" ht="48.75" customHeight="1">
      <c r="A7" s="8">
        <v>2</v>
      </c>
      <c r="B7" s="1415" t="s">
        <v>12742</v>
      </c>
      <c r="C7" s="9" t="s">
        <v>203</v>
      </c>
      <c r="D7" s="9" t="s">
        <v>12678</v>
      </c>
      <c r="E7" s="8" t="s">
        <v>10</v>
      </c>
      <c r="F7" s="1472">
        <v>69000</v>
      </c>
      <c r="G7" s="1472"/>
      <c r="H7" s="10"/>
      <c r="I7" s="10"/>
      <c r="J7" s="11">
        <f t="shared" ref="J7:J30" si="0">SUM(F7:I7)</f>
        <v>69000</v>
      </c>
      <c r="K7" s="11">
        <f t="shared" ref="K7:K30" si="1">J7*1%</f>
        <v>690</v>
      </c>
      <c r="L7" s="11">
        <f t="shared" ref="L7:L30" si="2">J7*18%</f>
        <v>12420</v>
      </c>
      <c r="M7" s="11">
        <f t="shared" ref="M7:M30" si="3">K7*18%</f>
        <v>124.19999999999999</v>
      </c>
      <c r="N7" s="12">
        <f t="shared" ref="N7:N30" si="4">L7/J7%</f>
        <v>18</v>
      </c>
      <c r="O7" s="12">
        <f t="shared" ref="O7:O30" si="5">SUM(J7:M7)</f>
        <v>82234.2</v>
      </c>
      <c r="P7" s="457"/>
    </row>
    <row r="8" spans="1:16" s="27" customFormat="1" ht="50.25" customHeight="1">
      <c r="A8" s="8">
        <v>3</v>
      </c>
      <c r="B8" s="1415" t="s">
        <v>12743</v>
      </c>
      <c r="C8" s="9" t="s">
        <v>40</v>
      </c>
      <c r="D8" s="9" t="s">
        <v>12678</v>
      </c>
      <c r="E8" s="8" t="s">
        <v>10</v>
      </c>
      <c r="F8" s="1472">
        <v>69000</v>
      </c>
      <c r="G8" s="1472"/>
      <c r="H8" s="10"/>
      <c r="I8" s="10"/>
      <c r="J8" s="11">
        <f t="shared" si="0"/>
        <v>69000</v>
      </c>
      <c r="K8" s="11">
        <f t="shared" si="1"/>
        <v>690</v>
      </c>
      <c r="L8" s="11">
        <f t="shared" si="2"/>
        <v>12420</v>
      </c>
      <c r="M8" s="11">
        <f t="shared" si="3"/>
        <v>124.19999999999999</v>
      </c>
      <c r="N8" s="12">
        <f t="shared" si="4"/>
        <v>18</v>
      </c>
      <c r="O8" s="12">
        <f t="shared" si="5"/>
        <v>82234.2</v>
      </c>
      <c r="P8" s="457"/>
    </row>
    <row r="9" spans="1:16" s="27" customFormat="1" ht="55.5" customHeight="1">
      <c r="A9" s="8">
        <v>4</v>
      </c>
      <c r="B9" s="1415" t="s">
        <v>12819</v>
      </c>
      <c r="C9" s="9" t="s">
        <v>102</v>
      </c>
      <c r="D9" s="9" t="s">
        <v>12678</v>
      </c>
      <c r="E9" s="8" t="s">
        <v>10</v>
      </c>
      <c r="F9" s="1472">
        <v>69000</v>
      </c>
      <c r="G9" s="1472"/>
      <c r="H9" s="10"/>
      <c r="I9" s="10"/>
      <c r="J9" s="11">
        <f t="shared" si="0"/>
        <v>69000</v>
      </c>
      <c r="K9" s="11">
        <f t="shared" si="1"/>
        <v>690</v>
      </c>
      <c r="L9" s="11">
        <f t="shared" si="2"/>
        <v>12420</v>
      </c>
      <c r="M9" s="11">
        <f t="shared" si="3"/>
        <v>124.19999999999999</v>
      </c>
      <c r="N9" s="12">
        <f t="shared" si="4"/>
        <v>18</v>
      </c>
      <c r="O9" s="12">
        <f t="shared" si="5"/>
        <v>82234.2</v>
      </c>
      <c r="P9" s="457"/>
    </row>
    <row r="10" spans="1:16" s="27" customFormat="1" ht="55.5" customHeight="1">
      <c r="A10" s="8">
        <v>5</v>
      </c>
      <c r="B10" s="1415" t="s">
        <v>12744</v>
      </c>
      <c r="C10" s="9" t="s">
        <v>95</v>
      </c>
      <c r="D10" s="9" t="s">
        <v>12678</v>
      </c>
      <c r="E10" s="8" t="s">
        <v>10</v>
      </c>
      <c r="F10" s="1472">
        <v>69000</v>
      </c>
      <c r="G10" s="1472"/>
      <c r="H10" s="10"/>
      <c r="I10" s="10"/>
      <c r="J10" s="11">
        <f t="shared" si="0"/>
        <v>69000</v>
      </c>
      <c r="K10" s="11">
        <f t="shared" si="1"/>
        <v>690</v>
      </c>
      <c r="L10" s="11">
        <f t="shared" si="2"/>
        <v>12420</v>
      </c>
      <c r="M10" s="11">
        <f t="shared" si="3"/>
        <v>124.19999999999999</v>
      </c>
      <c r="N10" s="12">
        <f t="shared" si="4"/>
        <v>18</v>
      </c>
      <c r="O10" s="12">
        <f t="shared" si="5"/>
        <v>82234.2</v>
      </c>
      <c r="P10" s="457"/>
    </row>
    <row r="11" spans="1:16" s="27" customFormat="1" ht="55.5" customHeight="1">
      <c r="A11" s="8">
        <v>6</v>
      </c>
      <c r="B11" s="1415" t="s">
        <v>12745</v>
      </c>
      <c r="C11" s="9" t="s">
        <v>115</v>
      </c>
      <c r="D11" s="9" t="s">
        <v>12678</v>
      </c>
      <c r="E11" s="8" t="s">
        <v>10</v>
      </c>
      <c r="F11" s="1472">
        <v>69000</v>
      </c>
      <c r="G11" s="1472"/>
      <c r="H11" s="10"/>
      <c r="I11" s="10"/>
      <c r="J11" s="11">
        <f t="shared" si="0"/>
        <v>69000</v>
      </c>
      <c r="K11" s="11">
        <f t="shared" si="1"/>
        <v>690</v>
      </c>
      <c r="L11" s="11">
        <f t="shared" si="2"/>
        <v>12420</v>
      </c>
      <c r="M11" s="11">
        <f t="shared" si="3"/>
        <v>124.19999999999999</v>
      </c>
      <c r="N11" s="12">
        <f t="shared" si="4"/>
        <v>18</v>
      </c>
      <c r="O11" s="12">
        <f t="shared" si="5"/>
        <v>82234.2</v>
      </c>
      <c r="P11" s="457"/>
    </row>
    <row r="12" spans="1:16" s="27" customFormat="1" ht="55.5" customHeight="1">
      <c r="A12" s="8">
        <v>7</v>
      </c>
      <c r="B12" s="1415" t="s">
        <v>12746</v>
      </c>
      <c r="C12" s="9" t="s">
        <v>44</v>
      </c>
      <c r="D12" s="9" t="s">
        <v>12678</v>
      </c>
      <c r="E12" s="8" t="s">
        <v>10</v>
      </c>
      <c r="F12" s="1472">
        <v>69000</v>
      </c>
      <c r="G12" s="1472"/>
      <c r="H12" s="10"/>
      <c r="I12" s="10"/>
      <c r="J12" s="11">
        <f t="shared" si="0"/>
        <v>69000</v>
      </c>
      <c r="K12" s="11">
        <f t="shared" si="1"/>
        <v>690</v>
      </c>
      <c r="L12" s="11">
        <f t="shared" si="2"/>
        <v>12420</v>
      </c>
      <c r="M12" s="11">
        <f t="shared" si="3"/>
        <v>124.19999999999999</v>
      </c>
      <c r="N12" s="12">
        <f t="shared" si="4"/>
        <v>18</v>
      </c>
      <c r="O12" s="12">
        <f t="shared" si="5"/>
        <v>82234.2</v>
      </c>
      <c r="P12" s="457"/>
    </row>
    <row r="13" spans="1:16" s="27" customFormat="1" ht="55.5" customHeight="1">
      <c r="A13" s="8">
        <v>8</v>
      </c>
      <c r="B13" s="1415" t="s">
        <v>12747</v>
      </c>
      <c r="C13" s="9" t="s">
        <v>204</v>
      </c>
      <c r="D13" s="9" t="s">
        <v>12678</v>
      </c>
      <c r="E13" s="8" t="s">
        <v>10</v>
      </c>
      <c r="F13" s="1472">
        <v>69000</v>
      </c>
      <c r="G13" s="1472"/>
      <c r="H13" s="10"/>
      <c r="I13" s="10"/>
      <c r="J13" s="11">
        <f t="shared" si="0"/>
        <v>69000</v>
      </c>
      <c r="K13" s="11">
        <f t="shared" si="1"/>
        <v>690</v>
      </c>
      <c r="L13" s="11">
        <f t="shared" si="2"/>
        <v>12420</v>
      </c>
      <c r="M13" s="11">
        <f t="shared" si="3"/>
        <v>124.19999999999999</v>
      </c>
      <c r="N13" s="12">
        <f t="shared" si="4"/>
        <v>18</v>
      </c>
      <c r="O13" s="12">
        <f t="shared" si="5"/>
        <v>82234.2</v>
      </c>
      <c r="P13" s="457"/>
    </row>
    <row r="14" spans="1:16" s="27" customFormat="1" ht="55.5" customHeight="1">
      <c r="A14" s="8">
        <v>9</v>
      </c>
      <c r="B14" s="8" t="s">
        <v>12171</v>
      </c>
      <c r="C14" s="14" t="s">
        <v>205</v>
      </c>
      <c r="D14" s="9" t="s">
        <v>12678</v>
      </c>
      <c r="E14" s="8" t="s">
        <v>10</v>
      </c>
      <c r="F14" s="1472">
        <v>76000</v>
      </c>
      <c r="G14" s="1472"/>
      <c r="H14" s="10"/>
      <c r="I14" s="10"/>
      <c r="J14" s="11">
        <f t="shared" si="0"/>
        <v>76000</v>
      </c>
      <c r="K14" s="11">
        <f t="shared" si="1"/>
        <v>760</v>
      </c>
      <c r="L14" s="11">
        <f t="shared" si="2"/>
        <v>13680</v>
      </c>
      <c r="M14" s="11">
        <f t="shared" si="3"/>
        <v>136.79999999999998</v>
      </c>
      <c r="N14" s="12">
        <f t="shared" si="4"/>
        <v>18</v>
      </c>
      <c r="O14" s="12">
        <f t="shared" si="5"/>
        <v>90576.8</v>
      </c>
      <c r="P14" s="457"/>
    </row>
    <row r="15" spans="1:16" s="27" customFormat="1" ht="55.5" customHeight="1">
      <c r="A15" s="8">
        <v>10</v>
      </c>
      <c r="B15" s="8" t="s">
        <v>12172</v>
      </c>
      <c r="C15" s="14" t="s">
        <v>206</v>
      </c>
      <c r="D15" s="9" t="s">
        <v>12678</v>
      </c>
      <c r="E15" s="8" t="s">
        <v>10</v>
      </c>
      <c r="F15" s="1472">
        <v>76000</v>
      </c>
      <c r="G15" s="1472"/>
      <c r="H15" s="10"/>
      <c r="I15" s="10"/>
      <c r="J15" s="11">
        <f t="shared" si="0"/>
        <v>76000</v>
      </c>
      <c r="K15" s="11">
        <f t="shared" si="1"/>
        <v>760</v>
      </c>
      <c r="L15" s="11">
        <f t="shared" si="2"/>
        <v>13680</v>
      </c>
      <c r="M15" s="11">
        <f t="shared" si="3"/>
        <v>136.79999999999998</v>
      </c>
      <c r="N15" s="12">
        <f t="shared" si="4"/>
        <v>18</v>
      </c>
      <c r="O15" s="12">
        <f t="shared" si="5"/>
        <v>90576.8</v>
      </c>
      <c r="P15" s="457"/>
    </row>
    <row r="16" spans="1:16" s="27" customFormat="1" ht="51" customHeight="1">
      <c r="A16" s="8">
        <v>11</v>
      </c>
      <c r="B16" s="8"/>
      <c r="C16" s="9" t="s">
        <v>11987</v>
      </c>
      <c r="D16" s="9" t="s">
        <v>11803</v>
      </c>
      <c r="E16" s="8" t="s">
        <v>10</v>
      </c>
      <c r="F16" s="1472">
        <v>95346</v>
      </c>
      <c r="G16" s="1472"/>
      <c r="H16" s="10"/>
      <c r="I16" s="10"/>
      <c r="J16" s="11">
        <f t="shared" si="0"/>
        <v>95346</v>
      </c>
      <c r="K16" s="11">
        <f t="shared" si="1"/>
        <v>953.46</v>
      </c>
      <c r="L16" s="11">
        <f t="shared" si="2"/>
        <v>17162.28</v>
      </c>
      <c r="M16" s="11">
        <f t="shared" si="3"/>
        <v>171.62280000000001</v>
      </c>
      <c r="N16" s="12">
        <f t="shared" si="4"/>
        <v>17.999999999999996</v>
      </c>
      <c r="O16" s="12">
        <f t="shared" si="5"/>
        <v>113633.3628</v>
      </c>
      <c r="P16" s="457"/>
    </row>
    <row r="17" spans="1:17" s="27" customFormat="1" ht="51" customHeight="1">
      <c r="A17" s="8">
        <v>12</v>
      </c>
      <c r="B17" s="8"/>
      <c r="C17" s="9" t="s">
        <v>11988</v>
      </c>
      <c r="D17" s="9" t="s">
        <v>11803</v>
      </c>
      <c r="E17" s="8" t="s">
        <v>10</v>
      </c>
      <c r="F17" s="1472">
        <v>86309</v>
      </c>
      <c r="G17" s="1472"/>
      <c r="H17" s="10"/>
      <c r="I17" s="10"/>
      <c r="J17" s="11">
        <f t="shared" si="0"/>
        <v>86309</v>
      </c>
      <c r="K17" s="11">
        <f t="shared" si="1"/>
        <v>863.09</v>
      </c>
      <c r="L17" s="11">
        <f t="shared" si="2"/>
        <v>15535.619999999999</v>
      </c>
      <c r="M17" s="11">
        <f t="shared" si="3"/>
        <v>155.3562</v>
      </c>
      <c r="N17" s="12">
        <f t="shared" si="4"/>
        <v>17.999999999999996</v>
      </c>
      <c r="O17" s="12">
        <f t="shared" si="5"/>
        <v>102863.06619999999</v>
      </c>
      <c r="P17" s="457"/>
    </row>
    <row r="18" spans="1:17" s="27" customFormat="1" ht="48.75" customHeight="1">
      <c r="A18" s="8">
        <v>13</v>
      </c>
      <c r="B18" s="8"/>
      <c r="C18" s="9" t="s">
        <v>11989</v>
      </c>
      <c r="D18" s="9" t="s">
        <v>11803</v>
      </c>
      <c r="E18" s="8" t="s">
        <v>10</v>
      </c>
      <c r="F18" s="1472">
        <v>76306</v>
      </c>
      <c r="G18" s="1472"/>
      <c r="H18" s="10"/>
      <c r="I18" s="10"/>
      <c r="J18" s="11">
        <f t="shared" si="0"/>
        <v>76306</v>
      </c>
      <c r="K18" s="11">
        <f t="shared" si="1"/>
        <v>763.06000000000006</v>
      </c>
      <c r="L18" s="11">
        <f t="shared" si="2"/>
        <v>13735.08</v>
      </c>
      <c r="M18" s="11">
        <f t="shared" si="3"/>
        <v>137.35079999999999</v>
      </c>
      <c r="N18" s="12">
        <f t="shared" si="4"/>
        <v>18</v>
      </c>
      <c r="O18" s="12">
        <f t="shared" si="5"/>
        <v>90941.4908</v>
      </c>
      <c r="P18" s="457"/>
    </row>
    <row r="19" spans="1:17" s="46" customFormat="1" ht="69.75" customHeight="1">
      <c r="A19" s="24" t="s">
        <v>11794</v>
      </c>
      <c r="B19" s="24" t="s">
        <v>231</v>
      </c>
      <c r="C19" s="24" t="s">
        <v>9</v>
      </c>
      <c r="D19" s="24" t="s">
        <v>139</v>
      </c>
      <c r="E19" s="25" t="s">
        <v>217</v>
      </c>
      <c r="F19" s="24" t="s">
        <v>11976</v>
      </c>
      <c r="G19" s="24" t="s">
        <v>251</v>
      </c>
      <c r="H19" s="24" t="s">
        <v>124</v>
      </c>
      <c r="I19" s="24" t="s">
        <v>138</v>
      </c>
      <c r="J19" s="24" t="s">
        <v>12187</v>
      </c>
      <c r="K19" s="24" t="s">
        <v>492</v>
      </c>
      <c r="L19" s="26" t="s">
        <v>491</v>
      </c>
      <c r="M19" s="24" t="s">
        <v>258</v>
      </c>
      <c r="N19" s="26" t="s">
        <v>123</v>
      </c>
      <c r="O19" s="24" t="s">
        <v>490</v>
      </c>
      <c r="P19" s="24" t="s">
        <v>181</v>
      </c>
    </row>
    <row r="20" spans="1:17" s="444" customFormat="1" ht="42.75" customHeight="1">
      <c r="A20" s="1473" t="s">
        <v>11977</v>
      </c>
      <c r="B20" s="1473"/>
      <c r="C20" s="1473"/>
      <c r="D20" s="1473"/>
      <c r="E20" s="1473"/>
      <c r="F20" s="1473"/>
      <c r="G20" s="1473"/>
      <c r="H20" s="1473"/>
      <c r="I20" s="1473"/>
      <c r="J20" s="1473"/>
      <c r="K20" s="1473"/>
      <c r="L20" s="1473"/>
      <c r="M20" s="1473"/>
      <c r="N20" s="1473"/>
      <c r="O20" s="1473"/>
      <c r="P20" s="1473"/>
    </row>
    <row r="21" spans="1:17" ht="36.75" customHeight="1">
      <c r="A21" s="8">
        <v>1</v>
      </c>
      <c r="B21" s="1416" t="s">
        <v>12748</v>
      </c>
      <c r="C21" s="14" t="s">
        <v>143</v>
      </c>
      <c r="D21" s="14" t="s">
        <v>299</v>
      </c>
      <c r="E21" s="13" t="s">
        <v>265</v>
      </c>
      <c r="F21" s="15">
        <v>1250</v>
      </c>
      <c r="G21" s="15">
        <v>191.54</v>
      </c>
      <c r="H21" s="15"/>
      <c r="I21" s="15"/>
      <c r="J21" s="11">
        <f t="shared" si="0"/>
        <v>1441.54</v>
      </c>
      <c r="K21" s="11">
        <f t="shared" si="1"/>
        <v>14.4154</v>
      </c>
      <c r="L21" s="11">
        <f t="shared" si="2"/>
        <v>259.47719999999998</v>
      </c>
      <c r="M21" s="11">
        <f t="shared" si="3"/>
        <v>2.5947719999999999</v>
      </c>
      <c r="N21" s="12">
        <f t="shared" si="4"/>
        <v>18</v>
      </c>
      <c r="O21" s="12">
        <f t="shared" si="5"/>
        <v>1718.027372</v>
      </c>
      <c r="P21" s="17"/>
    </row>
    <row r="22" spans="1:17" ht="36.75" customHeight="1">
      <c r="A22" s="8">
        <v>2</v>
      </c>
      <c r="B22" s="1416" t="s">
        <v>12749</v>
      </c>
      <c r="C22" s="14" t="s">
        <v>142</v>
      </c>
      <c r="D22" s="14" t="s">
        <v>300</v>
      </c>
      <c r="E22" s="13" t="s">
        <v>265</v>
      </c>
      <c r="F22" s="15">
        <v>2400</v>
      </c>
      <c r="G22" s="15">
        <v>371.18</v>
      </c>
      <c r="H22" s="15"/>
      <c r="I22" s="15"/>
      <c r="J22" s="11">
        <f t="shared" si="0"/>
        <v>2771.18</v>
      </c>
      <c r="K22" s="11">
        <f t="shared" si="1"/>
        <v>27.7118</v>
      </c>
      <c r="L22" s="11">
        <f t="shared" si="2"/>
        <v>498.81239999999997</v>
      </c>
      <c r="M22" s="11">
        <f t="shared" si="3"/>
        <v>4.988124</v>
      </c>
      <c r="N22" s="12">
        <f t="shared" si="4"/>
        <v>18</v>
      </c>
      <c r="O22" s="12">
        <f t="shared" si="5"/>
        <v>3302.6923239999996</v>
      </c>
      <c r="P22" s="17"/>
    </row>
    <row r="23" spans="1:17" ht="47.25">
      <c r="A23" s="8">
        <v>3</v>
      </c>
      <c r="B23" s="1416" t="s">
        <v>12858</v>
      </c>
      <c r="C23" s="14" t="s">
        <v>144</v>
      </c>
      <c r="D23" s="14" t="s">
        <v>301</v>
      </c>
      <c r="E23" s="13" t="s">
        <v>265</v>
      </c>
      <c r="F23" s="15">
        <v>4100</v>
      </c>
      <c r="G23" s="15">
        <v>725.42</v>
      </c>
      <c r="H23" s="15"/>
      <c r="I23" s="15"/>
      <c r="J23" s="11">
        <f t="shared" si="0"/>
        <v>4825.42</v>
      </c>
      <c r="K23" s="11">
        <f t="shared" si="1"/>
        <v>48.254200000000004</v>
      </c>
      <c r="L23" s="11">
        <f t="shared" si="2"/>
        <v>868.57560000000001</v>
      </c>
      <c r="M23" s="11">
        <f t="shared" si="3"/>
        <v>8.6857559999999996</v>
      </c>
      <c r="N23" s="12">
        <f t="shared" si="4"/>
        <v>18</v>
      </c>
      <c r="O23" s="12">
        <f t="shared" si="5"/>
        <v>5750.9355560000004</v>
      </c>
      <c r="P23" s="17"/>
    </row>
    <row r="24" spans="1:17" ht="45" customHeight="1">
      <c r="A24" s="8">
        <v>4</v>
      </c>
      <c r="B24" s="38" t="s">
        <v>12750</v>
      </c>
      <c r="C24" s="39" t="s">
        <v>522</v>
      </c>
      <c r="D24" s="39" t="s">
        <v>11990</v>
      </c>
      <c r="E24" s="38" t="s">
        <v>10</v>
      </c>
      <c r="F24" s="40">
        <v>72140</v>
      </c>
      <c r="G24" s="40"/>
      <c r="H24" s="15"/>
      <c r="I24" s="15"/>
      <c r="J24" s="11">
        <f t="shared" si="0"/>
        <v>72140</v>
      </c>
      <c r="K24" s="11">
        <f t="shared" si="1"/>
        <v>721.4</v>
      </c>
      <c r="L24" s="11">
        <f t="shared" si="2"/>
        <v>12985.199999999999</v>
      </c>
      <c r="M24" s="11">
        <f t="shared" si="3"/>
        <v>129.852</v>
      </c>
      <c r="N24" s="12">
        <f t="shared" si="4"/>
        <v>18</v>
      </c>
      <c r="O24" s="12">
        <f t="shared" si="5"/>
        <v>85976.45199999999</v>
      </c>
      <c r="P24" s="597" t="s">
        <v>11986</v>
      </c>
    </row>
    <row r="25" spans="1:17" ht="45" customHeight="1">
      <c r="A25" s="8">
        <v>5</v>
      </c>
      <c r="B25" s="38" t="s">
        <v>12751</v>
      </c>
      <c r="C25" s="39" t="s">
        <v>523</v>
      </c>
      <c r="D25" s="39" t="s">
        <v>11990</v>
      </c>
      <c r="E25" s="38" t="s">
        <v>10</v>
      </c>
      <c r="F25" s="40">
        <v>72140</v>
      </c>
      <c r="G25" s="40"/>
      <c r="H25" s="15"/>
      <c r="I25" s="15"/>
      <c r="J25" s="11">
        <f t="shared" si="0"/>
        <v>72140</v>
      </c>
      <c r="K25" s="11">
        <f t="shared" si="1"/>
        <v>721.4</v>
      </c>
      <c r="L25" s="11">
        <f t="shared" si="2"/>
        <v>12985.199999999999</v>
      </c>
      <c r="M25" s="11">
        <f t="shared" si="3"/>
        <v>129.852</v>
      </c>
      <c r="N25" s="12">
        <f t="shared" si="4"/>
        <v>18</v>
      </c>
      <c r="O25" s="12">
        <f t="shared" si="5"/>
        <v>85976.45199999999</v>
      </c>
      <c r="P25" s="597" t="s">
        <v>11986</v>
      </c>
    </row>
    <row r="26" spans="1:17" ht="45" customHeight="1">
      <c r="A26" s="8">
        <v>6</v>
      </c>
      <c r="B26" s="38" t="s">
        <v>12752</v>
      </c>
      <c r="C26" s="39" t="s">
        <v>524</v>
      </c>
      <c r="D26" s="39" t="s">
        <v>11990</v>
      </c>
      <c r="E26" s="38" t="s">
        <v>10</v>
      </c>
      <c r="F26" s="40">
        <v>72140</v>
      </c>
      <c r="G26" s="40"/>
      <c r="H26" s="15"/>
      <c r="I26" s="15"/>
      <c r="J26" s="11">
        <f t="shared" si="0"/>
        <v>72140</v>
      </c>
      <c r="K26" s="11">
        <f t="shared" si="1"/>
        <v>721.4</v>
      </c>
      <c r="L26" s="11">
        <f t="shared" si="2"/>
        <v>12985.199999999999</v>
      </c>
      <c r="M26" s="11">
        <f t="shared" si="3"/>
        <v>129.852</v>
      </c>
      <c r="N26" s="12">
        <f t="shared" si="4"/>
        <v>18</v>
      </c>
      <c r="O26" s="12">
        <f t="shared" si="5"/>
        <v>85976.45199999999</v>
      </c>
      <c r="P26" s="597" t="s">
        <v>11986</v>
      </c>
    </row>
    <row r="27" spans="1:17" ht="45" customHeight="1">
      <c r="A27" s="8">
        <v>7</v>
      </c>
      <c r="B27" s="38" t="s">
        <v>12796</v>
      </c>
      <c r="C27" s="39" t="s">
        <v>525</v>
      </c>
      <c r="D27" s="39" t="s">
        <v>11990</v>
      </c>
      <c r="E27" s="38" t="s">
        <v>10</v>
      </c>
      <c r="F27" s="40">
        <v>72140</v>
      </c>
      <c r="G27" s="40"/>
      <c r="H27" s="15"/>
      <c r="I27" s="15"/>
      <c r="J27" s="11">
        <f t="shared" si="0"/>
        <v>72140</v>
      </c>
      <c r="K27" s="11">
        <f t="shared" si="1"/>
        <v>721.4</v>
      </c>
      <c r="L27" s="11">
        <f t="shared" si="2"/>
        <v>12985.199999999999</v>
      </c>
      <c r="M27" s="11">
        <f t="shared" si="3"/>
        <v>129.852</v>
      </c>
      <c r="N27" s="12">
        <f t="shared" si="4"/>
        <v>18</v>
      </c>
      <c r="O27" s="12">
        <f t="shared" si="5"/>
        <v>85976.45199999999</v>
      </c>
      <c r="P27" s="597" t="s">
        <v>11986</v>
      </c>
    </row>
    <row r="28" spans="1:17" ht="42.75" customHeight="1">
      <c r="A28" s="8">
        <v>8</v>
      </c>
      <c r="B28" s="1414" t="s">
        <v>12753</v>
      </c>
      <c r="C28" s="29" t="s">
        <v>359</v>
      </c>
      <c r="D28" s="29" t="s">
        <v>12003</v>
      </c>
      <c r="E28" s="28" t="s">
        <v>10</v>
      </c>
      <c r="F28" s="32">
        <v>61000</v>
      </c>
      <c r="G28" s="32">
        <v>3400</v>
      </c>
      <c r="H28" s="15"/>
      <c r="I28" s="15"/>
      <c r="J28" s="11">
        <f t="shared" si="0"/>
        <v>64400</v>
      </c>
      <c r="K28" s="11">
        <f t="shared" si="1"/>
        <v>644</v>
      </c>
      <c r="L28" s="11">
        <f t="shared" si="2"/>
        <v>11592</v>
      </c>
      <c r="M28" s="11">
        <f t="shared" si="3"/>
        <v>115.92</v>
      </c>
      <c r="N28" s="12">
        <f t="shared" si="4"/>
        <v>18</v>
      </c>
      <c r="O28" s="12">
        <f t="shared" si="5"/>
        <v>76751.92</v>
      </c>
      <c r="P28" s="17"/>
    </row>
    <row r="29" spans="1:17" ht="42.75" customHeight="1">
      <c r="A29" s="8">
        <v>9</v>
      </c>
      <c r="B29" s="1414" t="s">
        <v>12754</v>
      </c>
      <c r="C29" s="29" t="s">
        <v>360</v>
      </c>
      <c r="D29" s="29" t="s">
        <v>12003</v>
      </c>
      <c r="E29" s="28" t="s">
        <v>10</v>
      </c>
      <c r="F29" s="32">
        <v>61000</v>
      </c>
      <c r="G29" s="31">
        <v>3400</v>
      </c>
      <c r="H29" s="15"/>
      <c r="I29" s="15"/>
      <c r="J29" s="11">
        <f t="shared" si="0"/>
        <v>64400</v>
      </c>
      <c r="K29" s="11">
        <f t="shared" si="1"/>
        <v>644</v>
      </c>
      <c r="L29" s="11">
        <f t="shared" si="2"/>
        <v>11592</v>
      </c>
      <c r="M29" s="11">
        <f t="shared" si="3"/>
        <v>115.92</v>
      </c>
      <c r="N29" s="12">
        <f t="shared" si="4"/>
        <v>18</v>
      </c>
      <c r="O29" s="12">
        <f t="shared" si="5"/>
        <v>76751.92</v>
      </c>
      <c r="P29" s="17"/>
    </row>
    <row r="30" spans="1:17" ht="42.75" customHeight="1">
      <c r="A30" s="8">
        <v>10</v>
      </c>
      <c r="B30" s="1418" t="s">
        <v>12820</v>
      </c>
      <c r="C30" s="29" t="s">
        <v>361</v>
      </c>
      <c r="D30" s="29" t="s">
        <v>276</v>
      </c>
      <c r="E30" s="28" t="s">
        <v>10</v>
      </c>
      <c r="F30" s="32">
        <v>58000</v>
      </c>
      <c r="G30" s="31">
        <v>3500</v>
      </c>
      <c r="H30" s="15"/>
      <c r="I30" s="15"/>
      <c r="J30" s="11">
        <f t="shared" si="0"/>
        <v>61500</v>
      </c>
      <c r="K30" s="11">
        <f t="shared" si="1"/>
        <v>615</v>
      </c>
      <c r="L30" s="11">
        <f t="shared" si="2"/>
        <v>11070</v>
      </c>
      <c r="M30" s="11">
        <f t="shared" si="3"/>
        <v>110.7</v>
      </c>
      <c r="N30" s="12">
        <f t="shared" si="4"/>
        <v>18</v>
      </c>
      <c r="O30" s="12">
        <f t="shared" si="5"/>
        <v>73295.7</v>
      </c>
      <c r="P30" s="17"/>
    </row>
    <row r="31" spans="1:17" s="444" customFormat="1" ht="42.75" customHeight="1">
      <c r="A31" s="1473" t="s">
        <v>11978</v>
      </c>
      <c r="B31" s="1473"/>
      <c r="C31" s="1473"/>
      <c r="D31" s="1473"/>
      <c r="E31" s="1473"/>
      <c r="F31" s="1473"/>
      <c r="G31" s="1473"/>
      <c r="H31" s="1473"/>
      <c r="I31" s="1473"/>
      <c r="J31" s="1473"/>
      <c r="K31" s="1473"/>
      <c r="L31" s="1473"/>
      <c r="M31" s="1473"/>
      <c r="N31" s="1473"/>
      <c r="O31" s="1473"/>
      <c r="P31" s="1473"/>
    </row>
    <row r="32" spans="1:17" ht="36.75" customHeight="1">
      <c r="A32" s="8">
        <v>1</v>
      </c>
      <c r="B32" s="1414" t="s">
        <v>12755</v>
      </c>
      <c r="C32" s="29" t="s">
        <v>350</v>
      </c>
      <c r="D32" s="29" t="s">
        <v>12188</v>
      </c>
      <c r="E32" s="30" t="s">
        <v>265</v>
      </c>
      <c r="F32" s="31">
        <v>203</v>
      </c>
      <c r="G32" s="31"/>
      <c r="H32" s="15"/>
      <c r="I32" s="15"/>
      <c r="J32" s="11">
        <f t="shared" ref="J32:J52" si="6">SUM(F32:I32)</f>
        <v>203</v>
      </c>
      <c r="K32" s="11">
        <f t="shared" ref="K32:K52" si="7">J32*1%</f>
        <v>2.0300000000000002</v>
      </c>
      <c r="L32" s="11">
        <f t="shared" ref="L32:L52" si="8">J32*18%</f>
        <v>36.54</v>
      </c>
      <c r="M32" s="11">
        <f t="shared" ref="M32:M52" si="9">K32*18%</f>
        <v>0.36540000000000006</v>
      </c>
      <c r="N32" s="12">
        <f t="shared" ref="N32:N52" si="10">L32/J32%</f>
        <v>18</v>
      </c>
      <c r="O32" s="12">
        <f t="shared" ref="O32:O52" si="11">SUM(J32:M32)</f>
        <v>241.93539999999999</v>
      </c>
      <c r="P32" s="597" t="s">
        <v>11986</v>
      </c>
      <c r="Q32" s="16" t="s">
        <v>12189</v>
      </c>
    </row>
    <row r="33" spans="1:17" ht="50.25" customHeight="1">
      <c r="A33" s="8">
        <v>2</v>
      </c>
      <c r="B33" s="1416" t="s">
        <v>12756</v>
      </c>
      <c r="C33" s="14" t="s">
        <v>12181</v>
      </c>
      <c r="D33" s="29" t="s">
        <v>12188</v>
      </c>
      <c r="E33" s="13" t="s">
        <v>11</v>
      </c>
      <c r="F33" s="15">
        <v>140</v>
      </c>
      <c r="G33" s="15">
        <v>5.5</v>
      </c>
      <c r="H33" s="15"/>
      <c r="I33" s="15"/>
      <c r="J33" s="11">
        <f t="shared" ref="J33" si="12">SUM(F33:I33)</f>
        <v>145.5</v>
      </c>
      <c r="K33" s="11">
        <f t="shared" ref="K33" si="13">J33*1%</f>
        <v>1.4550000000000001</v>
      </c>
      <c r="L33" s="11">
        <f t="shared" ref="L33" si="14">J33*18%</f>
        <v>26.189999999999998</v>
      </c>
      <c r="M33" s="11">
        <f t="shared" ref="M33" si="15">K33*18%</f>
        <v>0.26190000000000002</v>
      </c>
      <c r="N33" s="12">
        <f t="shared" ref="N33" si="16">L33/J33%</f>
        <v>17.999999999999996</v>
      </c>
      <c r="O33" s="12">
        <f t="shared" ref="O33" si="17">SUM(J33:M33)</f>
        <v>173.40690000000001</v>
      </c>
      <c r="P33" s="17"/>
      <c r="Q33" s="16" t="s">
        <v>12189</v>
      </c>
    </row>
    <row r="34" spans="1:17" ht="36.75" customHeight="1">
      <c r="A34" s="8">
        <v>3</v>
      </c>
      <c r="B34" s="1418" t="s">
        <v>12828</v>
      </c>
      <c r="C34" s="29" t="s">
        <v>351</v>
      </c>
      <c r="D34" s="29" t="s">
        <v>352</v>
      </c>
      <c r="E34" s="30" t="s">
        <v>265</v>
      </c>
      <c r="F34" s="31">
        <v>343.98</v>
      </c>
      <c r="G34" s="15"/>
      <c r="H34" s="15"/>
      <c r="I34" s="15"/>
      <c r="J34" s="11">
        <f t="shared" si="6"/>
        <v>343.98</v>
      </c>
      <c r="K34" s="11">
        <f t="shared" si="7"/>
        <v>3.4398000000000004</v>
      </c>
      <c r="L34" s="11">
        <f t="shared" si="8"/>
        <v>61.916400000000003</v>
      </c>
      <c r="M34" s="11">
        <f t="shared" si="9"/>
        <v>0.61916400000000005</v>
      </c>
      <c r="N34" s="12">
        <f t="shared" si="10"/>
        <v>18</v>
      </c>
      <c r="O34" s="12">
        <f t="shared" si="11"/>
        <v>409.95536400000003</v>
      </c>
      <c r="P34" s="597" t="s">
        <v>11986</v>
      </c>
    </row>
    <row r="35" spans="1:17" ht="37.5" customHeight="1">
      <c r="A35" s="8">
        <v>4</v>
      </c>
      <c r="B35" s="1414" t="s">
        <v>12757</v>
      </c>
      <c r="C35" s="29" t="s">
        <v>353</v>
      </c>
      <c r="D35" s="29" t="s">
        <v>270</v>
      </c>
      <c r="E35" s="30" t="s">
        <v>265</v>
      </c>
      <c r="F35" s="31">
        <v>236.44</v>
      </c>
      <c r="G35" s="15"/>
      <c r="H35" s="15"/>
      <c r="I35" s="15"/>
      <c r="J35" s="11">
        <f t="shared" si="6"/>
        <v>236.44</v>
      </c>
      <c r="K35" s="11">
        <f t="shared" si="7"/>
        <v>2.3643999999999998</v>
      </c>
      <c r="L35" s="11">
        <f t="shared" si="8"/>
        <v>42.559199999999997</v>
      </c>
      <c r="M35" s="11">
        <f t="shared" si="9"/>
        <v>0.42559199999999997</v>
      </c>
      <c r="N35" s="12">
        <f t="shared" si="10"/>
        <v>18</v>
      </c>
      <c r="O35" s="12">
        <f t="shared" si="11"/>
        <v>281.78919199999996</v>
      </c>
      <c r="P35" s="597" t="s">
        <v>11986</v>
      </c>
    </row>
    <row r="36" spans="1:17" ht="37.5" customHeight="1">
      <c r="A36" s="8">
        <v>5</v>
      </c>
      <c r="B36" s="1414" t="s">
        <v>12797</v>
      </c>
      <c r="C36" s="29" t="s">
        <v>354</v>
      </c>
      <c r="D36" s="29" t="s">
        <v>271</v>
      </c>
      <c r="E36" s="30" t="s">
        <v>265</v>
      </c>
      <c r="F36" s="31">
        <v>855.76</v>
      </c>
      <c r="G36" s="15"/>
      <c r="H36" s="15"/>
      <c r="I36" s="15"/>
      <c r="J36" s="11">
        <f t="shared" si="6"/>
        <v>855.76</v>
      </c>
      <c r="K36" s="11">
        <f t="shared" si="7"/>
        <v>8.5576000000000008</v>
      </c>
      <c r="L36" s="11">
        <f t="shared" si="8"/>
        <v>154.0368</v>
      </c>
      <c r="M36" s="11">
        <f t="shared" si="9"/>
        <v>1.5403680000000002</v>
      </c>
      <c r="N36" s="12">
        <f t="shared" si="10"/>
        <v>18</v>
      </c>
      <c r="O36" s="12">
        <f t="shared" si="11"/>
        <v>1019.8947679999999</v>
      </c>
      <c r="P36" s="597" t="s">
        <v>11986</v>
      </c>
    </row>
    <row r="37" spans="1:17" ht="53.25" customHeight="1">
      <c r="A37" s="8">
        <v>6</v>
      </c>
      <c r="B37" s="1414" t="s">
        <v>12758</v>
      </c>
      <c r="C37" s="29" t="s">
        <v>355</v>
      </c>
      <c r="D37" s="29" t="s">
        <v>272</v>
      </c>
      <c r="E37" s="30" t="s">
        <v>265</v>
      </c>
      <c r="F37" s="31">
        <v>175.5</v>
      </c>
      <c r="G37" s="31">
        <v>6</v>
      </c>
      <c r="H37" s="15"/>
      <c r="I37" s="15"/>
      <c r="J37" s="11">
        <f t="shared" si="6"/>
        <v>181.5</v>
      </c>
      <c r="K37" s="11">
        <f t="shared" si="7"/>
        <v>1.8149999999999999</v>
      </c>
      <c r="L37" s="11">
        <f t="shared" si="8"/>
        <v>32.67</v>
      </c>
      <c r="M37" s="11">
        <f t="shared" si="9"/>
        <v>0.32669999999999999</v>
      </c>
      <c r="N37" s="12">
        <f t="shared" si="10"/>
        <v>18</v>
      </c>
      <c r="O37" s="12">
        <f t="shared" si="11"/>
        <v>216.3117</v>
      </c>
      <c r="P37" s="33"/>
    </row>
    <row r="38" spans="1:17" ht="37.5" customHeight="1">
      <c r="A38" s="8">
        <v>7</v>
      </c>
      <c r="B38" s="1414" t="s">
        <v>12759</v>
      </c>
      <c r="C38" s="29" t="s">
        <v>342</v>
      </c>
      <c r="D38" s="29" t="s">
        <v>264</v>
      </c>
      <c r="E38" s="30" t="s">
        <v>265</v>
      </c>
      <c r="F38" s="31">
        <v>29.5</v>
      </c>
      <c r="G38" s="31">
        <v>6.94</v>
      </c>
      <c r="H38" s="15"/>
      <c r="I38" s="15"/>
      <c r="J38" s="11">
        <f t="shared" si="6"/>
        <v>36.44</v>
      </c>
      <c r="K38" s="11">
        <f t="shared" si="7"/>
        <v>0.3644</v>
      </c>
      <c r="L38" s="11">
        <f t="shared" si="8"/>
        <v>6.5591999999999997</v>
      </c>
      <c r="M38" s="11">
        <f t="shared" si="9"/>
        <v>6.5591999999999998E-2</v>
      </c>
      <c r="N38" s="12">
        <f t="shared" si="10"/>
        <v>18</v>
      </c>
      <c r="O38" s="12">
        <f t="shared" si="11"/>
        <v>43.429192</v>
      </c>
      <c r="P38" s="17"/>
    </row>
    <row r="39" spans="1:17" ht="37.5" customHeight="1">
      <c r="A39" s="8">
        <v>8</v>
      </c>
      <c r="B39" s="1414" t="s">
        <v>12760</v>
      </c>
      <c r="C39" s="29" t="s">
        <v>343</v>
      </c>
      <c r="D39" s="29" t="s">
        <v>266</v>
      </c>
      <c r="E39" s="30" t="s">
        <v>265</v>
      </c>
      <c r="F39" s="31">
        <v>45.24</v>
      </c>
      <c r="G39" s="31">
        <v>5.4</v>
      </c>
      <c r="H39" s="15"/>
      <c r="I39" s="15"/>
      <c r="J39" s="11">
        <f t="shared" si="6"/>
        <v>50.64</v>
      </c>
      <c r="K39" s="11">
        <f t="shared" si="7"/>
        <v>0.50639999999999996</v>
      </c>
      <c r="L39" s="11">
        <f t="shared" si="8"/>
        <v>9.1151999999999997</v>
      </c>
      <c r="M39" s="11">
        <f t="shared" si="9"/>
        <v>9.1151999999999983E-2</v>
      </c>
      <c r="N39" s="12">
        <f t="shared" si="10"/>
        <v>18</v>
      </c>
      <c r="O39" s="12">
        <f t="shared" si="11"/>
        <v>60.352752000000002</v>
      </c>
      <c r="P39" s="17"/>
    </row>
    <row r="40" spans="1:17" ht="37.5" customHeight="1">
      <c r="A40" s="8">
        <v>9</v>
      </c>
      <c r="B40" s="1414" t="s">
        <v>12798</v>
      </c>
      <c r="C40" s="29" t="s">
        <v>344</v>
      </c>
      <c r="D40" s="29" t="s">
        <v>345</v>
      </c>
      <c r="E40" s="30" t="s">
        <v>265</v>
      </c>
      <c r="F40" s="31">
        <v>126.9</v>
      </c>
      <c r="G40" s="15"/>
      <c r="H40" s="15"/>
      <c r="I40" s="15"/>
      <c r="J40" s="11">
        <f t="shared" si="6"/>
        <v>126.9</v>
      </c>
      <c r="K40" s="11">
        <f t="shared" si="7"/>
        <v>1.2690000000000001</v>
      </c>
      <c r="L40" s="11">
        <f t="shared" si="8"/>
        <v>22.841999999999999</v>
      </c>
      <c r="M40" s="11">
        <f t="shared" si="9"/>
        <v>0.22842000000000001</v>
      </c>
      <c r="N40" s="12">
        <f t="shared" si="10"/>
        <v>17.999999999999996</v>
      </c>
      <c r="O40" s="12">
        <f t="shared" si="11"/>
        <v>151.23942000000002</v>
      </c>
      <c r="P40" s="597" t="s">
        <v>11986</v>
      </c>
    </row>
    <row r="41" spans="1:17" ht="37.5" customHeight="1">
      <c r="A41" s="8">
        <v>10</v>
      </c>
      <c r="B41" s="1414" t="s">
        <v>12799</v>
      </c>
      <c r="C41" s="29" t="s">
        <v>346</v>
      </c>
      <c r="D41" s="29" t="s">
        <v>267</v>
      </c>
      <c r="E41" s="30" t="s">
        <v>265</v>
      </c>
      <c r="F41" s="31">
        <v>119.7</v>
      </c>
      <c r="G41" s="15"/>
      <c r="H41" s="15"/>
      <c r="I41" s="15"/>
      <c r="J41" s="11">
        <f t="shared" si="6"/>
        <v>119.7</v>
      </c>
      <c r="K41" s="11">
        <f t="shared" si="7"/>
        <v>1.1970000000000001</v>
      </c>
      <c r="L41" s="11">
        <f t="shared" si="8"/>
        <v>21.545999999999999</v>
      </c>
      <c r="M41" s="11">
        <f t="shared" si="9"/>
        <v>0.21546000000000001</v>
      </c>
      <c r="N41" s="12">
        <f t="shared" si="10"/>
        <v>18</v>
      </c>
      <c r="O41" s="12">
        <f t="shared" si="11"/>
        <v>142.65846000000002</v>
      </c>
      <c r="P41" s="597" t="s">
        <v>11986</v>
      </c>
    </row>
    <row r="42" spans="1:17" ht="39" customHeight="1">
      <c r="A42" s="8">
        <v>11</v>
      </c>
      <c r="B42" s="1414" t="s">
        <v>12761</v>
      </c>
      <c r="C42" s="29" t="s">
        <v>347</v>
      </c>
      <c r="D42" s="29" t="s">
        <v>268</v>
      </c>
      <c r="E42" s="30" t="s">
        <v>269</v>
      </c>
      <c r="F42" s="31">
        <v>76.25</v>
      </c>
      <c r="G42" s="31">
        <v>3.5</v>
      </c>
      <c r="H42" s="15"/>
      <c r="I42" s="15"/>
      <c r="J42" s="11">
        <f t="shared" si="6"/>
        <v>79.75</v>
      </c>
      <c r="K42" s="11">
        <f t="shared" si="7"/>
        <v>0.79749999999999999</v>
      </c>
      <c r="L42" s="11">
        <f t="shared" si="8"/>
        <v>14.354999999999999</v>
      </c>
      <c r="M42" s="11">
        <f t="shared" si="9"/>
        <v>0.14354999999999998</v>
      </c>
      <c r="N42" s="12">
        <f t="shared" si="10"/>
        <v>18</v>
      </c>
      <c r="O42" s="12">
        <f t="shared" si="11"/>
        <v>95.046050000000008</v>
      </c>
      <c r="P42" s="17"/>
    </row>
    <row r="43" spans="1:17" ht="37.5" customHeight="1">
      <c r="A43" s="8">
        <v>12</v>
      </c>
      <c r="B43" s="1414" t="s">
        <v>12762</v>
      </c>
      <c r="C43" s="29" t="s">
        <v>348</v>
      </c>
      <c r="D43" s="29" t="s">
        <v>349</v>
      </c>
      <c r="E43" s="28" t="s">
        <v>265</v>
      </c>
      <c r="F43" s="31">
        <v>43</v>
      </c>
      <c r="G43" s="15"/>
      <c r="H43" s="15"/>
      <c r="I43" s="15"/>
      <c r="J43" s="11">
        <f t="shared" si="6"/>
        <v>43</v>
      </c>
      <c r="K43" s="11">
        <f t="shared" si="7"/>
        <v>0.43</v>
      </c>
      <c r="L43" s="11">
        <f t="shared" si="8"/>
        <v>7.7399999999999993</v>
      </c>
      <c r="M43" s="11">
        <f t="shared" si="9"/>
        <v>7.7399999999999997E-2</v>
      </c>
      <c r="N43" s="12">
        <f t="shared" si="10"/>
        <v>18</v>
      </c>
      <c r="O43" s="12">
        <f t="shared" si="11"/>
        <v>51.247399999999999</v>
      </c>
      <c r="P43" s="597" t="s">
        <v>11986</v>
      </c>
    </row>
    <row r="44" spans="1:17" ht="39.75" customHeight="1">
      <c r="A44" s="8">
        <v>13</v>
      </c>
      <c r="B44" s="1414" t="s">
        <v>12800</v>
      </c>
      <c r="C44" s="29" t="s">
        <v>356</v>
      </c>
      <c r="D44" s="29" t="s">
        <v>273</v>
      </c>
      <c r="E44" s="30" t="s">
        <v>265</v>
      </c>
      <c r="F44" s="31">
        <v>115.25</v>
      </c>
      <c r="G44" s="15"/>
      <c r="H44" s="15"/>
      <c r="I44" s="15"/>
      <c r="J44" s="11">
        <f t="shared" si="6"/>
        <v>115.25</v>
      </c>
      <c r="K44" s="11">
        <f t="shared" si="7"/>
        <v>1.1525000000000001</v>
      </c>
      <c r="L44" s="11">
        <f t="shared" si="8"/>
        <v>20.745000000000001</v>
      </c>
      <c r="M44" s="11">
        <f t="shared" si="9"/>
        <v>0.20745</v>
      </c>
      <c r="N44" s="12">
        <f t="shared" si="10"/>
        <v>18</v>
      </c>
      <c r="O44" s="12">
        <f t="shared" si="11"/>
        <v>137.35495</v>
      </c>
      <c r="P44" s="597" t="s">
        <v>11986</v>
      </c>
    </row>
    <row r="45" spans="1:17" ht="47.25" customHeight="1">
      <c r="A45" s="8">
        <v>14</v>
      </c>
      <c r="B45" s="1428" t="s">
        <v>12832</v>
      </c>
      <c r="C45" s="29" t="s">
        <v>357</v>
      </c>
      <c r="D45" s="29" t="s">
        <v>274</v>
      </c>
      <c r="E45" s="30" t="s">
        <v>265</v>
      </c>
      <c r="F45" s="31">
        <v>223.73</v>
      </c>
      <c r="G45" s="15"/>
      <c r="H45" s="15"/>
      <c r="I45" s="15"/>
      <c r="J45" s="11">
        <f t="shared" si="6"/>
        <v>223.73</v>
      </c>
      <c r="K45" s="11">
        <f t="shared" si="7"/>
        <v>2.2372999999999998</v>
      </c>
      <c r="L45" s="11">
        <f t="shared" si="8"/>
        <v>40.2714</v>
      </c>
      <c r="M45" s="11">
        <f t="shared" si="9"/>
        <v>0.40271399999999996</v>
      </c>
      <c r="N45" s="12">
        <f t="shared" si="10"/>
        <v>18</v>
      </c>
      <c r="O45" s="12">
        <f t="shared" si="11"/>
        <v>266.641414</v>
      </c>
      <c r="P45" s="597" t="s">
        <v>11986</v>
      </c>
    </row>
    <row r="46" spans="1:17" ht="36" customHeight="1">
      <c r="A46" s="8">
        <v>15</v>
      </c>
      <c r="B46" s="1414" t="s">
        <v>12763</v>
      </c>
      <c r="C46" s="29" t="s">
        <v>358</v>
      </c>
      <c r="D46" s="29" t="s">
        <v>275</v>
      </c>
      <c r="E46" s="30" t="s">
        <v>265</v>
      </c>
      <c r="F46" s="31">
        <v>233.33</v>
      </c>
      <c r="G46" s="15"/>
      <c r="H46" s="15"/>
      <c r="I46" s="15"/>
      <c r="J46" s="11">
        <f t="shared" si="6"/>
        <v>233.33</v>
      </c>
      <c r="K46" s="11">
        <f t="shared" si="7"/>
        <v>2.3333000000000004</v>
      </c>
      <c r="L46" s="11">
        <f t="shared" si="8"/>
        <v>41.999400000000001</v>
      </c>
      <c r="M46" s="11">
        <f t="shared" si="9"/>
        <v>0.41999400000000003</v>
      </c>
      <c r="N46" s="12">
        <f t="shared" si="10"/>
        <v>18</v>
      </c>
      <c r="O46" s="12">
        <f t="shared" si="11"/>
        <v>278.082694</v>
      </c>
      <c r="P46" s="597" t="s">
        <v>11986</v>
      </c>
    </row>
    <row r="47" spans="1:17" ht="36" customHeight="1">
      <c r="A47" s="8">
        <v>16</v>
      </c>
      <c r="B47" s="1414" t="s">
        <v>12764</v>
      </c>
      <c r="C47" s="29" t="s">
        <v>207</v>
      </c>
      <c r="D47" s="29" t="s">
        <v>259</v>
      </c>
      <c r="E47" s="30" t="s">
        <v>265</v>
      </c>
      <c r="F47" s="31">
        <v>18</v>
      </c>
      <c r="G47" s="32">
        <v>3.56</v>
      </c>
      <c r="H47" s="15"/>
      <c r="I47" s="15"/>
      <c r="J47" s="11">
        <f t="shared" si="6"/>
        <v>21.56</v>
      </c>
      <c r="K47" s="11">
        <f t="shared" si="7"/>
        <v>0.21559999999999999</v>
      </c>
      <c r="L47" s="11">
        <f t="shared" si="8"/>
        <v>3.8807999999999998</v>
      </c>
      <c r="M47" s="11">
        <f t="shared" si="9"/>
        <v>3.8807999999999995E-2</v>
      </c>
      <c r="N47" s="12">
        <f t="shared" si="10"/>
        <v>18</v>
      </c>
      <c r="O47" s="12">
        <f t="shared" si="11"/>
        <v>25.695207999999997</v>
      </c>
      <c r="P47" s="17"/>
    </row>
    <row r="48" spans="1:17" ht="36" customHeight="1">
      <c r="A48" s="8">
        <v>17</v>
      </c>
      <c r="B48" s="1414" t="s">
        <v>12765</v>
      </c>
      <c r="C48" s="29" t="s">
        <v>208</v>
      </c>
      <c r="D48" s="29" t="s">
        <v>260</v>
      </c>
      <c r="E48" s="28" t="s">
        <v>265</v>
      </c>
      <c r="F48" s="31">
        <v>30.25</v>
      </c>
      <c r="G48" s="31">
        <v>1.69</v>
      </c>
      <c r="H48" s="15"/>
      <c r="I48" s="15"/>
      <c r="J48" s="11">
        <f t="shared" si="6"/>
        <v>31.94</v>
      </c>
      <c r="K48" s="11">
        <f t="shared" si="7"/>
        <v>0.31940000000000002</v>
      </c>
      <c r="L48" s="11">
        <f t="shared" si="8"/>
        <v>5.7492000000000001</v>
      </c>
      <c r="M48" s="11">
        <f t="shared" si="9"/>
        <v>5.7492000000000001E-2</v>
      </c>
      <c r="N48" s="12">
        <f t="shared" si="10"/>
        <v>18</v>
      </c>
      <c r="O48" s="12">
        <f t="shared" si="11"/>
        <v>38.066092000000005</v>
      </c>
      <c r="P48" s="17"/>
    </row>
    <row r="49" spans="1:16" ht="36" customHeight="1">
      <c r="A49" s="8">
        <v>18</v>
      </c>
      <c r="B49" s="1414" t="s">
        <v>12766</v>
      </c>
      <c r="C49" s="29" t="s">
        <v>209</v>
      </c>
      <c r="D49" s="29" t="s">
        <v>261</v>
      </c>
      <c r="E49" s="28" t="s">
        <v>265</v>
      </c>
      <c r="F49" s="31">
        <v>20.51</v>
      </c>
      <c r="G49" s="15"/>
      <c r="H49" s="15"/>
      <c r="I49" s="15"/>
      <c r="J49" s="11">
        <f t="shared" si="6"/>
        <v>20.51</v>
      </c>
      <c r="K49" s="11">
        <f t="shared" si="7"/>
        <v>0.20510000000000003</v>
      </c>
      <c r="L49" s="11">
        <f t="shared" si="8"/>
        <v>3.6918000000000002</v>
      </c>
      <c r="M49" s="11">
        <f t="shared" si="9"/>
        <v>3.6918000000000006E-2</v>
      </c>
      <c r="N49" s="12">
        <f t="shared" si="10"/>
        <v>18</v>
      </c>
      <c r="O49" s="12">
        <f t="shared" si="11"/>
        <v>24.443818000000004</v>
      </c>
      <c r="P49" s="597" t="s">
        <v>11986</v>
      </c>
    </row>
    <row r="50" spans="1:16" ht="36" customHeight="1">
      <c r="A50" s="8">
        <v>19</v>
      </c>
      <c r="B50" s="1414" t="s">
        <v>12801</v>
      </c>
      <c r="C50" s="29" t="s">
        <v>340</v>
      </c>
      <c r="D50" s="29" t="s">
        <v>262</v>
      </c>
      <c r="E50" s="28" t="s">
        <v>269</v>
      </c>
      <c r="F50" s="31">
        <v>31.05</v>
      </c>
      <c r="G50" s="32">
        <v>3.7</v>
      </c>
      <c r="H50" s="15"/>
      <c r="I50" s="15"/>
      <c r="J50" s="11">
        <f t="shared" si="6"/>
        <v>34.75</v>
      </c>
      <c r="K50" s="11">
        <f t="shared" si="7"/>
        <v>0.34750000000000003</v>
      </c>
      <c r="L50" s="11">
        <f t="shared" si="8"/>
        <v>6.2549999999999999</v>
      </c>
      <c r="M50" s="11">
        <f t="shared" si="9"/>
        <v>6.2550000000000008E-2</v>
      </c>
      <c r="N50" s="12">
        <f t="shared" si="10"/>
        <v>18</v>
      </c>
      <c r="O50" s="12">
        <f t="shared" si="11"/>
        <v>41.415050000000001</v>
      </c>
      <c r="P50" s="17"/>
    </row>
    <row r="51" spans="1:16" ht="36" customHeight="1">
      <c r="A51" s="8">
        <v>20</v>
      </c>
      <c r="B51" s="1414" t="s">
        <v>12802</v>
      </c>
      <c r="C51" s="29" t="s">
        <v>341</v>
      </c>
      <c r="D51" s="29" t="s">
        <v>263</v>
      </c>
      <c r="E51" s="28" t="s">
        <v>265</v>
      </c>
      <c r="F51" s="31">
        <v>17.8</v>
      </c>
      <c r="G51" s="32"/>
      <c r="H51" s="15"/>
      <c r="I51" s="15"/>
      <c r="J51" s="11">
        <f t="shared" si="6"/>
        <v>17.8</v>
      </c>
      <c r="K51" s="11">
        <f t="shared" si="7"/>
        <v>0.17800000000000002</v>
      </c>
      <c r="L51" s="11">
        <f t="shared" si="8"/>
        <v>3.2040000000000002</v>
      </c>
      <c r="M51" s="11">
        <f t="shared" si="9"/>
        <v>3.2039999999999999E-2</v>
      </c>
      <c r="N51" s="12">
        <f t="shared" si="10"/>
        <v>18</v>
      </c>
      <c r="O51" s="12">
        <f t="shared" si="11"/>
        <v>21.214040000000001</v>
      </c>
      <c r="P51" s="597" t="s">
        <v>11986</v>
      </c>
    </row>
    <row r="52" spans="1:16" ht="36" customHeight="1">
      <c r="A52" s="8">
        <v>21</v>
      </c>
      <c r="B52" s="1417" t="s">
        <v>12803</v>
      </c>
      <c r="C52" s="448" t="s">
        <v>137</v>
      </c>
      <c r="D52" s="449" t="s">
        <v>11802</v>
      </c>
      <c r="E52" s="447" t="s">
        <v>265</v>
      </c>
      <c r="F52" s="15">
        <v>11.01</v>
      </c>
      <c r="G52" s="15"/>
      <c r="H52" s="15"/>
      <c r="I52" s="15"/>
      <c r="J52" s="11">
        <f t="shared" si="6"/>
        <v>11.01</v>
      </c>
      <c r="K52" s="11">
        <f t="shared" si="7"/>
        <v>0.1101</v>
      </c>
      <c r="L52" s="11">
        <f t="shared" si="8"/>
        <v>1.9817999999999998</v>
      </c>
      <c r="M52" s="11">
        <f t="shared" si="9"/>
        <v>1.9817999999999999E-2</v>
      </c>
      <c r="N52" s="12">
        <f t="shared" si="10"/>
        <v>17.999999999999996</v>
      </c>
      <c r="O52" s="12">
        <f t="shared" si="11"/>
        <v>13.121718</v>
      </c>
      <c r="P52" s="597" t="s">
        <v>11986</v>
      </c>
    </row>
    <row r="53" spans="1:16" s="444" customFormat="1" ht="27" customHeight="1">
      <c r="A53" s="1473" t="s">
        <v>11979</v>
      </c>
      <c r="B53" s="1473"/>
      <c r="C53" s="1473"/>
      <c r="D53" s="1473"/>
      <c r="E53" s="1473"/>
      <c r="F53" s="1473"/>
      <c r="G53" s="1473"/>
      <c r="H53" s="1473"/>
      <c r="I53" s="1473"/>
      <c r="J53" s="1473"/>
      <c r="K53" s="1473"/>
      <c r="L53" s="1473"/>
      <c r="M53" s="1473"/>
      <c r="N53" s="1473"/>
      <c r="O53" s="1473"/>
      <c r="P53" s="1473"/>
    </row>
    <row r="54" spans="1:16" ht="41.25" customHeight="1">
      <c r="A54" s="8">
        <v>1</v>
      </c>
      <c r="B54" s="28" t="s">
        <v>241</v>
      </c>
      <c r="C54" s="29" t="s">
        <v>411</v>
      </c>
      <c r="D54" s="29" t="s">
        <v>281</v>
      </c>
      <c r="E54" s="30" t="s">
        <v>130</v>
      </c>
      <c r="F54" s="31">
        <v>14826.27</v>
      </c>
      <c r="G54" s="32">
        <v>250</v>
      </c>
      <c r="H54" s="15">
        <f>5248.5/118%</f>
        <v>4447.8813559322034</v>
      </c>
      <c r="I54" s="15"/>
      <c r="J54" s="11">
        <f>SUM(F54:I54)</f>
        <v>19524.151355932205</v>
      </c>
      <c r="K54" s="11">
        <f>J54*1%</f>
        <v>195.24151355932204</v>
      </c>
      <c r="L54" s="11">
        <f t="shared" ref="L54:M57" si="18">J54*18%</f>
        <v>3514.3472440677965</v>
      </c>
      <c r="M54" s="11">
        <f t="shared" si="18"/>
        <v>35.143472440677968</v>
      </c>
      <c r="N54" s="12">
        <f>L54/J54%</f>
        <v>18</v>
      </c>
      <c r="O54" s="12">
        <f>SUM(J54:M54)</f>
        <v>23268.883586000004</v>
      </c>
      <c r="P54" s="17"/>
    </row>
    <row r="55" spans="1:16" ht="41.25" customHeight="1">
      <c r="A55" s="8">
        <v>2</v>
      </c>
      <c r="B55" s="28" t="s">
        <v>240</v>
      </c>
      <c r="C55" s="29" t="s">
        <v>412</v>
      </c>
      <c r="D55" s="29" t="s">
        <v>282</v>
      </c>
      <c r="E55" s="30" t="s">
        <v>130</v>
      </c>
      <c r="F55" s="31">
        <v>23186.440999999999</v>
      </c>
      <c r="G55" s="32">
        <v>500</v>
      </c>
      <c r="H55" s="15">
        <f>8385/118%</f>
        <v>7105.9322033898306</v>
      </c>
      <c r="I55" s="15"/>
      <c r="J55" s="11">
        <f>SUM(F55:I55)</f>
        <v>30792.37320338983</v>
      </c>
      <c r="K55" s="11">
        <f>J55*1%</f>
        <v>307.92373203389832</v>
      </c>
      <c r="L55" s="11">
        <f t="shared" si="18"/>
        <v>5542.627176610169</v>
      </c>
      <c r="M55" s="11">
        <f t="shared" si="18"/>
        <v>55.426271766101692</v>
      </c>
      <c r="N55" s="12">
        <f>L55/J55%</f>
        <v>17.999999999999996</v>
      </c>
      <c r="O55" s="12">
        <f>SUM(J55:M55)</f>
        <v>36698.350383800003</v>
      </c>
      <c r="P55" s="17"/>
    </row>
    <row r="56" spans="1:16" ht="41.25" customHeight="1">
      <c r="A56" s="8">
        <v>3</v>
      </c>
      <c r="B56" s="28" t="s">
        <v>239</v>
      </c>
      <c r="C56" s="29" t="s">
        <v>413</v>
      </c>
      <c r="D56" s="29" t="s">
        <v>283</v>
      </c>
      <c r="E56" s="30" t="s">
        <v>130</v>
      </c>
      <c r="F56" s="31">
        <v>50189.83</v>
      </c>
      <c r="G56" s="32">
        <v>700</v>
      </c>
      <c r="H56" s="15">
        <f>16179.24/118%</f>
        <v>13711.220338983052</v>
      </c>
      <c r="I56" s="15"/>
      <c r="J56" s="11">
        <f>SUM(F56:I56)</f>
        <v>64601.050338983056</v>
      </c>
      <c r="K56" s="11">
        <f>J56*1%</f>
        <v>646.01050338983055</v>
      </c>
      <c r="L56" s="11">
        <f t="shared" si="18"/>
        <v>11628.18906101695</v>
      </c>
      <c r="M56" s="11">
        <f t="shared" si="18"/>
        <v>116.2818906101695</v>
      </c>
      <c r="N56" s="12">
        <f>L56/J56%</f>
        <v>18</v>
      </c>
      <c r="O56" s="12">
        <f>SUM(J56:M56)</f>
        <v>76991.53179400001</v>
      </c>
      <c r="P56" s="17"/>
    </row>
    <row r="57" spans="1:16" ht="41.25" customHeight="1">
      <c r="A57" s="8">
        <v>4</v>
      </c>
      <c r="B57" s="1418" t="s">
        <v>238</v>
      </c>
      <c r="C57" s="29" t="s">
        <v>414</v>
      </c>
      <c r="D57" s="29" t="s">
        <v>284</v>
      </c>
      <c r="E57" s="30" t="s">
        <v>130</v>
      </c>
      <c r="F57" s="31">
        <v>137900</v>
      </c>
      <c r="G57" s="32">
        <v>800</v>
      </c>
      <c r="H57" s="15"/>
      <c r="I57" s="15"/>
      <c r="J57" s="11">
        <f>SUM(F57:I57)</f>
        <v>138700</v>
      </c>
      <c r="K57" s="11">
        <f>J57*1%</f>
        <v>1387</v>
      </c>
      <c r="L57" s="11">
        <f t="shared" si="18"/>
        <v>24966</v>
      </c>
      <c r="M57" s="11">
        <f t="shared" si="18"/>
        <v>249.66</v>
      </c>
      <c r="N57" s="12">
        <f>L57/J57%</f>
        <v>18</v>
      </c>
      <c r="O57" s="12">
        <f>SUM(J57:M57)</f>
        <v>165302.66</v>
      </c>
      <c r="P57" s="597"/>
    </row>
    <row r="58" spans="1:16" s="444" customFormat="1" ht="27" customHeight="1">
      <c r="A58" s="1473" t="s">
        <v>11980</v>
      </c>
      <c r="B58" s="1473"/>
      <c r="C58" s="1473"/>
      <c r="D58" s="1473"/>
      <c r="E58" s="1473"/>
      <c r="F58" s="1473"/>
      <c r="G58" s="1473"/>
      <c r="H58" s="1473"/>
      <c r="I58" s="1473"/>
      <c r="J58" s="1473"/>
      <c r="K58" s="1473"/>
      <c r="L58" s="1473"/>
      <c r="M58" s="1473"/>
      <c r="N58" s="1473"/>
      <c r="O58" s="1473"/>
      <c r="P58" s="1473"/>
    </row>
    <row r="59" spans="1:16" s="444" customFormat="1" ht="34.5" customHeight="1">
      <c r="A59" s="446">
        <v>1</v>
      </c>
      <c r="B59" s="450" t="s">
        <v>12833</v>
      </c>
      <c r="C59" s="449" t="s">
        <v>215</v>
      </c>
      <c r="D59" s="449" t="s">
        <v>11802</v>
      </c>
      <c r="E59" s="8" t="s">
        <v>130</v>
      </c>
      <c r="F59" s="616">
        <f>4666.7</f>
        <v>4666.7</v>
      </c>
      <c r="G59" s="617"/>
      <c r="H59" s="617"/>
      <c r="I59" s="617"/>
      <c r="J59" s="11">
        <f t="shared" ref="J59:J64" si="19">SUM(F59:I59)</f>
        <v>4666.7</v>
      </c>
      <c r="K59" s="11">
        <f t="shared" ref="K59:K64" si="20">J59*1%</f>
        <v>46.667000000000002</v>
      </c>
      <c r="L59" s="11">
        <f t="shared" ref="L59:L64" si="21">J59*18%</f>
        <v>840.00599999999997</v>
      </c>
      <c r="M59" s="11">
        <f t="shared" ref="M59:M64" si="22">K59*18%</f>
        <v>8.4000599999999999</v>
      </c>
      <c r="N59" s="12">
        <f t="shared" ref="N59:N64" si="23">L59/J59%</f>
        <v>18</v>
      </c>
      <c r="O59" s="12">
        <f t="shared" ref="O59:O64" si="24">SUM(J59:M59)</f>
        <v>5561.7730600000004</v>
      </c>
      <c r="P59" s="597" t="s">
        <v>11986</v>
      </c>
    </row>
    <row r="60" spans="1:16" s="444" customFormat="1" ht="34.5" customHeight="1">
      <c r="A60" s="446">
        <v>2</v>
      </c>
      <c r="B60" s="450" t="s">
        <v>12834</v>
      </c>
      <c r="C60" s="449" t="s">
        <v>214</v>
      </c>
      <c r="D60" s="449" t="s">
        <v>11802</v>
      </c>
      <c r="E60" s="8" t="s">
        <v>130</v>
      </c>
      <c r="F60" s="616">
        <v>7404.4</v>
      </c>
      <c r="G60" s="617"/>
      <c r="H60" s="617"/>
      <c r="I60" s="617"/>
      <c r="J60" s="11">
        <f t="shared" si="19"/>
        <v>7404.4</v>
      </c>
      <c r="K60" s="11">
        <f t="shared" si="20"/>
        <v>74.043999999999997</v>
      </c>
      <c r="L60" s="11">
        <f t="shared" si="21"/>
        <v>1332.7919999999999</v>
      </c>
      <c r="M60" s="11">
        <f t="shared" si="22"/>
        <v>13.327919999999999</v>
      </c>
      <c r="N60" s="12">
        <f t="shared" si="23"/>
        <v>18</v>
      </c>
      <c r="O60" s="12">
        <f t="shared" si="24"/>
        <v>8824.5639199999987</v>
      </c>
      <c r="P60" s="597" t="s">
        <v>11986</v>
      </c>
    </row>
    <row r="61" spans="1:16" ht="34.5" customHeight="1">
      <c r="A61" s="446">
        <v>3</v>
      </c>
      <c r="B61" s="450" t="s">
        <v>12835</v>
      </c>
      <c r="C61" s="29" t="s">
        <v>441</v>
      </c>
      <c r="D61" s="29" t="s">
        <v>442</v>
      </c>
      <c r="E61" s="30" t="s">
        <v>130</v>
      </c>
      <c r="F61" s="31">
        <v>65535.305</v>
      </c>
      <c r="G61" s="32">
        <v>1263</v>
      </c>
      <c r="H61" s="15"/>
      <c r="I61" s="15"/>
      <c r="J61" s="11">
        <f t="shared" si="19"/>
        <v>66798.304999999993</v>
      </c>
      <c r="K61" s="11">
        <f t="shared" si="20"/>
        <v>667.98304999999993</v>
      </c>
      <c r="L61" s="11">
        <f t="shared" si="21"/>
        <v>12023.694899999999</v>
      </c>
      <c r="M61" s="11">
        <f t="shared" si="22"/>
        <v>120.23694899999998</v>
      </c>
      <c r="N61" s="12">
        <f t="shared" si="23"/>
        <v>18</v>
      </c>
      <c r="O61" s="12">
        <f t="shared" si="24"/>
        <v>79610.219898999989</v>
      </c>
      <c r="P61" s="17"/>
    </row>
    <row r="62" spans="1:16" ht="34.5" customHeight="1">
      <c r="A62" s="446">
        <v>4</v>
      </c>
      <c r="B62" s="450" t="s">
        <v>12836</v>
      </c>
      <c r="C62" s="29" t="s">
        <v>443</v>
      </c>
      <c r="D62" s="29" t="s">
        <v>444</v>
      </c>
      <c r="E62" s="30" t="s">
        <v>130</v>
      </c>
      <c r="F62" s="31">
        <v>68450</v>
      </c>
      <c r="G62" s="32">
        <v>1050</v>
      </c>
      <c r="H62" s="15"/>
      <c r="I62" s="15"/>
      <c r="J62" s="11">
        <f t="shared" si="19"/>
        <v>69500</v>
      </c>
      <c r="K62" s="11">
        <f t="shared" si="20"/>
        <v>695</v>
      </c>
      <c r="L62" s="11">
        <f t="shared" si="21"/>
        <v>12510</v>
      </c>
      <c r="M62" s="11">
        <f t="shared" si="22"/>
        <v>125.1</v>
      </c>
      <c r="N62" s="12">
        <f t="shared" si="23"/>
        <v>18</v>
      </c>
      <c r="O62" s="12">
        <f t="shared" si="24"/>
        <v>82830.100000000006</v>
      </c>
      <c r="P62" s="17"/>
    </row>
    <row r="63" spans="1:16" ht="34.5" customHeight="1">
      <c r="A63" s="446">
        <v>5</v>
      </c>
      <c r="B63" s="450" t="s">
        <v>12837</v>
      </c>
      <c r="C63" s="29" t="s">
        <v>445</v>
      </c>
      <c r="D63" s="29" t="s">
        <v>446</v>
      </c>
      <c r="E63" s="30" t="s">
        <v>130</v>
      </c>
      <c r="F63" s="31">
        <v>100000.39</v>
      </c>
      <c r="G63" s="32">
        <v>1823</v>
      </c>
      <c r="H63" s="15"/>
      <c r="I63" s="15"/>
      <c r="J63" s="11">
        <f t="shared" si="19"/>
        <v>101823.39</v>
      </c>
      <c r="K63" s="11">
        <f t="shared" si="20"/>
        <v>1018.2339000000001</v>
      </c>
      <c r="L63" s="11">
        <f t="shared" si="21"/>
        <v>18328.210199999998</v>
      </c>
      <c r="M63" s="11">
        <f t="shared" si="22"/>
        <v>183.28210200000001</v>
      </c>
      <c r="N63" s="12">
        <f t="shared" si="23"/>
        <v>18</v>
      </c>
      <c r="O63" s="12">
        <f t="shared" si="24"/>
        <v>121353.116202</v>
      </c>
      <c r="P63" s="17"/>
    </row>
    <row r="64" spans="1:16" ht="39" customHeight="1">
      <c r="A64" s="446">
        <v>6</v>
      </c>
      <c r="B64" s="1429" t="s">
        <v>12838</v>
      </c>
      <c r="C64" s="29" t="s">
        <v>447</v>
      </c>
      <c r="D64" s="29" t="s">
        <v>448</v>
      </c>
      <c r="E64" s="30" t="s">
        <v>130</v>
      </c>
      <c r="F64" s="31">
        <v>81633.05</v>
      </c>
      <c r="G64" s="15"/>
      <c r="H64" s="15"/>
      <c r="I64" s="15"/>
      <c r="J64" s="11">
        <f t="shared" si="19"/>
        <v>81633.05</v>
      </c>
      <c r="K64" s="11">
        <f t="shared" si="20"/>
        <v>816.33050000000003</v>
      </c>
      <c r="L64" s="11">
        <f t="shared" si="21"/>
        <v>14693.949000000001</v>
      </c>
      <c r="M64" s="11">
        <f t="shared" si="22"/>
        <v>146.93949000000001</v>
      </c>
      <c r="N64" s="12">
        <f t="shared" si="23"/>
        <v>18</v>
      </c>
      <c r="O64" s="12">
        <f t="shared" si="24"/>
        <v>97290.268989999997</v>
      </c>
      <c r="P64" s="597" t="s">
        <v>11986</v>
      </c>
    </row>
    <row r="65" spans="1:16" s="444" customFormat="1" ht="27" customHeight="1">
      <c r="A65" s="1473" t="s">
        <v>11981</v>
      </c>
      <c r="B65" s="1473"/>
      <c r="C65" s="1473"/>
      <c r="D65" s="1473"/>
      <c r="E65" s="1473"/>
      <c r="F65" s="1473"/>
      <c r="G65" s="1473"/>
      <c r="H65" s="1473"/>
      <c r="I65" s="1473"/>
      <c r="J65" s="1473"/>
      <c r="K65" s="1473"/>
      <c r="L65" s="1473"/>
      <c r="M65" s="1473"/>
      <c r="N65" s="1473"/>
      <c r="O65" s="1473"/>
      <c r="P65" s="1473"/>
    </row>
    <row r="66" spans="1:16" ht="42.75" customHeight="1">
      <c r="A66" s="13">
        <v>1</v>
      </c>
      <c r="B66" s="18" t="s">
        <v>12839</v>
      </c>
      <c r="C66" s="451" t="s">
        <v>11765</v>
      </c>
      <c r="D66" s="451" t="s">
        <v>11770</v>
      </c>
      <c r="E66" s="13" t="s">
        <v>130</v>
      </c>
      <c r="F66" s="15">
        <f>154751</f>
        <v>154751</v>
      </c>
      <c r="G66" s="15"/>
      <c r="H66" s="15"/>
      <c r="I66" s="15"/>
      <c r="J66" s="11">
        <f>SUM(F66:I66)</f>
        <v>154751</v>
      </c>
      <c r="K66" s="11">
        <f>J66*1%</f>
        <v>1547.51</v>
      </c>
      <c r="L66" s="11">
        <f t="shared" ref="L66:M70" si="25">J66*18%</f>
        <v>27855.18</v>
      </c>
      <c r="M66" s="11">
        <f t="shared" si="25"/>
        <v>278.55180000000001</v>
      </c>
      <c r="N66" s="12">
        <f>L66/J66%</f>
        <v>18</v>
      </c>
      <c r="O66" s="12">
        <f>SUM(J66:M66)</f>
        <v>184432.24179999999</v>
      </c>
      <c r="P66" s="597" t="s">
        <v>11986</v>
      </c>
    </row>
    <row r="67" spans="1:16" ht="30" customHeight="1">
      <c r="A67" s="13">
        <v>2</v>
      </c>
      <c r="B67" s="18" t="s">
        <v>12840</v>
      </c>
      <c r="C67" s="451" t="s">
        <v>11766</v>
      </c>
      <c r="D67" s="451" t="s">
        <v>11771</v>
      </c>
      <c r="E67" s="13" t="s">
        <v>130</v>
      </c>
      <c r="F67" s="15">
        <f>211129.14</f>
        <v>211129.14</v>
      </c>
      <c r="G67" s="15"/>
      <c r="H67" s="15"/>
      <c r="I67" s="15"/>
      <c r="J67" s="11">
        <f>SUM(F67:I67)</f>
        <v>211129.14</v>
      </c>
      <c r="K67" s="11">
        <f>J67*1%</f>
        <v>2111.2914000000001</v>
      </c>
      <c r="L67" s="11">
        <f t="shared" si="25"/>
        <v>38003.245199999998</v>
      </c>
      <c r="M67" s="11">
        <f t="shared" si="25"/>
        <v>380.03245199999998</v>
      </c>
      <c r="N67" s="12">
        <f>L67/J67%</f>
        <v>18</v>
      </c>
      <c r="O67" s="12">
        <f>SUM(J67:M67)</f>
        <v>251623.70905200002</v>
      </c>
      <c r="P67" s="597" t="s">
        <v>11986</v>
      </c>
    </row>
    <row r="68" spans="1:16" ht="30" customHeight="1">
      <c r="A68" s="13">
        <v>3</v>
      </c>
      <c r="B68" s="18" t="s">
        <v>12841</v>
      </c>
      <c r="C68" s="451" t="s">
        <v>11767</v>
      </c>
      <c r="D68" s="451" t="s">
        <v>11772</v>
      </c>
      <c r="E68" s="13" t="s">
        <v>130</v>
      </c>
      <c r="F68" s="15">
        <f>258523.72</f>
        <v>258523.72</v>
      </c>
      <c r="G68" s="15"/>
      <c r="H68" s="15"/>
      <c r="I68" s="15"/>
      <c r="J68" s="11">
        <f>SUM(F68:I68)</f>
        <v>258523.72</v>
      </c>
      <c r="K68" s="11">
        <f>J68*1%</f>
        <v>2585.2372</v>
      </c>
      <c r="L68" s="11">
        <f t="shared" si="25"/>
        <v>46534.2696</v>
      </c>
      <c r="M68" s="11">
        <f t="shared" si="25"/>
        <v>465.34269599999999</v>
      </c>
      <c r="N68" s="12">
        <f>L68/J68%</f>
        <v>18</v>
      </c>
      <c r="O68" s="12">
        <f>SUM(J68:M68)</f>
        <v>308108.56949600001</v>
      </c>
      <c r="P68" s="597" t="s">
        <v>11986</v>
      </c>
    </row>
    <row r="69" spans="1:16" ht="30" customHeight="1">
      <c r="A69" s="13">
        <v>4</v>
      </c>
      <c r="B69" s="18" t="s">
        <v>12842</v>
      </c>
      <c r="C69" s="451" t="s">
        <v>11768</v>
      </c>
      <c r="D69" s="451" t="s">
        <v>11773</v>
      </c>
      <c r="E69" s="13" t="s">
        <v>130</v>
      </c>
      <c r="F69" s="15">
        <f>372767.2</f>
        <v>372767.2</v>
      </c>
      <c r="G69" s="15"/>
      <c r="H69" s="15"/>
      <c r="I69" s="15"/>
      <c r="J69" s="11">
        <f>SUM(F69:I69)</f>
        <v>372767.2</v>
      </c>
      <c r="K69" s="11">
        <f>J69*1%</f>
        <v>3727.672</v>
      </c>
      <c r="L69" s="11">
        <f t="shared" si="25"/>
        <v>67098.096000000005</v>
      </c>
      <c r="M69" s="11">
        <f t="shared" si="25"/>
        <v>670.98095999999998</v>
      </c>
      <c r="N69" s="12">
        <f>L69/J69%</f>
        <v>18</v>
      </c>
      <c r="O69" s="12">
        <f>SUM(J69:M69)</f>
        <v>444263.94896000007</v>
      </c>
      <c r="P69" s="597" t="s">
        <v>11986</v>
      </c>
    </row>
    <row r="70" spans="1:16" s="1436" customFormat="1" ht="30" customHeight="1">
      <c r="A70" s="1430">
        <v>5</v>
      </c>
      <c r="B70" s="1431" t="s">
        <v>12843</v>
      </c>
      <c r="C70" s="1432" t="s">
        <v>11769</v>
      </c>
      <c r="D70" s="1432" t="s">
        <v>11802</v>
      </c>
      <c r="E70" s="1430" t="s">
        <v>130</v>
      </c>
      <c r="F70" s="1413">
        <f>498370</f>
        <v>498370</v>
      </c>
      <c r="G70" s="1413"/>
      <c r="H70" s="1413"/>
      <c r="I70" s="1413"/>
      <c r="J70" s="1433">
        <f>SUM(F70:I70)</f>
        <v>498370</v>
      </c>
      <c r="K70" s="1433">
        <f>J70*1%</f>
        <v>4983.7</v>
      </c>
      <c r="L70" s="1433">
        <f t="shared" si="25"/>
        <v>89706.599999999991</v>
      </c>
      <c r="M70" s="1433">
        <f t="shared" si="25"/>
        <v>897.06599999999992</v>
      </c>
      <c r="N70" s="1434">
        <f>L70/J70%</f>
        <v>18</v>
      </c>
      <c r="O70" s="1434">
        <f>SUM(J70:M70)</f>
        <v>593957.36600000004</v>
      </c>
      <c r="P70" s="1435" t="s">
        <v>11986</v>
      </c>
    </row>
    <row r="71" spans="1:16" s="444" customFormat="1" ht="27" customHeight="1">
      <c r="A71" s="1473" t="s">
        <v>11982</v>
      </c>
      <c r="B71" s="1473"/>
      <c r="C71" s="1473"/>
      <c r="D71" s="1473"/>
      <c r="E71" s="1473"/>
      <c r="F71" s="1473"/>
      <c r="G71" s="1473"/>
      <c r="H71" s="1473"/>
      <c r="I71" s="1473"/>
      <c r="J71" s="1473"/>
      <c r="K71" s="1473"/>
      <c r="L71" s="1473"/>
      <c r="M71" s="1473"/>
      <c r="N71" s="1473"/>
      <c r="O71" s="1473"/>
      <c r="P71" s="1473"/>
    </row>
    <row r="72" spans="1:16" ht="34.5" customHeight="1">
      <c r="A72" s="8">
        <v>1</v>
      </c>
      <c r="B72" s="1414" t="s">
        <v>12767</v>
      </c>
      <c r="C72" s="29" t="s">
        <v>415</v>
      </c>
      <c r="D72" s="29" t="s">
        <v>285</v>
      </c>
      <c r="E72" s="30" t="s">
        <v>130</v>
      </c>
      <c r="F72" s="31">
        <v>62000</v>
      </c>
      <c r="G72" s="15"/>
      <c r="H72" s="15"/>
      <c r="I72" s="15"/>
      <c r="J72" s="11">
        <f>SUM(F72:I72)</f>
        <v>62000</v>
      </c>
      <c r="K72" s="11">
        <f>J72*1%</f>
        <v>620</v>
      </c>
      <c r="L72" s="11">
        <f>J72*18%</f>
        <v>11160</v>
      </c>
      <c r="M72" s="11">
        <f>K72*18%</f>
        <v>111.6</v>
      </c>
      <c r="N72" s="12">
        <f>L72/J72%</f>
        <v>18</v>
      </c>
      <c r="O72" s="12">
        <f>SUM(J72:M72)</f>
        <v>73891.600000000006</v>
      </c>
      <c r="P72" s="597" t="s">
        <v>11986</v>
      </c>
    </row>
    <row r="73" spans="1:16" ht="36.75" customHeight="1">
      <c r="A73" s="8">
        <v>2</v>
      </c>
      <c r="B73" s="1414" t="s">
        <v>12768</v>
      </c>
      <c r="C73" s="29" t="s">
        <v>416</v>
      </c>
      <c r="D73" s="29" t="s">
        <v>286</v>
      </c>
      <c r="E73" s="30" t="s">
        <v>130</v>
      </c>
      <c r="F73" s="31">
        <v>157000</v>
      </c>
      <c r="G73" s="32">
        <v>3669.49</v>
      </c>
      <c r="H73" s="15"/>
      <c r="I73" s="15"/>
      <c r="J73" s="11">
        <f>SUM(F73:I73)</f>
        <v>160669.49</v>
      </c>
      <c r="K73" s="11">
        <f>J73*1%</f>
        <v>1606.6949</v>
      </c>
      <c r="L73" s="11">
        <f>J73*18%</f>
        <v>28920.508199999997</v>
      </c>
      <c r="M73" s="11">
        <f>K73*18%</f>
        <v>289.205082</v>
      </c>
      <c r="N73" s="12">
        <f>L73/J73%</f>
        <v>18</v>
      </c>
      <c r="O73" s="12">
        <f>SUM(J73:M73)</f>
        <v>191485.89818199998</v>
      </c>
      <c r="P73" s="17"/>
    </row>
    <row r="74" spans="1:16" s="444" customFormat="1" ht="27" customHeight="1">
      <c r="A74" s="1473" t="s">
        <v>11983</v>
      </c>
      <c r="B74" s="1473"/>
      <c r="C74" s="1473"/>
      <c r="D74" s="1473"/>
      <c r="E74" s="1473"/>
      <c r="F74" s="1473"/>
      <c r="G74" s="1473"/>
      <c r="H74" s="1473"/>
      <c r="I74" s="1473"/>
      <c r="J74" s="1473"/>
      <c r="K74" s="1473"/>
      <c r="L74" s="1473"/>
      <c r="M74" s="1473"/>
      <c r="N74" s="1473"/>
      <c r="O74" s="1473"/>
      <c r="P74" s="1473"/>
    </row>
    <row r="75" spans="1:16" ht="34.5" customHeight="1">
      <c r="A75" s="8">
        <v>1</v>
      </c>
      <c r="B75" s="1414" t="s">
        <v>12804</v>
      </c>
      <c r="C75" s="29" t="s">
        <v>431</v>
      </c>
      <c r="D75" s="29" t="s">
        <v>288</v>
      </c>
      <c r="E75" s="30" t="s">
        <v>130</v>
      </c>
      <c r="F75" s="31">
        <v>32612.14</v>
      </c>
      <c r="G75" s="32">
        <v>509</v>
      </c>
      <c r="H75" s="15"/>
      <c r="I75" s="15"/>
      <c r="J75" s="11">
        <f>SUM(F75:I75)</f>
        <v>33121.14</v>
      </c>
      <c r="K75" s="11">
        <f>J75*1%</f>
        <v>331.21140000000003</v>
      </c>
      <c r="L75" s="11">
        <f t="shared" ref="L75:M77" si="26">J75*18%</f>
        <v>5961.8051999999998</v>
      </c>
      <c r="M75" s="11">
        <f t="shared" si="26"/>
        <v>59.618052000000006</v>
      </c>
      <c r="N75" s="12">
        <f>L75/J75%</f>
        <v>18</v>
      </c>
      <c r="O75" s="12">
        <f>SUM(J75:M75)</f>
        <v>39473.774652</v>
      </c>
      <c r="P75" s="17"/>
    </row>
    <row r="76" spans="1:16" ht="34.5" customHeight="1">
      <c r="A76" s="8">
        <v>2</v>
      </c>
      <c r="B76" s="1429" t="s">
        <v>12844</v>
      </c>
      <c r="C76" s="29" t="s">
        <v>432</v>
      </c>
      <c r="D76" s="29" t="s">
        <v>289</v>
      </c>
      <c r="E76" s="30" t="s">
        <v>130</v>
      </c>
      <c r="F76" s="31">
        <v>41013.279999999999</v>
      </c>
      <c r="G76" s="32"/>
      <c r="H76" s="15"/>
      <c r="I76" s="15"/>
      <c r="J76" s="11">
        <f>SUM(F76:I76)</f>
        <v>41013.279999999999</v>
      </c>
      <c r="K76" s="11">
        <f>J76*1%</f>
        <v>410.13279999999997</v>
      </c>
      <c r="L76" s="11">
        <f t="shared" si="26"/>
        <v>7382.3903999999993</v>
      </c>
      <c r="M76" s="11">
        <f t="shared" si="26"/>
        <v>73.823903999999999</v>
      </c>
      <c r="N76" s="12">
        <f>L76/J76%</f>
        <v>18</v>
      </c>
      <c r="O76" s="12">
        <f>SUM(J76:M76)</f>
        <v>48879.627103999992</v>
      </c>
      <c r="P76" s="597" t="s">
        <v>11986</v>
      </c>
    </row>
    <row r="77" spans="1:16" ht="34.5" customHeight="1">
      <c r="A77" s="8">
        <v>3</v>
      </c>
      <c r="B77" s="1414" t="s">
        <v>12805</v>
      </c>
      <c r="C77" s="29" t="s">
        <v>433</v>
      </c>
      <c r="D77" s="29" t="s">
        <v>434</v>
      </c>
      <c r="E77" s="30" t="s">
        <v>130</v>
      </c>
      <c r="F77" s="31">
        <v>169491.52</v>
      </c>
      <c r="G77" s="15"/>
      <c r="H77" s="15"/>
      <c r="I77" s="15"/>
      <c r="J77" s="11">
        <f>SUM(F77:I77)</f>
        <v>169491.52</v>
      </c>
      <c r="K77" s="11">
        <f>J77*1%</f>
        <v>1694.9151999999999</v>
      </c>
      <c r="L77" s="11">
        <f t="shared" si="26"/>
        <v>30508.473599999998</v>
      </c>
      <c r="M77" s="11">
        <f t="shared" si="26"/>
        <v>305.08473599999996</v>
      </c>
      <c r="N77" s="12">
        <f>L77/J77%</f>
        <v>18</v>
      </c>
      <c r="O77" s="12">
        <f>SUM(J77:M77)</f>
        <v>201999.99353599997</v>
      </c>
      <c r="P77" s="597" t="s">
        <v>11986</v>
      </c>
    </row>
    <row r="78" spans="1:16" s="444" customFormat="1" ht="27" customHeight="1">
      <c r="A78" s="1473" t="s">
        <v>11984</v>
      </c>
      <c r="B78" s="1473"/>
      <c r="C78" s="1473"/>
      <c r="D78" s="1473"/>
      <c r="E78" s="1473"/>
      <c r="F78" s="1473"/>
      <c r="G78" s="1473"/>
      <c r="H78" s="1473"/>
      <c r="I78" s="1473"/>
      <c r="J78" s="1473"/>
      <c r="K78" s="1473"/>
      <c r="L78" s="1473"/>
      <c r="M78" s="1473"/>
      <c r="N78" s="1473"/>
      <c r="O78" s="1473"/>
      <c r="P78" s="1473"/>
    </row>
    <row r="79" spans="1:16" ht="32.25" customHeight="1">
      <c r="A79" s="13">
        <v>1</v>
      </c>
      <c r="B79" s="452" t="s">
        <v>12853</v>
      </c>
      <c r="C79" s="453" t="s">
        <v>11762</v>
      </c>
      <c r="D79" s="451" t="s">
        <v>11802</v>
      </c>
      <c r="E79" s="454" t="s">
        <v>265</v>
      </c>
      <c r="F79" s="15">
        <v>80.888888888888886</v>
      </c>
      <c r="G79" s="15"/>
      <c r="H79" s="15"/>
      <c r="I79" s="15"/>
      <c r="J79" s="11">
        <f>SUM(F79:I79)</f>
        <v>80.888888888888886</v>
      </c>
      <c r="K79" s="11">
        <f>J79*1%</f>
        <v>0.80888888888888888</v>
      </c>
      <c r="L79" s="11">
        <f t="shared" ref="L79:M81" si="27">J79*18%</f>
        <v>14.559999999999999</v>
      </c>
      <c r="M79" s="11">
        <f t="shared" si="27"/>
        <v>0.14559999999999998</v>
      </c>
      <c r="N79" s="12">
        <f>L79/J79%</f>
        <v>18</v>
      </c>
      <c r="O79" s="12">
        <f>SUM(J79:M79)</f>
        <v>96.403377777777777</v>
      </c>
      <c r="P79" s="597" t="s">
        <v>11986</v>
      </c>
    </row>
    <row r="80" spans="1:16" ht="32.25" customHeight="1">
      <c r="A80" s="13">
        <v>2</v>
      </c>
      <c r="B80" s="452" t="s">
        <v>12769</v>
      </c>
      <c r="C80" s="453" t="s">
        <v>11763</v>
      </c>
      <c r="D80" s="451" t="s">
        <v>11802</v>
      </c>
      <c r="E80" s="454" t="s">
        <v>265</v>
      </c>
      <c r="F80" s="15">
        <v>80.888888888888886</v>
      </c>
      <c r="G80" s="15"/>
      <c r="H80" s="15"/>
      <c r="I80" s="15"/>
      <c r="J80" s="11">
        <f>SUM(F80:I80)</f>
        <v>80.888888888888886</v>
      </c>
      <c r="K80" s="11">
        <f>J80*1%</f>
        <v>0.80888888888888888</v>
      </c>
      <c r="L80" s="11">
        <f t="shared" si="27"/>
        <v>14.559999999999999</v>
      </c>
      <c r="M80" s="11">
        <f t="shared" si="27"/>
        <v>0.14559999999999998</v>
      </c>
      <c r="N80" s="12">
        <f>L80/J80%</f>
        <v>18</v>
      </c>
      <c r="O80" s="12">
        <f>SUM(J80:M80)</f>
        <v>96.403377777777777</v>
      </c>
      <c r="P80" s="597" t="s">
        <v>11986</v>
      </c>
    </row>
    <row r="81" spans="1:16" ht="32.25" customHeight="1">
      <c r="A81" s="13">
        <v>3</v>
      </c>
      <c r="B81" s="452" t="s">
        <v>12854</v>
      </c>
      <c r="C81" s="453" t="s">
        <v>11764</v>
      </c>
      <c r="D81" s="451" t="s">
        <v>11802</v>
      </c>
      <c r="E81" s="454" t="s">
        <v>265</v>
      </c>
      <c r="F81" s="15">
        <v>72.888888888888872</v>
      </c>
      <c r="G81" s="15"/>
      <c r="H81" s="15"/>
      <c r="I81" s="15"/>
      <c r="J81" s="11">
        <f>SUM(F81:I81)</f>
        <v>72.888888888888872</v>
      </c>
      <c r="K81" s="11">
        <f>J81*1%</f>
        <v>0.7288888888888887</v>
      </c>
      <c r="L81" s="11">
        <f t="shared" si="27"/>
        <v>13.119999999999996</v>
      </c>
      <c r="M81" s="11">
        <f t="shared" si="27"/>
        <v>0.13119999999999996</v>
      </c>
      <c r="N81" s="12">
        <f>L81/J81%</f>
        <v>18</v>
      </c>
      <c r="O81" s="12">
        <f>SUM(J81:M81)</f>
        <v>86.868977777777758</v>
      </c>
      <c r="P81" s="597" t="s">
        <v>11986</v>
      </c>
    </row>
    <row r="82" spans="1:16" s="444" customFormat="1" ht="27" customHeight="1">
      <c r="A82" s="1473" t="s">
        <v>11985</v>
      </c>
      <c r="B82" s="1473"/>
      <c r="C82" s="1473"/>
      <c r="D82" s="1473"/>
      <c r="E82" s="1473"/>
      <c r="F82" s="1473"/>
      <c r="G82" s="1473"/>
      <c r="H82" s="1473"/>
      <c r="I82" s="1473"/>
      <c r="J82" s="1473"/>
      <c r="K82" s="1473"/>
      <c r="L82" s="1473"/>
      <c r="M82" s="1473"/>
      <c r="N82" s="1473"/>
      <c r="O82" s="1473"/>
      <c r="P82" s="1473"/>
    </row>
    <row r="83" spans="1:16" ht="39.75" customHeight="1">
      <c r="A83" s="8">
        <v>1</v>
      </c>
      <c r="B83" s="1414" t="s">
        <v>12770</v>
      </c>
      <c r="C83" s="29" t="s">
        <v>435</v>
      </c>
      <c r="D83" s="29" t="s">
        <v>290</v>
      </c>
      <c r="E83" s="30" t="s">
        <v>130</v>
      </c>
      <c r="F83" s="31">
        <v>328000</v>
      </c>
      <c r="G83" s="31">
        <v>13559.32</v>
      </c>
      <c r="H83" s="15"/>
      <c r="I83" s="15"/>
      <c r="J83" s="11">
        <f t="shared" ref="J83:J91" si="28">SUM(F83:I83)</f>
        <v>341559.32</v>
      </c>
      <c r="K83" s="11">
        <f t="shared" ref="K83:K91" si="29">J83*1%</f>
        <v>3415.5932000000003</v>
      </c>
      <c r="L83" s="11">
        <f t="shared" ref="L83:L91" si="30">J83*18%</f>
        <v>61480.677599999995</v>
      </c>
      <c r="M83" s="11">
        <f t="shared" ref="M83:M91" si="31">K83*18%</f>
        <v>614.80677600000001</v>
      </c>
      <c r="N83" s="12">
        <f t="shared" ref="N83:N91" si="32">L83/J83%</f>
        <v>17.999999999999996</v>
      </c>
      <c r="O83" s="12">
        <f t="shared" ref="O83:O91" si="33">SUM(J83:M83)</f>
        <v>407070.39757600002</v>
      </c>
      <c r="P83" s="17"/>
    </row>
    <row r="84" spans="1:16" ht="31.5">
      <c r="A84" s="8">
        <v>2</v>
      </c>
      <c r="B84" s="1414" t="s">
        <v>12806</v>
      </c>
      <c r="C84" s="29" t="s">
        <v>436</v>
      </c>
      <c r="D84" s="29" t="s">
        <v>291</v>
      </c>
      <c r="E84" s="30" t="s">
        <v>130</v>
      </c>
      <c r="F84" s="31">
        <v>586600</v>
      </c>
      <c r="G84" s="15"/>
      <c r="H84" s="15"/>
      <c r="I84" s="15"/>
      <c r="J84" s="11">
        <f t="shared" si="28"/>
        <v>586600</v>
      </c>
      <c r="K84" s="11">
        <f t="shared" si="29"/>
        <v>5866</v>
      </c>
      <c r="L84" s="11">
        <f t="shared" si="30"/>
        <v>105588</v>
      </c>
      <c r="M84" s="11">
        <f t="shared" si="31"/>
        <v>1055.8799999999999</v>
      </c>
      <c r="N84" s="12">
        <f t="shared" si="32"/>
        <v>18</v>
      </c>
      <c r="O84" s="12">
        <f t="shared" si="33"/>
        <v>699109.88</v>
      </c>
      <c r="P84" s="597" t="s">
        <v>11986</v>
      </c>
    </row>
    <row r="85" spans="1:16" ht="34.5" customHeight="1">
      <c r="A85" s="8">
        <v>3</v>
      </c>
      <c r="B85" s="1414" t="s">
        <v>12807</v>
      </c>
      <c r="C85" s="29" t="s">
        <v>437</v>
      </c>
      <c r="D85" s="29" t="s">
        <v>438</v>
      </c>
      <c r="E85" s="30" t="s">
        <v>130</v>
      </c>
      <c r="F85" s="31">
        <v>654700</v>
      </c>
      <c r="G85" s="15"/>
      <c r="H85" s="15"/>
      <c r="I85" s="15"/>
      <c r="J85" s="11">
        <f t="shared" si="28"/>
        <v>654700</v>
      </c>
      <c r="K85" s="11">
        <f t="shared" si="29"/>
        <v>6547</v>
      </c>
      <c r="L85" s="11">
        <f t="shared" si="30"/>
        <v>117846</v>
      </c>
      <c r="M85" s="11">
        <f t="shared" si="31"/>
        <v>1178.46</v>
      </c>
      <c r="N85" s="12">
        <f t="shared" si="32"/>
        <v>18</v>
      </c>
      <c r="O85" s="12">
        <f t="shared" si="33"/>
        <v>780271.46</v>
      </c>
      <c r="P85" s="597" t="s">
        <v>11986</v>
      </c>
    </row>
    <row r="86" spans="1:16" ht="32.25" customHeight="1">
      <c r="A86" s="8">
        <v>4</v>
      </c>
      <c r="B86" s="1429" t="s">
        <v>12845</v>
      </c>
      <c r="C86" s="29" t="s">
        <v>439</v>
      </c>
      <c r="D86" s="29" t="s">
        <v>292</v>
      </c>
      <c r="E86" s="30" t="s">
        <v>130</v>
      </c>
      <c r="F86" s="31">
        <v>705080</v>
      </c>
      <c r="G86" s="15"/>
      <c r="H86" s="15"/>
      <c r="I86" s="15"/>
      <c r="J86" s="11">
        <f t="shared" si="28"/>
        <v>705080</v>
      </c>
      <c r="K86" s="11">
        <f t="shared" si="29"/>
        <v>7050.8</v>
      </c>
      <c r="L86" s="11">
        <f t="shared" si="30"/>
        <v>126914.4</v>
      </c>
      <c r="M86" s="11">
        <f t="shared" si="31"/>
        <v>1269.144</v>
      </c>
      <c r="N86" s="12">
        <f t="shared" si="32"/>
        <v>18</v>
      </c>
      <c r="O86" s="12">
        <f t="shared" si="33"/>
        <v>840314.34400000004</v>
      </c>
      <c r="P86" s="597" t="s">
        <v>11986</v>
      </c>
    </row>
    <row r="87" spans="1:16" ht="33.75" customHeight="1">
      <c r="A87" s="8">
        <v>5</v>
      </c>
      <c r="B87" s="1418" t="s">
        <v>12821</v>
      </c>
      <c r="C87" s="29" t="s">
        <v>440</v>
      </c>
      <c r="D87" s="29" t="s">
        <v>293</v>
      </c>
      <c r="E87" s="30" t="s">
        <v>130</v>
      </c>
      <c r="F87" s="31">
        <v>2408593</v>
      </c>
      <c r="G87" s="15"/>
      <c r="H87" s="15"/>
      <c r="I87" s="15"/>
      <c r="J87" s="11">
        <f t="shared" si="28"/>
        <v>2408593</v>
      </c>
      <c r="K87" s="11">
        <f t="shared" si="29"/>
        <v>24085.93</v>
      </c>
      <c r="L87" s="11">
        <f t="shared" si="30"/>
        <v>433546.74</v>
      </c>
      <c r="M87" s="11">
        <f t="shared" si="31"/>
        <v>4335.4673999999995</v>
      </c>
      <c r="N87" s="12">
        <f t="shared" si="32"/>
        <v>18</v>
      </c>
      <c r="O87" s="12">
        <f t="shared" si="33"/>
        <v>2870561.1373999999</v>
      </c>
      <c r="P87" s="597" t="s">
        <v>11986</v>
      </c>
    </row>
    <row r="88" spans="1:16" ht="34.5" customHeight="1">
      <c r="A88" s="8">
        <v>6</v>
      </c>
      <c r="B88" s="450" t="s">
        <v>12771</v>
      </c>
      <c r="C88" s="449" t="s">
        <v>11775</v>
      </c>
      <c r="D88" s="458" t="s">
        <v>11778</v>
      </c>
      <c r="E88" s="8" t="s">
        <v>265</v>
      </c>
      <c r="F88" s="10">
        <v>584.1</v>
      </c>
      <c r="G88" s="10">
        <v>11.68</v>
      </c>
      <c r="H88" s="15"/>
      <c r="I88" s="15"/>
      <c r="J88" s="11">
        <f t="shared" si="28"/>
        <v>595.78</v>
      </c>
      <c r="K88" s="11">
        <f t="shared" si="29"/>
        <v>5.9577999999999998</v>
      </c>
      <c r="L88" s="11">
        <f t="shared" si="30"/>
        <v>107.24039999999999</v>
      </c>
      <c r="M88" s="11">
        <f t="shared" si="31"/>
        <v>1.0724039999999999</v>
      </c>
      <c r="N88" s="12">
        <f t="shared" si="32"/>
        <v>18</v>
      </c>
      <c r="O88" s="12">
        <f t="shared" si="33"/>
        <v>710.05060400000002</v>
      </c>
      <c r="P88" s="445"/>
    </row>
    <row r="89" spans="1:16" ht="45.75" customHeight="1">
      <c r="A89" s="8">
        <v>7</v>
      </c>
      <c r="B89" s="450" t="s">
        <v>12855</v>
      </c>
      <c r="C89" s="449" t="s">
        <v>11776</v>
      </c>
      <c r="D89" s="449" t="s">
        <v>11802</v>
      </c>
      <c r="E89" s="8" t="s">
        <v>265</v>
      </c>
      <c r="F89" s="10">
        <f>852.6/105%/112.5%</f>
        <v>721.77777777777783</v>
      </c>
      <c r="G89" s="10"/>
      <c r="H89" s="15"/>
      <c r="I89" s="15"/>
      <c r="J89" s="11">
        <f t="shared" si="28"/>
        <v>721.77777777777783</v>
      </c>
      <c r="K89" s="11">
        <f t="shared" si="29"/>
        <v>7.2177777777777781</v>
      </c>
      <c r="L89" s="11">
        <f t="shared" si="30"/>
        <v>129.92000000000002</v>
      </c>
      <c r="M89" s="11">
        <f t="shared" si="31"/>
        <v>1.2991999999999999</v>
      </c>
      <c r="N89" s="12">
        <f t="shared" si="32"/>
        <v>18</v>
      </c>
      <c r="O89" s="12">
        <f t="shared" si="33"/>
        <v>860.2147555555556</v>
      </c>
      <c r="P89" s="597" t="s">
        <v>11986</v>
      </c>
    </row>
    <row r="90" spans="1:16" ht="40.5" customHeight="1">
      <c r="A90" s="8">
        <v>8</v>
      </c>
      <c r="B90" s="450" t="s">
        <v>12772</v>
      </c>
      <c r="C90" s="449" t="s">
        <v>11777</v>
      </c>
      <c r="D90" s="449" t="s">
        <v>11802</v>
      </c>
      <c r="E90" s="8" t="s">
        <v>265</v>
      </c>
      <c r="F90" s="10">
        <f>2437/105%/112.5%</f>
        <v>2063.068783068783</v>
      </c>
      <c r="G90" s="10"/>
      <c r="H90" s="15"/>
      <c r="I90" s="15"/>
      <c r="J90" s="11">
        <f t="shared" si="28"/>
        <v>2063.068783068783</v>
      </c>
      <c r="K90" s="11">
        <f t="shared" si="29"/>
        <v>20.63068783068783</v>
      </c>
      <c r="L90" s="11">
        <f t="shared" si="30"/>
        <v>371.35238095238094</v>
      </c>
      <c r="M90" s="11">
        <f t="shared" si="31"/>
        <v>3.7135238095238092</v>
      </c>
      <c r="N90" s="12">
        <f t="shared" si="32"/>
        <v>18</v>
      </c>
      <c r="O90" s="12">
        <f t="shared" si="33"/>
        <v>2458.7653756613754</v>
      </c>
      <c r="P90" s="597" t="s">
        <v>11986</v>
      </c>
    </row>
    <row r="91" spans="1:16" ht="36" customHeight="1">
      <c r="A91" s="8">
        <v>9</v>
      </c>
      <c r="B91" s="450" t="s">
        <v>12856</v>
      </c>
      <c r="C91" s="449" t="s">
        <v>11774</v>
      </c>
      <c r="D91" s="449" t="s">
        <v>11802</v>
      </c>
      <c r="E91" s="8" t="s">
        <v>265</v>
      </c>
      <c r="F91" s="10">
        <f>36716.4/105%/112.5%</f>
        <v>31082.666666666668</v>
      </c>
      <c r="G91" s="10"/>
      <c r="H91" s="15"/>
      <c r="I91" s="15"/>
      <c r="J91" s="11">
        <f t="shared" si="28"/>
        <v>31082.666666666668</v>
      </c>
      <c r="K91" s="11">
        <f t="shared" si="29"/>
        <v>310.82666666666671</v>
      </c>
      <c r="L91" s="11">
        <f t="shared" si="30"/>
        <v>5594.88</v>
      </c>
      <c r="M91" s="11">
        <f t="shared" si="31"/>
        <v>55.948800000000006</v>
      </c>
      <c r="N91" s="12">
        <f t="shared" si="32"/>
        <v>18</v>
      </c>
      <c r="O91" s="12">
        <f t="shared" si="33"/>
        <v>37044.322133333335</v>
      </c>
      <c r="P91" s="597" t="s">
        <v>11986</v>
      </c>
    </row>
    <row r="92" spans="1:16" s="444" customFormat="1" ht="27" customHeight="1">
      <c r="A92" s="1473" t="s">
        <v>11779</v>
      </c>
      <c r="B92" s="1473"/>
      <c r="C92" s="1473"/>
      <c r="D92" s="1473"/>
      <c r="E92" s="1473"/>
      <c r="F92" s="1473"/>
      <c r="G92" s="1473"/>
      <c r="H92" s="1473"/>
      <c r="I92" s="1473"/>
      <c r="J92" s="1473"/>
      <c r="K92" s="1473"/>
      <c r="L92" s="1473"/>
      <c r="M92" s="1473"/>
      <c r="N92" s="1473"/>
      <c r="O92" s="1473"/>
      <c r="P92" s="1473"/>
    </row>
    <row r="93" spans="1:16" ht="31.5" customHeight="1">
      <c r="A93" s="13">
        <v>1</v>
      </c>
      <c r="B93" s="34" t="s">
        <v>242</v>
      </c>
      <c r="C93" s="44" t="s">
        <v>472</v>
      </c>
      <c r="D93" s="42" t="s">
        <v>12007</v>
      </c>
      <c r="E93" s="34" t="s">
        <v>265</v>
      </c>
      <c r="F93" s="36">
        <v>4649499</v>
      </c>
      <c r="G93" s="36">
        <v>11517.1</v>
      </c>
      <c r="H93" s="36">
        <v>556968.02</v>
      </c>
      <c r="I93" s="15"/>
      <c r="J93" s="11">
        <f t="shared" ref="J93:J100" si="34">SUM(F93:I93)</f>
        <v>5217984.1199999992</v>
      </c>
      <c r="K93" s="11">
        <f t="shared" ref="K93:K100" si="35">J93*1%</f>
        <v>52179.841199999995</v>
      </c>
      <c r="L93" s="11">
        <f t="shared" ref="L93:L100" si="36">J93*18%</f>
        <v>939237.14159999986</v>
      </c>
      <c r="M93" s="11">
        <f t="shared" ref="M93:M100" si="37">K93*18%</f>
        <v>9392.3714159999981</v>
      </c>
      <c r="N93" s="12">
        <f t="shared" ref="N93:N100" si="38">L93/J93%</f>
        <v>18</v>
      </c>
      <c r="O93" s="12">
        <f t="shared" ref="O93:O100" si="39">SUM(J93:M93)</f>
        <v>6218793.4742159983</v>
      </c>
      <c r="P93" s="17"/>
    </row>
    <row r="94" spans="1:16" ht="26.25" customHeight="1">
      <c r="A94" s="13">
        <v>2</v>
      </c>
      <c r="B94" s="450" t="s">
        <v>11780</v>
      </c>
      <c r="C94" s="449" t="s">
        <v>11781</v>
      </c>
      <c r="D94" s="449" t="s">
        <v>12008</v>
      </c>
      <c r="E94" s="450" t="s">
        <v>265</v>
      </c>
      <c r="F94" s="455">
        <v>6056000</v>
      </c>
      <c r="G94" s="455">
        <v>26500</v>
      </c>
      <c r="H94" s="455">
        <v>779770.69</v>
      </c>
      <c r="I94" s="15"/>
      <c r="J94" s="11">
        <f t="shared" si="34"/>
        <v>6862270.6899999995</v>
      </c>
      <c r="K94" s="11">
        <f t="shared" si="35"/>
        <v>68622.70689999999</v>
      </c>
      <c r="L94" s="11">
        <f t="shared" si="36"/>
        <v>1235208.7241999998</v>
      </c>
      <c r="M94" s="11">
        <f t="shared" si="37"/>
        <v>12352.087241999998</v>
      </c>
      <c r="N94" s="12">
        <f t="shared" si="38"/>
        <v>18</v>
      </c>
      <c r="O94" s="12">
        <f t="shared" si="39"/>
        <v>8178454.208341999</v>
      </c>
      <c r="P94" s="445"/>
    </row>
    <row r="95" spans="1:16" ht="53.25" customHeight="1">
      <c r="A95" s="13">
        <v>3</v>
      </c>
      <c r="B95" s="37" t="s">
        <v>453</v>
      </c>
      <c r="C95" s="45" t="s">
        <v>473</v>
      </c>
      <c r="D95" s="459" t="s">
        <v>12009</v>
      </c>
      <c r="E95" s="37" t="s">
        <v>474</v>
      </c>
      <c r="F95" s="36">
        <v>78500</v>
      </c>
      <c r="G95" s="618"/>
      <c r="H95" s="36">
        <v>22431.599999999999</v>
      </c>
      <c r="I95" s="15"/>
      <c r="J95" s="11">
        <f t="shared" si="34"/>
        <v>100931.6</v>
      </c>
      <c r="K95" s="11">
        <f t="shared" si="35"/>
        <v>1009.316</v>
      </c>
      <c r="L95" s="11">
        <f t="shared" si="36"/>
        <v>18167.688000000002</v>
      </c>
      <c r="M95" s="11">
        <f t="shared" si="37"/>
        <v>181.67688000000001</v>
      </c>
      <c r="N95" s="12">
        <f t="shared" si="38"/>
        <v>18</v>
      </c>
      <c r="O95" s="12">
        <f t="shared" si="39"/>
        <v>120290.28088000002</v>
      </c>
      <c r="P95" s="597" t="s">
        <v>11986</v>
      </c>
    </row>
    <row r="96" spans="1:16" ht="27.75" customHeight="1">
      <c r="A96" s="13">
        <v>4</v>
      </c>
      <c r="B96" s="37" t="s">
        <v>464</v>
      </c>
      <c r="C96" s="45" t="s">
        <v>488</v>
      </c>
      <c r="D96" s="459" t="s">
        <v>11796</v>
      </c>
      <c r="E96" s="38" t="s">
        <v>265</v>
      </c>
      <c r="F96" s="36">
        <v>89472</v>
      </c>
      <c r="G96" s="618"/>
      <c r="H96" s="618"/>
      <c r="I96" s="15"/>
      <c r="J96" s="11">
        <f t="shared" si="34"/>
        <v>89472</v>
      </c>
      <c r="K96" s="11">
        <f t="shared" si="35"/>
        <v>894.72</v>
      </c>
      <c r="L96" s="11">
        <f t="shared" si="36"/>
        <v>16104.96</v>
      </c>
      <c r="M96" s="11">
        <f t="shared" si="37"/>
        <v>161.0496</v>
      </c>
      <c r="N96" s="12">
        <f t="shared" si="38"/>
        <v>18</v>
      </c>
      <c r="O96" s="12">
        <f t="shared" si="39"/>
        <v>106632.72959999999</v>
      </c>
      <c r="P96" s="597" t="s">
        <v>11986</v>
      </c>
    </row>
    <row r="97" spans="1:16" ht="27.75" customHeight="1">
      <c r="A97" s="13">
        <v>5</v>
      </c>
      <c r="B97" s="37" t="s">
        <v>465</v>
      </c>
      <c r="C97" s="45" t="s">
        <v>489</v>
      </c>
      <c r="D97" s="459" t="s">
        <v>11797</v>
      </c>
      <c r="E97" s="37" t="s">
        <v>265</v>
      </c>
      <c r="F97" s="36">
        <v>319000</v>
      </c>
      <c r="G97" s="618"/>
      <c r="H97" s="618"/>
      <c r="I97" s="15"/>
      <c r="J97" s="11">
        <f t="shared" si="34"/>
        <v>319000</v>
      </c>
      <c r="K97" s="11">
        <f t="shared" si="35"/>
        <v>3190</v>
      </c>
      <c r="L97" s="11">
        <f t="shared" si="36"/>
        <v>57420</v>
      </c>
      <c r="M97" s="11">
        <f t="shared" si="37"/>
        <v>574.19999999999993</v>
      </c>
      <c r="N97" s="12">
        <f t="shared" si="38"/>
        <v>18</v>
      </c>
      <c r="O97" s="12">
        <f t="shared" si="39"/>
        <v>380184.2</v>
      </c>
      <c r="P97" s="597" t="s">
        <v>11986</v>
      </c>
    </row>
    <row r="98" spans="1:16" ht="27.75" customHeight="1">
      <c r="A98" s="13">
        <v>6</v>
      </c>
      <c r="B98" s="38" t="s">
        <v>493</v>
      </c>
      <c r="C98" s="39" t="s">
        <v>504</v>
      </c>
      <c r="D98" s="39" t="s">
        <v>11798</v>
      </c>
      <c r="E98" s="38" t="s">
        <v>265</v>
      </c>
      <c r="F98" s="40">
        <v>11966.1</v>
      </c>
      <c r="G98" s="40">
        <v>215</v>
      </c>
      <c r="H98" s="15"/>
      <c r="I98" s="15"/>
      <c r="J98" s="11">
        <f t="shared" si="34"/>
        <v>12181.1</v>
      </c>
      <c r="K98" s="11">
        <f t="shared" si="35"/>
        <v>121.81100000000001</v>
      </c>
      <c r="L98" s="11">
        <f t="shared" si="36"/>
        <v>2192.598</v>
      </c>
      <c r="M98" s="11">
        <f t="shared" si="37"/>
        <v>21.925979999999999</v>
      </c>
      <c r="N98" s="12">
        <f t="shared" si="38"/>
        <v>18</v>
      </c>
      <c r="O98" s="12">
        <f t="shared" si="39"/>
        <v>14517.43498</v>
      </c>
      <c r="P98" s="17"/>
    </row>
    <row r="99" spans="1:16" ht="37.5" customHeight="1">
      <c r="A99" s="13">
        <v>7</v>
      </c>
      <c r="B99" s="450" t="s">
        <v>11782</v>
      </c>
      <c r="C99" s="449" t="s">
        <v>11783</v>
      </c>
      <c r="D99" s="449" t="s">
        <v>11786</v>
      </c>
      <c r="E99" s="450" t="s">
        <v>265</v>
      </c>
      <c r="F99" s="455">
        <v>663051</v>
      </c>
      <c r="G99" s="15"/>
      <c r="H99" s="15"/>
      <c r="I99" s="15"/>
      <c r="J99" s="11">
        <f t="shared" si="34"/>
        <v>663051</v>
      </c>
      <c r="K99" s="11">
        <f t="shared" si="35"/>
        <v>6630.51</v>
      </c>
      <c r="L99" s="11">
        <f t="shared" si="36"/>
        <v>119349.18</v>
      </c>
      <c r="M99" s="11">
        <f t="shared" si="37"/>
        <v>1193.4918</v>
      </c>
      <c r="N99" s="12">
        <f t="shared" si="38"/>
        <v>18</v>
      </c>
      <c r="O99" s="12">
        <f t="shared" si="39"/>
        <v>790224.1817999999</v>
      </c>
      <c r="P99" s="597" t="s">
        <v>11986</v>
      </c>
    </row>
    <row r="100" spans="1:16" ht="39" customHeight="1">
      <c r="A100" s="13">
        <v>8</v>
      </c>
      <c r="B100" s="450" t="s">
        <v>11784</v>
      </c>
      <c r="C100" s="449" t="s">
        <v>11785</v>
      </c>
      <c r="D100" s="449" t="s">
        <v>11787</v>
      </c>
      <c r="E100" s="450" t="s">
        <v>265</v>
      </c>
      <c r="F100" s="455">
        <v>584362</v>
      </c>
      <c r="G100" s="15"/>
      <c r="H100" s="15"/>
      <c r="I100" s="15"/>
      <c r="J100" s="11">
        <f t="shared" si="34"/>
        <v>584362</v>
      </c>
      <c r="K100" s="11">
        <f t="shared" si="35"/>
        <v>5843.62</v>
      </c>
      <c r="L100" s="11">
        <f t="shared" si="36"/>
        <v>105185.15999999999</v>
      </c>
      <c r="M100" s="11">
        <f t="shared" si="37"/>
        <v>1051.8516</v>
      </c>
      <c r="N100" s="12">
        <f t="shared" si="38"/>
        <v>18</v>
      </c>
      <c r="O100" s="12">
        <f t="shared" si="39"/>
        <v>696442.63160000008</v>
      </c>
      <c r="P100" s="597" t="s">
        <v>11986</v>
      </c>
    </row>
    <row r="101" spans="1:16" s="444" customFormat="1" ht="27" customHeight="1">
      <c r="A101" s="1473" t="s">
        <v>11788</v>
      </c>
      <c r="B101" s="1473"/>
      <c r="C101" s="1473"/>
      <c r="D101" s="1473"/>
      <c r="E101" s="1473"/>
      <c r="F101" s="1473"/>
      <c r="G101" s="1473"/>
      <c r="H101" s="1473"/>
      <c r="I101" s="1473"/>
      <c r="J101" s="1473"/>
      <c r="K101" s="1473"/>
      <c r="L101" s="1473"/>
      <c r="M101" s="1473"/>
      <c r="N101" s="1473"/>
      <c r="O101" s="1473"/>
      <c r="P101" s="1473"/>
    </row>
    <row r="102" spans="1:16" ht="74.25" customHeight="1">
      <c r="A102" s="13">
        <v>1</v>
      </c>
      <c r="B102" s="34" t="s">
        <v>12010</v>
      </c>
      <c r="C102" s="44" t="s">
        <v>12021</v>
      </c>
      <c r="D102" s="42" t="s">
        <v>12011</v>
      </c>
      <c r="E102" s="34" t="s">
        <v>265</v>
      </c>
      <c r="F102" s="36">
        <v>67015.25</v>
      </c>
      <c r="G102" s="36">
        <v>300</v>
      </c>
      <c r="H102" s="35">
        <v>11917.7</v>
      </c>
      <c r="I102" s="15"/>
      <c r="J102" s="11">
        <f t="shared" ref="J102:J108" si="40">SUM(F102:I102)</f>
        <v>79232.95</v>
      </c>
      <c r="K102" s="11">
        <f t="shared" ref="K102:K108" si="41">J102*1%</f>
        <v>792.32949999999994</v>
      </c>
      <c r="L102" s="11">
        <f t="shared" ref="L102:L108" si="42">J102*18%</f>
        <v>14261.930999999999</v>
      </c>
      <c r="M102" s="11">
        <f t="shared" ref="M102:M108" si="43">K102*18%</f>
        <v>142.61930999999998</v>
      </c>
      <c r="N102" s="12">
        <f t="shared" ref="N102:N108" si="44">L102/J102%</f>
        <v>18</v>
      </c>
      <c r="O102" s="12">
        <f t="shared" ref="O102:O108" si="45">SUM(J102:M102)</f>
        <v>94429.829809999996</v>
      </c>
      <c r="P102" s="17"/>
    </row>
    <row r="103" spans="1:16" ht="57" customHeight="1">
      <c r="A103" s="13">
        <v>2</v>
      </c>
      <c r="B103" s="34" t="s">
        <v>12012</v>
      </c>
      <c r="C103" s="44" t="s">
        <v>12013</v>
      </c>
      <c r="D103" s="42" t="s">
        <v>12011</v>
      </c>
      <c r="E103" s="34" t="s">
        <v>265</v>
      </c>
      <c r="F103" s="36">
        <v>45647.46</v>
      </c>
      <c r="G103" s="36">
        <v>200</v>
      </c>
      <c r="H103" s="35">
        <v>13004.239999999998</v>
      </c>
      <c r="I103" s="15"/>
      <c r="J103" s="11">
        <f t="shared" si="40"/>
        <v>58851.7</v>
      </c>
      <c r="K103" s="11">
        <f t="shared" si="41"/>
        <v>588.51699999999994</v>
      </c>
      <c r="L103" s="11">
        <f t="shared" si="42"/>
        <v>10593.305999999999</v>
      </c>
      <c r="M103" s="11">
        <f t="shared" si="43"/>
        <v>105.93305999999998</v>
      </c>
      <c r="N103" s="12">
        <f t="shared" si="44"/>
        <v>18</v>
      </c>
      <c r="O103" s="12">
        <f t="shared" si="45"/>
        <v>70139.456059999997</v>
      </c>
      <c r="P103" s="17"/>
    </row>
    <row r="104" spans="1:16" ht="56.25" customHeight="1">
      <c r="A104" s="13">
        <v>3</v>
      </c>
      <c r="B104" s="34" t="s">
        <v>294</v>
      </c>
      <c r="C104" s="44" t="s">
        <v>466</v>
      </c>
      <c r="D104" s="42" t="s">
        <v>12014</v>
      </c>
      <c r="E104" s="34" t="s">
        <v>265</v>
      </c>
      <c r="F104" s="36">
        <v>107600</v>
      </c>
      <c r="G104" s="36">
        <v>400</v>
      </c>
      <c r="H104" s="36">
        <v>31680</v>
      </c>
      <c r="I104" s="15"/>
      <c r="J104" s="11">
        <f t="shared" si="40"/>
        <v>139680</v>
      </c>
      <c r="K104" s="11">
        <f t="shared" si="41"/>
        <v>1396.8</v>
      </c>
      <c r="L104" s="11">
        <f t="shared" si="42"/>
        <v>25142.399999999998</v>
      </c>
      <c r="M104" s="11">
        <f t="shared" si="43"/>
        <v>251.42399999999998</v>
      </c>
      <c r="N104" s="12">
        <f t="shared" si="44"/>
        <v>18</v>
      </c>
      <c r="O104" s="12">
        <f t="shared" si="45"/>
        <v>166470.62399999998</v>
      </c>
      <c r="P104" s="17"/>
    </row>
    <row r="105" spans="1:16" ht="61.5" customHeight="1">
      <c r="A105" s="13">
        <v>4</v>
      </c>
      <c r="B105" s="34" t="s">
        <v>295</v>
      </c>
      <c r="C105" s="44" t="s">
        <v>467</v>
      </c>
      <c r="D105" s="42" t="s">
        <v>296</v>
      </c>
      <c r="E105" s="34" t="s">
        <v>265</v>
      </c>
      <c r="F105" s="36">
        <v>133449</v>
      </c>
      <c r="G105" s="36">
        <v>821.34</v>
      </c>
      <c r="H105" s="36">
        <v>39314.699999999997</v>
      </c>
      <c r="I105" s="15"/>
      <c r="J105" s="11">
        <f t="shared" si="40"/>
        <v>173585.03999999998</v>
      </c>
      <c r="K105" s="11">
        <f t="shared" si="41"/>
        <v>1735.8503999999998</v>
      </c>
      <c r="L105" s="11">
        <f t="shared" si="42"/>
        <v>31245.307199999996</v>
      </c>
      <c r="M105" s="11">
        <f t="shared" si="43"/>
        <v>312.45307199999996</v>
      </c>
      <c r="N105" s="12">
        <f t="shared" si="44"/>
        <v>18</v>
      </c>
      <c r="O105" s="12">
        <f t="shared" si="45"/>
        <v>206878.65067199996</v>
      </c>
      <c r="P105" s="17"/>
    </row>
    <row r="106" spans="1:16" ht="57.75" customHeight="1">
      <c r="A106" s="13">
        <v>5</v>
      </c>
      <c r="B106" s="34" t="s">
        <v>451</v>
      </c>
      <c r="C106" s="44" t="s">
        <v>468</v>
      </c>
      <c r="D106" s="42" t="s">
        <v>469</v>
      </c>
      <c r="E106" s="34" t="s">
        <v>265</v>
      </c>
      <c r="F106" s="36">
        <v>167260</v>
      </c>
      <c r="G106" s="36">
        <v>3200</v>
      </c>
      <c r="H106" s="36">
        <v>49278</v>
      </c>
      <c r="I106" s="15"/>
      <c r="J106" s="11">
        <f t="shared" si="40"/>
        <v>219738</v>
      </c>
      <c r="K106" s="11">
        <f t="shared" si="41"/>
        <v>2197.38</v>
      </c>
      <c r="L106" s="11">
        <f t="shared" si="42"/>
        <v>39552.839999999997</v>
      </c>
      <c r="M106" s="11">
        <f t="shared" si="43"/>
        <v>395.52840000000003</v>
      </c>
      <c r="N106" s="12">
        <f t="shared" si="44"/>
        <v>17.999999999999996</v>
      </c>
      <c r="O106" s="12">
        <f t="shared" si="45"/>
        <v>261883.74840000001</v>
      </c>
      <c r="P106" s="17"/>
    </row>
    <row r="107" spans="1:16" ht="72.75" customHeight="1">
      <c r="A107" s="13">
        <v>6</v>
      </c>
      <c r="B107" s="34" t="s">
        <v>452</v>
      </c>
      <c r="C107" s="44" t="s">
        <v>470</v>
      </c>
      <c r="D107" s="42" t="s">
        <v>12015</v>
      </c>
      <c r="E107" s="34" t="s">
        <v>265</v>
      </c>
      <c r="F107" s="36">
        <v>496450</v>
      </c>
      <c r="G107" s="36">
        <v>3500</v>
      </c>
      <c r="H107" s="36">
        <v>148935</v>
      </c>
      <c r="I107" s="15"/>
      <c r="J107" s="11">
        <f t="shared" si="40"/>
        <v>648885</v>
      </c>
      <c r="K107" s="11">
        <f t="shared" si="41"/>
        <v>6488.85</v>
      </c>
      <c r="L107" s="11">
        <f t="shared" si="42"/>
        <v>116799.3</v>
      </c>
      <c r="M107" s="11">
        <f t="shared" si="43"/>
        <v>1167.9929999999999</v>
      </c>
      <c r="N107" s="12">
        <f t="shared" si="44"/>
        <v>18</v>
      </c>
      <c r="O107" s="12">
        <f t="shared" si="45"/>
        <v>773341.14300000004</v>
      </c>
      <c r="P107" s="17"/>
    </row>
    <row r="108" spans="1:16" ht="45" customHeight="1">
      <c r="A108" s="13">
        <v>7</v>
      </c>
      <c r="B108" s="28" t="s">
        <v>297</v>
      </c>
      <c r="C108" s="29" t="s">
        <v>471</v>
      </c>
      <c r="D108" s="42" t="s">
        <v>12017</v>
      </c>
      <c r="E108" s="34" t="s">
        <v>265</v>
      </c>
      <c r="F108" s="36">
        <v>733640.68</v>
      </c>
      <c r="G108" s="36">
        <v>2800</v>
      </c>
      <c r="H108" s="36">
        <v>220092.22</v>
      </c>
      <c r="I108" s="15"/>
      <c r="J108" s="11">
        <f t="shared" si="40"/>
        <v>956532.9</v>
      </c>
      <c r="K108" s="11">
        <f t="shared" si="41"/>
        <v>9565.3289999999997</v>
      </c>
      <c r="L108" s="11">
        <f t="shared" si="42"/>
        <v>172175.92199999999</v>
      </c>
      <c r="M108" s="11">
        <f t="shared" si="43"/>
        <v>1721.7592199999999</v>
      </c>
      <c r="N108" s="12">
        <f t="shared" si="44"/>
        <v>18</v>
      </c>
      <c r="O108" s="12">
        <f t="shared" si="45"/>
        <v>1139995.91022</v>
      </c>
      <c r="P108" s="17"/>
    </row>
    <row r="109" spans="1:16" s="444" customFormat="1" ht="27" customHeight="1">
      <c r="A109" s="1473" t="s">
        <v>11789</v>
      </c>
      <c r="B109" s="1473"/>
      <c r="C109" s="1473"/>
      <c r="D109" s="1473"/>
      <c r="E109" s="1473"/>
      <c r="F109" s="1473"/>
      <c r="G109" s="1473"/>
      <c r="H109" s="1473"/>
      <c r="I109" s="1473"/>
      <c r="J109" s="1473"/>
      <c r="K109" s="1473"/>
      <c r="L109" s="1473"/>
      <c r="M109" s="1473"/>
      <c r="N109" s="1473"/>
      <c r="O109" s="1473"/>
      <c r="P109" s="1473"/>
    </row>
    <row r="110" spans="1:16" ht="62.25" customHeight="1">
      <c r="A110" s="13">
        <v>1</v>
      </c>
      <c r="B110" s="38" t="s">
        <v>494</v>
      </c>
      <c r="C110" s="39" t="s">
        <v>506</v>
      </c>
      <c r="D110" s="39" t="s">
        <v>12067</v>
      </c>
      <c r="E110" s="38" t="s">
        <v>265</v>
      </c>
      <c r="F110" s="40">
        <v>308100</v>
      </c>
      <c r="G110" s="40">
        <v>7200</v>
      </c>
      <c r="H110" s="15"/>
      <c r="I110" s="15"/>
      <c r="J110" s="11">
        <f t="shared" ref="J110:J155" si="46">SUM(F110:I110)</f>
        <v>315300</v>
      </c>
      <c r="K110" s="11">
        <f t="shared" ref="K110:K155" si="47">J110*1%</f>
        <v>3153</v>
      </c>
      <c r="L110" s="11">
        <f t="shared" ref="L110:L155" si="48">J110*18%</f>
        <v>56754</v>
      </c>
      <c r="M110" s="11">
        <f t="shared" ref="M110:M155" si="49">K110*18%</f>
        <v>567.54</v>
      </c>
      <c r="N110" s="12">
        <f t="shared" ref="N110:N155" si="50">L110/J110%</f>
        <v>18</v>
      </c>
      <c r="O110" s="12">
        <f t="shared" ref="O110:O155" si="51">SUM(J110:M110)</f>
        <v>375774.54</v>
      </c>
      <c r="P110" s="17"/>
    </row>
    <row r="111" spans="1:16" ht="59.25" customHeight="1">
      <c r="A111" s="13">
        <v>2</v>
      </c>
      <c r="B111" s="34" t="s">
        <v>244</v>
      </c>
      <c r="C111" s="42" t="s">
        <v>519</v>
      </c>
      <c r="D111" s="42" t="s">
        <v>11996</v>
      </c>
      <c r="E111" s="38" t="s">
        <v>265</v>
      </c>
      <c r="F111" s="36">
        <v>255909.32</v>
      </c>
      <c r="G111" s="36">
        <v>7650</v>
      </c>
      <c r="H111" s="15"/>
      <c r="I111" s="15"/>
      <c r="J111" s="11">
        <f>SUM(F111:I111)</f>
        <v>263559.32</v>
      </c>
      <c r="K111" s="11">
        <f>J111*1%</f>
        <v>2635.5932000000003</v>
      </c>
      <c r="L111" s="11">
        <f>J111*18%</f>
        <v>47440.677600000003</v>
      </c>
      <c r="M111" s="11">
        <f>K111*18%</f>
        <v>474.40677600000004</v>
      </c>
      <c r="N111" s="12">
        <f>L111/J111%</f>
        <v>18</v>
      </c>
      <c r="O111" s="12">
        <f>SUM(J111:M111)</f>
        <v>314109.99757599999</v>
      </c>
      <c r="P111" s="17"/>
    </row>
    <row r="112" spans="1:16" ht="40.5" customHeight="1">
      <c r="A112" s="13">
        <v>3</v>
      </c>
      <c r="B112" s="38" t="s">
        <v>495</v>
      </c>
      <c r="C112" s="39" t="s">
        <v>507</v>
      </c>
      <c r="D112" s="39" t="s">
        <v>12066</v>
      </c>
      <c r="E112" s="38" t="s">
        <v>265</v>
      </c>
      <c r="F112" s="40">
        <v>403288.14</v>
      </c>
      <c r="G112" s="40">
        <v>9000</v>
      </c>
      <c r="H112" s="15"/>
      <c r="I112" s="15"/>
      <c r="J112" s="11">
        <f t="shared" si="46"/>
        <v>412288.14</v>
      </c>
      <c r="K112" s="11">
        <f t="shared" si="47"/>
        <v>4122.8814000000002</v>
      </c>
      <c r="L112" s="11">
        <f t="shared" si="48"/>
        <v>74211.8652</v>
      </c>
      <c r="M112" s="11">
        <f t="shared" si="49"/>
        <v>742.118652</v>
      </c>
      <c r="N112" s="12">
        <f t="shared" si="50"/>
        <v>18</v>
      </c>
      <c r="O112" s="12">
        <f t="shared" si="51"/>
        <v>491365.005252</v>
      </c>
      <c r="P112" s="17"/>
    </row>
    <row r="113" spans="1:16" ht="40.5" customHeight="1">
      <c r="A113" s="13">
        <v>4</v>
      </c>
      <c r="B113" s="38" t="s">
        <v>12064</v>
      </c>
      <c r="C113" s="39" t="s">
        <v>12065</v>
      </c>
      <c r="D113" s="39" t="s">
        <v>12068</v>
      </c>
      <c r="E113" s="38" t="s">
        <v>265</v>
      </c>
      <c r="F113" s="40">
        <v>364518.64</v>
      </c>
      <c r="G113" s="40">
        <v>12600</v>
      </c>
      <c r="H113" s="15"/>
      <c r="I113" s="15"/>
      <c r="J113" s="11">
        <f t="shared" ref="J113" si="52">SUM(F113:I113)</f>
        <v>377118.64</v>
      </c>
      <c r="K113" s="11">
        <f t="shared" ref="K113" si="53">J113*1%</f>
        <v>3771.1864</v>
      </c>
      <c r="L113" s="11">
        <f t="shared" ref="L113" si="54">J113*18%</f>
        <v>67881.355200000005</v>
      </c>
      <c r="M113" s="11">
        <f t="shared" ref="M113" si="55">K113*18%</f>
        <v>678.81355199999996</v>
      </c>
      <c r="N113" s="12">
        <f t="shared" ref="N113" si="56">L113/J113%</f>
        <v>18</v>
      </c>
      <c r="O113" s="12">
        <f t="shared" ref="O113" si="57">SUM(J113:M113)</f>
        <v>449449.99515199999</v>
      </c>
      <c r="P113" s="17"/>
    </row>
    <row r="114" spans="1:16" ht="51.75" customHeight="1">
      <c r="A114" s="13">
        <v>5</v>
      </c>
      <c r="B114" s="34" t="s">
        <v>243</v>
      </c>
      <c r="C114" s="42" t="s">
        <v>520</v>
      </c>
      <c r="D114" s="42" t="s">
        <v>11997</v>
      </c>
      <c r="E114" s="34" t="s">
        <v>265</v>
      </c>
      <c r="F114" s="36">
        <v>251672.03</v>
      </c>
      <c r="G114" s="36">
        <v>7650</v>
      </c>
      <c r="H114" s="15"/>
      <c r="I114" s="15"/>
      <c r="J114" s="11">
        <f>SUM(F114:I114)</f>
        <v>259322.03</v>
      </c>
      <c r="K114" s="11">
        <f>J114*1%</f>
        <v>2593.2203</v>
      </c>
      <c r="L114" s="11">
        <f>J114*18%</f>
        <v>46677.965400000001</v>
      </c>
      <c r="M114" s="11">
        <f>K114*18%</f>
        <v>466.77965399999999</v>
      </c>
      <c r="N114" s="12">
        <f>L114/J114%</f>
        <v>18</v>
      </c>
      <c r="O114" s="12">
        <f>SUM(J114:M114)</f>
        <v>309059.99535400001</v>
      </c>
      <c r="P114" s="17"/>
    </row>
    <row r="115" spans="1:16" ht="32.25" customHeight="1">
      <c r="A115" s="13">
        <v>6</v>
      </c>
      <c r="B115" s="38" t="s">
        <v>496</v>
      </c>
      <c r="C115" s="39" t="s">
        <v>508</v>
      </c>
      <c r="D115" s="39" t="s">
        <v>11991</v>
      </c>
      <c r="E115" s="38" t="s">
        <v>509</v>
      </c>
      <c r="F115" s="40">
        <v>837</v>
      </c>
      <c r="G115" s="40"/>
      <c r="H115" s="15"/>
      <c r="I115" s="15"/>
      <c r="J115" s="11">
        <f t="shared" si="46"/>
        <v>837</v>
      </c>
      <c r="K115" s="11">
        <f t="shared" si="47"/>
        <v>8.370000000000001</v>
      </c>
      <c r="L115" s="11">
        <f t="shared" si="48"/>
        <v>150.66</v>
      </c>
      <c r="M115" s="11">
        <f t="shared" si="49"/>
        <v>1.5066000000000002</v>
      </c>
      <c r="N115" s="12">
        <f t="shared" si="50"/>
        <v>18</v>
      </c>
      <c r="O115" s="12">
        <f t="shared" si="51"/>
        <v>997.53660000000002</v>
      </c>
      <c r="P115" s="597" t="s">
        <v>11986</v>
      </c>
    </row>
    <row r="116" spans="1:16" ht="32.25" customHeight="1">
      <c r="A116" s="13">
        <v>7</v>
      </c>
      <c r="B116" s="38" t="s">
        <v>497</v>
      </c>
      <c r="C116" s="39" t="s">
        <v>510</v>
      </c>
      <c r="D116" s="39" t="s">
        <v>11991</v>
      </c>
      <c r="E116" s="38" t="s">
        <v>509</v>
      </c>
      <c r="F116" s="40">
        <v>837</v>
      </c>
      <c r="G116" s="40"/>
      <c r="H116" s="15"/>
      <c r="I116" s="15"/>
      <c r="J116" s="11">
        <f t="shared" si="46"/>
        <v>837</v>
      </c>
      <c r="K116" s="11">
        <f t="shared" si="47"/>
        <v>8.370000000000001</v>
      </c>
      <c r="L116" s="11">
        <f t="shared" si="48"/>
        <v>150.66</v>
      </c>
      <c r="M116" s="11">
        <f t="shared" si="49"/>
        <v>1.5066000000000002</v>
      </c>
      <c r="N116" s="12">
        <f t="shared" si="50"/>
        <v>18</v>
      </c>
      <c r="O116" s="12">
        <f t="shared" si="51"/>
        <v>997.53660000000002</v>
      </c>
      <c r="P116" s="597" t="s">
        <v>11986</v>
      </c>
    </row>
    <row r="117" spans="1:16" ht="32.25" customHeight="1">
      <c r="A117" s="13">
        <v>8</v>
      </c>
      <c r="B117" s="38" t="s">
        <v>498</v>
      </c>
      <c r="C117" s="39" t="s">
        <v>511</v>
      </c>
      <c r="D117" s="39" t="s">
        <v>11992</v>
      </c>
      <c r="E117" s="38" t="s">
        <v>509</v>
      </c>
      <c r="F117" s="40">
        <v>850</v>
      </c>
      <c r="G117" s="40"/>
      <c r="H117" s="15"/>
      <c r="I117" s="15"/>
      <c r="J117" s="11">
        <f t="shared" si="46"/>
        <v>850</v>
      </c>
      <c r="K117" s="11">
        <f t="shared" si="47"/>
        <v>8.5</v>
      </c>
      <c r="L117" s="11">
        <f t="shared" si="48"/>
        <v>153</v>
      </c>
      <c r="M117" s="11">
        <f t="shared" si="49"/>
        <v>1.53</v>
      </c>
      <c r="N117" s="12">
        <f t="shared" si="50"/>
        <v>18</v>
      </c>
      <c r="O117" s="12">
        <f t="shared" si="51"/>
        <v>1013.03</v>
      </c>
      <c r="P117" s="597" t="s">
        <v>11986</v>
      </c>
    </row>
    <row r="118" spans="1:16" ht="32.25" customHeight="1">
      <c r="A118" s="13">
        <v>9</v>
      </c>
      <c r="B118" s="38" t="s">
        <v>499</v>
      </c>
      <c r="C118" s="39" t="s">
        <v>512</v>
      </c>
      <c r="D118" s="39" t="s">
        <v>11991</v>
      </c>
      <c r="E118" s="38" t="s">
        <v>509</v>
      </c>
      <c r="F118" s="40">
        <v>837</v>
      </c>
      <c r="G118" s="40"/>
      <c r="H118" s="15"/>
      <c r="I118" s="15"/>
      <c r="J118" s="11">
        <f t="shared" si="46"/>
        <v>837</v>
      </c>
      <c r="K118" s="11">
        <f t="shared" si="47"/>
        <v>8.370000000000001</v>
      </c>
      <c r="L118" s="11">
        <f t="shared" si="48"/>
        <v>150.66</v>
      </c>
      <c r="M118" s="11">
        <f t="shared" si="49"/>
        <v>1.5066000000000002</v>
      </c>
      <c r="N118" s="12">
        <f t="shared" si="50"/>
        <v>18</v>
      </c>
      <c r="O118" s="12">
        <f t="shared" si="51"/>
        <v>997.53660000000002</v>
      </c>
      <c r="P118" s="597" t="s">
        <v>11986</v>
      </c>
    </row>
    <row r="119" spans="1:16" ht="32.25" customHeight="1">
      <c r="A119" s="13">
        <v>10</v>
      </c>
      <c r="B119" s="38" t="s">
        <v>12022</v>
      </c>
      <c r="C119" s="39" t="s">
        <v>11993</v>
      </c>
      <c r="D119" s="39" t="s">
        <v>11991</v>
      </c>
      <c r="E119" s="38" t="s">
        <v>509</v>
      </c>
      <c r="F119" s="40">
        <v>847</v>
      </c>
      <c r="G119" s="40"/>
      <c r="H119" s="15"/>
      <c r="I119" s="15"/>
      <c r="J119" s="11">
        <f t="shared" ref="J119" si="58">SUM(F119:I119)</f>
        <v>847</v>
      </c>
      <c r="K119" s="11">
        <f t="shared" ref="K119" si="59">J119*1%</f>
        <v>8.4700000000000006</v>
      </c>
      <c r="L119" s="11">
        <f t="shared" ref="L119" si="60">J119*18%</f>
        <v>152.46</v>
      </c>
      <c r="M119" s="11">
        <f t="shared" ref="M119" si="61">K119*18%</f>
        <v>1.5246</v>
      </c>
      <c r="N119" s="12">
        <f t="shared" ref="N119" si="62">L119/J119%</f>
        <v>18</v>
      </c>
      <c r="O119" s="12">
        <f t="shared" ref="O119" si="63">SUM(J119:M119)</f>
        <v>1009.4546</v>
      </c>
      <c r="P119" s="597" t="s">
        <v>11986</v>
      </c>
    </row>
    <row r="120" spans="1:16" ht="32.25" customHeight="1">
      <c r="A120" s="13">
        <v>11</v>
      </c>
      <c r="B120" s="38" t="s">
        <v>500</v>
      </c>
      <c r="C120" s="39" t="s">
        <v>513</v>
      </c>
      <c r="D120" s="39" t="s">
        <v>11991</v>
      </c>
      <c r="E120" s="38" t="s">
        <v>509</v>
      </c>
      <c r="F120" s="40">
        <v>963</v>
      </c>
      <c r="G120" s="40"/>
      <c r="H120" s="15"/>
      <c r="I120" s="15"/>
      <c r="J120" s="11">
        <f t="shared" si="46"/>
        <v>963</v>
      </c>
      <c r="K120" s="11">
        <f t="shared" si="47"/>
        <v>9.6300000000000008</v>
      </c>
      <c r="L120" s="11">
        <f t="shared" si="48"/>
        <v>173.34</v>
      </c>
      <c r="M120" s="11">
        <f t="shared" si="49"/>
        <v>1.7334000000000001</v>
      </c>
      <c r="N120" s="12">
        <f t="shared" si="50"/>
        <v>18</v>
      </c>
      <c r="O120" s="12">
        <f t="shared" si="51"/>
        <v>1147.7034000000001</v>
      </c>
      <c r="P120" s="597" t="s">
        <v>11986</v>
      </c>
    </row>
    <row r="121" spans="1:16" ht="32.25" customHeight="1">
      <c r="A121" s="13">
        <v>12</v>
      </c>
      <c r="B121" s="38" t="s">
        <v>501</v>
      </c>
      <c r="C121" s="39" t="s">
        <v>514</v>
      </c>
      <c r="D121" s="39" t="s">
        <v>11991</v>
      </c>
      <c r="E121" s="38" t="s">
        <v>509</v>
      </c>
      <c r="F121" s="40">
        <v>999</v>
      </c>
      <c r="G121" s="40"/>
      <c r="H121" s="15"/>
      <c r="I121" s="15"/>
      <c r="J121" s="11">
        <f t="shared" si="46"/>
        <v>999</v>
      </c>
      <c r="K121" s="11">
        <f t="shared" si="47"/>
        <v>9.99</v>
      </c>
      <c r="L121" s="11">
        <f t="shared" si="48"/>
        <v>179.82</v>
      </c>
      <c r="M121" s="11">
        <f t="shared" si="49"/>
        <v>1.7982</v>
      </c>
      <c r="N121" s="12">
        <f t="shared" si="50"/>
        <v>18</v>
      </c>
      <c r="O121" s="12">
        <f t="shared" si="51"/>
        <v>1190.6081999999999</v>
      </c>
      <c r="P121" s="597" t="s">
        <v>11986</v>
      </c>
    </row>
    <row r="122" spans="1:16" ht="42" customHeight="1">
      <c r="A122" s="13">
        <v>13</v>
      </c>
      <c r="B122" s="41" t="s">
        <v>502</v>
      </c>
      <c r="C122" s="39" t="s">
        <v>515</v>
      </c>
      <c r="D122" s="39" t="s">
        <v>11799</v>
      </c>
      <c r="E122" s="38" t="s">
        <v>265</v>
      </c>
      <c r="F122" s="40">
        <v>9995</v>
      </c>
      <c r="G122" s="40"/>
      <c r="H122" s="15"/>
      <c r="I122" s="15"/>
      <c r="J122" s="11">
        <f t="shared" si="46"/>
        <v>9995</v>
      </c>
      <c r="K122" s="11">
        <f t="shared" si="47"/>
        <v>99.95</v>
      </c>
      <c r="L122" s="11">
        <f t="shared" si="48"/>
        <v>1799.1</v>
      </c>
      <c r="M122" s="11">
        <f t="shared" si="49"/>
        <v>17.991</v>
      </c>
      <c r="N122" s="12">
        <f t="shared" si="50"/>
        <v>18</v>
      </c>
      <c r="O122" s="12">
        <f t="shared" si="51"/>
        <v>11912.041000000001</v>
      </c>
      <c r="P122" s="597" t="s">
        <v>11986</v>
      </c>
    </row>
    <row r="123" spans="1:16" ht="30.75" customHeight="1">
      <c r="A123" s="13">
        <v>14</v>
      </c>
      <c r="B123" s="38" t="s">
        <v>248</v>
      </c>
      <c r="C123" s="39" t="s">
        <v>516</v>
      </c>
      <c r="D123" s="39" t="s">
        <v>11994</v>
      </c>
      <c r="E123" s="38" t="s">
        <v>265</v>
      </c>
      <c r="F123" s="40">
        <v>22317</v>
      </c>
      <c r="G123" s="40"/>
      <c r="H123" s="15"/>
      <c r="I123" s="15"/>
      <c r="J123" s="11">
        <f t="shared" si="46"/>
        <v>22317</v>
      </c>
      <c r="K123" s="11">
        <f t="shared" si="47"/>
        <v>223.17000000000002</v>
      </c>
      <c r="L123" s="11">
        <f>J123*28%</f>
        <v>6248.76</v>
      </c>
      <c r="M123" s="11">
        <f t="shared" si="49"/>
        <v>40.1706</v>
      </c>
      <c r="N123" s="12">
        <f t="shared" si="50"/>
        <v>28.000000000000004</v>
      </c>
      <c r="O123" s="12">
        <f t="shared" si="51"/>
        <v>28829.100600000002</v>
      </c>
      <c r="P123" s="597" t="s">
        <v>11986</v>
      </c>
    </row>
    <row r="124" spans="1:16" ht="47.25" customHeight="1">
      <c r="A124" s="13">
        <v>15</v>
      </c>
      <c r="B124" s="38" t="s">
        <v>249</v>
      </c>
      <c r="C124" s="39" t="s">
        <v>518</v>
      </c>
      <c r="D124" s="39" t="s">
        <v>11995</v>
      </c>
      <c r="E124" s="38" t="s">
        <v>265</v>
      </c>
      <c r="F124" s="40">
        <v>5850</v>
      </c>
      <c r="G124" s="40"/>
      <c r="H124" s="15"/>
      <c r="I124" s="15"/>
      <c r="J124" s="11">
        <f>SUM(F124:I124)</f>
        <v>5850</v>
      </c>
      <c r="K124" s="11">
        <f>J124*1%</f>
        <v>58.5</v>
      </c>
      <c r="L124" s="11">
        <f>J124*28%</f>
        <v>1638.0000000000002</v>
      </c>
      <c r="M124" s="11">
        <f>K124*18%</f>
        <v>10.53</v>
      </c>
      <c r="N124" s="12">
        <f>L124/J124%</f>
        <v>28.000000000000004</v>
      </c>
      <c r="O124" s="12">
        <f>SUM(J124:M124)</f>
        <v>7557.03</v>
      </c>
      <c r="P124" s="597" t="s">
        <v>11986</v>
      </c>
    </row>
    <row r="125" spans="1:16" ht="47.25" customHeight="1">
      <c r="A125" s="13">
        <v>16</v>
      </c>
      <c r="B125" s="38" t="s">
        <v>12069</v>
      </c>
      <c r="C125" s="39" t="s">
        <v>12070</v>
      </c>
      <c r="D125" s="39" t="s">
        <v>12071</v>
      </c>
      <c r="E125" s="38" t="s">
        <v>265</v>
      </c>
      <c r="F125" s="40">
        <v>315281.25</v>
      </c>
      <c r="G125" s="40"/>
      <c r="H125" s="15"/>
      <c r="I125" s="15"/>
      <c r="J125" s="11">
        <f>SUM(F125:I125)</f>
        <v>315281.25</v>
      </c>
      <c r="K125" s="11">
        <f>J125*1%</f>
        <v>3152.8125</v>
      </c>
      <c r="L125" s="11">
        <f>J125*28%</f>
        <v>88278.750000000015</v>
      </c>
      <c r="M125" s="11">
        <f>K125*18%</f>
        <v>567.50625000000002</v>
      </c>
      <c r="N125" s="12">
        <f>L125/J125%</f>
        <v>28.000000000000004</v>
      </c>
      <c r="O125" s="12">
        <f>SUM(J125:M125)</f>
        <v>407280.31874999998</v>
      </c>
      <c r="P125" s="597" t="s">
        <v>11986</v>
      </c>
    </row>
    <row r="126" spans="1:16" ht="30.75" customHeight="1">
      <c r="A126" s="13">
        <v>17</v>
      </c>
      <c r="B126" s="38" t="s">
        <v>503</v>
      </c>
      <c r="C126" s="39" t="s">
        <v>517</v>
      </c>
      <c r="D126" s="39" t="s">
        <v>12072</v>
      </c>
      <c r="E126" s="38" t="s">
        <v>265</v>
      </c>
      <c r="F126" s="40">
        <v>8644.07</v>
      </c>
      <c r="G126" s="40"/>
      <c r="H126" s="15"/>
      <c r="I126" s="15"/>
      <c r="J126" s="11">
        <f t="shared" si="46"/>
        <v>8644.07</v>
      </c>
      <c r="K126" s="11">
        <f t="shared" si="47"/>
        <v>86.440699999999993</v>
      </c>
      <c r="L126" s="11">
        <f t="shared" si="48"/>
        <v>1555.9325999999999</v>
      </c>
      <c r="M126" s="11">
        <f t="shared" si="49"/>
        <v>15.559325999999999</v>
      </c>
      <c r="N126" s="12">
        <f t="shared" si="50"/>
        <v>18</v>
      </c>
      <c r="O126" s="12">
        <f t="shared" si="51"/>
        <v>10302.002626</v>
      </c>
      <c r="P126" s="597" t="s">
        <v>11986</v>
      </c>
    </row>
    <row r="127" spans="1:16" ht="42.75" customHeight="1">
      <c r="A127" s="13">
        <v>18</v>
      </c>
      <c r="B127" s="37" t="s">
        <v>185</v>
      </c>
      <c r="C127" s="45" t="s">
        <v>475</v>
      </c>
      <c r="D127" s="459" t="s">
        <v>11758</v>
      </c>
      <c r="E127" s="37" t="s">
        <v>265</v>
      </c>
      <c r="F127" s="36">
        <v>19200</v>
      </c>
      <c r="G127" s="36">
        <v>400</v>
      </c>
      <c r="H127" s="618"/>
      <c r="I127" s="15"/>
      <c r="J127" s="11">
        <f t="shared" si="46"/>
        <v>19600</v>
      </c>
      <c r="K127" s="11">
        <f t="shared" si="47"/>
        <v>196</v>
      </c>
      <c r="L127" s="11">
        <f t="shared" si="48"/>
        <v>3528</v>
      </c>
      <c r="M127" s="11">
        <f t="shared" si="49"/>
        <v>35.28</v>
      </c>
      <c r="N127" s="12">
        <f t="shared" si="50"/>
        <v>18</v>
      </c>
      <c r="O127" s="12">
        <f t="shared" si="51"/>
        <v>23359.279999999999</v>
      </c>
      <c r="P127" s="17"/>
    </row>
    <row r="128" spans="1:16" ht="42.75" customHeight="1">
      <c r="A128" s="13">
        <v>19</v>
      </c>
      <c r="B128" s="37" t="s">
        <v>454</v>
      </c>
      <c r="C128" s="45" t="s">
        <v>476</v>
      </c>
      <c r="D128" s="459" t="s">
        <v>11758</v>
      </c>
      <c r="E128" s="37" t="s">
        <v>265</v>
      </c>
      <c r="F128" s="36">
        <v>18200</v>
      </c>
      <c r="G128" s="36">
        <v>400</v>
      </c>
      <c r="H128" s="618"/>
      <c r="I128" s="15"/>
      <c r="J128" s="11">
        <f t="shared" si="46"/>
        <v>18600</v>
      </c>
      <c r="K128" s="11">
        <f t="shared" si="47"/>
        <v>186</v>
      </c>
      <c r="L128" s="11">
        <f t="shared" si="48"/>
        <v>3348</v>
      </c>
      <c r="M128" s="11">
        <f t="shared" si="49"/>
        <v>33.479999999999997</v>
      </c>
      <c r="N128" s="12">
        <f t="shared" si="50"/>
        <v>18</v>
      </c>
      <c r="O128" s="12">
        <f t="shared" si="51"/>
        <v>22167.48</v>
      </c>
      <c r="P128" s="17"/>
    </row>
    <row r="129" spans="1:17" ht="42.75" customHeight="1">
      <c r="A129" s="13">
        <v>20</v>
      </c>
      <c r="B129" s="37" t="s">
        <v>455</v>
      </c>
      <c r="C129" s="45" t="s">
        <v>477</v>
      </c>
      <c r="D129" s="459" t="s">
        <v>11758</v>
      </c>
      <c r="E129" s="37" t="s">
        <v>265</v>
      </c>
      <c r="F129" s="36">
        <v>19200</v>
      </c>
      <c r="G129" s="36">
        <v>400</v>
      </c>
      <c r="H129" s="618"/>
      <c r="I129" s="15"/>
      <c r="J129" s="11">
        <f t="shared" si="46"/>
        <v>19600</v>
      </c>
      <c r="K129" s="11">
        <f t="shared" si="47"/>
        <v>196</v>
      </c>
      <c r="L129" s="11">
        <f t="shared" si="48"/>
        <v>3528</v>
      </c>
      <c r="M129" s="11">
        <f t="shared" si="49"/>
        <v>35.28</v>
      </c>
      <c r="N129" s="12">
        <f t="shared" si="50"/>
        <v>18</v>
      </c>
      <c r="O129" s="12">
        <f t="shared" si="51"/>
        <v>23359.279999999999</v>
      </c>
      <c r="P129" s="17"/>
    </row>
    <row r="130" spans="1:17" ht="42.75" customHeight="1">
      <c r="A130" s="13">
        <v>21</v>
      </c>
      <c r="B130" s="37" t="s">
        <v>184</v>
      </c>
      <c r="C130" s="45" t="s">
        <v>478</v>
      </c>
      <c r="D130" s="459" t="s">
        <v>11800</v>
      </c>
      <c r="E130" s="37" t="s">
        <v>265</v>
      </c>
      <c r="F130" s="36">
        <v>14542.4</v>
      </c>
      <c r="G130" s="36">
        <v>500</v>
      </c>
      <c r="H130" s="618"/>
      <c r="I130" s="15"/>
      <c r="J130" s="11">
        <f t="shared" si="46"/>
        <v>15042.4</v>
      </c>
      <c r="K130" s="11">
        <f t="shared" si="47"/>
        <v>150.42400000000001</v>
      </c>
      <c r="L130" s="11">
        <f t="shared" si="48"/>
        <v>2707.6319999999996</v>
      </c>
      <c r="M130" s="11">
        <f t="shared" si="49"/>
        <v>27.076319999999999</v>
      </c>
      <c r="N130" s="12">
        <f t="shared" si="50"/>
        <v>17.999999999999996</v>
      </c>
      <c r="O130" s="12">
        <f t="shared" si="51"/>
        <v>17927.532319999998</v>
      </c>
      <c r="P130" s="17"/>
    </row>
    <row r="131" spans="1:17" ht="52.5" customHeight="1">
      <c r="A131" s="13">
        <v>22</v>
      </c>
      <c r="B131" s="37" t="s">
        <v>456</v>
      </c>
      <c r="C131" s="45" t="s">
        <v>479</v>
      </c>
      <c r="D131" s="459" t="s">
        <v>11759</v>
      </c>
      <c r="E131" s="37" t="s">
        <v>265</v>
      </c>
      <c r="F131" s="36">
        <v>17250</v>
      </c>
      <c r="G131" s="36">
        <v>500</v>
      </c>
      <c r="H131" s="618"/>
      <c r="I131" s="15"/>
      <c r="J131" s="11">
        <f t="shared" si="46"/>
        <v>17750</v>
      </c>
      <c r="K131" s="11">
        <f t="shared" si="47"/>
        <v>177.5</v>
      </c>
      <c r="L131" s="11">
        <f t="shared" si="48"/>
        <v>3195</v>
      </c>
      <c r="M131" s="11">
        <f t="shared" si="49"/>
        <v>31.95</v>
      </c>
      <c r="N131" s="12">
        <f t="shared" si="50"/>
        <v>18</v>
      </c>
      <c r="O131" s="12">
        <f t="shared" si="51"/>
        <v>21154.45</v>
      </c>
      <c r="P131" s="17"/>
    </row>
    <row r="132" spans="1:17" ht="43.5" customHeight="1">
      <c r="A132" s="13">
        <v>23</v>
      </c>
      <c r="B132" s="37" t="s">
        <v>457</v>
      </c>
      <c r="C132" s="45" t="s">
        <v>480</v>
      </c>
      <c r="D132" s="459" t="s">
        <v>11759</v>
      </c>
      <c r="E132" s="37" t="s">
        <v>265</v>
      </c>
      <c r="F132" s="36">
        <v>17500</v>
      </c>
      <c r="G132" s="36">
        <v>500</v>
      </c>
      <c r="H132" s="618"/>
      <c r="I132" s="15"/>
      <c r="J132" s="11">
        <f t="shared" si="46"/>
        <v>18000</v>
      </c>
      <c r="K132" s="11">
        <f t="shared" si="47"/>
        <v>180</v>
      </c>
      <c r="L132" s="11">
        <f t="shared" si="48"/>
        <v>3240</v>
      </c>
      <c r="M132" s="11">
        <f t="shared" si="49"/>
        <v>32.4</v>
      </c>
      <c r="N132" s="12">
        <f t="shared" si="50"/>
        <v>18</v>
      </c>
      <c r="O132" s="12">
        <f t="shared" si="51"/>
        <v>21452.400000000001</v>
      </c>
      <c r="P132" s="17"/>
    </row>
    <row r="133" spans="1:17" ht="54" customHeight="1">
      <c r="A133" s="13">
        <v>24</v>
      </c>
      <c r="B133" s="37" t="s">
        <v>458</v>
      </c>
      <c r="C133" s="45" t="s">
        <v>481</v>
      </c>
      <c r="D133" s="459" t="s">
        <v>11760</v>
      </c>
      <c r="E133" s="37" t="s">
        <v>265</v>
      </c>
      <c r="F133" s="36">
        <v>14000</v>
      </c>
      <c r="G133" s="36">
        <v>350</v>
      </c>
      <c r="H133" s="618"/>
      <c r="I133" s="15"/>
      <c r="J133" s="11">
        <f t="shared" si="46"/>
        <v>14350</v>
      </c>
      <c r="K133" s="11">
        <f t="shared" si="47"/>
        <v>143.5</v>
      </c>
      <c r="L133" s="11">
        <f t="shared" si="48"/>
        <v>2583</v>
      </c>
      <c r="M133" s="11">
        <f t="shared" si="49"/>
        <v>25.83</v>
      </c>
      <c r="N133" s="12">
        <f t="shared" si="50"/>
        <v>18</v>
      </c>
      <c r="O133" s="12">
        <f t="shared" si="51"/>
        <v>17102.330000000002</v>
      </c>
      <c r="P133" s="17"/>
    </row>
    <row r="134" spans="1:17" ht="48.75" customHeight="1">
      <c r="A134" s="13">
        <v>25</v>
      </c>
      <c r="B134" s="37" t="s">
        <v>459</v>
      </c>
      <c r="C134" s="45" t="s">
        <v>482</v>
      </c>
      <c r="D134" s="459" t="s">
        <v>11760</v>
      </c>
      <c r="E134" s="37" t="s">
        <v>265</v>
      </c>
      <c r="F134" s="36">
        <v>14000</v>
      </c>
      <c r="G134" s="36">
        <v>350</v>
      </c>
      <c r="H134" s="618"/>
      <c r="I134" s="15"/>
      <c r="J134" s="11">
        <f t="shared" si="46"/>
        <v>14350</v>
      </c>
      <c r="K134" s="11">
        <f t="shared" si="47"/>
        <v>143.5</v>
      </c>
      <c r="L134" s="11">
        <f t="shared" si="48"/>
        <v>2583</v>
      </c>
      <c r="M134" s="11">
        <f t="shared" si="49"/>
        <v>25.83</v>
      </c>
      <c r="N134" s="12">
        <f t="shared" si="50"/>
        <v>18</v>
      </c>
      <c r="O134" s="12">
        <f t="shared" si="51"/>
        <v>17102.330000000002</v>
      </c>
      <c r="P134" s="17"/>
    </row>
    <row r="135" spans="1:17" ht="45.75" customHeight="1">
      <c r="A135" s="13">
        <v>26</v>
      </c>
      <c r="B135" s="37" t="s">
        <v>187</v>
      </c>
      <c r="C135" s="45" t="s">
        <v>11795</v>
      </c>
      <c r="D135" s="459" t="s">
        <v>11761</v>
      </c>
      <c r="E135" s="37" t="s">
        <v>265</v>
      </c>
      <c r="F135" s="36">
        <v>16504.849999999999</v>
      </c>
      <c r="G135" s="36">
        <v>495.15</v>
      </c>
      <c r="H135" s="618"/>
      <c r="I135" s="15"/>
      <c r="J135" s="11">
        <f t="shared" si="46"/>
        <v>17000</v>
      </c>
      <c r="K135" s="11">
        <f t="shared" si="47"/>
        <v>170</v>
      </c>
      <c r="L135" s="11">
        <f t="shared" si="48"/>
        <v>3060</v>
      </c>
      <c r="M135" s="11">
        <f t="shared" si="49"/>
        <v>30.599999999999998</v>
      </c>
      <c r="N135" s="12">
        <f t="shared" si="50"/>
        <v>18</v>
      </c>
      <c r="O135" s="12">
        <f t="shared" si="51"/>
        <v>20260.599999999999</v>
      </c>
      <c r="P135" s="17"/>
    </row>
    <row r="136" spans="1:17" ht="42" customHeight="1">
      <c r="A136" s="13">
        <v>27</v>
      </c>
      <c r="B136" s="37" t="s">
        <v>186</v>
      </c>
      <c r="C136" s="45" t="s">
        <v>526</v>
      </c>
      <c r="D136" s="459" t="s">
        <v>11761</v>
      </c>
      <c r="E136" s="37" t="s">
        <v>265</v>
      </c>
      <c r="F136" s="36">
        <v>16504.849999999999</v>
      </c>
      <c r="G136" s="36">
        <v>495.15</v>
      </c>
      <c r="H136" s="618"/>
      <c r="I136" s="15"/>
      <c r="J136" s="11">
        <f t="shared" si="46"/>
        <v>17000</v>
      </c>
      <c r="K136" s="11">
        <f t="shared" si="47"/>
        <v>170</v>
      </c>
      <c r="L136" s="11">
        <f t="shared" si="48"/>
        <v>3060</v>
      </c>
      <c r="M136" s="11">
        <f t="shared" si="49"/>
        <v>30.599999999999998</v>
      </c>
      <c r="N136" s="12">
        <f t="shared" si="50"/>
        <v>18</v>
      </c>
      <c r="O136" s="12">
        <f t="shared" si="51"/>
        <v>20260.599999999999</v>
      </c>
      <c r="P136" s="17"/>
    </row>
    <row r="137" spans="1:17" ht="46.5" customHeight="1">
      <c r="A137" s="13">
        <v>28</v>
      </c>
      <c r="B137" s="28" t="s">
        <v>460</v>
      </c>
      <c r="C137" s="29" t="s">
        <v>483</v>
      </c>
      <c r="D137" s="459" t="s">
        <v>12016</v>
      </c>
      <c r="E137" s="37" t="s">
        <v>265</v>
      </c>
      <c r="F137" s="36">
        <v>18675</v>
      </c>
      <c r="G137" s="36">
        <v>560.25</v>
      </c>
      <c r="H137" s="618"/>
      <c r="I137" s="15"/>
      <c r="J137" s="11">
        <f t="shared" si="46"/>
        <v>19235.25</v>
      </c>
      <c r="K137" s="11">
        <f t="shared" si="47"/>
        <v>192.35249999999999</v>
      </c>
      <c r="L137" s="11">
        <f t="shared" si="48"/>
        <v>3462.3449999999998</v>
      </c>
      <c r="M137" s="11">
        <f t="shared" si="49"/>
        <v>34.623449999999998</v>
      </c>
      <c r="N137" s="12">
        <f t="shared" si="50"/>
        <v>18</v>
      </c>
      <c r="O137" s="12">
        <f t="shared" si="51"/>
        <v>22924.570950000001</v>
      </c>
      <c r="P137" s="17"/>
    </row>
    <row r="138" spans="1:17" ht="48.75" customHeight="1">
      <c r="A138" s="13">
        <v>29</v>
      </c>
      <c r="B138" s="28" t="s">
        <v>461</v>
      </c>
      <c r="C138" s="29" t="s">
        <v>484</v>
      </c>
      <c r="D138" s="459" t="s">
        <v>12016</v>
      </c>
      <c r="E138" s="37" t="s">
        <v>265</v>
      </c>
      <c r="F138" s="36">
        <v>18675</v>
      </c>
      <c r="G138" s="36">
        <v>560.25</v>
      </c>
      <c r="H138" s="36"/>
      <c r="I138" s="15"/>
      <c r="J138" s="11">
        <f t="shared" si="46"/>
        <v>19235.25</v>
      </c>
      <c r="K138" s="11">
        <f t="shared" si="47"/>
        <v>192.35249999999999</v>
      </c>
      <c r="L138" s="11">
        <f t="shared" si="48"/>
        <v>3462.3449999999998</v>
      </c>
      <c r="M138" s="11">
        <f t="shared" si="49"/>
        <v>34.623449999999998</v>
      </c>
      <c r="N138" s="12">
        <f t="shared" si="50"/>
        <v>18</v>
      </c>
      <c r="O138" s="12">
        <f t="shared" si="51"/>
        <v>22924.570950000001</v>
      </c>
      <c r="P138" s="17"/>
    </row>
    <row r="139" spans="1:17" ht="33" customHeight="1">
      <c r="A139" s="13">
        <v>30</v>
      </c>
      <c r="B139" s="28" t="s">
        <v>462</v>
      </c>
      <c r="C139" s="29" t="s">
        <v>485</v>
      </c>
      <c r="D139" s="459" t="s">
        <v>486</v>
      </c>
      <c r="E139" s="37" t="s">
        <v>265</v>
      </c>
      <c r="F139" s="36">
        <v>20686.439999999999</v>
      </c>
      <c r="G139" s="36">
        <v>500</v>
      </c>
      <c r="H139" s="618"/>
      <c r="I139" s="15"/>
      <c r="J139" s="11">
        <f t="shared" si="46"/>
        <v>21186.44</v>
      </c>
      <c r="K139" s="11">
        <f t="shared" si="47"/>
        <v>211.86439999999999</v>
      </c>
      <c r="L139" s="11">
        <f t="shared" si="48"/>
        <v>3813.5591999999997</v>
      </c>
      <c r="M139" s="11">
        <f t="shared" si="49"/>
        <v>38.135591999999995</v>
      </c>
      <c r="N139" s="12">
        <f t="shared" si="50"/>
        <v>18</v>
      </c>
      <c r="O139" s="12">
        <f t="shared" si="51"/>
        <v>25249.999191999996</v>
      </c>
      <c r="P139" s="17"/>
    </row>
    <row r="140" spans="1:17" ht="45.75" customHeight="1">
      <c r="A140" s="13">
        <v>31</v>
      </c>
      <c r="B140" s="37" t="s">
        <v>463</v>
      </c>
      <c r="C140" s="45" t="s">
        <v>487</v>
      </c>
      <c r="D140" s="459" t="s">
        <v>11801</v>
      </c>
      <c r="E140" s="37" t="s">
        <v>265</v>
      </c>
      <c r="F140" s="36">
        <v>22689</v>
      </c>
      <c r="G140" s="36">
        <v>2500</v>
      </c>
      <c r="H140" s="618"/>
      <c r="I140" s="15"/>
      <c r="J140" s="11">
        <f t="shared" si="46"/>
        <v>25189</v>
      </c>
      <c r="K140" s="11">
        <f t="shared" si="47"/>
        <v>251.89000000000001</v>
      </c>
      <c r="L140" s="11">
        <f t="shared" si="48"/>
        <v>4534.0199999999995</v>
      </c>
      <c r="M140" s="11">
        <f t="shared" si="49"/>
        <v>45.340200000000003</v>
      </c>
      <c r="N140" s="12">
        <f t="shared" si="50"/>
        <v>18</v>
      </c>
      <c r="O140" s="12">
        <f t="shared" si="51"/>
        <v>30020.250199999999</v>
      </c>
      <c r="P140" s="17"/>
    </row>
    <row r="141" spans="1:17" ht="43.5" customHeight="1">
      <c r="A141" s="13">
        <v>32</v>
      </c>
      <c r="B141" s="1414" t="s">
        <v>12773</v>
      </c>
      <c r="C141" s="29" t="s">
        <v>362</v>
      </c>
      <c r="D141" s="29" t="s">
        <v>11998</v>
      </c>
      <c r="E141" s="30" t="s">
        <v>265</v>
      </c>
      <c r="F141" s="31">
        <v>6840</v>
      </c>
      <c r="G141" s="32"/>
      <c r="H141" s="15"/>
      <c r="I141" s="15"/>
      <c r="J141" s="11">
        <f t="shared" si="46"/>
        <v>6840</v>
      </c>
      <c r="K141" s="11">
        <f t="shared" si="47"/>
        <v>68.400000000000006</v>
      </c>
      <c r="L141" s="11">
        <f t="shared" si="48"/>
        <v>1231.2</v>
      </c>
      <c r="M141" s="11">
        <f t="shared" si="49"/>
        <v>12.312000000000001</v>
      </c>
      <c r="N141" s="12">
        <f t="shared" si="50"/>
        <v>18</v>
      </c>
      <c r="O141" s="12">
        <f t="shared" si="51"/>
        <v>8151.9119999999994</v>
      </c>
      <c r="P141" s="597" t="s">
        <v>11986</v>
      </c>
    </row>
    <row r="142" spans="1:17" ht="43.5" customHeight="1">
      <c r="A142" s="13">
        <v>33</v>
      </c>
      <c r="B142" s="1414" t="s">
        <v>12774</v>
      </c>
      <c r="C142" s="29" t="s">
        <v>363</v>
      </c>
      <c r="D142" s="29" t="s">
        <v>364</v>
      </c>
      <c r="E142" s="30" t="s">
        <v>265</v>
      </c>
      <c r="F142" s="31">
        <v>5953.73</v>
      </c>
      <c r="G142" s="15"/>
      <c r="H142" s="15"/>
      <c r="I142" s="15"/>
      <c r="J142" s="11">
        <f t="shared" si="46"/>
        <v>5953.73</v>
      </c>
      <c r="K142" s="11">
        <f t="shared" si="47"/>
        <v>59.537299999999995</v>
      </c>
      <c r="L142" s="11">
        <f t="shared" si="48"/>
        <v>1071.6713999999999</v>
      </c>
      <c r="M142" s="11">
        <f t="shared" si="49"/>
        <v>10.716713999999998</v>
      </c>
      <c r="N142" s="12">
        <f t="shared" si="50"/>
        <v>18</v>
      </c>
      <c r="O142" s="12">
        <f t="shared" si="51"/>
        <v>7095.6554139999998</v>
      </c>
      <c r="P142" s="597" t="s">
        <v>11986</v>
      </c>
    </row>
    <row r="143" spans="1:17" ht="48.75" customHeight="1">
      <c r="A143" s="13">
        <v>34</v>
      </c>
      <c r="B143" s="1438" t="s">
        <v>12870</v>
      </c>
      <c r="C143" s="29" t="s">
        <v>12345</v>
      </c>
      <c r="D143" s="29" t="s">
        <v>12188</v>
      </c>
      <c r="E143" s="30" t="s">
        <v>265</v>
      </c>
      <c r="F143" s="31">
        <v>8153.39</v>
      </c>
      <c r="G143" s="15"/>
      <c r="H143" s="15"/>
      <c r="I143" s="15"/>
      <c r="J143" s="11">
        <f t="shared" si="46"/>
        <v>8153.39</v>
      </c>
      <c r="K143" s="11">
        <f t="shared" si="47"/>
        <v>81.533900000000003</v>
      </c>
      <c r="L143" s="11">
        <f t="shared" si="48"/>
        <v>1467.6102000000001</v>
      </c>
      <c r="M143" s="11">
        <f t="shared" si="49"/>
        <v>14.676102</v>
      </c>
      <c r="N143" s="12">
        <f t="shared" si="50"/>
        <v>18</v>
      </c>
      <c r="O143" s="12">
        <f t="shared" si="51"/>
        <v>9717.2102020000002</v>
      </c>
      <c r="P143" s="597" t="s">
        <v>11986</v>
      </c>
      <c r="Q143" s="16" t="s">
        <v>12189</v>
      </c>
    </row>
    <row r="144" spans="1:17" ht="42" customHeight="1">
      <c r="A144" s="13">
        <v>35</v>
      </c>
      <c r="B144" s="1414" t="s">
        <v>12775</v>
      </c>
      <c r="C144" s="29" t="s">
        <v>365</v>
      </c>
      <c r="D144" s="29" t="s">
        <v>277</v>
      </c>
      <c r="E144" s="30" t="s">
        <v>265</v>
      </c>
      <c r="F144" s="31">
        <v>6300</v>
      </c>
      <c r="G144" s="15"/>
      <c r="H144" s="15"/>
      <c r="I144" s="15"/>
      <c r="J144" s="11">
        <f t="shared" si="46"/>
        <v>6300</v>
      </c>
      <c r="K144" s="11">
        <f t="shared" si="47"/>
        <v>63</v>
      </c>
      <c r="L144" s="11">
        <f t="shared" si="48"/>
        <v>1134</v>
      </c>
      <c r="M144" s="11">
        <f t="shared" si="49"/>
        <v>11.34</v>
      </c>
      <c r="N144" s="12">
        <f t="shared" si="50"/>
        <v>18</v>
      </c>
      <c r="O144" s="12">
        <f t="shared" si="51"/>
        <v>7508.34</v>
      </c>
      <c r="P144" s="597" t="s">
        <v>11986</v>
      </c>
    </row>
    <row r="145" spans="1:17" ht="39.75" customHeight="1">
      <c r="A145" s="13">
        <v>36</v>
      </c>
      <c r="B145" s="1414" t="s">
        <v>12808</v>
      </c>
      <c r="C145" s="29" t="s">
        <v>366</v>
      </c>
      <c r="D145" s="29" t="s">
        <v>11999</v>
      </c>
      <c r="E145" s="30" t="s">
        <v>265</v>
      </c>
      <c r="F145" s="31">
        <v>14650</v>
      </c>
      <c r="G145" s="15"/>
      <c r="H145" s="15"/>
      <c r="I145" s="15"/>
      <c r="J145" s="11">
        <f t="shared" si="46"/>
        <v>14650</v>
      </c>
      <c r="K145" s="11">
        <f t="shared" si="47"/>
        <v>146.5</v>
      </c>
      <c r="L145" s="11">
        <f t="shared" si="48"/>
        <v>2637</v>
      </c>
      <c r="M145" s="11">
        <f t="shared" si="49"/>
        <v>26.369999999999997</v>
      </c>
      <c r="N145" s="12">
        <f t="shared" si="50"/>
        <v>18</v>
      </c>
      <c r="O145" s="12">
        <f t="shared" si="51"/>
        <v>17459.87</v>
      </c>
      <c r="P145" s="597" t="s">
        <v>11986</v>
      </c>
    </row>
    <row r="146" spans="1:17" ht="39.75" customHeight="1">
      <c r="A146" s="13">
        <v>37</v>
      </c>
      <c r="B146" s="18" t="s">
        <v>12809</v>
      </c>
      <c r="C146" s="451" t="s">
        <v>12185</v>
      </c>
      <c r="D146" s="451" t="s">
        <v>12186</v>
      </c>
      <c r="E146" s="18" t="s">
        <v>265</v>
      </c>
      <c r="F146" s="19">
        <v>19915</v>
      </c>
      <c r="G146" s="15"/>
      <c r="H146" s="15"/>
      <c r="I146" s="15"/>
      <c r="J146" s="11">
        <f t="shared" si="46"/>
        <v>19915</v>
      </c>
      <c r="K146" s="11">
        <f t="shared" si="47"/>
        <v>199.15</v>
      </c>
      <c r="L146" s="11">
        <f t="shared" si="48"/>
        <v>3584.7</v>
      </c>
      <c r="M146" s="11">
        <f t="shared" si="49"/>
        <v>35.847000000000001</v>
      </c>
      <c r="N146" s="12">
        <f t="shared" si="50"/>
        <v>18</v>
      </c>
      <c r="O146" s="12">
        <f t="shared" si="51"/>
        <v>23734.697000000004</v>
      </c>
      <c r="P146" s="597" t="s">
        <v>11986</v>
      </c>
    </row>
    <row r="147" spans="1:17" ht="34.5" customHeight="1">
      <c r="A147" s="13">
        <v>38</v>
      </c>
      <c r="B147" s="1414" t="s">
        <v>12810</v>
      </c>
      <c r="C147" s="29" t="s">
        <v>367</v>
      </c>
      <c r="D147" s="29" t="s">
        <v>12188</v>
      </c>
      <c r="E147" s="30" t="s">
        <v>265</v>
      </c>
      <c r="F147" s="31">
        <v>30803.39</v>
      </c>
      <c r="G147" s="31"/>
      <c r="H147" s="15"/>
      <c r="I147" s="15"/>
      <c r="J147" s="11">
        <f t="shared" si="46"/>
        <v>30803.39</v>
      </c>
      <c r="K147" s="11">
        <f t="shared" si="47"/>
        <v>308.03390000000002</v>
      </c>
      <c r="L147" s="11">
        <f t="shared" si="48"/>
        <v>5544.6102000000001</v>
      </c>
      <c r="M147" s="11">
        <f t="shared" si="49"/>
        <v>55.446102000000003</v>
      </c>
      <c r="N147" s="12">
        <f t="shared" si="50"/>
        <v>18</v>
      </c>
      <c r="O147" s="12">
        <f t="shared" si="51"/>
        <v>36711.480201999999</v>
      </c>
      <c r="P147" s="597" t="s">
        <v>11986</v>
      </c>
      <c r="Q147" s="16" t="s">
        <v>12189</v>
      </c>
    </row>
    <row r="148" spans="1:17" ht="34.5" customHeight="1">
      <c r="A148" s="13">
        <v>39</v>
      </c>
      <c r="B148" s="1414" t="s">
        <v>12776</v>
      </c>
      <c r="C148" s="29" t="s">
        <v>368</v>
      </c>
      <c r="D148" s="29" t="s">
        <v>12004</v>
      </c>
      <c r="E148" s="28" t="s">
        <v>269</v>
      </c>
      <c r="F148" s="31">
        <v>1494</v>
      </c>
      <c r="G148" s="15"/>
      <c r="H148" s="15"/>
      <c r="I148" s="15"/>
      <c r="J148" s="11">
        <f t="shared" si="46"/>
        <v>1494</v>
      </c>
      <c r="K148" s="11">
        <f t="shared" si="47"/>
        <v>14.94</v>
      </c>
      <c r="L148" s="11">
        <f t="shared" si="48"/>
        <v>268.92</v>
      </c>
      <c r="M148" s="11">
        <f t="shared" si="49"/>
        <v>2.6891999999999996</v>
      </c>
      <c r="N148" s="12">
        <f t="shared" si="50"/>
        <v>18</v>
      </c>
      <c r="O148" s="12">
        <f t="shared" si="51"/>
        <v>1780.5492000000002</v>
      </c>
      <c r="P148" s="597" t="s">
        <v>11986</v>
      </c>
    </row>
    <row r="149" spans="1:17" ht="34.5" customHeight="1">
      <c r="A149" s="13">
        <v>40</v>
      </c>
      <c r="B149" s="1414" t="s">
        <v>12777</v>
      </c>
      <c r="C149" s="29" t="s">
        <v>369</v>
      </c>
      <c r="D149" s="29" t="s">
        <v>370</v>
      </c>
      <c r="E149" s="28" t="s">
        <v>269</v>
      </c>
      <c r="F149" s="31">
        <v>566.1</v>
      </c>
      <c r="G149" s="15"/>
      <c r="H149" s="15"/>
      <c r="I149" s="15"/>
      <c r="J149" s="11">
        <f t="shared" si="46"/>
        <v>566.1</v>
      </c>
      <c r="K149" s="11">
        <f t="shared" si="47"/>
        <v>5.6610000000000005</v>
      </c>
      <c r="L149" s="11">
        <f t="shared" si="48"/>
        <v>101.898</v>
      </c>
      <c r="M149" s="11">
        <f t="shared" si="49"/>
        <v>1.01898</v>
      </c>
      <c r="N149" s="12">
        <f t="shared" si="50"/>
        <v>17.999999999999996</v>
      </c>
      <c r="O149" s="12">
        <f t="shared" si="51"/>
        <v>674.67798000000005</v>
      </c>
      <c r="P149" s="597" t="s">
        <v>11986</v>
      </c>
    </row>
    <row r="150" spans="1:17" ht="44.25" customHeight="1">
      <c r="A150" s="13">
        <v>41</v>
      </c>
      <c r="B150" s="1414" t="s">
        <v>12778</v>
      </c>
      <c r="C150" s="29" t="s">
        <v>371</v>
      </c>
      <c r="D150" s="29" t="s">
        <v>372</v>
      </c>
      <c r="E150" s="30" t="s">
        <v>265</v>
      </c>
      <c r="F150" s="31">
        <v>746</v>
      </c>
      <c r="G150" s="32">
        <v>97.22</v>
      </c>
      <c r="H150" s="15"/>
      <c r="I150" s="15"/>
      <c r="J150" s="11">
        <f t="shared" si="46"/>
        <v>843.22</v>
      </c>
      <c r="K150" s="11">
        <f t="shared" si="47"/>
        <v>8.4321999999999999</v>
      </c>
      <c r="L150" s="11">
        <f t="shared" si="48"/>
        <v>151.77959999999999</v>
      </c>
      <c r="M150" s="11">
        <f t="shared" si="49"/>
        <v>1.5177959999999999</v>
      </c>
      <c r="N150" s="12">
        <f t="shared" si="50"/>
        <v>18</v>
      </c>
      <c r="O150" s="12">
        <f t="shared" si="51"/>
        <v>1004.9495959999999</v>
      </c>
      <c r="P150" s="17"/>
    </row>
    <row r="151" spans="1:17" ht="44.25" customHeight="1">
      <c r="A151" s="13">
        <v>42</v>
      </c>
      <c r="B151" s="1418" t="s">
        <v>12779</v>
      </c>
      <c r="C151" s="29" t="s">
        <v>373</v>
      </c>
      <c r="D151" s="29" t="s">
        <v>278</v>
      </c>
      <c r="E151" s="30" t="s">
        <v>269</v>
      </c>
      <c r="F151" s="31">
        <v>1664.4</v>
      </c>
      <c r="G151" s="15"/>
      <c r="H151" s="15"/>
      <c r="I151" s="15"/>
      <c r="J151" s="11">
        <f t="shared" si="46"/>
        <v>1664.4</v>
      </c>
      <c r="K151" s="11">
        <f t="shared" si="47"/>
        <v>16.644000000000002</v>
      </c>
      <c r="L151" s="11">
        <f t="shared" si="48"/>
        <v>299.59199999999998</v>
      </c>
      <c r="M151" s="11">
        <f t="shared" si="49"/>
        <v>2.9959200000000004</v>
      </c>
      <c r="N151" s="12">
        <f t="shared" si="50"/>
        <v>17.999999999999996</v>
      </c>
      <c r="O151" s="12">
        <f t="shared" si="51"/>
        <v>1983.63192</v>
      </c>
      <c r="P151" s="597" t="s">
        <v>11986</v>
      </c>
    </row>
    <row r="152" spans="1:17" ht="45" customHeight="1">
      <c r="A152" s="13">
        <v>43</v>
      </c>
      <c r="B152" s="1414" t="s">
        <v>12780</v>
      </c>
      <c r="C152" s="29" t="s">
        <v>374</v>
      </c>
      <c r="D152" s="29" t="s">
        <v>279</v>
      </c>
      <c r="E152" s="30" t="s">
        <v>265</v>
      </c>
      <c r="F152" s="31">
        <v>276.89999999999998</v>
      </c>
      <c r="G152" s="31">
        <v>7</v>
      </c>
      <c r="H152" s="15"/>
      <c r="I152" s="15"/>
      <c r="J152" s="11">
        <f t="shared" si="46"/>
        <v>283.89999999999998</v>
      </c>
      <c r="K152" s="11">
        <f t="shared" si="47"/>
        <v>2.839</v>
      </c>
      <c r="L152" s="11">
        <f t="shared" si="48"/>
        <v>51.101999999999997</v>
      </c>
      <c r="M152" s="11">
        <f t="shared" si="49"/>
        <v>0.51102000000000003</v>
      </c>
      <c r="N152" s="12">
        <f t="shared" si="50"/>
        <v>18</v>
      </c>
      <c r="O152" s="12">
        <f t="shared" si="51"/>
        <v>338.35201999999992</v>
      </c>
      <c r="P152" s="17"/>
    </row>
    <row r="153" spans="1:17" ht="50.25" customHeight="1">
      <c r="A153" s="13">
        <v>44</v>
      </c>
      <c r="B153" s="1414" t="s">
        <v>12811</v>
      </c>
      <c r="C153" s="29" t="s">
        <v>375</v>
      </c>
      <c r="D153" s="29" t="s">
        <v>12188</v>
      </c>
      <c r="E153" s="30" t="s">
        <v>265</v>
      </c>
      <c r="F153" s="31">
        <v>1400</v>
      </c>
      <c r="G153" s="15"/>
      <c r="H153" s="15"/>
      <c r="I153" s="15"/>
      <c r="J153" s="11">
        <f t="shared" si="46"/>
        <v>1400</v>
      </c>
      <c r="K153" s="11">
        <f t="shared" si="47"/>
        <v>14</v>
      </c>
      <c r="L153" s="11">
        <f t="shared" si="48"/>
        <v>252</v>
      </c>
      <c r="M153" s="11">
        <f t="shared" si="49"/>
        <v>2.52</v>
      </c>
      <c r="N153" s="12">
        <f t="shared" si="50"/>
        <v>18</v>
      </c>
      <c r="O153" s="12">
        <f t="shared" si="51"/>
        <v>1668.52</v>
      </c>
      <c r="P153" s="597"/>
      <c r="Q153" s="16" t="s">
        <v>12189</v>
      </c>
    </row>
    <row r="154" spans="1:17" ht="49.5" customHeight="1">
      <c r="A154" s="13">
        <v>45</v>
      </c>
      <c r="B154" s="1429" t="s">
        <v>12846</v>
      </c>
      <c r="C154" s="29" t="s">
        <v>376</v>
      </c>
      <c r="D154" s="29" t="s">
        <v>377</v>
      </c>
      <c r="E154" s="30" t="s">
        <v>265</v>
      </c>
      <c r="F154" s="31">
        <v>464.42</v>
      </c>
      <c r="G154" s="15"/>
      <c r="H154" s="15"/>
      <c r="I154" s="15"/>
      <c r="J154" s="11">
        <f t="shared" si="46"/>
        <v>464.42</v>
      </c>
      <c r="K154" s="11">
        <f t="shared" si="47"/>
        <v>4.6442000000000005</v>
      </c>
      <c r="L154" s="11">
        <f t="shared" si="48"/>
        <v>83.595600000000005</v>
      </c>
      <c r="M154" s="11">
        <f t="shared" si="49"/>
        <v>0.83595600000000003</v>
      </c>
      <c r="N154" s="12">
        <f t="shared" si="50"/>
        <v>18</v>
      </c>
      <c r="O154" s="12">
        <f t="shared" si="51"/>
        <v>553.49575600000003</v>
      </c>
      <c r="P154" s="597" t="s">
        <v>11986</v>
      </c>
    </row>
    <row r="155" spans="1:17" ht="42" customHeight="1">
      <c r="A155" s="13">
        <v>46</v>
      </c>
      <c r="B155" s="1414" t="s">
        <v>12781</v>
      </c>
      <c r="C155" s="29" t="s">
        <v>378</v>
      </c>
      <c r="D155" s="29" t="s">
        <v>12188</v>
      </c>
      <c r="E155" s="30" t="s">
        <v>265</v>
      </c>
      <c r="F155" s="31">
        <v>2793</v>
      </c>
      <c r="G155" s="15"/>
      <c r="H155" s="15"/>
      <c r="I155" s="15"/>
      <c r="J155" s="11">
        <f t="shared" si="46"/>
        <v>2793</v>
      </c>
      <c r="K155" s="11">
        <f t="shared" si="47"/>
        <v>27.93</v>
      </c>
      <c r="L155" s="11">
        <f t="shared" si="48"/>
        <v>502.74</v>
      </c>
      <c r="M155" s="11">
        <f t="shared" si="49"/>
        <v>5.0274000000000001</v>
      </c>
      <c r="N155" s="12">
        <f t="shared" si="50"/>
        <v>18</v>
      </c>
      <c r="O155" s="12">
        <f t="shared" si="51"/>
        <v>3328.6974</v>
      </c>
      <c r="P155" s="597" t="s">
        <v>11986</v>
      </c>
      <c r="Q155" s="16" t="s">
        <v>12189</v>
      </c>
    </row>
    <row r="156" spans="1:17" ht="42" customHeight="1">
      <c r="A156" s="13">
        <v>47</v>
      </c>
      <c r="B156" s="18" t="s">
        <v>12812</v>
      </c>
      <c r="C156" s="451" t="s">
        <v>12192</v>
      </c>
      <c r="D156" s="29" t="s">
        <v>12188</v>
      </c>
      <c r="E156" s="30" t="s">
        <v>265</v>
      </c>
      <c r="F156" s="31">
        <v>6034</v>
      </c>
      <c r="G156" s="15"/>
      <c r="H156" s="15"/>
      <c r="I156" s="15"/>
      <c r="J156" s="11">
        <f t="shared" ref="J156" si="64">SUM(F156:I156)</f>
        <v>6034</v>
      </c>
      <c r="K156" s="11">
        <f t="shared" ref="K156" si="65">J156*1%</f>
        <v>60.34</v>
      </c>
      <c r="L156" s="11">
        <f t="shared" ref="L156" si="66">J156*18%</f>
        <v>1086.1199999999999</v>
      </c>
      <c r="M156" s="11">
        <f t="shared" ref="M156" si="67">K156*18%</f>
        <v>10.8612</v>
      </c>
      <c r="N156" s="12">
        <f t="shared" ref="N156" si="68">L156/J156%</f>
        <v>17.999999999999996</v>
      </c>
      <c r="O156" s="12">
        <f t="shared" ref="O156" si="69">SUM(J156:M156)</f>
        <v>7191.3212000000003</v>
      </c>
      <c r="P156" s="597" t="s">
        <v>11986</v>
      </c>
      <c r="Q156" s="16" t="s">
        <v>12191</v>
      </c>
    </row>
    <row r="157" spans="1:17" s="444" customFormat="1" ht="39" customHeight="1">
      <c r="A157" s="1473" t="s">
        <v>11790</v>
      </c>
      <c r="B157" s="1473"/>
      <c r="C157" s="1473"/>
      <c r="D157" s="1473"/>
      <c r="E157" s="1473"/>
      <c r="F157" s="1473"/>
      <c r="G157" s="1473"/>
      <c r="H157" s="1473"/>
      <c r="I157" s="1473"/>
      <c r="J157" s="1473"/>
      <c r="K157" s="1473"/>
      <c r="L157" s="1473"/>
      <c r="M157" s="1473"/>
      <c r="N157" s="1473"/>
      <c r="O157" s="1473"/>
      <c r="P157" s="1473"/>
    </row>
    <row r="158" spans="1:17" ht="51" customHeight="1">
      <c r="A158" s="8">
        <v>1</v>
      </c>
      <c r="B158" s="28" t="s">
        <v>303</v>
      </c>
      <c r="C158" s="29" t="s">
        <v>379</v>
      </c>
      <c r="D158" s="29" t="s">
        <v>380</v>
      </c>
      <c r="E158" s="30" t="s">
        <v>265</v>
      </c>
      <c r="F158" s="32">
        <v>669.49</v>
      </c>
      <c r="G158" s="15"/>
      <c r="H158" s="15"/>
      <c r="I158" s="15"/>
      <c r="J158" s="11">
        <f t="shared" ref="J158:J186" si="70">SUM(F158:I158)</f>
        <v>669.49</v>
      </c>
      <c r="K158" s="11">
        <f t="shared" ref="K158:K186" si="71">J158*1%</f>
        <v>6.6949000000000005</v>
      </c>
      <c r="L158" s="11">
        <f t="shared" ref="L158:L186" si="72">J158*18%</f>
        <v>120.5082</v>
      </c>
      <c r="M158" s="11">
        <f t="shared" ref="M158:M186" si="73">K158*18%</f>
        <v>1.205082</v>
      </c>
      <c r="N158" s="12">
        <f t="shared" ref="N158:N186" si="74">L158/J158%</f>
        <v>18</v>
      </c>
      <c r="O158" s="12">
        <f t="shared" ref="O158:O186" si="75">SUM(J158:M158)</f>
        <v>797.89818199999991</v>
      </c>
      <c r="P158" s="597" t="s">
        <v>11986</v>
      </c>
    </row>
    <row r="159" spans="1:17" ht="51" customHeight="1">
      <c r="A159" s="8">
        <v>2</v>
      </c>
      <c r="B159" s="28" t="s">
        <v>304</v>
      </c>
      <c r="C159" s="29" t="s">
        <v>381</v>
      </c>
      <c r="D159" s="29" t="s">
        <v>382</v>
      </c>
      <c r="E159" s="30" t="s">
        <v>265</v>
      </c>
      <c r="F159" s="31">
        <v>542.37</v>
      </c>
      <c r="G159" s="15"/>
      <c r="H159" s="15"/>
      <c r="I159" s="15"/>
      <c r="J159" s="11">
        <f t="shared" si="70"/>
        <v>542.37</v>
      </c>
      <c r="K159" s="11">
        <f t="shared" si="71"/>
        <v>5.4237000000000002</v>
      </c>
      <c r="L159" s="11">
        <f t="shared" si="72"/>
        <v>97.626599999999996</v>
      </c>
      <c r="M159" s="11">
        <f t="shared" si="73"/>
        <v>0.97626599999999997</v>
      </c>
      <c r="N159" s="12">
        <f t="shared" si="74"/>
        <v>18</v>
      </c>
      <c r="O159" s="12">
        <f t="shared" si="75"/>
        <v>646.39656600000001</v>
      </c>
      <c r="P159" s="597" t="s">
        <v>11986</v>
      </c>
    </row>
    <row r="160" spans="1:17" ht="40.5" customHeight="1">
      <c r="A160" s="8">
        <v>3</v>
      </c>
      <c r="B160" s="28" t="s">
        <v>250</v>
      </c>
      <c r="C160" s="29" t="s">
        <v>383</v>
      </c>
      <c r="D160" s="29" t="s">
        <v>280</v>
      </c>
      <c r="E160" s="30" t="s">
        <v>265</v>
      </c>
      <c r="F160" s="31">
        <v>1447.46</v>
      </c>
      <c r="G160" s="15"/>
      <c r="H160" s="15"/>
      <c r="I160" s="15"/>
      <c r="J160" s="11">
        <f t="shared" si="70"/>
        <v>1447.46</v>
      </c>
      <c r="K160" s="11">
        <f t="shared" si="71"/>
        <v>14.474600000000001</v>
      </c>
      <c r="L160" s="11">
        <f t="shared" si="72"/>
        <v>260.5428</v>
      </c>
      <c r="M160" s="11">
        <f t="shared" si="73"/>
        <v>2.6054279999999999</v>
      </c>
      <c r="N160" s="12">
        <f t="shared" si="74"/>
        <v>18</v>
      </c>
      <c r="O160" s="12">
        <f t="shared" si="75"/>
        <v>1725.0828280000001</v>
      </c>
      <c r="P160" s="597" t="s">
        <v>11986</v>
      </c>
    </row>
    <row r="161" spans="1:17" ht="37.5" customHeight="1">
      <c r="A161" s="8">
        <v>4</v>
      </c>
      <c r="B161" s="28" t="s">
        <v>305</v>
      </c>
      <c r="C161" s="29" t="s">
        <v>384</v>
      </c>
      <c r="D161" s="29" t="s">
        <v>385</v>
      </c>
      <c r="E161" s="30" t="s">
        <v>265</v>
      </c>
      <c r="F161" s="31">
        <v>1983.05</v>
      </c>
      <c r="G161" s="15"/>
      <c r="H161" s="15"/>
      <c r="I161" s="15"/>
      <c r="J161" s="11">
        <f t="shared" si="70"/>
        <v>1983.05</v>
      </c>
      <c r="K161" s="11">
        <f t="shared" si="71"/>
        <v>19.830500000000001</v>
      </c>
      <c r="L161" s="11">
        <f t="shared" si="72"/>
        <v>356.94899999999996</v>
      </c>
      <c r="M161" s="11">
        <f t="shared" si="73"/>
        <v>3.5694900000000001</v>
      </c>
      <c r="N161" s="12">
        <f t="shared" si="74"/>
        <v>17.999999999999996</v>
      </c>
      <c r="O161" s="12">
        <f t="shared" si="75"/>
        <v>2363.3989899999997</v>
      </c>
      <c r="P161" s="597" t="s">
        <v>11986</v>
      </c>
    </row>
    <row r="162" spans="1:17" ht="61.5" customHeight="1">
      <c r="A162" s="8">
        <v>5</v>
      </c>
      <c r="B162" s="28" t="s">
        <v>306</v>
      </c>
      <c r="C162" s="29" t="s">
        <v>386</v>
      </c>
      <c r="D162" s="29" t="s">
        <v>387</v>
      </c>
      <c r="E162" s="30" t="s">
        <v>265</v>
      </c>
      <c r="F162" s="31">
        <v>6186.44</v>
      </c>
      <c r="G162" s="15"/>
      <c r="H162" s="15"/>
      <c r="I162" s="15"/>
      <c r="J162" s="11">
        <f t="shared" si="70"/>
        <v>6186.44</v>
      </c>
      <c r="K162" s="11">
        <f t="shared" si="71"/>
        <v>61.864399999999996</v>
      </c>
      <c r="L162" s="11">
        <f t="shared" si="72"/>
        <v>1113.5591999999999</v>
      </c>
      <c r="M162" s="11">
        <f t="shared" si="73"/>
        <v>11.135591999999999</v>
      </c>
      <c r="N162" s="12">
        <f t="shared" si="74"/>
        <v>18</v>
      </c>
      <c r="O162" s="12">
        <f t="shared" si="75"/>
        <v>7372.9991919999993</v>
      </c>
      <c r="P162" s="597" t="s">
        <v>11986</v>
      </c>
    </row>
    <row r="163" spans="1:17" ht="59.25" customHeight="1">
      <c r="A163" s="8">
        <v>6</v>
      </c>
      <c r="B163" s="28" t="s">
        <v>307</v>
      </c>
      <c r="C163" s="29" t="s">
        <v>521</v>
      </c>
      <c r="D163" s="29" t="s">
        <v>388</v>
      </c>
      <c r="E163" s="30" t="s">
        <v>265</v>
      </c>
      <c r="F163" s="31">
        <v>1949.15</v>
      </c>
      <c r="G163" s="15"/>
      <c r="H163" s="15"/>
      <c r="I163" s="15"/>
      <c r="J163" s="11">
        <f t="shared" si="70"/>
        <v>1949.15</v>
      </c>
      <c r="K163" s="11">
        <f t="shared" si="71"/>
        <v>19.491500000000002</v>
      </c>
      <c r="L163" s="11">
        <f t="shared" si="72"/>
        <v>350.84699999999998</v>
      </c>
      <c r="M163" s="11">
        <f t="shared" si="73"/>
        <v>3.5084700000000004</v>
      </c>
      <c r="N163" s="12">
        <f t="shared" si="74"/>
        <v>17.999999999999996</v>
      </c>
      <c r="O163" s="12">
        <f t="shared" si="75"/>
        <v>2322.9969700000006</v>
      </c>
      <c r="P163" s="597" t="s">
        <v>11986</v>
      </c>
    </row>
    <row r="164" spans="1:17" ht="55.5" customHeight="1">
      <c r="A164" s="8">
        <v>7</v>
      </c>
      <c r="B164" s="28" t="s">
        <v>308</v>
      </c>
      <c r="C164" s="29" t="s">
        <v>389</v>
      </c>
      <c r="D164" s="29" t="s">
        <v>387</v>
      </c>
      <c r="E164" s="30" t="s">
        <v>265</v>
      </c>
      <c r="F164" s="31">
        <v>6226.27</v>
      </c>
      <c r="G164" s="15"/>
      <c r="H164" s="15"/>
      <c r="I164" s="15"/>
      <c r="J164" s="11">
        <f t="shared" si="70"/>
        <v>6226.27</v>
      </c>
      <c r="K164" s="11">
        <f t="shared" si="71"/>
        <v>62.262700000000002</v>
      </c>
      <c r="L164" s="11">
        <f t="shared" si="72"/>
        <v>1120.7286000000001</v>
      </c>
      <c r="M164" s="11">
        <f t="shared" si="73"/>
        <v>11.207286</v>
      </c>
      <c r="N164" s="12">
        <f t="shared" si="74"/>
        <v>18</v>
      </c>
      <c r="O164" s="12">
        <f t="shared" si="75"/>
        <v>7420.4685860000009</v>
      </c>
      <c r="P164" s="597" t="s">
        <v>11986</v>
      </c>
    </row>
    <row r="165" spans="1:17" ht="39.75" customHeight="1">
      <c r="A165" s="8">
        <v>8</v>
      </c>
      <c r="B165" s="1414" t="s">
        <v>12782</v>
      </c>
      <c r="C165" s="29" t="s">
        <v>430</v>
      </c>
      <c r="D165" s="29" t="s">
        <v>12000</v>
      </c>
      <c r="E165" s="30" t="s">
        <v>265</v>
      </c>
      <c r="F165" s="31">
        <v>6300</v>
      </c>
      <c r="G165" s="15"/>
      <c r="H165" s="15"/>
      <c r="I165" s="15"/>
      <c r="J165" s="11">
        <f t="shared" si="70"/>
        <v>6300</v>
      </c>
      <c r="K165" s="11">
        <f t="shared" si="71"/>
        <v>63</v>
      </c>
      <c r="L165" s="11">
        <f t="shared" si="72"/>
        <v>1134</v>
      </c>
      <c r="M165" s="11">
        <f t="shared" si="73"/>
        <v>11.34</v>
      </c>
      <c r="N165" s="12">
        <f t="shared" si="74"/>
        <v>18</v>
      </c>
      <c r="O165" s="12">
        <f t="shared" si="75"/>
        <v>7508.34</v>
      </c>
      <c r="P165" s="597" t="s">
        <v>11986</v>
      </c>
    </row>
    <row r="166" spans="1:17" ht="39.75" customHeight="1">
      <c r="A166" s="8">
        <v>9</v>
      </c>
      <c r="B166" s="1102" t="s">
        <v>12518</v>
      </c>
      <c r="C166" s="1103" t="s">
        <v>12519</v>
      </c>
      <c r="D166" s="29" t="s">
        <v>12520</v>
      </c>
      <c r="E166" s="30" t="s">
        <v>265</v>
      </c>
      <c r="F166" s="1104">
        <f>731.85/105%/112.5%</f>
        <v>619.55555555555554</v>
      </c>
      <c r="G166" s="15"/>
      <c r="H166" s="15"/>
      <c r="I166" s="15"/>
      <c r="J166" s="11">
        <f t="shared" ref="J166" si="76">SUM(F166:I166)</f>
        <v>619.55555555555554</v>
      </c>
      <c r="K166" s="11">
        <f t="shared" ref="K166" si="77">J166*1%</f>
        <v>6.1955555555555559</v>
      </c>
      <c r="L166" s="11">
        <f t="shared" ref="L166" si="78">J166*18%</f>
        <v>111.52</v>
      </c>
      <c r="M166" s="11">
        <f t="shared" ref="M166" si="79">K166*18%</f>
        <v>1.1152</v>
      </c>
      <c r="N166" s="12">
        <f t="shared" ref="N166" si="80">L166/J166%</f>
        <v>18</v>
      </c>
      <c r="O166" s="12">
        <f t="shared" ref="O166" si="81">SUM(J166:M166)</f>
        <v>738.38631111111101</v>
      </c>
      <c r="P166" s="597" t="s">
        <v>11986</v>
      </c>
      <c r="Q166" s="16" t="s">
        <v>12191</v>
      </c>
    </row>
    <row r="167" spans="1:17" ht="44.25" customHeight="1">
      <c r="A167" s="8">
        <v>10</v>
      </c>
      <c r="B167" s="28" t="s">
        <v>309</v>
      </c>
      <c r="C167" s="29" t="s">
        <v>390</v>
      </c>
      <c r="D167" s="29" t="s">
        <v>391</v>
      </c>
      <c r="E167" s="30" t="s">
        <v>265</v>
      </c>
      <c r="F167" s="31">
        <v>4344.91</v>
      </c>
      <c r="G167" s="15"/>
      <c r="H167" s="15"/>
      <c r="I167" s="15"/>
      <c r="J167" s="11">
        <f t="shared" si="70"/>
        <v>4344.91</v>
      </c>
      <c r="K167" s="11">
        <f t="shared" si="71"/>
        <v>43.449100000000001</v>
      </c>
      <c r="L167" s="11">
        <f t="shared" si="72"/>
        <v>782.0838</v>
      </c>
      <c r="M167" s="11">
        <f t="shared" si="73"/>
        <v>7.8208380000000002</v>
      </c>
      <c r="N167" s="12">
        <f t="shared" si="74"/>
        <v>18</v>
      </c>
      <c r="O167" s="12">
        <f t="shared" si="75"/>
        <v>5178.2637379999996</v>
      </c>
      <c r="P167" s="597" t="s">
        <v>11986</v>
      </c>
    </row>
    <row r="168" spans="1:17" ht="44.25" customHeight="1">
      <c r="A168" s="8">
        <v>11</v>
      </c>
      <c r="B168" s="28" t="s">
        <v>310</v>
      </c>
      <c r="C168" s="29" t="s">
        <v>392</v>
      </c>
      <c r="D168" s="29" t="s">
        <v>391</v>
      </c>
      <c r="E168" s="30" t="s">
        <v>265</v>
      </c>
      <c r="F168" s="31">
        <v>4344.91</v>
      </c>
      <c r="G168" s="15"/>
      <c r="H168" s="15"/>
      <c r="I168" s="15"/>
      <c r="J168" s="11">
        <f t="shared" si="70"/>
        <v>4344.91</v>
      </c>
      <c r="K168" s="11">
        <f t="shared" si="71"/>
        <v>43.449100000000001</v>
      </c>
      <c r="L168" s="11">
        <f t="shared" si="72"/>
        <v>782.0838</v>
      </c>
      <c r="M168" s="11">
        <f t="shared" si="73"/>
        <v>7.8208380000000002</v>
      </c>
      <c r="N168" s="12">
        <f t="shared" si="74"/>
        <v>18</v>
      </c>
      <c r="O168" s="12">
        <f t="shared" si="75"/>
        <v>5178.2637379999996</v>
      </c>
      <c r="P168" s="597" t="s">
        <v>11986</v>
      </c>
    </row>
    <row r="169" spans="1:17" ht="44.25" customHeight="1">
      <c r="A169" s="8">
        <v>12</v>
      </c>
      <c r="B169" s="28" t="s">
        <v>311</v>
      </c>
      <c r="C169" s="29" t="s">
        <v>393</v>
      </c>
      <c r="D169" s="29" t="s">
        <v>391</v>
      </c>
      <c r="E169" s="30" t="s">
        <v>265</v>
      </c>
      <c r="F169" s="31">
        <v>4344.91</v>
      </c>
      <c r="G169" s="15"/>
      <c r="H169" s="15"/>
      <c r="I169" s="15"/>
      <c r="J169" s="11">
        <f t="shared" si="70"/>
        <v>4344.91</v>
      </c>
      <c r="K169" s="11">
        <f t="shared" si="71"/>
        <v>43.449100000000001</v>
      </c>
      <c r="L169" s="11">
        <f t="shared" si="72"/>
        <v>782.0838</v>
      </c>
      <c r="M169" s="11">
        <f t="shared" si="73"/>
        <v>7.8208380000000002</v>
      </c>
      <c r="N169" s="12">
        <f t="shared" si="74"/>
        <v>18</v>
      </c>
      <c r="O169" s="12">
        <f t="shared" si="75"/>
        <v>5178.2637379999996</v>
      </c>
      <c r="P169" s="597" t="s">
        <v>11986</v>
      </c>
    </row>
    <row r="170" spans="1:17" ht="44.25" customHeight="1">
      <c r="A170" s="8">
        <v>13</v>
      </c>
      <c r="B170" s="28" t="s">
        <v>312</v>
      </c>
      <c r="C170" s="29" t="s">
        <v>394</v>
      </c>
      <c r="D170" s="29" t="s">
        <v>391</v>
      </c>
      <c r="E170" s="30" t="s">
        <v>265</v>
      </c>
      <c r="F170" s="31">
        <v>4344.91</v>
      </c>
      <c r="G170" s="15"/>
      <c r="H170" s="15"/>
      <c r="I170" s="15"/>
      <c r="J170" s="11">
        <f t="shared" si="70"/>
        <v>4344.91</v>
      </c>
      <c r="K170" s="11">
        <f t="shared" si="71"/>
        <v>43.449100000000001</v>
      </c>
      <c r="L170" s="11">
        <f t="shared" si="72"/>
        <v>782.0838</v>
      </c>
      <c r="M170" s="11">
        <f t="shared" si="73"/>
        <v>7.8208380000000002</v>
      </c>
      <c r="N170" s="12">
        <f t="shared" si="74"/>
        <v>18</v>
      </c>
      <c r="O170" s="12">
        <f t="shared" si="75"/>
        <v>5178.2637379999996</v>
      </c>
      <c r="P170" s="597" t="s">
        <v>11986</v>
      </c>
    </row>
    <row r="171" spans="1:17" ht="44.25" customHeight="1">
      <c r="A171" s="8">
        <v>14</v>
      </c>
      <c r="B171" s="28" t="s">
        <v>313</v>
      </c>
      <c r="C171" s="29" t="s">
        <v>395</v>
      </c>
      <c r="D171" s="29" t="s">
        <v>391</v>
      </c>
      <c r="E171" s="30" t="s">
        <v>265</v>
      </c>
      <c r="F171" s="31">
        <v>4344.91</v>
      </c>
      <c r="G171" s="15"/>
      <c r="H171" s="15"/>
      <c r="I171" s="15"/>
      <c r="J171" s="11">
        <f t="shared" si="70"/>
        <v>4344.91</v>
      </c>
      <c r="K171" s="11">
        <f t="shared" si="71"/>
        <v>43.449100000000001</v>
      </c>
      <c r="L171" s="11">
        <f t="shared" si="72"/>
        <v>782.0838</v>
      </c>
      <c r="M171" s="11">
        <f t="shared" si="73"/>
        <v>7.8208380000000002</v>
      </c>
      <c r="N171" s="12">
        <f t="shared" si="74"/>
        <v>18</v>
      </c>
      <c r="O171" s="12">
        <f t="shared" si="75"/>
        <v>5178.2637379999996</v>
      </c>
      <c r="P171" s="597" t="s">
        <v>11986</v>
      </c>
    </row>
    <row r="172" spans="1:17" ht="44.25" customHeight="1">
      <c r="A172" s="8">
        <v>15</v>
      </c>
      <c r="B172" s="28" t="s">
        <v>314</v>
      </c>
      <c r="C172" s="29" t="s">
        <v>396</v>
      </c>
      <c r="D172" s="29" t="s">
        <v>391</v>
      </c>
      <c r="E172" s="30" t="s">
        <v>265</v>
      </c>
      <c r="F172" s="31">
        <v>4344.91</v>
      </c>
      <c r="G172" s="15"/>
      <c r="H172" s="15"/>
      <c r="I172" s="15"/>
      <c r="J172" s="11">
        <f t="shared" si="70"/>
        <v>4344.91</v>
      </c>
      <c r="K172" s="11">
        <f t="shared" si="71"/>
        <v>43.449100000000001</v>
      </c>
      <c r="L172" s="11">
        <f t="shared" si="72"/>
        <v>782.0838</v>
      </c>
      <c r="M172" s="11">
        <f t="shared" si="73"/>
        <v>7.8208380000000002</v>
      </c>
      <c r="N172" s="12">
        <f t="shared" si="74"/>
        <v>18</v>
      </c>
      <c r="O172" s="12">
        <f t="shared" si="75"/>
        <v>5178.2637379999996</v>
      </c>
      <c r="P172" s="597" t="s">
        <v>11986</v>
      </c>
    </row>
    <row r="173" spans="1:17" ht="44.25" customHeight="1">
      <c r="A173" s="8">
        <v>16</v>
      </c>
      <c r="B173" s="28" t="s">
        <v>315</v>
      </c>
      <c r="C173" s="29" t="s">
        <v>397</v>
      </c>
      <c r="D173" s="29" t="s">
        <v>391</v>
      </c>
      <c r="E173" s="30" t="s">
        <v>265</v>
      </c>
      <c r="F173" s="31">
        <v>4344.91</v>
      </c>
      <c r="G173" s="15"/>
      <c r="H173" s="15"/>
      <c r="I173" s="15"/>
      <c r="J173" s="11">
        <f t="shared" si="70"/>
        <v>4344.91</v>
      </c>
      <c r="K173" s="11">
        <f t="shared" si="71"/>
        <v>43.449100000000001</v>
      </c>
      <c r="L173" s="11">
        <f t="shared" si="72"/>
        <v>782.0838</v>
      </c>
      <c r="M173" s="11">
        <f t="shared" si="73"/>
        <v>7.8208380000000002</v>
      </c>
      <c r="N173" s="12">
        <f t="shared" si="74"/>
        <v>18</v>
      </c>
      <c r="O173" s="12">
        <f t="shared" si="75"/>
        <v>5178.2637379999996</v>
      </c>
      <c r="P173" s="597" t="s">
        <v>11986</v>
      </c>
    </row>
    <row r="174" spans="1:17" ht="44.25" customHeight="1">
      <c r="A174" s="8">
        <v>17</v>
      </c>
      <c r="B174" s="28" t="s">
        <v>316</v>
      </c>
      <c r="C174" s="29" t="s">
        <v>398</v>
      </c>
      <c r="D174" s="29" t="s">
        <v>391</v>
      </c>
      <c r="E174" s="30" t="s">
        <v>265</v>
      </c>
      <c r="F174" s="31">
        <v>4344.91</v>
      </c>
      <c r="G174" s="15"/>
      <c r="H174" s="15"/>
      <c r="I174" s="15"/>
      <c r="J174" s="11">
        <f t="shared" si="70"/>
        <v>4344.91</v>
      </c>
      <c r="K174" s="11">
        <f t="shared" si="71"/>
        <v>43.449100000000001</v>
      </c>
      <c r="L174" s="11">
        <f t="shared" si="72"/>
        <v>782.0838</v>
      </c>
      <c r="M174" s="11">
        <f t="shared" si="73"/>
        <v>7.8208380000000002</v>
      </c>
      <c r="N174" s="12">
        <f t="shared" si="74"/>
        <v>18</v>
      </c>
      <c r="O174" s="12">
        <f t="shared" si="75"/>
        <v>5178.2637379999996</v>
      </c>
      <c r="P174" s="597" t="s">
        <v>11986</v>
      </c>
    </row>
    <row r="175" spans="1:17" ht="44.25" customHeight="1">
      <c r="A175" s="8">
        <v>18</v>
      </c>
      <c r="B175" s="28" t="s">
        <v>317</v>
      </c>
      <c r="C175" s="29" t="s">
        <v>399</v>
      </c>
      <c r="D175" s="29" t="s">
        <v>391</v>
      </c>
      <c r="E175" s="30" t="s">
        <v>265</v>
      </c>
      <c r="F175" s="31">
        <v>4344.91</v>
      </c>
      <c r="G175" s="15"/>
      <c r="H175" s="15"/>
      <c r="I175" s="15"/>
      <c r="J175" s="11">
        <f t="shared" si="70"/>
        <v>4344.91</v>
      </c>
      <c r="K175" s="11">
        <f t="shared" si="71"/>
        <v>43.449100000000001</v>
      </c>
      <c r="L175" s="11">
        <f t="shared" si="72"/>
        <v>782.0838</v>
      </c>
      <c r="M175" s="11">
        <f t="shared" si="73"/>
        <v>7.8208380000000002</v>
      </c>
      <c r="N175" s="12">
        <f t="shared" si="74"/>
        <v>18</v>
      </c>
      <c r="O175" s="12">
        <f t="shared" si="75"/>
        <v>5178.2637379999996</v>
      </c>
      <c r="P175" s="597" t="s">
        <v>11986</v>
      </c>
    </row>
    <row r="176" spans="1:17" ht="44.25" customHeight="1">
      <c r="A176" s="8">
        <v>19</v>
      </c>
      <c r="B176" s="28" t="s">
        <v>318</v>
      </c>
      <c r="C176" s="29" t="s">
        <v>400</v>
      </c>
      <c r="D176" s="29" t="s">
        <v>391</v>
      </c>
      <c r="E176" s="30" t="s">
        <v>265</v>
      </c>
      <c r="F176" s="31">
        <v>4344.91</v>
      </c>
      <c r="G176" s="15"/>
      <c r="H176" s="15"/>
      <c r="I176" s="15"/>
      <c r="J176" s="11">
        <f t="shared" si="70"/>
        <v>4344.91</v>
      </c>
      <c r="K176" s="11">
        <f t="shared" si="71"/>
        <v>43.449100000000001</v>
      </c>
      <c r="L176" s="11">
        <f t="shared" si="72"/>
        <v>782.0838</v>
      </c>
      <c r="M176" s="11">
        <f t="shared" si="73"/>
        <v>7.8208380000000002</v>
      </c>
      <c r="N176" s="12">
        <f t="shared" si="74"/>
        <v>18</v>
      </c>
      <c r="O176" s="12">
        <f t="shared" si="75"/>
        <v>5178.2637379999996</v>
      </c>
      <c r="P176" s="597" t="s">
        <v>11986</v>
      </c>
    </row>
    <row r="177" spans="1:16" ht="48" customHeight="1">
      <c r="A177" s="8">
        <v>20</v>
      </c>
      <c r="B177" s="28" t="s">
        <v>319</v>
      </c>
      <c r="C177" s="29" t="s">
        <v>401</v>
      </c>
      <c r="D177" s="29" t="s">
        <v>402</v>
      </c>
      <c r="E177" s="30" t="s">
        <v>265</v>
      </c>
      <c r="F177" s="31">
        <v>950</v>
      </c>
      <c r="G177" s="31">
        <v>15</v>
      </c>
      <c r="H177" s="15"/>
      <c r="I177" s="15"/>
      <c r="J177" s="11">
        <f t="shared" si="70"/>
        <v>965</v>
      </c>
      <c r="K177" s="11">
        <f t="shared" si="71"/>
        <v>9.65</v>
      </c>
      <c r="L177" s="11">
        <f t="shared" si="72"/>
        <v>173.7</v>
      </c>
      <c r="M177" s="11">
        <f t="shared" si="73"/>
        <v>1.7370000000000001</v>
      </c>
      <c r="N177" s="12">
        <f t="shared" si="74"/>
        <v>17.999999999999996</v>
      </c>
      <c r="O177" s="12">
        <f t="shared" si="75"/>
        <v>1150.087</v>
      </c>
      <c r="P177" s="17"/>
    </row>
    <row r="178" spans="1:16" ht="45" customHeight="1">
      <c r="A178" s="8">
        <v>21</v>
      </c>
      <c r="B178" s="28" t="s">
        <v>320</v>
      </c>
      <c r="C178" s="29" t="s">
        <v>403</v>
      </c>
      <c r="D178" s="29" t="s">
        <v>402</v>
      </c>
      <c r="E178" s="30" t="s">
        <v>265</v>
      </c>
      <c r="F178" s="31">
        <v>2260</v>
      </c>
      <c r="G178" s="32">
        <v>25</v>
      </c>
      <c r="H178" s="15"/>
      <c r="I178" s="15"/>
      <c r="J178" s="11">
        <f t="shared" si="70"/>
        <v>2285</v>
      </c>
      <c r="K178" s="11">
        <f t="shared" si="71"/>
        <v>22.85</v>
      </c>
      <c r="L178" s="11">
        <f t="shared" si="72"/>
        <v>411.3</v>
      </c>
      <c r="M178" s="11">
        <f t="shared" si="73"/>
        <v>4.1130000000000004</v>
      </c>
      <c r="N178" s="12">
        <f t="shared" si="74"/>
        <v>18</v>
      </c>
      <c r="O178" s="12">
        <f t="shared" si="75"/>
        <v>2723.2629999999999</v>
      </c>
      <c r="P178" s="17"/>
    </row>
    <row r="179" spans="1:16" ht="40.5" customHeight="1">
      <c r="A179" s="8">
        <v>22</v>
      </c>
      <c r="B179" s="28" t="s">
        <v>321</v>
      </c>
      <c r="C179" s="29" t="s">
        <v>404</v>
      </c>
      <c r="D179" s="29" t="s">
        <v>405</v>
      </c>
      <c r="E179" s="30" t="s">
        <v>265</v>
      </c>
      <c r="F179" s="31">
        <v>7475</v>
      </c>
      <c r="G179" s="15"/>
      <c r="H179" s="15"/>
      <c r="I179" s="15"/>
      <c r="J179" s="11">
        <f t="shared" si="70"/>
        <v>7475</v>
      </c>
      <c r="K179" s="11">
        <f t="shared" si="71"/>
        <v>74.75</v>
      </c>
      <c r="L179" s="11">
        <f t="shared" si="72"/>
        <v>1345.5</v>
      </c>
      <c r="M179" s="11">
        <f t="shared" si="73"/>
        <v>13.455</v>
      </c>
      <c r="N179" s="12">
        <f t="shared" si="74"/>
        <v>18</v>
      </c>
      <c r="O179" s="12">
        <f t="shared" si="75"/>
        <v>8908.7049999999999</v>
      </c>
      <c r="P179" s="597" t="s">
        <v>11986</v>
      </c>
    </row>
    <row r="180" spans="1:16" ht="51" customHeight="1">
      <c r="A180" s="8">
        <v>23</v>
      </c>
      <c r="B180" s="28" t="s">
        <v>322</v>
      </c>
      <c r="C180" s="29" t="s">
        <v>406</v>
      </c>
      <c r="D180" s="29" t="s">
        <v>407</v>
      </c>
      <c r="E180" s="30" t="s">
        <v>265</v>
      </c>
      <c r="F180" s="31">
        <v>6820.68</v>
      </c>
      <c r="G180" s="31">
        <v>120</v>
      </c>
      <c r="H180" s="15"/>
      <c r="I180" s="15"/>
      <c r="J180" s="11">
        <f t="shared" si="70"/>
        <v>6940.68</v>
      </c>
      <c r="K180" s="11">
        <f t="shared" si="71"/>
        <v>69.406800000000004</v>
      </c>
      <c r="L180" s="11">
        <f t="shared" si="72"/>
        <v>1249.3224</v>
      </c>
      <c r="M180" s="11">
        <f t="shared" si="73"/>
        <v>12.493224</v>
      </c>
      <c r="N180" s="12">
        <f t="shared" si="74"/>
        <v>18</v>
      </c>
      <c r="O180" s="12">
        <f t="shared" si="75"/>
        <v>8271.9024239999999</v>
      </c>
      <c r="P180" s="17"/>
    </row>
    <row r="181" spans="1:16" ht="48" customHeight="1">
      <c r="A181" s="8">
        <v>24</v>
      </c>
      <c r="B181" s="28" t="s">
        <v>323</v>
      </c>
      <c r="C181" s="29" t="s">
        <v>408</v>
      </c>
      <c r="D181" s="29" t="s">
        <v>407</v>
      </c>
      <c r="E181" s="30" t="s">
        <v>265</v>
      </c>
      <c r="F181" s="31">
        <v>6820.68</v>
      </c>
      <c r="G181" s="31">
        <v>120</v>
      </c>
      <c r="H181" s="15"/>
      <c r="I181" s="15"/>
      <c r="J181" s="11">
        <f t="shared" si="70"/>
        <v>6940.68</v>
      </c>
      <c r="K181" s="11">
        <f t="shared" si="71"/>
        <v>69.406800000000004</v>
      </c>
      <c r="L181" s="11">
        <f t="shared" si="72"/>
        <v>1249.3224</v>
      </c>
      <c r="M181" s="11">
        <f t="shared" si="73"/>
        <v>12.493224</v>
      </c>
      <c r="N181" s="12">
        <f t="shared" si="74"/>
        <v>18</v>
      </c>
      <c r="O181" s="12">
        <f t="shared" si="75"/>
        <v>8271.9024239999999</v>
      </c>
      <c r="P181" s="17"/>
    </row>
    <row r="182" spans="1:16" ht="42.75" customHeight="1">
      <c r="A182" s="8">
        <v>25</v>
      </c>
      <c r="B182" s="28" t="s">
        <v>324</v>
      </c>
      <c r="C182" s="1471" t="s">
        <v>12183</v>
      </c>
      <c r="D182" s="1471" t="s">
        <v>12005</v>
      </c>
      <c r="E182" s="30" t="s">
        <v>265</v>
      </c>
      <c r="F182" s="31">
        <v>47939.73</v>
      </c>
      <c r="G182" s="32">
        <v>2484</v>
      </c>
      <c r="H182" s="15"/>
      <c r="I182" s="15"/>
      <c r="J182" s="11">
        <f t="shared" si="70"/>
        <v>50423.73</v>
      </c>
      <c r="K182" s="11">
        <f t="shared" si="71"/>
        <v>504.23730000000006</v>
      </c>
      <c r="L182" s="11">
        <f t="shared" si="72"/>
        <v>9076.2713999999996</v>
      </c>
      <c r="M182" s="11">
        <f t="shared" si="73"/>
        <v>90.762714000000003</v>
      </c>
      <c r="N182" s="12">
        <f t="shared" si="74"/>
        <v>18</v>
      </c>
      <c r="O182" s="12">
        <f t="shared" si="75"/>
        <v>60095.001413999998</v>
      </c>
      <c r="P182" s="17"/>
    </row>
    <row r="183" spans="1:16" ht="42.75" customHeight="1">
      <c r="A183" s="8">
        <v>26</v>
      </c>
      <c r="B183" s="28" t="s">
        <v>325</v>
      </c>
      <c r="C183" s="1471"/>
      <c r="D183" s="1471"/>
      <c r="E183" s="30" t="s">
        <v>265</v>
      </c>
      <c r="F183" s="31">
        <v>47939.73</v>
      </c>
      <c r="G183" s="32">
        <v>2484</v>
      </c>
      <c r="H183" s="15"/>
      <c r="I183" s="15"/>
      <c r="J183" s="11">
        <f t="shared" si="70"/>
        <v>50423.73</v>
      </c>
      <c r="K183" s="11">
        <f t="shared" si="71"/>
        <v>504.23730000000006</v>
      </c>
      <c r="L183" s="11">
        <f t="shared" si="72"/>
        <v>9076.2713999999996</v>
      </c>
      <c r="M183" s="11">
        <f t="shared" si="73"/>
        <v>90.762714000000003</v>
      </c>
      <c r="N183" s="12">
        <f t="shared" si="74"/>
        <v>18</v>
      </c>
      <c r="O183" s="12">
        <f t="shared" si="75"/>
        <v>60095.001413999998</v>
      </c>
      <c r="P183" s="17"/>
    </row>
    <row r="184" spans="1:16" ht="42.75" customHeight="1">
      <c r="A184" s="8">
        <v>27</v>
      </c>
      <c r="B184" s="28" t="s">
        <v>326</v>
      </c>
      <c r="C184" s="1471"/>
      <c r="D184" s="1471"/>
      <c r="E184" s="30" t="s">
        <v>265</v>
      </c>
      <c r="F184" s="31">
        <v>47939.73</v>
      </c>
      <c r="G184" s="32">
        <v>2484</v>
      </c>
      <c r="H184" s="15"/>
      <c r="I184" s="15"/>
      <c r="J184" s="11">
        <f t="shared" si="70"/>
        <v>50423.73</v>
      </c>
      <c r="K184" s="11">
        <f t="shared" si="71"/>
        <v>504.23730000000006</v>
      </c>
      <c r="L184" s="11">
        <f t="shared" si="72"/>
        <v>9076.2713999999996</v>
      </c>
      <c r="M184" s="11">
        <f t="shared" si="73"/>
        <v>90.762714000000003</v>
      </c>
      <c r="N184" s="12">
        <f t="shared" si="74"/>
        <v>18</v>
      </c>
      <c r="O184" s="12">
        <f t="shared" si="75"/>
        <v>60095.001413999998</v>
      </c>
      <c r="P184" s="17"/>
    </row>
    <row r="185" spans="1:16" ht="42.75" customHeight="1">
      <c r="A185" s="8">
        <v>28</v>
      </c>
      <c r="B185" s="28" t="s">
        <v>327</v>
      </c>
      <c r="C185" s="1471"/>
      <c r="D185" s="1471"/>
      <c r="E185" s="30" t="s">
        <v>265</v>
      </c>
      <c r="F185" s="31">
        <v>47939.73</v>
      </c>
      <c r="G185" s="32">
        <v>2484</v>
      </c>
      <c r="H185" s="15"/>
      <c r="I185" s="15"/>
      <c r="J185" s="11">
        <f t="shared" si="70"/>
        <v>50423.73</v>
      </c>
      <c r="K185" s="11">
        <f t="shared" si="71"/>
        <v>504.23730000000006</v>
      </c>
      <c r="L185" s="11">
        <f t="shared" si="72"/>
        <v>9076.2713999999996</v>
      </c>
      <c r="M185" s="11">
        <f t="shared" si="73"/>
        <v>90.762714000000003</v>
      </c>
      <c r="N185" s="12">
        <f t="shared" si="74"/>
        <v>18</v>
      </c>
      <c r="O185" s="12">
        <f t="shared" si="75"/>
        <v>60095.001413999998</v>
      </c>
      <c r="P185" s="17"/>
    </row>
    <row r="186" spans="1:16" ht="42.75" customHeight="1">
      <c r="A186" s="8">
        <v>29</v>
      </c>
      <c r="B186" s="28" t="s">
        <v>328</v>
      </c>
      <c r="C186" s="1471"/>
      <c r="D186" s="1471"/>
      <c r="E186" s="30" t="s">
        <v>265</v>
      </c>
      <c r="F186" s="31">
        <v>47939.73</v>
      </c>
      <c r="G186" s="32">
        <v>2484</v>
      </c>
      <c r="H186" s="15"/>
      <c r="I186" s="15"/>
      <c r="J186" s="11">
        <f t="shared" si="70"/>
        <v>50423.73</v>
      </c>
      <c r="K186" s="11">
        <f t="shared" si="71"/>
        <v>504.23730000000006</v>
      </c>
      <c r="L186" s="11">
        <f t="shared" si="72"/>
        <v>9076.2713999999996</v>
      </c>
      <c r="M186" s="11">
        <f t="shared" si="73"/>
        <v>90.762714000000003</v>
      </c>
      <c r="N186" s="12">
        <f t="shared" si="74"/>
        <v>18</v>
      </c>
      <c r="O186" s="12">
        <f t="shared" si="75"/>
        <v>60095.001413999998</v>
      </c>
      <c r="P186" s="17"/>
    </row>
    <row r="187" spans="1:16" s="444" customFormat="1" ht="42" customHeight="1">
      <c r="A187" s="1473" t="s">
        <v>11791</v>
      </c>
      <c r="B187" s="1473"/>
      <c r="C187" s="1473"/>
      <c r="D187" s="1473"/>
      <c r="E187" s="1473"/>
      <c r="F187" s="1473"/>
      <c r="G187" s="1473"/>
      <c r="H187" s="1473"/>
      <c r="I187" s="1473"/>
      <c r="J187" s="1473"/>
      <c r="K187" s="1473"/>
      <c r="L187" s="1473"/>
      <c r="M187" s="1473"/>
      <c r="N187" s="1473"/>
      <c r="O187" s="1473"/>
      <c r="P187" s="1473"/>
    </row>
    <row r="188" spans="1:16" ht="47.25" customHeight="1">
      <c r="A188" s="8">
        <v>1</v>
      </c>
      <c r="B188" s="1414" t="s">
        <v>12783</v>
      </c>
      <c r="C188" s="29" t="s">
        <v>417</v>
      </c>
      <c r="D188" s="29" t="s">
        <v>12006</v>
      </c>
      <c r="E188" s="30" t="s">
        <v>265</v>
      </c>
      <c r="F188" s="31">
        <v>2466.1</v>
      </c>
      <c r="G188" s="15"/>
      <c r="H188" s="15"/>
      <c r="I188" s="15"/>
      <c r="J188" s="11">
        <f>SUM(F188:I188)</f>
        <v>2466.1</v>
      </c>
      <c r="K188" s="11">
        <f>J188*1%</f>
        <v>24.661000000000001</v>
      </c>
      <c r="L188" s="11">
        <f>J188*18%</f>
        <v>443.89799999999997</v>
      </c>
      <c r="M188" s="11">
        <f>K188*18%</f>
        <v>4.4389799999999999</v>
      </c>
      <c r="N188" s="12">
        <f>L188/J188%</f>
        <v>18</v>
      </c>
      <c r="O188" s="12">
        <f>SUM(J188:M188)</f>
        <v>2939.09798</v>
      </c>
      <c r="P188" s="597" t="s">
        <v>11986</v>
      </c>
    </row>
    <row r="189" spans="1:16" ht="47.25" customHeight="1">
      <c r="A189" s="8">
        <v>2</v>
      </c>
      <c r="B189" s="1414" t="s">
        <v>12784</v>
      </c>
      <c r="C189" s="29" t="s">
        <v>418</v>
      </c>
      <c r="D189" s="29" t="s">
        <v>287</v>
      </c>
      <c r="E189" s="30" t="s">
        <v>265</v>
      </c>
      <c r="F189" s="31">
        <v>3907.64</v>
      </c>
      <c r="G189" s="15"/>
      <c r="H189" s="15"/>
      <c r="I189" s="15"/>
      <c r="J189" s="11">
        <f>SUM(F189:I189)</f>
        <v>3907.64</v>
      </c>
      <c r="K189" s="11">
        <f>J189*1%</f>
        <v>39.0764</v>
      </c>
      <c r="L189" s="11">
        <f>J189*18%</f>
        <v>703.37519999999995</v>
      </c>
      <c r="M189" s="11">
        <f>K189*18%</f>
        <v>7.0337519999999998</v>
      </c>
      <c r="N189" s="12">
        <f>L189/J189%</f>
        <v>18</v>
      </c>
      <c r="O189" s="12">
        <f>SUM(J189:M189)</f>
        <v>4657.125352</v>
      </c>
      <c r="P189" s="597" t="s">
        <v>11986</v>
      </c>
    </row>
    <row r="190" spans="1:16" s="444" customFormat="1" ht="36.75" customHeight="1">
      <c r="A190" s="1473" t="s">
        <v>11792</v>
      </c>
      <c r="B190" s="1473"/>
      <c r="C190" s="1473"/>
      <c r="D190" s="1473"/>
      <c r="E190" s="1473"/>
      <c r="F190" s="1473"/>
      <c r="G190" s="1473"/>
      <c r="H190" s="1473"/>
      <c r="I190" s="1473"/>
      <c r="J190" s="1473"/>
      <c r="K190" s="1473"/>
      <c r="L190" s="1473"/>
      <c r="M190" s="1473"/>
      <c r="N190" s="1473"/>
      <c r="O190" s="1473"/>
      <c r="P190" s="1473"/>
    </row>
    <row r="191" spans="1:16" ht="48.75" customHeight="1">
      <c r="A191" s="8">
        <v>1</v>
      </c>
      <c r="B191" s="28" t="s">
        <v>329</v>
      </c>
      <c r="C191" s="29" t="s">
        <v>409</v>
      </c>
      <c r="D191" s="29" t="s">
        <v>12001</v>
      </c>
      <c r="E191" s="30" t="s">
        <v>265</v>
      </c>
      <c r="F191" s="31">
        <v>2.25</v>
      </c>
      <c r="G191" s="15">
        <v>0.1</v>
      </c>
      <c r="H191" s="15"/>
      <c r="I191" s="15"/>
      <c r="J191" s="11">
        <f t="shared" ref="J191:J198" si="82">SUM(F191:I191)</f>
        <v>2.35</v>
      </c>
      <c r="K191" s="11">
        <f t="shared" ref="K191:K198" si="83">J191*1%</f>
        <v>2.35E-2</v>
      </c>
      <c r="L191" s="11">
        <f t="shared" ref="L191:L198" si="84">J191*18%</f>
        <v>0.42299999999999999</v>
      </c>
      <c r="M191" s="11">
        <f t="shared" ref="M191:M198" si="85">K191*18%</f>
        <v>4.2300000000000003E-3</v>
      </c>
      <c r="N191" s="12">
        <f t="shared" ref="N191:N198" si="86">L191/J191%</f>
        <v>18</v>
      </c>
      <c r="O191" s="12">
        <f t="shared" ref="O191:O198" si="87">SUM(J191:M191)</f>
        <v>2.8007300000000002</v>
      </c>
      <c r="P191" s="597"/>
    </row>
    <row r="192" spans="1:16" ht="48.75" customHeight="1">
      <c r="A192" s="8">
        <v>2</v>
      </c>
      <c r="B192" s="28" t="s">
        <v>330</v>
      </c>
      <c r="C192" s="29" t="s">
        <v>410</v>
      </c>
      <c r="D192" s="29" t="s">
        <v>12001</v>
      </c>
      <c r="E192" s="30" t="s">
        <v>265</v>
      </c>
      <c r="F192" s="31">
        <v>2.25</v>
      </c>
      <c r="G192" s="15">
        <v>0.1</v>
      </c>
      <c r="H192" s="15"/>
      <c r="I192" s="15"/>
      <c r="J192" s="11">
        <f t="shared" si="82"/>
        <v>2.35</v>
      </c>
      <c r="K192" s="11">
        <f t="shared" si="83"/>
        <v>2.35E-2</v>
      </c>
      <c r="L192" s="11">
        <f t="shared" si="84"/>
        <v>0.42299999999999999</v>
      </c>
      <c r="M192" s="11">
        <f t="shared" si="85"/>
        <v>4.2300000000000003E-3</v>
      </c>
      <c r="N192" s="12">
        <f t="shared" si="86"/>
        <v>18</v>
      </c>
      <c r="O192" s="12">
        <f t="shared" si="87"/>
        <v>2.8007300000000002</v>
      </c>
      <c r="P192" s="597"/>
    </row>
    <row r="193" spans="1:17" ht="48.75" customHeight="1">
      <c r="A193" s="8">
        <v>3</v>
      </c>
      <c r="B193" s="28" t="s">
        <v>332</v>
      </c>
      <c r="C193" s="29" t="s">
        <v>419</v>
      </c>
      <c r="D193" s="29" t="s">
        <v>420</v>
      </c>
      <c r="E193" s="30" t="s">
        <v>265</v>
      </c>
      <c r="F193" s="31">
        <v>794</v>
      </c>
      <c r="G193" s="32"/>
      <c r="H193" s="15"/>
      <c r="I193" s="15"/>
      <c r="J193" s="11">
        <f t="shared" si="82"/>
        <v>794</v>
      </c>
      <c r="K193" s="11">
        <f t="shared" si="83"/>
        <v>7.94</v>
      </c>
      <c r="L193" s="11">
        <f t="shared" si="84"/>
        <v>142.91999999999999</v>
      </c>
      <c r="M193" s="11">
        <f t="shared" si="85"/>
        <v>1.4292</v>
      </c>
      <c r="N193" s="12">
        <f t="shared" si="86"/>
        <v>17.999999999999996</v>
      </c>
      <c r="O193" s="12">
        <f t="shared" si="87"/>
        <v>946.28920000000005</v>
      </c>
      <c r="P193" s="597" t="s">
        <v>11986</v>
      </c>
    </row>
    <row r="194" spans="1:17" ht="48.75" customHeight="1">
      <c r="A194" s="8">
        <v>4</v>
      </c>
      <c r="B194" s="28" t="s">
        <v>333</v>
      </c>
      <c r="C194" s="29" t="s">
        <v>421</v>
      </c>
      <c r="D194" s="456" t="s">
        <v>422</v>
      </c>
      <c r="E194" s="30" t="s">
        <v>449</v>
      </c>
      <c r="F194" s="31">
        <v>414.29</v>
      </c>
      <c r="G194" s="32"/>
      <c r="H194" s="15"/>
      <c r="I194" s="15"/>
      <c r="J194" s="11">
        <f t="shared" si="82"/>
        <v>414.29</v>
      </c>
      <c r="K194" s="11">
        <f t="shared" si="83"/>
        <v>4.1429</v>
      </c>
      <c r="L194" s="11">
        <f>J194*5%</f>
        <v>20.714500000000001</v>
      </c>
      <c r="M194" s="11">
        <f t="shared" si="85"/>
        <v>0.745722</v>
      </c>
      <c r="N194" s="12">
        <f t="shared" si="86"/>
        <v>5</v>
      </c>
      <c r="O194" s="12">
        <f t="shared" si="87"/>
        <v>439.89312200000001</v>
      </c>
      <c r="P194" s="597" t="s">
        <v>11986</v>
      </c>
      <c r="Q194" s="16">
        <v>5</v>
      </c>
    </row>
    <row r="195" spans="1:17" ht="48.75" customHeight="1">
      <c r="A195" s="8">
        <v>5</v>
      </c>
      <c r="B195" s="28" t="s">
        <v>334</v>
      </c>
      <c r="C195" s="29" t="s">
        <v>423</v>
      </c>
      <c r="D195" s="29" t="s">
        <v>424</v>
      </c>
      <c r="E195" s="30" t="s">
        <v>450</v>
      </c>
      <c r="F195" s="31">
        <v>192</v>
      </c>
      <c r="G195" s="32"/>
      <c r="H195" s="15"/>
      <c r="I195" s="15"/>
      <c r="J195" s="11">
        <f t="shared" si="82"/>
        <v>192</v>
      </c>
      <c r="K195" s="11">
        <f t="shared" si="83"/>
        <v>1.92</v>
      </c>
      <c r="L195" s="11">
        <f t="shared" si="84"/>
        <v>34.56</v>
      </c>
      <c r="M195" s="11">
        <f t="shared" si="85"/>
        <v>0.34559999999999996</v>
      </c>
      <c r="N195" s="12">
        <f t="shared" si="86"/>
        <v>18.000000000000004</v>
      </c>
      <c r="O195" s="12">
        <f t="shared" si="87"/>
        <v>228.82559999999998</v>
      </c>
      <c r="P195" s="597" t="s">
        <v>11986</v>
      </c>
    </row>
    <row r="196" spans="1:17" ht="48.75" customHeight="1">
      <c r="A196" s="8">
        <v>6</v>
      </c>
      <c r="B196" s="28" t="s">
        <v>335</v>
      </c>
      <c r="C196" s="29" t="s">
        <v>425</v>
      </c>
      <c r="D196" s="456" t="s">
        <v>426</v>
      </c>
      <c r="E196" s="30" t="s">
        <v>265</v>
      </c>
      <c r="F196" s="31">
        <v>276</v>
      </c>
      <c r="G196" s="32"/>
      <c r="H196" s="15"/>
      <c r="I196" s="15"/>
      <c r="J196" s="11">
        <f t="shared" si="82"/>
        <v>276</v>
      </c>
      <c r="K196" s="11">
        <f t="shared" si="83"/>
        <v>2.7600000000000002</v>
      </c>
      <c r="L196" s="11">
        <f>J196*5%</f>
        <v>13.8</v>
      </c>
      <c r="M196" s="11">
        <f t="shared" si="85"/>
        <v>0.49680000000000002</v>
      </c>
      <c r="N196" s="12">
        <f t="shared" si="86"/>
        <v>5.0000000000000009</v>
      </c>
      <c r="O196" s="12">
        <f t="shared" si="87"/>
        <v>293.05680000000001</v>
      </c>
      <c r="P196" s="597" t="s">
        <v>11986</v>
      </c>
      <c r="Q196" s="16">
        <v>5</v>
      </c>
    </row>
    <row r="197" spans="1:17" ht="36.75" customHeight="1">
      <c r="A197" s="8">
        <v>7</v>
      </c>
      <c r="B197" s="28" t="s">
        <v>336</v>
      </c>
      <c r="C197" s="29" t="s">
        <v>427</v>
      </c>
      <c r="D197" s="29" t="s">
        <v>12002</v>
      </c>
      <c r="E197" s="30" t="s">
        <v>265</v>
      </c>
      <c r="F197" s="31">
        <v>360.17</v>
      </c>
      <c r="G197" s="32">
        <v>151.69</v>
      </c>
      <c r="H197" s="15"/>
      <c r="I197" s="15"/>
      <c r="J197" s="11">
        <f t="shared" si="82"/>
        <v>511.86</v>
      </c>
      <c r="K197" s="11">
        <f t="shared" si="83"/>
        <v>5.1185999999999998</v>
      </c>
      <c r="L197" s="11">
        <f t="shared" si="84"/>
        <v>92.134799999999998</v>
      </c>
      <c r="M197" s="11">
        <f t="shared" si="85"/>
        <v>0.92134799999999994</v>
      </c>
      <c r="N197" s="12">
        <f t="shared" si="86"/>
        <v>18</v>
      </c>
      <c r="O197" s="12">
        <f t="shared" si="87"/>
        <v>610.03474800000004</v>
      </c>
      <c r="P197" s="597"/>
    </row>
    <row r="198" spans="1:17" ht="42" customHeight="1">
      <c r="A198" s="8">
        <v>8</v>
      </c>
      <c r="B198" s="28" t="s">
        <v>337</v>
      </c>
      <c r="C198" s="29" t="s">
        <v>428</v>
      </c>
      <c r="D198" s="29" t="s">
        <v>429</v>
      </c>
      <c r="E198" s="30" t="s">
        <v>265</v>
      </c>
      <c r="F198" s="31">
        <v>778</v>
      </c>
      <c r="G198" s="32"/>
      <c r="H198" s="15"/>
      <c r="I198" s="15"/>
      <c r="J198" s="11">
        <f t="shared" si="82"/>
        <v>778</v>
      </c>
      <c r="K198" s="11">
        <f t="shared" si="83"/>
        <v>7.78</v>
      </c>
      <c r="L198" s="11">
        <f t="shared" si="84"/>
        <v>140.04</v>
      </c>
      <c r="M198" s="11">
        <f t="shared" si="85"/>
        <v>1.4004000000000001</v>
      </c>
      <c r="N198" s="12">
        <f t="shared" si="86"/>
        <v>18</v>
      </c>
      <c r="O198" s="12">
        <f t="shared" si="87"/>
        <v>927.22039999999993</v>
      </c>
      <c r="P198" s="597" t="s">
        <v>11986</v>
      </c>
    </row>
    <row r="199" spans="1:17" ht="33" customHeight="1">
      <c r="A199" s="1474" t="s">
        <v>11793</v>
      </c>
      <c r="B199" s="1474"/>
      <c r="C199" s="1474"/>
      <c r="D199" s="1474"/>
      <c r="E199" s="1474"/>
      <c r="F199" s="1474"/>
      <c r="G199" s="1474"/>
      <c r="H199" s="1474"/>
      <c r="I199" s="1474"/>
      <c r="J199" s="1474"/>
      <c r="K199" s="1474"/>
      <c r="L199" s="1474"/>
      <c r="M199" s="1474"/>
      <c r="N199" s="1474"/>
      <c r="O199" s="1474"/>
      <c r="P199" s="1474"/>
    </row>
    <row r="200" spans="1:17" s="20" customFormat="1" ht="54" customHeight="1">
      <c r="A200" s="13">
        <v>1</v>
      </c>
      <c r="B200" s="1416" t="s">
        <v>12813</v>
      </c>
      <c r="C200" s="14" t="s">
        <v>13</v>
      </c>
      <c r="D200" s="451"/>
      <c r="E200" s="18" t="s">
        <v>265</v>
      </c>
      <c r="F200" s="19">
        <f>'SSR33'!D37</f>
        <v>1722</v>
      </c>
      <c r="G200" s="19"/>
      <c r="H200" s="19"/>
      <c r="I200" s="19"/>
      <c r="J200" s="11">
        <f t="shared" ref="J200:J226" si="88">SUM(F200:I200)</f>
        <v>1722</v>
      </c>
      <c r="K200" s="11">
        <f t="shared" ref="K200:K226" si="89">J200*1%</f>
        <v>17.22</v>
      </c>
      <c r="L200" s="11">
        <f t="shared" ref="L200:L226" si="90">J200*18%</f>
        <v>309.95999999999998</v>
      </c>
      <c r="M200" s="11">
        <f t="shared" ref="M200:M226" si="91">K200*18%</f>
        <v>3.0995999999999997</v>
      </c>
      <c r="N200" s="12">
        <f t="shared" ref="N200:N226" si="92">L200/J200%</f>
        <v>18</v>
      </c>
      <c r="O200" s="12">
        <f t="shared" ref="O200:O226" si="93">SUM(J200:M200)</f>
        <v>2052.2795999999998</v>
      </c>
      <c r="P200" s="597" t="s">
        <v>11986</v>
      </c>
    </row>
    <row r="201" spans="1:17" s="20" customFormat="1" ht="54.75" customHeight="1">
      <c r="A201" s="13">
        <v>2</v>
      </c>
      <c r="B201" s="1416" t="s">
        <v>12814</v>
      </c>
      <c r="C201" s="14" t="s">
        <v>39</v>
      </c>
      <c r="D201" s="451"/>
      <c r="E201" s="18" t="s">
        <v>265</v>
      </c>
      <c r="F201" s="19">
        <f>'SSR33'!D59</f>
        <v>1633</v>
      </c>
      <c r="G201" s="19"/>
      <c r="H201" s="19"/>
      <c r="I201" s="19"/>
      <c r="J201" s="11">
        <f t="shared" si="88"/>
        <v>1633</v>
      </c>
      <c r="K201" s="11">
        <f t="shared" si="89"/>
        <v>16.330000000000002</v>
      </c>
      <c r="L201" s="11">
        <f t="shared" si="90"/>
        <v>293.94</v>
      </c>
      <c r="M201" s="11">
        <f t="shared" si="91"/>
        <v>2.9394</v>
      </c>
      <c r="N201" s="12">
        <f t="shared" si="92"/>
        <v>18</v>
      </c>
      <c r="O201" s="12">
        <f t="shared" si="93"/>
        <v>1946.2094</v>
      </c>
      <c r="P201" s="597" t="s">
        <v>11986</v>
      </c>
    </row>
    <row r="202" spans="1:17" s="20" customFormat="1" ht="39.75" customHeight="1">
      <c r="A202" s="13">
        <v>3</v>
      </c>
      <c r="B202" s="1416" t="s">
        <v>12785</v>
      </c>
      <c r="C202" s="14" t="s">
        <v>43</v>
      </c>
      <c r="D202" s="451"/>
      <c r="E202" s="18" t="s">
        <v>265</v>
      </c>
      <c r="F202" s="19">
        <f>'SSR33'!D81</f>
        <v>230</v>
      </c>
      <c r="G202" s="19"/>
      <c r="H202" s="19"/>
      <c r="I202" s="19"/>
      <c r="J202" s="11">
        <f t="shared" si="88"/>
        <v>230</v>
      </c>
      <c r="K202" s="11">
        <f t="shared" si="89"/>
        <v>2.3000000000000003</v>
      </c>
      <c r="L202" s="11">
        <f t="shared" si="90"/>
        <v>41.4</v>
      </c>
      <c r="M202" s="11">
        <f t="shared" si="91"/>
        <v>0.41400000000000003</v>
      </c>
      <c r="N202" s="12">
        <f t="shared" si="92"/>
        <v>18</v>
      </c>
      <c r="O202" s="12">
        <f t="shared" si="93"/>
        <v>274.11399999999998</v>
      </c>
      <c r="P202" s="597" t="s">
        <v>11986</v>
      </c>
    </row>
    <row r="203" spans="1:17" s="20" customFormat="1" ht="39.75" customHeight="1">
      <c r="A203" s="13">
        <v>4</v>
      </c>
      <c r="B203" s="1416" t="s">
        <v>12786</v>
      </c>
      <c r="C203" s="14" t="s">
        <v>46</v>
      </c>
      <c r="D203" s="451"/>
      <c r="E203" s="18" t="s">
        <v>265</v>
      </c>
      <c r="F203" s="19">
        <f>'SSR33'!D103</f>
        <v>350</v>
      </c>
      <c r="G203" s="19"/>
      <c r="H203" s="19"/>
      <c r="I203" s="19"/>
      <c r="J203" s="11">
        <f t="shared" si="88"/>
        <v>350</v>
      </c>
      <c r="K203" s="11">
        <f t="shared" si="89"/>
        <v>3.5</v>
      </c>
      <c r="L203" s="11">
        <f t="shared" si="90"/>
        <v>63</v>
      </c>
      <c r="M203" s="11">
        <f t="shared" si="91"/>
        <v>0.63</v>
      </c>
      <c r="N203" s="12">
        <f t="shared" si="92"/>
        <v>18</v>
      </c>
      <c r="O203" s="12">
        <f t="shared" si="93"/>
        <v>417.13</v>
      </c>
      <c r="P203" s="597" t="s">
        <v>11986</v>
      </c>
    </row>
    <row r="204" spans="1:17" s="20" customFormat="1" ht="48" customHeight="1">
      <c r="A204" s="13">
        <v>5</v>
      </c>
      <c r="B204" s="1416" t="s">
        <v>12787</v>
      </c>
      <c r="C204" s="14" t="s">
        <v>12825</v>
      </c>
      <c r="D204" s="451"/>
      <c r="E204" s="18" t="s">
        <v>265</v>
      </c>
      <c r="F204" s="19">
        <f>'SSR33'!D156</f>
        <v>1975</v>
      </c>
      <c r="G204" s="19"/>
      <c r="H204" s="19"/>
      <c r="I204" s="19"/>
      <c r="J204" s="11">
        <f t="shared" si="88"/>
        <v>1975</v>
      </c>
      <c r="K204" s="11">
        <f t="shared" si="89"/>
        <v>19.75</v>
      </c>
      <c r="L204" s="11">
        <f t="shared" si="90"/>
        <v>355.5</v>
      </c>
      <c r="M204" s="11">
        <f t="shared" si="91"/>
        <v>3.5549999999999997</v>
      </c>
      <c r="N204" s="12">
        <f t="shared" si="92"/>
        <v>18</v>
      </c>
      <c r="O204" s="12">
        <f t="shared" si="93"/>
        <v>2353.8049999999998</v>
      </c>
      <c r="P204" s="597" t="s">
        <v>11986</v>
      </c>
    </row>
    <row r="205" spans="1:17" s="20" customFormat="1" ht="48" customHeight="1">
      <c r="A205" s="13">
        <v>6</v>
      </c>
      <c r="B205" s="1416" t="s">
        <v>12730</v>
      </c>
      <c r="C205" s="14" t="s">
        <v>12829</v>
      </c>
      <c r="D205" s="451"/>
      <c r="E205" s="18" t="s">
        <v>265</v>
      </c>
      <c r="F205" s="19">
        <v>1331</v>
      </c>
      <c r="G205" s="19"/>
      <c r="H205" s="19"/>
      <c r="I205" s="19"/>
      <c r="J205" s="11">
        <f t="shared" ref="J205" si="94">SUM(F205:I205)</f>
        <v>1331</v>
      </c>
      <c r="K205" s="11">
        <f t="shared" ref="K205" si="95">J205*1%</f>
        <v>13.31</v>
      </c>
      <c r="L205" s="11">
        <f t="shared" ref="L205" si="96">J205*18%</f>
        <v>239.57999999999998</v>
      </c>
      <c r="M205" s="11">
        <f t="shared" ref="M205" si="97">K205*18%</f>
        <v>2.3957999999999999</v>
      </c>
      <c r="N205" s="12">
        <f t="shared" ref="N205" si="98">L205/J205%</f>
        <v>17.999999999999996</v>
      </c>
      <c r="O205" s="12">
        <f t="shared" ref="O205" si="99">SUM(J205:M205)</f>
        <v>1586.2857999999999</v>
      </c>
      <c r="P205" s="597" t="s">
        <v>11986</v>
      </c>
    </row>
    <row r="206" spans="1:17" s="20" customFormat="1" ht="54.75" customHeight="1">
      <c r="A206" s="13">
        <v>7</v>
      </c>
      <c r="B206" s="1416" t="s">
        <v>12788</v>
      </c>
      <c r="C206" s="14" t="s">
        <v>79</v>
      </c>
      <c r="D206" s="451"/>
      <c r="E206" s="18" t="s">
        <v>265</v>
      </c>
      <c r="F206" s="19">
        <f>'SSR33'!D242</f>
        <v>11140</v>
      </c>
      <c r="G206" s="19"/>
      <c r="H206" s="19"/>
      <c r="I206" s="19"/>
      <c r="J206" s="11">
        <f t="shared" si="88"/>
        <v>11140</v>
      </c>
      <c r="K206" s="11">
        <f t="shared" si="89"/>
        <v>111.4</v>
      </c>
      <c r="L206" s="11">
        <f t="shared" si="90"/>
        <v>2005.1999999999998</v>
      </c>
      <c r="M206" s="11">
        <f t="shared" si="91"/>
        <v>20.052</v>
      </c>
      <c r="N206" s="12">
        <f t="shared" si="92"/>
        <v>17.999999999999996</v>
      </c>
      <c r="O206" s="12">
        <f t="shared" si="93"/>
        <v>13276.651999999998</v>
      </c>
      <c r="P206" s="597" t="s">
        <v>11986</v>
      </c>
    </row>
    <row r="207" spans="1:17" s="20" customFormat="1" ht="39.75" customHeight="1">
      <c r="A207" s="13">
        <v>8</v>
      </c>
      <c r="B207" s="1416" t="s">
        <v>12789</v>
      </c>
      <c r="C207" s="14" t="s">
        <v>94</v>
      </c>
      <c r="D207" s="451"/>
      <c r="E207" s="18" t="s">
        <v>265</v>
      </c>
      <c r="F207" s="19">
        <f>'SSR33'!D289</f>
        <v>526</v>
      </c>
      <c r="G207" s="19"/>
      <c r="H207" s="19"/>
      <c r="I207" s="19"/>
      <c r="J207" s="11">
        <f t="shared" si="88"/>
        <v>526</v>
      </c>
      <c r="K207" s="11">
        <f t="shared" si="89"/>
        <v>5.26</v>
      </c>
      <c r="L207" s="11">
        <f t="shared" si="90"/>
        <v>94.679999999999993</v>
      </c>
      <c r="M207" s="11">
        <f t="shared" si="91"/>
        <v>0.94679999999999997</v>
      </c>
      <c r="N207" s="12">
        <f t="shared" si="92"/>
        <v>18</v>
      </c>
      <c r="O207" s="12">
        <f t="shared" si="93"/>
        <v>626.88679999999999</v>
      </c>
      <c r="P207" s="597" t="s">
        <v>11986</v>
      </c>
    </row>
    <row r="208" spans="1:17" s="20" customFormat="1" ht="40.5" customHeight="1">
      <c r="A208" s="13">
        <v>9</v>
      </c>
      <c r="B208" s="1416" t="s">
        <v>12822</v>
      </c>
      <c r="C208" s="14" t="s">
        <v>147</v>
      </c>
      <c r="D208" s="451"/>
      <c r="E208" s="18" t="s">
        <v>265</v>
      </c>
      <c r="F208" s="19">
        <f>'SSR33'!D311</f>
        <v>2799</v>
      </c>
      <c r="G208" s="19"/>
      <c r="H208" s="19"/>
      <c r="I208" s="19"/>
      <c r="J208" s="11">
        <f t="shared" si="88"/>
        <v>2799</v>
      </c>
      <c r="K208" s="11">
        <f t="shared" si="89"/>
        <v>27.990000000000002</v>
      </c>
      <c r="L208" s="11">
        <f t="shared" si="90"/>
        <v>503.82</v>
      </c>
      <c r="M208" s="11">
        <f t="shared" si="91"/>
        <v>5.0381999999999998</v>
      </c>
      <c r="N208" s="12">
        <f t="shared" si="92"/>
        <v>18</v>
      </c>
      <c r="O208" s="12">
        <f t="shared" si="93"/>
        <v>3335.8481999999999</v>
      </c>
      <c r="P208" s="597" t="s">
        <v>11986</v>
      </c>
    </row>
    <row r="209" spans="1:16" s="20" customFormat="1" ht="36" customHeight="1">
      <c r="A209" s="13">
        <v>10</v>
      </c>
      <c r="B209" s="1416" t="s">
        <v>12823</v>
      </c>
      <c r="C209" s="14" t="s">
        <v>101</v>
      </c>
      <c r="D209" s="451"/>
      <c r="E209" s="18" t="s">
        <v>265</v>
      </c>
      <c r="F209" s="19">
        <f>'SSR11'!D38</f>
        <v>857</v>
      </c>
      <c r="G209" s="19"/>
      <c r="H209" s="19"/>
      <c r="I209" s="19"/>
      <c r="J209" s="11">
        <f t="shared" si="88"/>
        <v>857</v>
      </c>
      <c r="K209" s="11">
        <f t="shared" si="89"/>
        <v>8.57</v>
      </c>
      <c r="L209" s="11">
        <f t="shared" si="90"/>
        <v>154.26</v>
      </c>
      <c r="M209" s="11">
        <f t="shared" si="91"/>
        <v>1.5426</v>
      </c>
      <c r="N209" s="12">
        <f t="shared" si="92"/>
        <v>18</v>
      </c>
      <c r="O209" s="12">
        <f t="shared" si="93"/>
        <v>1021.3726</v>
      </c>
      <c r="P209" s="597" t="s">
        <v>11986</v>
      </c>
    </row>
    <row r="210" spans="1:16" s="20" customFormat="1" ht="44.25" customHeight="1">
      <c r="A210" s="13">
        <v>11</v>
      </c>
      <c r="B210" s="1416" t="s">
        <v>12790</v>
      </c>
      <c r="C210" s="14" t="s">
        <v>104</v>
      </c>
      <c r="D210" s="451"/>
      <c r="E210" s="18" t="s">
        <v>265</v>
      </c>
      <c r="F210" s="19">
        <f>'SSR11'!D60</f>
        <v>862</v>
      </c>
      <c r="G210" s="19"/>
      <c r="H210" s="19"/>
      <c r="I210" s="19"/>
      <c r="J210" s="11">
        <f t="shared" si="88"/>
        <v>862</v>
      </c>
      <c r="K210" s="11">
        <f t="shared" si="89"/>
        <v>8.620000000000001</v>
      </c>
      <c r="L210" s="11">
        <f t="shared" si="90"/>
        <v>155.16</v>
      </c>
      <c r="M210" s="11">
        <f t="shared" si="91"/>
        <v>1.5516000000000001</v>
      </c>
      <c r="N210" s="12">
        <f t="shared" si="92"/>
        <v>18</v>
      </c>
      <c r="O210" s="12">
        <f t="shared" si="93"/>
        <v>1027.3316</v>
      </c>
      <c r="P210" s="597" t="s">
        <v>11986</v>
      </c>
    </row>
    <row r="211" spans="1:16" s="20" customFormat="1" ht="42.75" customHeight="1">
      <c r="A211" s="13">
        <v>12</v>
      </c>
      <c r="B211" s="1416" t="s">
        <v>12791</v>
      </c>
      <c r="C211" s="14" t="s">
        <v>105</v>
      </c>
      <c r="D211" s="451"/>
      <c r="E211" s="18" t="s">
        <v>265</v>
      </c>
      <c r="F211" s="19">
        <f>'SSR11'!D82</f>
        <v>80</v>
      </c>
      <c r="G211" s="19"/>
      <c r="H211" s="19"/>
      <c r="I211" s="19"/>
      <c r="J211" s="11">
        <f t="shared" si="88"/>
        <v>80</v>
      </c>
      <c r="K211" s="11">
        <f t="shared" si="89"/>
        <v>0.8</v>
      </c>
      <c r="L211" s="11">
        <f t="shared" si="90"/>
        <v>14.399999999999999</v>
      </c>
      <c r="M211" s="11">
        <f t="shared" si="91"/>
        <v>0.14399999999999999</v>
      </c>
      <c r="N211" s="12">
        <f t="shared" si="92"/>
        <v>17.999999999999996</v>
      </c>
      <c r="O211" s="12">
        <f t="shared" si="93"/>
        <v>95.343999999999994</v>
      </c>
      <c r="P211" s="597" t="s">
        <v>11986</v>
      </c>
    </row>
    <row r="212" spans="1:16" s="20" customFormat="1" ht="37.5" customHeight="1">
      <c r="A212" s="13">
        <v>13</v>
      </c>
      <c r="B212" s="1416" t="s">
        <v>12815</v>
      </c>
      <c r="C212" s="14" t="s">
        <v>107</v>
      </c>
      <c r="D212" s="451"/>
      <c r="E212" s="18" t="s">
        <v>265</v>
      </c>
      <c r="F212" s="19">
        <f>'SSR11'!D104</f>
        <v>130</v>
      </c>
      <c r="G212" s="19"/>
      <c r="H212" s="19"/>
      <c r="I212" s="19"/>
      <c r="J212" s="11">
        <f t="shared" si="88"/>
        <v>130</v>
      </c>
      <c r="K212" s="11">
        <f t="shared" si="89"/>
        <v>1.3</v>
      </c>
      <c r="L212" s="11">
        <f t="shared" si="90"/>
        <v>23.4</v>
      </c>
      <c r="M212" s="11">
        <f t="shared" si="91"/>
        <v>0.23399999999999999</v>
      </c>
      <c r="N212" s="12">
        <f t="shared" si="92"/>
        <v>18</v>
      </c>
      <c r="O212" s="12">
        <f t="shared" si="93"/>
        <v>154.93400000000003</v>
      </c>
      <c r="P212" s="597" t="s">
        <v>11986</v>
      </c>
    </row>
    <row r="213" spans="1:16" s="20" customFormat="1" ht="51.75" customHeight="1">
      <c r="A213" s="13">
        <v>14</v>
      </c>
      <c r="B213" s="1416" t="s">
        <v>12824</v>
      </c>
      <c r="C213" s="14" t="s">
        <v>12826</v>
      </c>
      <c r="D213" s="451"/>
      <c r="E213" s="18" t="s">
        <v>265</v>
      </c>
      <c r="F213" s="19">
        <f>'SSR11'!D157</f>
        <v>1452</v>
      </c>
      <c r="G213" s="19"/>
      <c r="H213" s="19"/>
      <c r="I213" s="19"/>
      <c r="J213" s="11">
        <f t="shared" si="88"/>
        <v>1452</v>
      </c>
      <c r="K213" s="11">
        <f t="shared" si="89"/>
        <v>14.52</v>
      </c>
      <c r="L213" s="11">
        <f t="shared" si="90"/>
        <v>261.36</v>
      </c>
      <c r="M213" s="11">
        <f t="shared" si="91"/>
        <v>2.6135999999999999</v>
      </c>
      <c r="N213" s="12">
        <f t="shared" si="92"/>
        <v>18</v>
      </c>
      <c r="O213" s="12">
        <f t="shared" si="93"/>
        <v>1730.4936</v>
      </c>
      <c r="P213" s="597" t="s">
        <v>11986</v>
      </c>
    </row>
    <row r="214" spans="1:16" s="20" customFormat="1" ht="45" customHeight="1">
      <c r="A214" s="13">
        <v>15</v>
      </c>
      <c r="B214" s="1416" t="s">
        <v>12792</v>
      </c>
      <c r="C214" s="14" t="s">
        <v>110</v>
      </c>
      <c r="D214" s="451"/>
      <c r="E214" s="18" t="s">
        <v>265</v>
      </c>
      <c r="F214" s="19">
        <f>'SSR11'!D244</f>
        <v>9835</v>
      </c>
      <c r="G214" s="19"/>
      <c r="H214" s="19"/>
      <c r="I214" s="19"/>
      <c r="J214" s="11">
        <f t="shared" si="88"/>
        <v>9835</v>
      </c>
      <c r="K214" s="11">
        <f t="shared" si="89"/>
        <v>98.350000000000009</v>
      </c>
      <c r="L214" s="11">
        <f t="shared" si="90"/>
        <v>1770.3</v>
      </c>
      <c r="M214" s="11">
        <f t="shared" si="91"/>
        <v>17.702999999999999</v>
      </c>
      <c r="N214" s="12">
        <f t="shared" si="92"/>
        <v>18</v>
      </c>
      <c r="O214" s="12">
        <f t="shared" si="93"/>
        <v>11721.352999999999</v>
      </c>
      <c r="P214" s="597" t="s">
        <v>11986</v>
      </c>
    </row>
    <row r="215" spans="1:16" s="20" customFormat="1" ht="42.75" customHeight="1">
      <c r="A215" s="13">
        <v>16</v>
      </c>
      <c r="B215" s="1416" t="s">
        <v>12793</v>
      </c>
      <c r="C215" s="14" t="s">
        <v>114</v>
      </c>
      <c r="D215" s="451"/>
      <c r="E215" s="18" t="s">
        <v>265</v>
      </c>
      <c r="F215" s="19">
        <f>'SSR11'!D282</f>
        <v>311</v>
      </c>
      <c r="G215" s="19"/>
      <c r="H215" s="19"/>
      <c r="I215" s="19"/>
      <c r="J215" s="11">
        <f t="shared" si="88"/>
        <v>311</v>
      </c>
      <c r="K215" s="11">
        <f t="shared" si="89"/>
        <v>3.11</v>
      </c>
      <c r="L215" s="11">
        <f t="shared" si="90"/>
        <v>55.98</v>
      </c>
      <c r="M215" s="11">
        <f t="shared" si="91"/>
        <v>0.55979999999999996</v>
      </c>
      <c r="N215" s="12">
        <f t="shared" si="92"/>
        <v>18</v>
      </c>
      <c r="O215" s="12">
        <f t="shared" si="93"/>
        <v>370.64980000000003</v>
      </c>
      <c r="P215" s="597" t="s">
        <v>11986</v>
      </c>
    </row>
    <row r="216" spans="1:16" s="20" customFormat="1" ht="42" customHeight="1">
      <c r="A216" s="13">
        <v>17</v>
      </c>
      <c r="B216" s="1416" t="s">
        <v>12816</v>
      </c>
      <c r="C216" s="14" t="s">
        <v>149</v>
      </c>
      <c r="D216" s="451"/>
      <c r="E216" s="18" t="s">
        <v>265</v>
      </c>
      <c r="F216" s="19">
        <f>'SSR11'!D304</f>
        <v>1724</v>
      </c>
      <c r="G216" s="19"/>
      <c r="H216" s="19"/>
      <c r="I216" s="19"/>
      <c r="J216" s="11">
        <f t="shared" si="88"/>
        <v>1724</v>
      </c>
      <c r="K216" s="11">
        <f t="shared" si="89"/>
        <v>17.240000000000002</v>
      </c>
      <c r="L216" s="11">
        <f t="shared" si="90"/>
        <v>310.32</v>
      </c>
      <c r="M216" s="11">
        <f t="shared" si="91"/>
        <v>3.1032000000000002</v>
      </c>
      <c r="N216" s="12">
        <f t="shared" si="92"/>
        <v>18</v>
      </c>
      <c r="O216" s="12">
        <f t="shared" si="93"/>
        <v>2054.6632</v>
      </c>
      <c r="P216" s="597" t="s">
        <v>11986</v>
      </c>
    </row>
    <row r="217" spans="1:16" s="20" customFormat="1" ht="41.25" customHeight="1">
      <c r="A217" s="13">
        <v>18</v>
      </c>
      <c r="B217" s="1416" t="s">
        <v>12817</v>
      </c>
      <c r="C217" s="14" t="s">
        <v>152</v>
      </c>
      <c r="D217" s="451"/>
      <c r="E217" s="18" t="s">
        <v>265</v>
      </c>
      <c r="F217" s="19">
        <f>'SSR11'!D330</f>
        <v>1595</v>
      </c>
      <c r="G217" s="19"/>
      <c r="H217" s="19"/>
      <c r="I217" s="19"/>
      <c r="J217" s="11">
        <f t="shared" si="88"/>
        <v>1595</v>
      </c>
      <c r="K217" s="11">
        <f t="shared" si="89"/>
        <v>15.950000000000001</v>
      </c>
      <c r="L217" s="11">
        <f t="shared" si="90"/>
        <v>287.09999999999997</v>
      </c>
      <c r="M217" s="11">
        <f t="shared" si="91"/>
        <v>2.871</v>
      </c>
      <c r="N217" s="12">
        <f t="shared" si="92"/>
        <v>18</v>
      </c>
      <c r="O217" s="12">
        <f t="shared" si="93"/>
        <v>1900.921</v>
      </c>
      <c r="P217" s="597" t="s">
        <v>11986</v>
      </c>
    </row>
    <row r="218" spans="1:16" s="20" customFormat="1" ht="38.25" customHeight="1">
      <c r="A218" s="13">
        <v>19</v>
      </c>
      <c r="B218" s="1416" t="s">
        <v>12794</v>
      </c>
      <c r="C218" s="14" t="s">
        <v>121</v>
      </c>
      <c r="D218" s="451"/>
      <c r="E218" s="18" t="s">
        <v>265</v>
      </c>
      <c r="F218" s="19">
        <f>SSRLT!D25</f>
        <v>643</v>
      </c>
      <c r="G218" s="19"/>
      <c r="H218" s="19"/>
      <c r="I218" s="19"/>
      <c r="J218" s="11">
        <f t="shared" si="88"/>
        <v>643</v>
      </c>
      <c r="K218" s="11">
        <f t="shared" si="89"/>
        <v>6.43</v>
      </c>
      <c r="L218" s="11">
        <f t="shared" si="90"/>
        <v>115.74</v>
      </c>
      <c r="M218" s="11">
        <f t="shared" si="91"/>
        <v>1.1574</v>
      </c>
      <c r="N218" s="12">
        <f t="shared" si="92"/>
        <v>18</v>
      </c>
      <c r="O218" s="12">
        <f t="shared" si="93"/>
        <v>766.32740000000001</v>
      </c>
      <c r="P218" s="597" t="s">
        <v>11986</v>
      </c>
    </row>
    <row r="219" spans="1:16" s="20" customFormat="1" ht="42" customHeight="1">
      <c r="A219" s="13">
        <v>20</v>
      </c>
      <c r="B219" s="1416" t="s">
        <v>12795</v>
      </c>
      <c r="C219" s="14" t="s">
        <v>125</v>
      </c>
      <c r="D219" s="451"/>
      <c r="E219" s="18" t="s">
        <v>265</v>
      </c>
      <c r="F219" s="19">
        <f>SSRLT!D47</f>
        <v>498</v>
      </c>
      <c r="G219" s="19"/>
      <c r="H219" s="19"/>
      <c r="I219" s="19"/>
      <c r="J219" s="11">
        <f t="shared" si="88"/>
        <v>498</v>
      </c>
      <c r="K219" s="11">
        <f t="shared" si="89"/>
        <v>4.9800000000000004</v>
      </c>
      <c r="L219" s="11">
        <f t="shared" si="90"/>
        <v>89.64</v>
      </c>
      <c r="M219" s="11">
        <f t="shared" si="91"/>
        <v>0.89640000000000009</v>
      </c>
      <c r="N219" s="12">
        <f t="shared" si="92"/>
        <v>18</v>
      </c>
      <c r="O219" s="12">
        <f t="shared" si="93"/>
        <v>593.51639999999998</v>
      </c>
      <c r="P219" s="597" t="s">
        <v>11986</v>
      </c>
    </row>
    <row r="220" spans="1:16" s="20" customFormat="1" ht="35.25" customHeight="1">
      <c r="A220" s="13">
        <v>21</v>
      </c>
      <c r="B220" s="1416" t="s">
        <v>12847</v>
      </c>
      <c r="C220" s="14" t="s">
        <v>210</v>
      </c>
      <c r="D220" s="451"/>
      <c r="E220" s="18" t="s">
        <v>265</v>
      </c>
      <c r="F220" s="19">
        <f>SSRLT!D69</f>
        <v>365</v>
      </c>
      <c r="G220" s="19"/>
      <c r="H220" s="19"/>
      <c r="I220" s="19"/>
      <c r="J220" s="11">
        <f t="shared" si="88"/>
        <v>365</v>
      </c>
      <c r="K220" s="11">
        <f t="shared" si="89"/>
        <v>3.65</v>
      </c>
      <c r="L220" s="11">
        <f t="shared" si="90"/>
        <v>65.7</v>
      </c>
      <c r="M220" s="11">
        <f t="shared" si="91"/>
        <v>0.65699999999999992</v>
      </c>
      <c r="N220" s="12">
        <f t="shared" si="92"/>
        <v>18</v>
      </c>
      <c r="O220" s="12">
        <f t="shared" si="93"/>
        <v>435.00699999999995</v>
      </c>
      <c r="P220" s="597" t="s">
        <v>11986</v>
      </c>
    </row>
    <row r="221" spans="1:16" s="20" customFormat="1" ht="43.5" customHeight="1">
      <c r="A221" s="13">
        <v>22</v>
      </c>
      <c r="B221" s="1416" t="s">
        <v>12818</v>
      </c>
      <c r="C221" s="14" t="s">
        <v>161</v>
      </c>
      <c r="D221" s="451"/>
      <c r="E221" s="18" t="s">
        <v>265</v>
      </c>
      <c r="F221" s="19">
        <f>SSRLT!D91</f>
        <v>232</v>
      </c>
      <c r="G221" s="19"/>
      <c r="H221" s="19"/>
      <c r="I221" s="19"/>
      <c r="J221" s="11">
        <f t="shared" si="88"/>
        <v>232</v>
      </c>
      <c r="K221" s="11">
        <f t="shared" si="89"/>
        <v>2.3199999999999998</v>
      </c>
      <c r="L221" s="11">
        <f t="shared" si="90"/>
        <v>41.76</v>
      </c>
      <c r="M221" s="11">
        <f t="shared" si="91"/>
        <v>0.41759999999999997</v>
      </c>
      <c r="N221" s="12">
        <f t="shared" si="92"/>
        <v>18</v>
      </c>
      <c r="O221" s="12">
        <f t="shared" si="93"/>
        <v>276.49759999999998</v>
      </c>
      <c r="P221" s="597" t="s">
        <v>11986</v>
      </c>
    </row>
    <row r="222" spans="1:16" s="20" customFormat="1" ht="43.5" customHeight="1">
      <c r="A222" s="13">
        <v>23</v>
      </c>
      <c r="B222" s="1416" t="s">
        <v>12848</v>
      </c>
      <c r="C222" s="14" t="s">
        <v>151</v>
      </c>
      <c r="D222" s="451"/>
      <c r="E222" s="18" t="s">
        <v>265</v>
      </c>
      <c r="F222" s="19">
        <f>SSRLT!D117</f>
        <v>1360</v>
      </c>
      <c r="G222" s="19"/>
      <c r="H222" s="19"/>
      <c r="I222" s="19"/>
      <c r="J222" s="11">
        <f t="shared" si="88"/>
        <v>1360</v>
      </c>
      <c r="K222" s="11">
        <f t="shared" si="89"/>
        <v>13.6</v>
      </c>
      <c r="L222" s="11">
        <f t="shared" si="90"/>
        <v>244.79999999999998</v>
      </c>
      <c r="M222" s="11">
        <f t="shared" si="91"/>
        <v>2.448</v>
      </c>
      <c r="N222" s="12">
        <f t="shared" si="92"/>
        <v>18</v>
      </c>
      <c r="O222" s="12">
        <f t="shared" si="93"/>
        <v>1620.848</v>
      </c>
      <c r="P222" s="597" t="s">
        <v>11986</v>
      </c>
    </row>
    <row r="223" spans="1:16" s="20" customFormat="1" ht="43.5" customHeight="1">
      <c r="A223" s="13">
        <v>24</v>
      </c>
      <c r="B223" s="1416" t="s">
        <v>12849</v>
      </c>
      <c r="C223" s="14" t="s">
        <v>12173</v>
      </c>
      <c r="D223" s="451"/>
      <c r="E223" s="18" t="s">
        <v>265</v>
      </c>
      <c r="F223" s="19">
        <f>'40 M+3 GI Tower'!G13</f>
        <v>160532.23299999998</v>
      </c>
      <c r="G223" s="19"/>
      <c r="H223" s="19"/>
      <c r="I223" s="19"/>
      <c r="J223" s="11">
        <f t="shared" si="88"/>
        <v>160532.23299999998</v>
      </c>
      <c r="K223" s="11">
        <f t="shared" si="89"/>
        <v>1605.3223299999997</v>
      </c>
      <c r="L223" s="11">
        <f t="shared" si="90"/>
        <v>28895.801939999994</v>
      </c>
      <c r="M223" s="11">
        <f t="shared" si="91"/>
        <v>288.95801939999996</v>
      </c>
      <c r="N223" s="12">
        <f t="shared" si="92"/>
        <v>18</v>
      </c>
      <c r="O223" s="12">
        <f t="shared" si="93"/>
        <v>191322.31528939996</v>
      </c>
      <c r="P223" s="597" t="s">
        <v>11986</v>
      </c>
    </row>
    <row r="224" spans="1:16" s="20" customFormat="1" ht="43.5" customHeight="1">
      <c r="A224" s="13">
        <v>25</v>
      </c>
      <c r="B224" s="1416" t="s">
        <v>12850</v>
      </c>
      <c r="C224" s="14" t="s">
        <v>12174</v>
      </c>
      <c r="D224" s="451"/>
      <c r="E224" s="18" t="s">
        <v>265</v>
      </c>
      <c r="F224" s="19">
        <f>'42 M+6 GI Tower'!G13</f>
        <v>192097.92781600007</v>
      </c>
      <c r="G224" s="19"/>
      <c r="H224" s="19"/>
      <c r="I224" s="19"/>
      <c r="J224" s="11">
        <f t="shared" si="88"/>
        <v>192097.92781600007</v>
      </c>
      <c r="K224" s="11">
        <f t="shared" si="89"/>
        <v>1920.9792781600008</v>
      </c>
      <c r="L224" s="11">
        <f t="shared" si="90"/>
        <v>34577.627006880008</v>
      </c>
      <c r="M224" s="11">
        <f t="shared" si="91"/>
        <v>345.77627006880016</v>
      </c>
      <c r="N224" s="12">
        <f t="shared" si="92"/>
        <v>18</v>
      </c>
      <c r="O224" s="12">
        <f t="shared" si="93"/>
        <v>228942.31037110888</v>
      </c>
      <c r="P224" s="597" t="s">
        <v>11986</v>
      </c>
    </row>
    <row r="225" spans="1:16" s="20" customFormat="1" ht="43.5" customHeight="1">
      <c r="A225" s="13">
        <v>26</v>
      </c>
      <c r="B225" s="1416" t="s">
        <v>12851</v>
      </c>
      <c r="C225" s="14" t="s">
        <v>12175</v>
      </c>
      <c r="D225" s="451"/>
      <c r="E225" s="18" t="s">
        <v>265</v>
      </c>
      <c r="F225" s="19">
        <f>'41 M+9 GI Tower'!G16</f>
        <v>263338.2</v>
      </c>
      <c r="G225" s="19"/>
      <c r="H225" s="19"/>
      <c r="I225" s="19"/>
      <c r="J225" s="11">
        <f t="shared" si="88"/>
        <v>263338.2</v>
      </c>
      <c r="K225" s="11">
        <f t="shared" si="89"/>
        <v>2633.3820000000001</v>
      </c>
      <c r="L225" s="11">
        <f t="shared" si="90"/>
        <v>47400.876000000004</v>
      </c>
      <c r="M225" s="11">
        <f t="shared" si="91"/>
        <v>474.00876</v>
      </c>
      <c r="N225" s="12">
        <f t="shared" si="92"/>
        <v>18</v>
      </c>
      <c r="O225" s="12">
        <f t="shared" si="93"/>
        <v>313846.46675999998</v>
      </c>
      <c r="P225" s="597" t="s">
        <v>11986</v>
      </c>
    </row>
    <row r="226" spans="1:16" s="20" customFormat="1" ht="43.5" customHeight="1">
      <c r="A226" s="13">
        <v>27</v>
      </c>
      <c r="B226" s="1416" t="s">
        <v>12852</v>
      </c>
      <c r="C226" s="14" t="s">
        <v>12176</v>
      </c>
      <c r="D226" s="451"/>
      <c r="E226" s="18" t="s">
        <v>265</v>
      </c>
      <c r="F226" s="19">
        <f>'43 M+12 GI Tower'!G13</f>
        <v>255229.31744800005</v>
      </c>
      <c r="G226" s="19"/>
      <c r="H226" s="19"/>
      <c r="I226" s="19"/>
      <c r="J226" s="11">
        <f t="shared" si="88"/>
        <v>255229.31744800005</v>
      </c>
      <c r="K226" s="11">
        <f t="shared" si="89"/>
        <v>2552.2931744800003</v>
      </c>
      <c r="L226" s="11">
        <f t="shared" si="90"/>
        <v>45941.277140640006</v>
      </c>
      <c r="M226" s="11">
        <f t="shared" si="91"/>
        <v>459.41277140640005</v>
      </c>
      <c r="N226" s="12">
        <f t="shared" si="92"/>
        <v>18</v>
      </c>
      <c r="O226" s="12">
        <f t="shared" si="93"/>
        <v>304182.30053452647</v>
      </c>
      <c r="P226" s="597" t="s">
        <v>11986</v>
      </c>
    </row>
  </sheetData>
  <sheetProtection selectLockedCells="1"/>
  <mergeCells count="35">
    <mergeCell ref="F13:G13"/>
    <mergeCell ref="F14:G14"/>
    <mergeCell ref="F4:G4"/>
    <mergeCell ref="F6:G6"/>
    <mergeCell ref="F7:G7"/>
    <mergeCell ref="F8:G8"/>
    <mergeCell ref="F9:G9"/>
    <mergeCell ref="A199:P199"/>
    <mergeCell ref="A1:N1"/>
    <mergeCell ref="A2:N2"/>
    <mergeCell ref="A5:P5"/>
    <mergeCell ref="A31:P31"/>
    <mergeCell ref="A53:P53"/>
    <mergeCell ref="A58:P58"/>
    <mergeCell ref="A71:P71"/>
    <mergeCell ref="A157:P157"/>
    <mergeCell ref="A74:P74"/>
    <mergeCell ref="A78:P78"/>
    <mergeCell ref="A65:P65"/>
    <mergeCell ref="A82:P82"/>
    <mergeCell ref="F10:G10"/>
    <mergeCell ref="F11:G11"/>
    <mergeCell ref="F12:G12"/>
    <mergeCell ref="C182:C186"/>
    <mergeCell ref="D182:D186"/>
    <mergeCell ref="F15:G15"/>
    <mergeCell ref="A187:P187"/>
    <mergeCell ref="A190:P190"/>
    <mergeCell ref="A109:P109"/>
    <mergeCell ref="F17:G17"/>
    <mergeCell ref="F16:G16"/>
    <mergeCell ref="F18:G18"/>
    <mergeCell ref="A20:P20"/>
    <mergeCell ref="A101:P101"/>
    <mergeCell ref="A92:P92"/>
  </mergeCells>
  <phoneticPr fontId="0" type="noConversion"/>
  <printOptions horizontalCentered="1"/>
  <pageMargins left="0.62" right="0.23" top="0.44" bottom="0.54" header="0.23" footer="0.3"/>
  <pageSetup paperSize="5" scale="65" orientation="landscape" blackAndWhite="1" r:id="rId1"/>
  <headerFooter alignWithMargins="0">
    <oddFooter>&amp;L&amp;"Verdana,Regular"&amp;4&amp;A&amp;C&amp;"Verdana,Regular"&amp;4.&amp;R&amp;"Verdana,Regular"Page &amp;P</oddFooter>
  </headerFooter>
  <rowBreaks count="6" manualBreakCount="6">
    <brk id="18" max="15" man="1"/>
    <brk id="57" max="15" man="1"/>
    <brk id="77" max="15" man="1"/>
    <brk id="100" max="15" man="1"/>
    <brk id="167" max="15" man="1"/>
    <brk id="181" max="15" man="1"/>
  </rowBreaks>
</worksheet>
</file>

<file path=xl/worksheets/sheet5.xml><?xml version="1.0" encoding="utf-8"?>
<worksheet xmlns="http://schemas.openxmlformats.org/spreadsheetml/2006/main" xmlns:r="http://schemas.openxmlformats.org/officeDocument/2006/relationships">
  <sheetPr codeName="Sheet4">
    <tabColor indexed="40"/>
  </sheetPr>
  <dimension ref="A1:L57"/>
  <sheetViews>
    <sheetView view="pageBreakPreview" topLeftCell="A31" zoomScale="130" zoomScaleNormal="115" zoomScaleSheetLayoutView="130" workbookViewId="0">
      <selection activeCell="B22" sqref="B22"/>
    </sheetView>
  </sheetViews>
  <sheetFormatPr defaultRowHeight="15.75"/>
  <cols>
    <col min="1" max="1" width="7.140625" style="665" customWidth="1"/>
    <col min="2" max="2" width="31.7109375" style="665" bestFit="1" customWidth="1"/>
    <col min="3" max="3" width="8.5703125" style="665" customWidth="1"/>
    <col min="4" max="4" width="7.140625" style="665" customWidth="1"/>
    <col min="5" max="5" width="20" style="665" customWidth="1"/>
    <col min="6" max="7" width="7.140625" style="665" customWidth="1"/>
    <col min="8" max="8" width="23.85546875" style="670" bestFit="1" customWidth="1"/>
    <col min="9" max="9" width="11.85546875" style="670" customWidth="1"/>
    <col min="10" max="10" width="10.140625" style="665" customWidth="1"/>
    <col min="11" max="16384" width="9.140625" style="665"/>
  </cols>
  <sheetData>
    <row r="1" spans="1:12" s="670" customFormat="1" ht="20.25">
      <c r="A1" s="1480"/>
      <c r="B1" s="1480"/>
      <c r="C1" s="1480"/>
      <c r="D1" s="1480"/>
      <c r="E1" s="1480"/>
      <c r="F1" s="1480"/>
      <c r="G1" s="1480"/>
      <c r="H1" s="1480"/>
      <c r="I1" s="1480"/>
    </row>
    <row r="2" spans="1:12" s="670" customFormat="1" ht="18.75" customHeight="1">
      <c r="A2" s="1481" t="s">
        <v>12728</v>
      </c>
      <c r="B2" s="1481"/>
      <c r="C2" s="1481"/>
      <c r="D2" s="1481"/>
      <c r="E2" s="1481"/>
      <c r="F2" s="1481"/>
      <c r="G2" s="1481"/>
      <c r="H2" s="1481"/>
      <c r="I2" s="1481"/>
    </row>
    <row r="3" spans="1:12" s="670" customFormat="1">
      <c r="A3" s="1105"/>
      <c r="B3" s="1105"/>
      <c r="C3" s="1105"/>
      <c r="D3" s="1105"/>
      <c r="E3" s="1105"/>
      <c r="F3" s="1105"/>
      <c r="G3" s="1105"/>
      <c r="H3" s="1105"/>
      <c r="I3" s="1105"/>
    </row>
    <row r="4" spans="1:12" s="670" customFormat="1" ht="50.25">
      <c r="A4" s="663" t="s">
        <v>7</v>
      </c>
      <c r="B4" s="663" t="s">
        <v>195</v>
      </c>
      <c r="C4" s="663" t="s">
        <v>12564</v>
      </c>
      <c r="D4" s="663" t="s">
        <v>254</v>
      </c>
      <c r="E4" s="663" t="s">
        <v>196</v>
      </c>
      <c r="F4" s="663" t="s">
        <v>61</v>
      </c>
      <c r="G4" s="663" t="s">
        <v>182</v>
      </c>
      <c r="H4" s="663" t="s">
        <v>197</v>
      </c>
      <c r="I4" s="663" t="s">
        <v>12563</v>
      </c>
    </row>
    <row r="5" spans="1:12">
      <c r="A5" s="663"/>
      <c r="B5" s="1478"/>
      <c r="C5" s="1478"/>
      <c r="D5" s="1478"/>
      <c r="E5" s="1478"/>
      <c r="F5" s="1478"/>
      <c r="G5" s="1478"/>
      <c r="H5" s="1478"/>
      <c r="I5" s="1107"/>
    </row>
    <row r="6" spans="1:12" ht="21" customHeight="1">
      <c r="A6" s="663"/>
      <c r="B6" s="1479" t="s">
        <v>193</v>
      </c>
      <c r="C6" s="1479"/>
      <c r="D6" s="1479"/>
      <c r="E6" s="1479"/>
      <c r="F6" s="1479"/>
      <c r="G6" s="1479"/>
      <c r="H6" s="1479"/>
      <c r="I6" s="1107"/>
    </row>
    <row r="7" spans="1:12" ht="18.75" customHeight="1">
      <c r="A7" s="663">
        <v>1</v>
      </c>
      <c r="B7" s="697" t="s">
        <v>12033</v>
      </c>
      <c r="C7" s="663"/>
      <c r="D7" s="663"/>
      <c r="E7" s="663" t="s">
        <v>12031</v>
      </c>
      <c r="F7" s="1108">
        <f>'02 M+6 T DC GI'!E6</f>
        <v>15</v>
      </c>
      <c r="G7" s="663">
        <v>70</v>
      </c>
      <c r="H7" s="663" t="s">
        <v>65</v>
      </c>
      <c r="I7" s="1109">
        <f>'02 M+6 T DC GI'!G22</f>
        <v>6283400</v>
      </c>
      <c r="J7" s="667"/>
    </row>
    <row r="8" spans="1:12" ht="18.75" customHeight="1">
      <c r="A8" s="663">
        <v>2</v>
      </c>
      <c r="B8" s="697" t="s">
        <v>12032</v>
      </c>
      <c r="C8" s="663"/>
      <c r="D8" s="663"/>
      <c r="E8" s="663" t="s">
        <v>12031</v>
      </c>
      <c r="F8" s="1108">
        <f>'01 M+6 T SC GI'!E6</f>
        <v>15</v>
      </c>
      <c r="G8" s="663">
        <v>70</v>
      </c>
      <c r="H8" s="663" t="s">
        <v>65</v>
      </c>
      <c r="I8" s="1109">
        <f>'01 M+6 T SC GI'!G22</f>
        <v>5944610</v>
      </c>
      <c r="J8" s="667"/>
      <c r="K8" s="667"/>
      <c r="L8" s="667"/>
    </row>
    <row r="9" spans="1:12" ht="18.75" customHeight="1">
      <c r="A9" s="663">
        <v>3</v>
      </c>
      <c r="B9" s="1478" t="s">
        <v>12558</v>
      </c>
      <c r="C9" s="1478"/>
      <c r="D9" s="1478"/>
      <c r="E9" s="1478"/>
      <c r="F9" s="1478"/>
      <c r="G9" s="1478"/>
      <c r="H9" s="1478"/>
      <c r="I9" s="1109">
        <f>'40 M+3 GI Tower'!J20</f>
        <v>325574.75385470799</v>
      </c>
      <c r="J9" s="667"/>
    </row>
    <row r="10" spans="1:12" ht="18.75" customHeight="1">
      <c r="A10" s="663">
        <v>4</v>
      </c>
      <c r="B10" s="1478" t="s">
        <v>12559</v>
      </c>
      <c r="C10" s="1478"/>
      <c r="D10" s="1478"/>
      <c r="E10" s="1478"/>
      <c r="F10" s="1478"/>
      <c r="G10" s="1478"/>
      <c r="H10" s="1478"/>
      <c r="I10" s="1109">
        <f>'42 M+6 GI Tower'!J20</f>
        <v>373277.86611962965</v>
      </c>
      <c r="J10" s="667"/>
    </row>
    <row r="11" spans="1:12" ht="18.75" customHeight="1">
      <c r="A11" s="663">
        <v>5</v>
      </c>
      <c r="B11" s="1478" t="s">
        <v>12560</v>
      </c>
      <c r="C11" s="1478"/>
      <c r="D11" s="1478"/>
      <c r="E11" s="1478"/>
      <c r="F11" s="1478"/>
      <c r="G11" s="1478"/>
      <c r="H11" s="1478"/>
      <c r="I11" s="1109">
        <f>'41 M+9 GI Tower'!J23</f>
        <v>577144.98783019988</v>
      </c>
      <c r="J11" s="667"/>
    </row>
    <row r="12" spans="1:12" ht="18.75" customHeight="1">
      <c r="A12" s="663">
        <v>6</v>
      </c>
      <c r="B12" s="1478" t="s">
        <v>12561</v>
      </c>
      <c r="C12" s="1478"/>
      <c r="D12" s="1478"/>
      <c r="E12" s="1478"/>
      <c r="F12" s="1478"/>
      <c r="G12" s="1478"/>
      <c r="H12" s="1478"/>
      <c r="I12" s="1109">
        <f>'43 M+12 GI Tower'!J20</f>
        <v>468681.07109579461</v>
      </c>
      <c r="J12" s="667"/>
    </row>
    <row r="13" spans="1:12">
      <c r="A13" s="663">
        <v>7</v>
      </c>
      <c r="B13" s="697" t="s">
        <v>12551</v>
      </c>
      <c r="C13" s="663">
        <v>75</v>
      </c>
      <c r="D13" s="663">
        <v>365</v>
      </c>
      <c r="E13" s="663" t="s">
        <v>64</v>
      </c>
      <c r="F13" s="1108">
        <f>'04 33KV 11M DC'!E4</f>
        <v>34</v>
      </c>
      <c r="G13" s="663">
        <v>40</v>
      </c>
      <c r="H13" s="663" t="s">
        <v>65</v>
      </c>
      <c r="I13" s="1109">
        <f>'04 33KV 11M DC'!G33</f>
        <v>1922630</v>
      </c>
      <c r="J13" s="667"/>
    </row>
    <row r="14" spans="1:12">
      <c r="A14" s="663">
        <v>8</v>
      </c>
      <c r="B14" s="697" t="s">
        <v>12032</v>
      </c>
      <c r="C14" s="663">
        <v>75</v>
      </c>
      <c r="D14" s="663">
        <v>365</v>
      </c>
      <c r="E14" s="663" t="s">
        <v>64</v>
      </c>
      <c r="F14" s="1108">
        <v>18</v>
      </c>
      <c r="G14" s="663">
        <v>60</v>
      </c>
      <c r="H14" s="663" t="s">
        <v>65</v>
      </c>
      <c r="I14" s="1109">
        <f>'03 33KV 11M SC 60 spn'!G33</f>
        <v>893340</v>
      </c>
      <c r="J14" s="667"/>
    </row>
    <row r="15" spans="1:12">
      <c r="A15" s="663">
        <v>9</v>
      </c>
      <c r="B15" s="697" t="s">
        <v>12032</v>
      </c>
      <c r="C15" s="663">
        <v>75</v>
      </c>
      <c r="D15" s="663">
        <v>280</v>
      </c>
      <c r="E15" s="663" t="s">
        <v>62</v>
      </c>
      <c r="F15" s="1108">
        <f>'05 33KV 9.1M SC'!E4</f>
        <v>21</v>
      </c>
      <c r="G15" s="663">
        <v>50</v>
      </c>
      <c r="H15" s="663" t="s">
        <v>65</v>
      </c>
      <c r="I15" s="1109">
        <f>'05 33KV 9.1M SC'!G33</f>
        <v>799690</v>
      </c>
      <c r="J15" s="667"/>
    </row>
    <row r="16" spans="1:12">
      <c r="A16" s="663">
        <v>10</v>
      </c>
      <c r="B16" s="660" t="s">
        <v>12552</v>
      </c>
      <c r="C16" s="663">
        <v>75</v>
      </c>
      <c r="D16" s="663">
        <v>280</v>
      </c>
      <c r="E16" s="663" t="s">
        <v>62</v>
      </c>
      <c r="F16" s="1108">
        <f>'06 11KV 9.1M '!E4</f>
        <v>21</v>
      </c>
      <c r="G16" s="663">
        <v>50</v>
      </c>
      <c r="H16" s="663" t="s">
        <v>66</v>
      </c>
      <c r="I16" s="1109">
        <f>'06 11KV 9.1M '!G33</f>
        <v>559800</v>
      </c>
      <c r="J16" s="667"/>
    </row>
    <row r="17" spans="1:10">
      <c r="A17" s="663">
        <v>11</v>
      </c>
      <c r="B17" s="660" t="s">
        <v>12552</v>
      </c>
      <c r="C17" s="663">
        <v>75</v>
      </c>
      <c r="D17" s="663">
        <v>140</v>
      </c>
      <c r="E17" s="663" t="s">
        <v>12553</v>
      </c>
      <c r="F17" s="1108">
        <f>'07 11KV 8.0 M '!E4</f>
        <v>21</v>
      </c>
      <c r="G17" s="663">
        <v>50</v>
      </c>
      <c r="H17" s="663" t="s">
        <v>66</v>
      </c>
      <c r="I17" s="1109">
        <f>'07 11KV 8.0 M '!G33</f>
        <v>463220</v>
      </c>
      <c r="J17" s="667"/>
    </row>
    <row r="18" spans="1:10">
      <c r="A18" s="663">
        <v>12</v>
      </c>
      <c r="B18" s="660" t="s">
        <v>12552</v>
      </c>
      <c r="C18" s="663">
        <v>75</v>
      </c>
      <c r="D18" s="663">
        <v>280</v>
      </c>
      <c r="E18" s="663" t="s">
        <v>62</v>
      </c>
      <c r="F18" s="1108">
        <f>'08 11KV 9.1 M 34 sqmm '!E4</f>
        <v>21</v>
      </c>
      <c r="G18" s="663">
        <v>50</v>
      </c>
      <c r="H18" s="663" t="s">
        <v>67</v>
      </c>
      <c r="I18" s="1109">
        <f>'08 11KV 9.1 M 34 sqmm '!G33</f>
        <v>464600</v>
      </c>
      <c r="J18" s="667"/>
    </row>
    <row r="19" spans="1:10">
      <c r="A19" s="663">
        <v>13</v>
      </c>
      <c r="B19" s="660" t="s">
        <v>1</v>
      </c>
      <c r="C19" s="663">
        <v>75</v>
      </c>
      <c r="D19" s="663">
        <v>140</v>
      </c>
      <c r="E19" s="663" t="s">
        <v>63</v>
      </c>
      <c r="F19" s="1108">
        <f>'09 11KV 8.0 M 34 sqmm '!E4</f>
        <v>21</v>
      </c>
      <c r="G19" s="663">
        <v>50</v>
      </c>
      <c r="H19" s="663" t="s">
        <v>67</v>
      </c>
      <c r="I19" s="1109">
        <f>'09 11KV 8.0 M 34 sqmm '!G33</f>
        <v>413170</v>
      </c>
      <c r="J19" s="667"/>
    </row>
    <row r="20" spans="1:10">
      <c r="A20" s="663">
        <v>14</v>
      </c>
      <c r="B20" s="660" t="s">
        <v>0</v>
      </c>
      <c r="C20" s="663">
        <v>75</v>
      </c>
      <c r="D20" s="663">
        <v>140</v>
      </c>
      <c r="E20" s="663" t="s">
        <v>63</v>
      </c>
      <c r="F20" s="1108">
        <v>21</v>
      </c>
      <c r="G20" s="663">
        <v>50</v>
      </c>
      <c r="H20" s="663" t="s">
        <v>66</v>
      </c>
      <c r="I20" s="1109">
        <f>'10 6.3KV (8M)'!G29</f>
        <v>258650</v>
      </c>
      <c r="J20" s="667"/>
    </row>
    <row r="21" spans="1:10">
      <c r="A21" s="663">
        <v>15</v>
      </c>
      <c r="B21" s="660" t="s">
        <v>0</v>
      </c>
      <c r="C21" s="663">
        <v>75</v>
      </c>
      <c r="D21" s="663">
        <v>140</v>
      </c>
      <c r="E21" s="663" t="s">
        <v>62</v>
      </c>
      <c r="F21" s="1108">
        <v>21</v>
      </c>
      <c r="G21" s="663">
        <v>50</v>
      </c>
      <c r="H21" s="663" t="s">
        <v>66</v>
      </c>
      <c r="I21" s="1109">
        <f>'10 6.3KV (9.1 M)'!G29</f>
        <v>348890</v>
      </c>
      <c r="J21" s="667"/>
    </row>
    <row r="22" spans="1:10" ht="19.5" customHeight="1">
      <c r="A22" s="663">
        <v>16</v>
      </c>
      <c r="B22" s="660" t="s">
        <v>2</v>
      </c>
      <c r="C22" s="663">
        <v>75</v>
      </c>
      <c r="D22" s="663">
        <v>140</v>
      </c>
      <c r="E22" s="663" t="s">
        <v>62</v>
      </c>
      <c r="F22" s="1108">
        <f>'11 LT 3ph-5WL 50 (9.1 M)'!E4</f>
        <v>20</v>
      </c>
      <c r="G22" s="663">
        <v>50</v>
      </c>
      <c r="H22" s="663" t="s">
        <v>70</v>
      </c>
      <c r="I22" s="1109">
        <f>'11 LT 3ph-5WL 50 (9.1 M)'!G31</f>
        <v>501340</v>
      </c>
      <c r="J22" s="667"/>
    </row>
    <row r="23" spans="1:10" ht="19.5" customHeight="1">
      <c r="A23" s="663">
        <v>17</v>
      </c>
      <c r="B23" s="660" t="s">
        <v>2</v>
      </c>
      <c r="C23" s="663">
        <v>75</v>
      </c>
      <c r="D23" s="663">
        <v>140</v>
      </c>
      <c r="E23" s="663" t="s">
        <v>63</v>
      </c>
      <c r="F23" s="1108">
        <f>'11 LT 3ph-5WL 50 (8.0M)'!E4</f>
        <v>20</v>
      </c>
      <c r="G23" s="663">
        <v>50</v>
      </c>
      <c r="H23" s="663" t="s">
        <v>70</v>
      </c>
      <c r="I23" s="1109">
        <f>'11 LT 3ph-5WL 50 (8.0M)'!G31</f>
        <v>414400</v>
      </c>
      <c r="J23" s="667"/>
    </row>
    <row r="24" spans="1:10" ht="19.5" customHeight="1">
      <c r="A24" s="663">
        <v>18</v>
      </c>
      <c r="B24" s="660" t="s">
        <v>2</v>
      </c>
      <c r="C24" s="663">
        <v>75</v>
      </c>
      <c r="D24" s="663">
        <v>140</v>
      </c>
      <c r="E24" s="663" t="s">
        <v>63</v>
      </c>
      <c r="F24" s="1108">
        <f>'12 LT 3ph-5WL-40'!E4</f>
        <v>26</v>
      </c>
      <c r="G24" s="663">
        <v>40</v>
      </c>
      <c r="H24" s="663" t="s">
        <v>70</v>
      </c>
      <c r="I24" s="1109">
        <f>'12 LT 3ph-5WL-40'!G31</f>
        <v>458400</v>
      </c>
      <c r="J24" s="667"/>
    </row>
    <row r="25" spans="1:10" ht="19.5" customHeight="1">
      <c r="A25" s="663">
        <v>19</v>
      </c>
      <c r="B25" s="660" t="s">
        <v>2</v>
      </c>
      <c r="C25" s="663">
        <v>75</v>
      </c>
      <c r="D25" s="663">
        <v>140</v>
      </c>
      <c r="E25" s="663" t="s">
        <v>63</v>
      </c>
      <c r="F25" s="1108">
        <f>'13 LT 3ph-5WL-34'!E4</f>
        <v>26</v>
      </c>
      <c r="G25" s="663">
        <v>40</v>
      </c>
      <c r="H25" s="663" t="s">
        <v>71</v>
      </c>
      <c r="I25" s="1109">
        <f>'13 LT 3ph-5WL-34'!G30</f>
        <v>408350</v>
      </c>
      <c r="J25" s="667"/>
    </row>
    <row r="26" spans="1:10" ht="19.5" customHeight="1">
      <c r="A26" s="663">
        <v>20</v>
      </c>
      <c r="B26" s="660" t="s">
        <v>3</v>
      </c>
      <c r="C26" s="663">
        <v>75</v>
      </c>
      <c r="D26" s="663">
        <v>140</v>
      </c>
      <c r="E26" s="663" t="s">
        <v>63</v>
      </c>
      <c r="F26" s="1108">
        <f>'14 LT 3ph-4WL-40'!E4</f>
        <v>26</v>
      </c>
      <c r="G26" s="663">
        <v>40</v>
      </c>
      <c r="H26" s="663" t="s">
        <v>72</v>
      </c>
      <c r="I26" s="1109">
        <f>'14 LT 3ph-4WL-40'!G30</f>
        <v>413120</v>
      </c>
      <c r="J26" s="667"/>
    </row>
    <row r="27" spans="1:10" ht="19.5" customHeight="1">
      <c r="A27" s="663">
        <v>21</v>
      </c>
      <c r="B27" s="660" t="s">
        <v>3</v>
      </c>
      <c r="C27" s="663">
        <v>75</v>
      </c>
      <c r="D27" s="663">
        <v>140</v>
      </c>
      <c r="E27" s="663" t="s">
        <v>63</v>
      </c>
      <c r="F27" s="1108">
        <f>'15 LT 3ph-4WL-50'!E4</f>
        <v>20</v>
      </c>
      <c r="G27" s="663">
        <v>50</v>
      </c>
      <c r="H27" s="663" t="s">
        <v>73</v>
      </c>
      <c r="I27" s="1109">
        <f>'15 LT 3ph-4WL-50'!G29</f>
        <v>322380</v>
      </c>
      <c r="J27" s="667"/>
    </row>
    <row r="28" spans="1:10" ht="19.5" customHeight="1">
      <c r="A28" s="663">
        <v>22</v>
      </c>
      <c r="B28" s="660" t="s">
        <v>4</v>
      </c>
      <c r="C28" s="663">
        <v>75</v>
      </c>
      <c r="D28" s="663">
        <v>140</v>
      </c>
      <c r="E28" s="663" t="s">
        <v>63</v>
      </c>
      <c r="F28" s="1108">
        <f>'16 LT Sph-3WL'!E4</f>
        <v>20</v>
      </c>
      <c r="G28" s="663">
        <v>50</v>
      </c>
      <c r="H28" s="663" t="s">
        <v>68</v>
      </c>
      <c r="I28" s="1109">
        <f>'16 LT Sph-3WL'!G29</f>
        <v>288230</v>
      </c>
      <c r="J28" s="667"/>
    </row>
    <row r="29" spans="1:10" ht="19.5" customHeight="1">
      <c r="A29" s="663">
        <v>23</v>
      </c>
      <c r="B29" s="660" t="s">
        <v>5</v>
      </c>
      <c r="C29" s="663">
        <v>75</v>
      </c>
      <c r="D29" s="663">
        <v>140</v>
      </c>
      <c r="E29" s="663" t="s">
        <v>63</v>
      </c>
      <c r="F29" s="1108">
        <f>'17 LT Sph-2WL'!E4</f>
        <v>20</v>
      </c>
      <c r="G29" s="663">
        <v>50</v>
      </c>
      <c r="H29" s="663" t="s">
        <v>69</v>
      </c>
      <c r="I29" s="1109">
        <f>'17 LT Sph-2WL'!G29</f>
        <v>230950</v>
      </c>
      <c r="J29" s="667"/>
    </row>
    <row r="30" spans="1:10" ht="19.5" customHeight="1">
      <c r="A30" s="663">
        <v>24</v>
      </c>
      <c r="B30" s="660" t="s">
        <v>135</v>
      </c>
      <c r="C30" s="663">
        <v>75</v>
      </c>
      <c r="D30" s="663">
        <v>140</v>
      </c>
      <c r="E30" s="663" t="s">
        <v>63</v>
      </c>
      <c r="F30" s="1108">
        <f>'18 LT ABC-3'!E4</f>
        <v>20</v>
      </c>
      <c r="G30" s="663">
        <v>50</v>
      </c>
      <c r="H30" s="663" t="s">
        <v>74</v>
      </c>
      <c r="I30" s="1109">
        <f>'18 LT ABC-3'!G27</f>
        <v>227940</v>
      </c>
      <c r="J30" s="667"/>
    </row>
    <row r="31" spans="1:10" ht="19.5" customHeight="1">
      <c r="A31" s="663">
        <v>25</v>
      </c>
      <c r="B31" s="660" t="s">
        <v>135</v>
      </c>
      <c r="C31" s="663">
        <v>75</v>
      </c>
      <c r="D31" s="663">
        <v>140</v>
      </c>
      <c r="E31" s="663" t="s">
        <v>63</v>
      </c>
      <c r="F31" s="1108">
        <f>'19 LT ABC-2'!E4</f>
        <v>20</v>
      </c>
      <c r="G31" s="663">
        <v>50</v>
      </c>
      <c r="H31" s="663" t="s">
        <v>75</v>
      </c>
      <c r="I31" s="1109">
        <f>'19 LT ABC-2'!G27</f>
        <v>216810</v>
      </c>
      <c r="J31" s="667"/>
    </row>
    <row r="32" spans="1:10">
      <c r="A32" s="663"/>
      <c r="B32" s="1479" t="s">
        <v>221</v>
      </c>
      <c r="C32" s="1479"/>
      <c r="D32" s="1479"/>
      <c r="E32" s="1479"/>
      <c r="F32" s="1479"/>
      <c r="G32" s="1479"/>
      <c r="H32" s="1479"/>
      <c r="I32" s="1107"/>
      <c r="J32" s="667"/>
    </row>
    <row r="33" spans="1:10" ht="23.25" customHeight="1">
      <c r="A33" s="663">
        <v>26</v>
      </c>
      <c r="B33" s="1478" t="s">
        <v>12554</v>
      </c>
      <c r="C33" s="1478"/>
      <c r="D33" s="1478"/>
      <c r="E33" s="1478"/>
      <c r="F33" s="1478"/>
      <c r="G33" s="1478"/>
      <c r="H33" s="1478"/>
      <c r="I33" s="1109">
        <f>'20 DTR100'!G23</f>
        <v>392150</v>
      </c>
      <c r="J33" s="667"/>
    </row>
    <row r="34" spans="1:10" ht="23.25" customHeight="1">
      <c r="A34" s="663">
        <v>27</v>
      </c>
      <c r="B34" s="1478" t="s">
        <v>12555</v>
      </c>
      <c r="C34" s="1478"/>
      <c r="D34" s="1478"/>
      <c r="E34" s="1478"/>
      <c r="F34" s="1478"/>
      <c r="G34" s="1478"/>
      <c r="H34" s="1478"/>
      <c r="I34" s="1109">
        <f>'21 DTR  63 KVA'!G23</f>
        <v>345270</v>
      </c>
      <c r="J34" s="667"/>
    </row>
    <row r="35" spans="1:10" ht="23.25" customHeight="1">
      <c r="A35" s="663">
        <v>28</v>
      </c>
      <c r="B35" s="1478" t="s">
        <v>12556</v>
      </c>
      <c r="C35" s="1478"/>
      <c r="D35" s="1478"/>
      <c r="E35" s="1478"/>
      <c r="F35" s="1478"/>
      <c r="G35" s="1478"/>
      <c r="H35" s="1478"/>
      <c r="I35" s="1109">
        <f>'22 DTR 25 3PH'!G29</f>
        <v>196700</v>
      </c>
      <c r="J35" s="667"/>
    </row>
    <row r="36" spans="1:10" ht="23.25" customHeight="1">
      <c r="A36" s="663">
        <v>29</v>
      </c>
      <c r="B36" s="1478" t="s">
        <v>12480</v>
      </c>
      <c r="C36" s="1478"/>
      <c r="D36" s="1478"/>
      <c r="E36" s="1478"/>
      <c r="F36" s="1478"/>
      <c r="G36" s="1478"/>
      <c r="H36" s="1478"/>
      <c r="I36" s="1109">
        <f>'23 DTR25 - SPh'!G29</f>
        <v>167490</v>
      </c>
      <c r="J36" s="667"/>
    </row>
    <row r="37" spans="1:10" ht="23.25" customHeight="1">
      <c r="A37" s="663"/>
      <c r="B37" s="1479" t="s">
        <v>194</v>
      </c>
      <c r="C37" s="1479"/>
      <c r="D37" s="1479"/>
      <c r="E37" s="1479"/>
      <c r="F37" s="1479"/>
      <c r="G37" s="1479"/>
      <c r="H37" s="1479"/>
      <c r="I37" s="1107"/>
      <c r="J37" s="667"/>
    </row>
    <row r="38" spans="1:10" ht="21" customHeight="1">
      <c r="A38" s="663">
        <v>30</v>
      </c>
      <c r="B38" s="1478" t="s">
        <v>220</v>
      </c>
      <c r="C38" s="1478"/>
      <c r="D38" s="1478"/>
      <c r="E38" s="1478"/>
      <c r="F38" s="1478"/>
      <c r="G38" s="1478"/>
      <c r="H38" s="1478"/>
      <c r="I38" s="1109">
        <f>'24 SC-Agl'!G20</f>
        <v>6970</v>
      </c>
      <c r="J38" s="667"/>
    </row>
    <row r="39" spans="1:10" ht="21" customHeight="1">
      <c r="A39" s="663">
        <v>31</v>
      </c>
      <c r="B39" s="1478" t="s">
        <v>223</v>
      </c>
      <c r="C39" s="1478"/>
      <c r="D39" s="1478"/>
      <c r="E39" s="1478"/>
      <c r="F39" s="1478"/>
      <c r="G39" s="1478"/>
      <c r="H39" s="1478"/>
      <c r="I39" s="1109">
        <f>'25 SC-Dom-Sph'!J22</f>
        <v>3390</v>
      </c>
      <c r="J39" s="667"/>
    </row>
    <row r="40" spans="1:10" ht="21" customHeight="1">
      <c r="A40" s="663">
        <v>32</v>
      </c>
      <c r="B40" s="1478" t="s">
        <v>224</v>
      </c>
      <c r="C40" s="1478"/>
      <c r="D40" s="1478"/>
      <c r="E40" s="1478"/>
      <c r="F40" s="1478"/>
      <c r="G40" s="1478"/>
      <c r="H40" s="1478"/>
      <c r="I40" s="1109">
        <f>'26 SC-Dom-3ph'!J22</f>
        <v>6240</v>
      </c>
      <c r="J40" s="667"/>
    </row>
    <row r="41" spans="1:10" ht="21" customHeight="1">
      <c r="A41" s="663">
        <v>33</v>
      </c>
      <c r="B41" s="1478" t="s">
        <v>225</v>
      </c>
      <c r="C41" s="1478"/>
      <c r="D41" s="1478"/>
      <c r="E41" s="1478"/>
      <c r="F41" s="1478"/>
      <c r="G41" s="1478"/>
      <c r="H41" s="1478"/>
      <c r="I41" s="1109">
        <f>'27 SC-Ind-20'!J23</f>
        <v>19870</v>
      </c>
      <c r="J41" s="667"/>
    </row>
    <row r="42" spans="1:10" ht="21" customHeight="1">
      <c r="A42" s="663">
        <v>34</v>
      </c>
      <c r="B42" s="1478" t="s">
        <v>226</v>
      </c>
      <c r="C42" s="1478"/>
      <c r="D42" s="1478"/>
      <c r="E42" s="1478"/>
      <c r="F42" s="1478"/>
      <c r="G42" s="1478"/>
      <c r="H42" s="1478"/>
      <c r="I42" s="1109">
        <f>'28 SC-Ind-50'!J22</f>
        <v>20960</v>
      </c>
      <c r="J42" s="667"/>
    </row>
    <row r="43" spans="1:10" ht="21" customHeight="1">
      <c r="A43" s="663">
        <v>35</v>
      </c>
      <c r="B43" s="1478" t="s">
        <v>227</v>
      </c>
      <c r="C43" s="1478"/>
      <c r="D43" s="1478"/>
      <c r="E43" s="1478"/>
      <c r="F43" s="1478"/>
      <c r="G43" s="1478"/>
      <c r="H43" s="1478"/>
      <c r="I43" s="1109">
        <f>'29 SC-Ind-75'!G21</f>
        <v>192860</v>
      </c>
      <c r="J43" s="667"/>
    </row>
    <row r="44" spans="1:10" ht="21" customHeight="1">
      <c r="A44" s="663">
        <v>36</v>
      </c>
      <c r="B44" s="1478" t="s">
        <v>228</v>
      </c>
      <c r="C44" s="1478"/>
      <c r="D44" s="1478"/>
      <c r="E44" s="1478"/>
      <c r="F44" s="1478"/>
      <c r="G44" s="1478"/>
      <c r="H44" s="1478"/>
      <c r="I44" s="1109">
        <f>'30 SC-Ind-above 75'!G22</f>
        <v>253000</v>
      </c>
      <c r="J44" s="667"/>
    </row>
    <row r="45" spans="1:10" ht="21" customHeight="1">
      <c r="A45" s="663">
        <v>37</v>
      </c>
      <c r="B45" s="1478" t="s">
        <v>153</v>
      </c>
      <c r="C45" s="1478"/>
      <c r="D45" s="1478"/>
      <c r="E45" s="1478"/>
      <c r="F45" s="1478"/>
      <c r="G45" s="1478"/>
      <c r="H45" s="1478"/>
      <c r="I45" s="1109">
        <f>'31 SC-Street'!G23</f>
        <v>5210</v>
      </c>
      <c r="J45" s="667"/>
    </row>
    <row r="46" spans="1:10" ht="21" customHeight="1">
      <c r="A46" s="663">
        <v>38</v>
      </c>
      <c r="B46" s="1478" t="s">
        <v>154</v>
      </c>
      <c r="C46" s="1478"/>
      <c r="D46" s="1478"/>
      <c r="E46" s="1478"/>
      <c r="F46" s="1478"/>
      <c r="G46" s="1478"/>
      <c r="H46" s="1478"/>
      <c r="I46" s="1109">
        <f>'32 SC-LV Side DTR'!G23</f>
        <v>16280</v>
      </c>
      <c r="J46" s="667"/>
    </row>
    <row r="47" spans="1:10" ht="21" customHeight="1">
      <c r="A47" s="663">
        <v>39</v>
      </c>
      <c r="B47" s="1478" t="s">
        <v>145</v>
      </c>
      <c r="C47" s="1478"/>
      <c r="D47" s="1478"/>
      <c r="E47" s="1478"/>
      <c r="F47" s="1478"/>
      <c r="G47" s="1478"/>
      <c r="H47" s="1478"/>
      <c r="I47" s="1109">
        <f>'33 Cap'!G21</f>
        <v>1070860</v>
      </c>
      <c r="J47" s="667"/>
    </row>
    <row r="48" spans="1:10" ht="21" customHeight="1">
      <c r="A48" s="663"/>
      <c r="B48" s="1479" t="s">
        <v>222</v>
      </c>
      <c r="C48" s="1479"/>
      <c r="D48" s="1479"/>
      <c r="E48" s="1479"/>
      <c r="F48" s="1479"/>
      <c r="G48" s="1479"/>
      <c r="H48" s="1479"/>
      <c r="I48" s="1107"/>
      <c r="J48" s="667"/>
    </row>
    <row r="49" spans="1:10" ht="21" customHeight="1">
      <c r="A49" s="663">
        <v>40</v>
      </c>
      <c r="B49" s="1478" t="s">
        <v>252</v>
      </c>
      <c r="C49" s="1478"/>
      <c r="D49" s="1478"/>
      <c r="E49" s="1478"/>
      <c r="F49" s="1478"/>
      <c r="G49" s="1478"/>
      <c r="H49" s="1478"/>
      <c r="I49" s="1109">
        <f>'34 SS-2x8-CB'!G53*100000</f>
        <v>32900000</v>
      </c>
      <c r="J49" s="667"/>
    </row>
    <row r="50" spans="1:10" ht="21" customHeight="1">
      <c r="A50" s="663">
        <v>41</v>
      </c>
      <c r="B50" s="1478" t="s">
        <v>253</v>
      </c>
      <c r="C50" s="1478"/>
      <c r="D50" s="1478"/>
      <c r="E50" s="1478"/>
      <c r="F50" s="1478"/>
      <c r="G50" s="1478"/>
      <c r="H50" s="1478"/>
      <c r="I50" s="1109">
        <f>'35  SS-2x8'!G54*100000</f>
        <v>31900000</v>
      </c>
      <c r="J50" s="667"/>
    </row>
    <row r="51" spans="1:10" ht="21" customHeight="1">
      <c r="A51" s="663">
        <v>42</v>
      </c>
      <c r="B51" s="1478" t="s">
        <v>12830</v>
      </c>
      <c r="C51" s="1478"/>
      <c r="D51" s="1478"/>
      <c r="E51" s="1478"/>
      <c r="F51" s="1478"/>
      <c r="G51" s="1478"/>
      <c r="H51" s="1478"/>
      <c r="I51" s="1109">
        <f>'36 SS-2x5-CB'!G54*100000</f>
        <v>26900000</v>
      </c>
      <c r="J51" s="667"/>
    </row>
    <row r="52" spans="1:10" ht="21" customHeight="1">
      <c r="A52" s="663">
        <v>43</v>
      </c>
      <c r="B52" s="1478" t="s">
        <v>12831</v>
      </c>
      <c r="C52" s="1478"/>
      <c r="D52" s="1478"/>
      <c r="E52" s="1478"/>
      <c r="F52" s="1478"/>
      <c r="G52" s="1478"/>
      <c r="H52" s="1478"/>
      <c r="I52" s="1109">
        <f>'37 SS-2x5'!G53*100000</f>
        <v>25800000</v>
      </c>
      <c r="J52" s="667"/>
    </row>
    <row r="53" spans="1:10" ht="21" customHeight="1">
      <c r="A53" s="663">
        <v>44</v>
      </c>
      <c r="B53" s="1478" t="s">
        <v>12244</v>
      </c>
      <c r="C53" s="1478"/>
      <c r="D53" s="1478"/>
      <c r="E53" s="1478"/>
      <c r="F53" s="1478"/>
      <c r="G53" s="1478"/>
      <c r="H53" s="1478"/>
      <c r="I53" s="1109">
        <f>'38 SS-1x5-CB'!G53*100000</f>
        <v>17900000</v>
      </c>
      <c r="J53" s="667"/>
    </row>
    <row r="54" spans="1:10" ht="21" customHeight="1">
      <c r="A54" s="663">
        <v>45</v>
      </c>
      <c r="B54" s="1478" t="s">
        <v>219</v>
      </c>
      <c r="C54" s="1478"/>
      <c r="D54" s="1478"/>
      <c r="E54" s="1478"/>
      <c r="F54" s="1478"/>
      <c r="G54" s="1478"/>
      <c r="H54" s="1478"/>
      <c r="I54" s="1109">
        <f>'39 SS-1x5'!G52*100000</f>
        <v>16800000</v>
      </c>
      <c r="J54" s="667"/>
    </row>
    <row r="55" spans="1:10" ht="21" customHeight="1">
      <c r="A55" s="663">
        <v>46</v>
      </c>
      <c r="B55" s="1478" t="s">
        <v>155</v>
      </c>
      <c r="C55" s="1478"/>
      <c r="D55" s="1478"/>
      <c r="E55" s="1478"/>
      <c r="F55" s="1478"/>
      <c r="G55" s="1478"/>
      <c r="H55" s="1478"/>
      <c r="I55" s="1109">
        <f>'34 Bay11-RS'!G23</f>
        <v>144910</v>
      </c>
      <c r="J55" s="667"/>
    </row>
    <row r="56" spans="1:10" ht="21" customHeight="1">
      <c r="A56" s="663">
        <v>47</v>
      </c>
      <c r="B56" s="1478" t="s">
        <v>156</v>
      </c>
      <c r="C56" s="1478"/>
      <c r="D56" s="1478"/>
      <c r="E56" s="1478"/>
      <c r="F56" s="1478"/>
      <c r="G56" s="1478"/>
      <c r="H56" s="1478"/>
      <c r="I56" s="1109">
        <f>'35 Bay11-9.1 M'!G24</f>
        <v>132400</v>
      </c>
      <c r="J56" s="667"/>
    </row>
    <row r="57" spans="1:10">
      <c r="J57" s="667"/>
    </row>
  </sheetData>
  <sheetProtection selectLockedCells="1"/>
  <mergeCells count="33">
    <mergeCell ref="B56:H56"/>
    <mergeCell ref="B49:H49"/>
    <mergeCell ref="B9:H9"/>
    <mergeCell ref="B44:H44"/>
    <mergeCell ref="B46:H46"/>
    <mergeCell ref="B47:H47"/>
    <mergeCell ref="B55:H55"/>
    <mergeCell ref="B45:H45"/>
    <mergeCell ref="B12:H12"/>
    <mergeCell ref="B37:H37"/>
    <mergeCell ref="B40:H40"/>
    <mergeCell ref="B41:H41"/>
    <mergeCell ref="B43:H43"/>
    <mergeCell ref="B42:H42"/>
    <mergeCell ref="B38:H38"/>
    <mergeCell ref="B39:H39"/>
    <mergeCell ref="A1:I1"/>
    <mergeCell ref="A2:I2"/>
    <mergeCell ref="B36:H36"/>
    <mergeCell ref="B33:H33"/>
    <mergeCell ref="B35:H35"/>
    <mergeCell ref="B32:H32"/>
    <mergeCell ref="B5:H5"/>
    <mergeCell ref="B6:H6"/>
    <mergeCell ref="B34:H34"/>
    <mergeCell ref="B52:H52"/>
    <mergeCell ref="B53:H53"/>
    <mergeCell ref="B54:H54"/>
    <mergeCell ref="B10:H10"/>
    <mergeCell ref="B11:H11"/>
    <mergeCell ref="B50:H50"/>
    <mergeCell ref="B51:H51"/>
    <mergeCell ref="B48:H48"/>
  </mergeCells>
  <phoneticPr fontId="0" type="noConversion"/>
  <printOptions horizontalCentered="1"/>
  <pageMargins left="0.38" right="0.31" top="0.5" bottom="0.75" header="0.5" footer="0.5"/>
  <pageSetup paperSize="5" scale="80" firstPageNumber="8" orientation="portrait" blackAndWhite="1" r:id="rId1"/>
  <headerFooter alignWithMargins="0">
    <oddFooter>&amp;C&amp;"Verdana,Regular"&amp;4.&amp;R&amp;"Verdana,Regular"&amp;7Page &amp;P</oddFooter>
  </headerFooter>
</worksheet>
</file>

<file path=xl/worksheets/sheet6.xml><?xml version="1.0" encoding="utf-8"?>
<worksheet xmlns="http://schemas.openxmlformats.org/spreadsheetml/2006/main" xmlns:r="http://schemas.openxmlformats.org/officeDocument/2006/relationships">
  <sheetPr codeName="Sheet6">
    <tabColor rgb="FF00B0F0"/>
  </sheetPr>
  <dimension ref="A1:D15"/>
  <sheetViews>
    <sheetView view="pageBreakPreview" topLeftCell="A10" zoomScale="145" zoomScaleSheetLayoutView="115" workbookViewId="0">
      <selection activeCell="B5" sqref="B5"/>
    </sheetView>
  </sheetViews>
  <sheetFormatPr defaultRowHeight="15"/>
  <cols>
    <col min="1" max="1" width="7.140625" style="1116" customWidth="1"/>
    <col min="2" max="2" width="50" style="1116" customWidth="1"/>
    <col min="3" max="3" width="14.28515625" style="1120" customWidth="1"/>
    <col min="4" max="4" width="8.5703125" style="1121" customWidth="1"/>
    <col min="5" max="16384" width="9.140625" style="1116"/>
  </cols>
  <sheetData>
    <row r="1" spans="1:4" s="1" customFormat="1" ht="18.75" customHeight="1">
      <c r="A1" s="1482" t="s">
        <v>12720</v>
      </c>
      <c r="B1" s="1482"/>
      <c r="C1" s="1482"/>
      <c r="D1" s="1482"/>
    </row>
    <row r="2" spans="1:4" s="1111" customFormat="1">
      <c r="A2" s="1110"/>
      <c r="B2" s="1110"/>
      <c r="C2" s="1110" t="s">
        <v>12565</v>
      </c>
      <c r="D2" s="1110"/>
    </row>
    <row r="3" spans="1:4" s="1111" customFormat="1" ht="22.5" customHeight="1">
      <c r="A3" s="1112" t="s">
        <v>7</v>
      </c>
      <c r="B3" s="1112" t="s">
        <v>198</v>
      </c>
      <c r="C3" s="1113" t="s">
        <v>199</v>
      </c>
      <c r="D3" s="1112" t="s">
        <v>200</v>
      </c>
    </row>
    <row r="4" spans="1:4" s="1111" customFormat="1" ht="22.5" customHeight="1">
      <c r="A4" s="1112">
        <v>1</v>
      </c>
      <c r="B4" s="47" t="s">
        <v>229</v>
      </c>
      <c r="C4" s="1114">
        <f>II!J6/1000</f>
        <v>69</v>
      </c>
      <c r="D4" s="1115" t="s">
        <v>216</v>
      </c>
    </row>
    <row r="5" spans="1:4" s="1111" customFormat="1" ht="22.5" customHeight="1">
      <c r="A5" s="1112">
        <v>2</v>
      </c>
      <c r="B5" s="47" t="s">
        <v>203</v>
      </c>
      <c r="C5" s="1114">
        <f>II!J7/1000</f>
        <v>69</v>
      </c>
      <c r="D5" s="1115" t="s">
        <v>216</v>
      </c>
    </row>
    <row r="6" spans="1:4" s="1111" customFormat="1" ht="22.5" customHeight="1">
      <c r="A6" s="1112">
        <v>3</v>
      </c>
      <c r="B6" s="47" t="s">
        <v>40</v>
      </c>
      <c r="C6" s="1114">
        <f>II!J8/1000</f>
        <v>69</v>
      </c>
      <c r="D6" s="1115" t="s">
        <v>216</v>
      </c>
    </row>
    <row r="7" spans="1:4" s="1111" customFormat="1" ht="22.5" customHeight="1">
      <c r="A7" s="1112">
        <v>4</v>
      </c>
      <c r="B7" s="47" t="s">
        <v>102</v>
      </c>
      <c r="C7" s="1114">
        <f>II!J9/1000</f>
        <v>69</v>
      </c>
      <c r="D7" s="1115" t="s">
        <v>216</v>
      </c>
    </row>
    <row r="8" spans="1:4" s="1111" customFormat="1" ht="22.5" customHeight="1">
      <c r="A8" s="1112">
        <v>5</v>
      </c>
      <c r="B8" s="47" t="s">
        <v>95</v>
      </c>
      <c r="C8" s="1114">
        <f>II!J10/1000</f>
        <v>69</v>
      </c>
      <c r="D8" s="1115" t="s">
        <v>216</v>
      </c>
    </row>
    <row r="9" spans="1:4" s="1111" customFormat="1" ht="22.5" customHeight="1">
      <c r="A9" s="1112">
        <v>6</v>
      </c>
      <c r="B9" s="47" t="s">
        <v>115</v>
      </c>
      <c r="C9" s="1114">
        <f>II!J11/1000</f>
        <v>69</v>
      </c>
      <c r="D9" s="1115" t="s">
        <v>216</v>
      </c>
    </row>
    <row r="10" spans="1:4" s="1111" customFormat="1" ht="22.5" customHeight="1">
      <c r="A10" s="1112">
        <v>7</v>
      </c>
      <c r="B10" s="47" t="s">
        <v>44</v>
      </c>
      <c r="C10" s="1114">
        <f>II!J12/1000</f>
        <v>69</v>
      </c>
      <c r="D10" s="1115" t="s">
        <v>216</v>
      </c>
    </row>
    <row r="11" spans="1:4" s="1111" customFormat="1" ht="22.5" customHeight="1">
      <c r="A11" s="1112">
        <v>8</v>
      </c>
      <c r="B11" s="47" t="s">
        <v>204</v>
      </c>
      <c r="C11" s="1114">
        <f>II!J11/1000</f>
        <v>69</v>
      </c>
      <c r="D11" s="1115" t="s">
        <v>216</v>
      </c>
    </row>
    <row r="12" spans="1:4" ht="22.5" customHeight="1">
      <c r="A12" s="1403">
        <v>9</v>
      </c>
      <c r="B12" s="1404" t="s">
        <v>205</v>
      </c>
      <c r="C12" s="1402">
        <v>76</v>
      </c>
      <c r="D12" s="1405" t="s">
        <v>216</v>
      </c>
    </row>
    <row r="13" spans="1:4" ht="22.5" customHeight="1">
      <c r="A13" s="1403">
        <v>10</v>
      </c>
      <c r="B13" s="1404" t="s">
        <v>206</v>
      </c>
      <c r="C13" s="1402">
        <v>76</v>
      </c>
      <c r="D13" s="1405" t="s">
        <v>216</v>
      </c>
    </row>
    <row r="14" spans="1:4" ht="22.5" customHeight="1">
      <c r="A14" s="1117">
        <v>11</v>
      </c>
      <c r="B14" s="1118" t="s">
        <v>140</v>
      </c>
      <c r="C14" s="1114">
        <v>25.5</v>
      </c>
      <c r="D14" s="1119" t="s">
        <v>216</v>
      </c>
    </row>
    <row r="15" spans="1:4" ht="27.75" customHeight="1">
      <c r="A15" s="1117">
        <v>12</v>
      </c>
      <c r="B15" s="1118" t="s">
        <v>127</v>
      </c>
      <c r="C15" s="1114">
        <v>10.4</v>
      </c>
      <c r="D15" s="1119" t="s">
        <v>213</v>
      </c>
    </row>
  </sheetData>
  <sheetProtection selectLockedCells="1"/>
  <mergeCells count="1">
    <mergeCell ref="A1:D1"/>
  </mergeCells>
  <phoneticPr fontId="26" type="noConversion"/>
  <printOptions horizontalCentered="1"/>
  <pageMargins left="1" right="0.5" top="0.5" bottom="0.75" header="0.5" footer="0.5"/>
  <pageSetup paperSize="9" scale="97" orientation="portrait" blackAndWhite="1" r:id="rId1"/>
  <headerFooter alignWithMargins="0">
    <oddFooter>&amp;C&amp;"Verdana,Regular"&amp;4.&amp;R&amp;"Verdana,Regular"&amp;7Page &amp;P</oddFooter>
  </headerFooter>
</worksheet>
</file>

<file path=xl/worksheets/sheet7.xml><?xml version="1.0" encoding="utf-8"?>
<worksheet xmlns="http://schemas.openxmlformats.org/spreadsheetml/2006/main" xmlns:r="http://schemas.openxmlformats.org/officeDocument/2006/relationships">
  <sheetPr codeName="Sheet7">
    <tabColor indexed="50"/>
  </sheetPr>
  <dimension ref="A1:H312"/>
  <sheetViews>
    <sheetView view="pageBreakPreview" zoomScale="160" zoomScaleSheetLayoutView="100" workbookViewId="0">
      <selection activeCell="B157" sqref="B157"/>
    </sheetView>
  </sheetViews>
  <sheetFormatPr defaultRowHeight="15"/>
  <cols>
    <col min="1" max="1" width="6.7109375" style="1134" customWidth="1"/>
    <col min="2" max="2" width="11.7109375" style="1134" bestFit="1" customWidth="1"/>
    <col min="3" max="3" width="55.7109375" style="1134" customWidth="1"/>
    <col min="4" max="4" width="12.7109375" style="1136" customWidth="1"/>
    <col min="5" max="5" width="7.140625" style="1137" customWidth="1"/>
    <col min="6" max="16384" width="9.140625" style="1134"/>
  </cols>
  <sheetData>
    <row r="1" spans="1:8" s="6" customFormat="1" ht="36.75" customHeight="1">
      <c r="A1" s="1483" t="s">
        <v>12721</v>
      </c>
      <c r="B1" s="1483"/>
      <c r="C1" s="1483"/>
      <c r="D1" s="1483"/>
      <c r="E1" s="1483"/>
    </row>
    <row r="2" spans="1:8" s="1124" customFormat="1" ht="30">
      <c r="A2" s="1122" t="s">
        <v>7</v>
      </c>
      <c r="B2" s="1122" t="s">
        <v>231</v>
      </c>
      <c r="C2" s="1122" t="s">
        <v>198</v>
      </c>
      <c r="D2" s="1123" t="s">
        <v>199</v>
      </c>
      <c r="E2" s="1122" t="s">
        <v>200</v>
      </c>
      <c r="G2" s="1125"/>
      <c r="H2" s="1125"/>
    </row>
    <row r="3" spans="1:8" s="1124" customFormat="1">
      <c r="A3" s="1126"/>
      <c r="B3" s="1126"/>
      <c r="C3" s="1127"/>
      <c r="D3" s="1128"/>
      <c r="E3" s="1129"/>
    </row>
    <row r="4" spans="1:8" s="1130" customFormat="1" ht="14.25">
      <c r="A4" s="1130">
        <v>1</v>
      </c>
      <c r="B4" s="1131" t="s">
        <v>164</v>
      </c>
      <c r="C4" s="1132" t="s">
        <v>13</v>
      </c>
      <c r="D4" s="1133"/>
      <c r="E4" s="1132"/>
    </row>
    <row r="5" spans="1:8">
      <c r="C5" s="1135"/>
    </row>
    <row r="6" spans="1:8">
      <c r="A6" s="1138" t="s">
        <v>14</v>
      </c>
      <c r="B6" s="1139"/>
      <c r="C6" s="1140" t="s">
        <v>15</v>
      </c>
      <c r="D6" s="1141"/>
      <c r="E6" s="1142"/>
    </row>
    <row r="7" spans="1:8">
      <c r="A7" s="1143"/>
      <c r="B7" s="1143"/>
      <c r="C7" s="1144" t="s">
        <v>16</v>
      </c>
      <c r="D7" s="1145">
        <v>2.1520000000000001</v>
      </c>
      <c r="E7" s="1146" t="s">
        <v>17</v>
      </c>
    </row>
    <row r="8" spans="1:8">
      <c r="A8" s="1143"/>
      <c r="B8" s="1143"/>
      <c r="C8" s="1144" t="s">
        <v>18</v>
      </c>
      <c r="D8" s="1145">
        <v>9.1999999999999993</v>
      </c>
      <c r="E8" s="1146" t="s">
        <v>201</v>
      </c>
    </row>
    <row r="9" spans="1:8">
      <c r="A9" s="1143"/>
      <c r="B9" s="1143"/>
      <c r="C9" s="1147" t="s">
        <v>19</v>
      </c>
      <c r="D9" s="1148">
        <f>D7*D8</f>
        <v>19.798400000000001</v>
      </c>
      <c r="E9" s="1146" t="s">
        <v>201</v>
      </c>
    </row>
    <row r="10" spans="1:8">
      <c r="A10" s="1143"/>
      <c r="B10" s="1143"/>
      <c r="C10" s="1149" t="s">
        <v>20</v>
      </c>
      <c r="D10" s="1148">
        <f>D9*1%</f>
        <v>0.19798400000000002</v>
      </c>
      <c r="E10" s="1146" t="s">
        <v>201</v>
      </c>
    </row>
    <row r="11" spans="1:8">
      <c r="A11" s="1143"/>
      <c r="B11" s="1143"/>
      <c r="C11" s="1146" t="s">
        <v>21</v>
      </c>
      <c r="D11" s="1148">
        <f>D9*4%</f>
        <v>0.79193600000000008</v>
      </c>
      <c r="E11" s="1146" t="s">
        <v>201</v>
      </c>
    </row>
    <row r="12" spans="1:8">
      <c r="A12" s="1143"/>
      <c r="B12" s="1143"/>
      <c r="C12" s="1150" t="s">
        <v>22</v>
      </c>
      <c r="D12" s="1151">
        <f>SUM(D9:D11)</f>
        <v>20.788320000000002</v>
      </c>
      <c r="E12" s="1146" t="s">
        <v>201</v>
      </c>
    </row>
    <row r="13" spans="1:8">
      <c r="A13" s="1143"/>
      <c r="B13" s="1143"/>
      <c r="C13" s="1146" t="s">
        <v>23</v>
      </c>
      <c r="D13" s="1152">
        <f>IV!C6</f>
        <v>69</v>
      </c>
      <c r="E13" s="1153" t="s">
        <v>527</v>
      </c>
    </row>
    <row r="14" spans="1:8">
      <c r="A14" s="1143"/>
      <c r="B14" s="1143"/>
      <c r="C14" s="1146" t="s">
        <v>24</v>
      </c>
      <c r="D14" s="1154">
        <f>D12*D13</f>
        <v>1434.3940800000003</v>
      </c>
      <c r="E14" s="1153" t="s">
        <v>527</v>
      </c>
    </row>
    <row r="15" spans="1:8" s="1130" customFormat="1">
      <c r="A15" s="1155"/>
      <c r="B15" s="1155"/>
      <c r="C15" s="1146" t="s">
        <v>25</v>
      </c>
      <c r="D15" s="1154">
        <f>D14*3%</f>
        <v>43.031822400000003</v>
      </c>
      <c r="E15" s="1153" t="s">
        <v>527</v>
      </c>
    </row>
    <row r="16" spans="1:8" s="1130" customFormat="1">
      <c r="A16" s="1155"/>
      <c r="B16" s="1155"/>
      <c r="C16" s="1150" t="s">
        <v>26</v>
      </c>
      <c r="D16" s="1156">
        <f>SUM(D14:D15)</f>
        <v>1477.4259024000003</v>
      </c>
      <c r="E16" s="1153" t="s">
        <v>527</v>
      </c>
    </row>
    <row r="17" spans="1:5" s="1130" customFormat="1">
      <c r="A17" s="1155"/>
      <c r="B17" s="1155"/>
      <c r="C17" s="1146" t="s">
        <v>27</v>
      </c>
      <c r="D17" s="1157">
        <f>D11*IV!$C$14</f>
        <v>20.194368000000001</v>
      </c>
      <c r="E17" s="1153" t="s">
        <v>527</v>
      </c>
    </row>
    <row r="18" spans="1:5" s="1130" customFormat="1">
      <c r="A18" s="1158"/>
      <c r="B18" s="1158"/>
      <c r="C18" s="1150" t="s">
        <v>28</v>
      </c>
      <c r="D18" s="1156">
        <f>D16-D17</f>
        <v>1457.2315344000003</v>
      </c>
      <c r="E18" s="1153" t="s">
        <v>527</v>
      </c>
    </row>
    <row r="19" spans="1:5" s="1130" customFormat="1">
      <c r="A19" s="1138" t="s">
        <v>29</v>
      </c>
      <c r="B19" s="1139"/>
      <c r="C19" s="1140" t="s">
        <v>30</v>
      </c>
      <c r="D19" s="1141"/>
      <c r="E19" s="1142"/>
    </row>
    <row r="20" spans="1:5" s="1130" customFormat="1">
      <c r="A20" s="1143"/>
      <c r="B20" s="1143"/>
      <c r="C20" s="1144" t="s">
        <v>31</v>
      </c>
      <c r="D20" s="1145">
        <v>0.24</v>
      </c>
      <c r="E20" s="1146" t="s">
        <v>17</v>
      </c>
    </row>
    <row r="21" spans="1:5" s="1130" customFormat="1">
      <c r="A21" s="1155"/>
      <c r="B21" s="1155"/>
      <c r="C21" s="1149" t="s">
        <v>18</v>
      </c>
      <c r="D21" s="1145">
        <v>2.4</v>
      </c>
      <c r="E21" s="1146" t="s">
        <v>201</v>
      </c>
    </row>
    <row r="22" spans="1:5" s="1130" customFormat="1">
      <c r="A22" s="1155"/>
      <c r="B22" s="1155"/>
      <c r="C22" s="1147" t="s">
        <v>19</v>
      </c>
      <c r="D22" s="1148">
        <f>D20*D21</f>
        <v>0.57599999999999996</v>
      </c>
      <c r="E22" s="1146" t="s">
        <v>201</v>
      </c>
    </row>
    <row r="23" spans="1:5" s="1130" customFormat="1">
      <c r="A23" s="1155"/>
      <c r="B23" s="1155"/>
      <c r="C23" s="1149" t="s">
        <v>20</v>
      </c>
      <c r="D23" s="1148">
        <f>D22*1%</f>
        <v>5.7599999999999995E-3</v>
      </c>
      <c r="E23" s="1146" t="s">
        <v>201</v>
      </c>
    </row>
    <row r="24" spans="1:5" s="1130" customFormat="1">
      <c r="A24" s="1155"/>
      <c r="B24" s="1155"/>
      <c r="C24" s="1146" t="s">
        <v>21</v>
      </c>
      <c r="D24" s="1148">
        <f>D22*4%</f>
        <v>2.3039999999999998E-2</v>
      </c>
      <c r="E24" s="1146" t="s">
        <v>201</v>
      </c>
    </row>
    <row r="25" spans="1:5" s="1130" customFormat="1">
      <c r="A25" s="1155"/>
      <c r="B25" s="1155"/>
      <c r="C25" s="1150" t="s">
        <v>22</v>
      </c>
      <c r="D25" s="1151">
        <f>SUM(D22:D24)</f>
        <v>0.60479999999999989</v>
      </c>
      <c r="E25" s="1146" t="s">
        <v>201</v>
      </c>
    </row>
    <row r="26" spans="1:5">
      <c r="A26" s="1143"/>
      <c r="B26" s="1143"/>
      <c r="C26" s="1146" t="s">
        <v>23</v>
      </c>
      <c r="D26" s="1152">
        <f>IV!C11</f>
        <v>69</v>
      </c>
      <c r="E26" s="1153" t="s">
        <v>527</v>
      </c>
    </row>
    <row r="27" spans="1:5">
      <c r="A27" s="1143"/>
      <c r="B27" s="1143"/>
      <c r="C27" s="1146" t="s">
        <v>32</v>
      </c>
      <c r="D27" s="1154">
        <f>D25*D26</f>
        <v>41.731199999999994</v>
      </c>
      <c r="E27" s="1153" t="s">
        <v>527</v>
      </c>
    </row>
    <row r="28" spans="1:5" s="1130" customFormat="1">
      <c r="A28" s="1155"/>
      <c r="B28" s="1155"/>
      <c r="C28" s="1146" t="s">
        <v>25</v>
      </c>
      <c r="D28" s="1154">
        <f>D27*3%</f>
        <v>1.2519359999999997</v>
      </c>
      <c r="E28" s="1153" t="s">
        <v>527</v>
      </c>
    </row>
    <row r="29" spans="1:5" s="1130" customFormat="1">
      <c r="A29" s="1155"/>
      <c r="B29" s="1155"/>
      <c r="C29" s="1150" t="s">
        <v>26</v>
      </c>
      <c r="D29" s="1156">
        <f>SUM(D27:D28)</f>
        <v>42.983135999999995</v>
      </c>
      <c r="E29" s="1153" t="s">
        <v>527</v>
      </c>
    </row>
    <row r="30" spans="1:5" s="1130" customFormat="1">
      <c r="A30" s="1155"/>
      <c r="B30" s="1155"/>
      <c r="C30" s="1146" t="s">
        <v>27</v>
      </c>
      <c r="D30" s="1157">
        <f>D24*IV!$C$14</f>
        <v>0.58751999999999993</v>
      </c>
      <c r="E30" s="1153" t="s">
        <v>527</v>
      </c>
    </row>
    <row r="31" spans="1:5" s="1130" customFormat="1">
      <c r="A31" s="1158"/>
      <c r="B31" s="1158"/>
      <c r="C31" s="1150" t="s">
        <v>28</v>
      </c>
      <c r="D31" s="1156">
        <f>D29-D30</f>
        <v>42.395615999999997</v>
      </c>
      <c r="E31" s="1153" t="s">
        <v>527</v>
      </c>
    </row>
    <row r="32" spans="1:5" s="1130" customFormat="1">
      <c r="A32" s="1138" t="s">
        <v>33</v>
      </c>
      <c r="B32" s="1139"/>
      <c r="C32" s="1159" t="s">
        <v>34</v>
      </c>
      <c r="D32" s="1141"/>
      <c r="E32" s="1160"/>
    </row>
    <row r="33" spans="1:5" s="1130" customFormat="1">
      <c r="A33" s="1143"/>
      <c r="B33" s="1143"/>
      <c r="C33" s="1146" t="s">
        <v>35</v>
      </c>
      <c r="D33" s="1148">
        <f>D12+D25</f>
        <v>21.393120000000003</v>
      </c>
      <c r="E33" s="1146" t="s">
        <v>201</v>
      </c>
    </row>
    <row r="34" spans="1:5" s="1130" customFormat="1">
      <c r="A34" s="1143"/>
      <c r="B34" s="1143"/>
      <c r="C34" s="1146" t="s">
        <v>36</v>
      </c>
      <c r="D34" s="1161">
        <f>IV!$C$15</f>
        <v>10.4</v>
      </c>
      <c r="E34" s="1153" t="s">
        <v>527</v>
      </c>
    </row>
    <row r="35" spans="1:5" s="1130" customFormat="1">
      <c r="A35" s="1162"/>
      <c r="B35" s="1162"/>
      <c r="C35" s="1150" t="s">
        <v>28</v>
      </c>
      <c r="D35" s="1156">
        <f>D33*D34</f>
        <v>222.48844800000003</v>
      </c>
      <c r="E35" s="1153" t="s">
        <v>527</v>
      </c>
    </row>
    <row r="36" spans="1:5" s="1130" customFormat="1">
      <c r="A36" s="1138"/>
      <c r="B36" s="1138"/>
      <c r="C36" s="1163" t="s">
        <v>37</v>
      </c>
      <c r="D36" s="1156">
        <f>D18+D31+D35</f>
        <v>1722.1155984000004</v>
      </c>
      <c r="E36" s="1153" t="s">
        <v>527</v>
      </c>
    </row>
    <row r="37" spans="1:5">
      <c r="A37" s="1162"/>
      <c r="B37" s="1162"/>
      <c r="C37" s="1150" t="s">
        <v>38</v>
      </c>
      <c r="D37" s="1164">
        <f>ROUND(D36, 0)</f>
        <v>1722</v>
      </c>
      <c r="E37" s="1153" t="s">
        <v>527</v>
      </c>
    </row>
    <row r="38" spans="1:5">
      <c r="A38" s="1165"/>
      <c r="B38" s="1165"/>
      <c r="C38" s="1166"/>
      <c r="D38" s="1167"/>
      <c r="E38" s="1129"/>
    </row>
    <row r="39" spans="1:5" s="1130" customFormat="1" ht="14.25">
      <c r="A39" s="1130">
        <v>2</v>
      </c>
      <c r="B39" s="1131" t="s">
        <v>188</v>
      </c>
      <c r="C39" s="1132" t="s">
        <v>39</v>
      </c>
      <c r="D39" s="1133"/>
      <c r="E39" s="1132"/>
    </row>
    <row r="40" spans="1:5">
      <c r="C40" s="1135"/>
    </row>
    <row r="41" spans="1:5">
      <c r="A41" s="1138" t="s">
        <v>14</v>
      </c>
      <c r="B41" s="1139"/>
      <c r="C41" s="1140" t="s">
        <v>40</v>
      </c>
      <c r="D41" s="1141"/>
      <c r="E41" s="1142"/>
    </row>
    <row r="42" spans="1:5">
      <c r="A42" s="1143"/>
      <c r="B42" s="1143"/>
      <c r="C42" s="1144" t="s">
        <v>41</v>
      </c>
      <c r="D42" s="1145">
        <v>2.1</v>
      </c>
      <c r="E42" s="1146" t="s">
        <v>17</v>
      </c>
    </row>
    <row r="43" spans="1:5">
      <c r="A43" s="1143"/>
      <c r="B43" s="1143"/>
      <c r="C43" s="1144" t="s">
        <v>18</v>
      </c>
      <c r="D43" s="1145">
        <v>9.1999999999999993</v>
      </c>
      <c r="E43" s="1146" t="s">
        <v>201</v>
      </c>
    </row>
    <row r="44" spans="1:5">
      <c r="A44" s="1143"/>
      <c r="B44" s="1143"/>
      <c r="C44" s="1147" t="s">
        <v>19</v>
      </c>
      <c r="D44" s="1148">
        <f>D42*D43</f>
        <v>19.32</v>
      </c>
      <c r="E44" s="1146" t="s">
        <v>201</v>
      </c>
    </row>
    <row r="45" spans="1:5">
      <c r="A45" s="1143"/>
      <c r="B45" s="1143"/>
      <c r="C45" s="1149" t="s">
        <v>20</v>
      </c>
      <c r="D45" s="1148">
        <f>D44*1%</f>
        <v>0.19320000000000001</v>
      </c>
      <c r="E45" s="1146" t="s">
        <v>201</v>
      </c>
    </row>
    <row r="46" spans="1:5">
      <c r="A46" s="1143"/>
      <c r="B46" s="1143"/>
      <c r="C46" s="1146" t="s">
        <v>21</v>
      </c>
      <c r="D46" s="1148">
        <f>D44*4%</f>
        <v>0.77280000000000004</v>
      </c>
      <c r="E46" s="1146" t="s">
        <v>201</v>
      </c>
    </row>
    <row r="47" spans="1:5">
      <c r="A47" s="1143"/>
      <c r="B47" s="1143"/>
      <c r="C47" s="1150" t="s">
        <v>22</v>
      </c>
      <c r="D47" s="1151">
        <f>SUM(D44:D46)</f>
        <v>20.286000000000001</v>
      </c>
      <c r="E47" s="1146" t="s">
        <v>201</v>
      </c>
    </row>
    <row r="48" spans="1:5">
      <c r="A48" s="1143"/>
      <c r="B48" s="1143"/>
      <c r="C48" s="1146" t="s">
        <v>23</v>
      </c>
      <c r="D48" s="1152">
        <f>IV!C6</f>
        <v>69</v>
      </c>
      <c r="E48" s="1153" t="s">
        <v>527</v>
      </c>
    </row>
    <row r="49" spans="1:5">
      <c r="A49" s="1143"/>
      <c r="B49" s="1143"/>
      <c r="C49" s="1146" t="s">
        <v>24</v>
      </c>
      <c r="D49" s="1154">
        <f>D47*D48</f>
        <v>1399.7340000000002</v>
      </c>
      <c r="E49" s="1153" t="s">
        <v>527</v>
      </c>
    </row>
    <row r="50" spans="1:5" s="1130" customFormat="1">
      <c r="A50" s="1155"/>
      <c r="B50" s="1155"/>
      <c r="C50" s="1146" t="s">
        <v>25</v>
      </c>
      <c r="D50" s="1154">
        <f>D49*3%</f>
        <v>41.992020000000004</v>
      </c>
      <c r="E50" s="1153" t="s">
        <v>527</v>
      </c>
    </row>
    <row r="51" spans="1:5" s="1130" customFormat="1">
      <c r="A51" s="1155"/>
      <c r="B51" s="1155"/>
      <c r="C51" s="1150" t="s">
        <v>26</v>
      </c>
      <c r="D51" s="1156">
        <f>SUM(D49:D50)</f>
        <v>1441.7260200000001</v>
      </c>
      <c r="E51" s="1153" t="s">
        <v>527</v>
      </c>
    </row>
    <row r="52" spans="1:5" s="1130" customFormat="1">
      <c r="A52" s="1155"/>
      <c r="B52" s="1155"/>
      <c r="C52" s="1146" t="s">
        <v>27</v>
      </c>
      <c r="D52" s="1157">
        <f>D46*IV!$C$14</f>
        <v>19.706400000000002</v>
      </c>
      <c r="E52" s="1153" t="s">
        <v>527</v>
      </c>
    </row>
    <row r="53" spans="1:5" s="1130" customFormat="1">
      <c r="A53" s="1158"/>
      <c r="B53" s="1158"/>
      <c r="C53" s="1150" t="s">
        <v>28</v>
      </c>
      <c r="D53" s="1156">
        <f>D51-D52</f>
        <v>1422.01962</v>
      </c>
      <c r="E53" s="1153" t="s">
        <v>527</v>
      </c>
    </row>
    <row r="54" spans="1:5" s="1130" customFormat="1">
      <c r="A54" s="1138" t="s">
        <v>29</v>
      </c>
      <c r="B54" s="1139"/>
      <c r="C54" s="1159" t="s">
        <v>34</v>
      </c>
      <c r="D54" s="1141"/>
      <c r="E54" s="1160"/>
    </row>
    <row r="55" spans="1:5" s="1130" customFormat="1">
      <c r="A55" s="1143"/>
      <c r="B55" s="1143"/>
      <c r="C55" s="1146" t="s">
        <v>35</v>
      </c>
      <c r="D55" s="1148">
        <f>D47</f>
        <v>20.286000000000001</v>
      </c>
      <c r="E55" s="1146" t="s">
        <v>201</v>
      </c>
    </row>
    <row r="56" spans="1:5" s="1130" customFormat="1">
      <c r="A56" s="1143"/>
      <c r="B56" s="1143"/>
      <c r="C56" s="1146" t="s">
        <v>36</v>
      </c>
      <c r="D56" s="1161">
        <f>IV!$C$15</f>
        <v>10.4</v>
      </c>
      <c r="E56" s="1153" t="s">
        <v>527</v>
      </c>
    </row>
    <row r="57" spans="1:5" s="1130" customFormat="1">
      <c r="A57" s="1162"/>
      <c r="B57" s="1162"/>
      <c r="C57" s="1150" t="s">
        <v>28</v>
      </c>
      <c r="D57" s="1156">
        <f>D55*D56</f>
        <v>210.97440000000003</v>
      </c>
      <c r="E57" s="1153" t="s">
        <v>527</v>
      </c>
    </row>
    <row r="58" spans="1:5" s="1130" customFormat="1">
      <c r="A58" s="1138"/>
      <c r="B58" s="1138"/>
      <c r="C58" s="1163" t="s">
        <v>42</v>
      </c>
      <c r="D58" s="1156">
        <f>D53+D57</f>
        <v>1632.9940200000001</v>
      </c>
      <c r="E58" s="1153" t="s">
        <v>527</v>
      </c>
    </row>
    <row r="59" spans="1:5">
      <c r="A59" s="1162"/>
      <c r="B59" s="1162"/>
      <c r="C59" s="1150" t="s">
        <v>38</v>
      </c>
      <c r="D59" s="1164">
        <f>ROUND(D58, 0)</f>
        <v>1633</v>
      </c>
      <c r="E59" s="1153" t="s">
        <v>527</v>
      </c>
    </row>
    <row r="60" spans="1:5">
      <c r="A60" s="1165"/>
      <c r="B60" s="1165"/>
      <c r="C60" s="1166"/>
      <c r="D60" s="1167"/>
      <c r="E60" s="1129"/>
    </row>
    <row r="61" spans="1:5" s="1130" customFormat="1" ht="14.25">
      <c r="A61" s="1130">
        <v>3</v>
      </c>
      <c r="B61" s="1131" t="s">
        <v>165</v>
      </c>
      <c r="C61" s="1132" t="s">
        <v>43</v>
      </c>
      <c r="D61" s="1133"/>
      <c r="E61" s="1132"/>
    </row>
    <row r="62" spans="1:5">
      <c r="C62" s="1135"/>
    </row>
    <row r="63" spans="1:5">
      <c r="A63" s="1138" t="s">
        <v>14</v>
      </c>
      <c r="B63" s="1139"/>
      <c r="C63" s="1140" t="s">
        <v>44</v>
      </c>
      <c r="D63" s="1141"/>
      <c r="E63" s="1142"/>
    </row>
    <row r="64" spans="1:5">
      <c r="A64" s="1143"/>
      <c r="B64" s="1143"/>
      <c r="C64" s="1144" t="s">
        <v>45</v>
      </c>
      <c r="D64" s="1145">
        <v>0.57999999999999996</v>
      </c>
      <c r="E64" s="1146" t="s">
        <v>17</v>
      </c>
    </row>
    <row r="65" spans="1:5">
      <c r="A65" s="1143"/>
      <c r="B65" s="1143"/>
      <c r="C65" s="1144" t="s">
        <v>18</v>
      </c>
      <c r="D65" s="1145">
        <v>4.7</v>
      </c>
      <c r="E65" s="1146" t="s">
        <v>201</v>
      </c>
    </row>
    <row r="66" spans="1:5">
      <c r="A66" s="1143"/>
      <c r="B66" s="1143"/>
      <c r="C66" s="1147" t="s">
        <v>19</v>
      </c>
      <c r="D66" s="1148">
        <f>D64*D65</f>
        <v>2.726</v>
      </c>
      <c r="E66" s="1146" t="s">
        <v>201</v>
      </c>
    </row>
    <row r="67" spans="1:5">
      <c r="A67" s="1143"/>
      <c r="B67" s="1143"/>
      <c r="C67" s="1149" t="s">
        <v>20</v>
      </c>
      <c r="D67" s="1148">
        <f>D66*1%</f>
        <v>2.726E-2</v>
      </c>
      <c r="E67" s="1146" t="s">
        <v>201</v>
      </c>
    </row>
    <row r="68" spans="1:5">
      <c r="A68" s="1143"/>
      <c r="B68" s="1143"/>
      <c r="C68" s="1146" t="s">
        <v>21</v>
      </c>
      <c r="D68" s="1148">
        <f>D66*4%</f>
        <v>0.10904</v>
      </c>
      <c r="E68" s="1146" t="s">
        <v>201</v>
      </c>
    </row>
    <row r="69" spans="1:5">
      <c r="A69" s="1143"/>
      <c r="B69" s="1143"/>
      <c r="C69" s="1150" t="s">
        <v>22</v>
      </c>
      <c r="D69" s="1151">
        <f>SUM(D66:D68)</f>
        <v>2.8622999999999998</v>
      </c>
      <c r="E69" s="1146" t="s">
        <v>201</v>
      </c>
    </row>
    <row r="70" spans="1:5">
      <c r="A70" s="1143"/>
      <c r="B70" s="1143"/>
      <c r="C70" s="1146" t="s">
        <v>23</v>
      </c>
      <c r="D70" s="1152">
        <f>IV!C10</f>
        <v>69</v>
      </c>
      <c r="E70" s="1153" t="s">
        <v>527</v>
      </c>
    </row>
    <row r="71" spans="1:5">
      <c r="A71" s="1143"/>
      <c r="B71" s="1143"/>
      <c r="C71" s="1146" t="s">
        <v>32</v>
      </c>
      <c r="D71" s="1154">
        <f>D69*D70</f>
        <v>197.49869999999999</v>
      </c>
      <c r="E71" s="1153" t="s">
        <v>527</v>
      </c>
    </row>
    <row r="72" spans="1:5" s="1130" customFormat="1">
      <c r="A72" s="1155"/>
      <c r="B72" s="1155"/>
      <c r="C72" s="1146" t="s">
        <v>25</v>
      </c>
      <c r="D72" s="1154">
        <f>D71*3%</f>
        <v>5.9249609999999997</v>
      </c>
      <c r="E72" s="1153" t="s">
        <v>527</v>
      </c>
    </row>
    <row r="73" spans="1:5" s="1130" customFormat="1">
      <c r="A73" s="1155"/>
      <c r="B73" s="1155"/>
      <c r="C73" s="1150" t="s">
        <v>26</v>
      </c>
      <c r="D73" s="1156">
        <f>SUM(D71:D72)</f>
        <v>203.42366099999998</v>
      </c>
      <c r="E73" s="1153" t="s">
        <v>527</v>
      </c>
    </row>
    <row r="74" spans="1:5" s="1130" customFormat="1">
      <c r="A74" s="1155"/>
      <c r="B74" s="1155"/>
      <c r="C74" s="1146" t="s">
        <v>27</v>
      </c>
      <c r="D74" s="1157">
        <f>D68*IV!$C$14</f>
        <v>2.7805200000000001</v>
      </c>
      <c r="E74" s="1153" t="s">
        <v>527</v>
      </c>
    </row>
    <row r="75" spans="1:5" s="1130" customFormat="1">
      <c r="A75" s="1158"/>
      <c r="B75" s="1158"/>
      <c r="C75" s="1150" t="s">
        <v>28</v>
      </c>
      <c r="D75" s="1156">
        <f>D73-D74</f>
        <v>200.64314099999999</v>
      </c>
      <c r="E75" s="1153" t="s">
        <v>527</v>
      </c>
    </row>
    <row r="76" spans="1:5" s="1130" customFormat="1">
      <c r="A76" s="1138" t="s">
        <v>29</v>
      </c>
      <c r="B76" s="1139"/>
      <c r="C76" s="1159" t="s">
        <v>34</v>
      </c>
      <c r="D76" s="1141"/>
      <c r="E76" s="1160"/>
    </row>
    <row r="77" spans="1:5" s="1130" customFormat="1">
      <c r="A77" s="1143"/>
      <c r="B77" s="1143"/>
      <c r="C77" s="1146" t="s">
        <v>35</v>
      </c>
      <c r="D77" s="1148">
        <f>D69</f>
        <v>2.8622999999999998</v>
      </c>
      <c r="E77" s="1146" t="s">
        <v>201</v>
      </c>
    </row>
    <row r="78" spans="1:5" s="1130" customFormat="1">
      <c r="A78" s="1143"/>
      <c r="B78" s="1143"/>
      <c r="C78" s="1146" t="s">
        <v>36</v>
      </c>
      <c r="D78" s="1161">
        <f>IV!$C$15</f>
        <v>10.4</v>
      </c>
      <c r="E78" s="1153" t="s">
        <v>527</v>
      </c>
    </row>
    <row r="79" spans="1:5" s="1130" customFormat="1">
      <c r="A79" s="1162"/>
      <c r="B79" s="1162"/>
      <c r="C79" s="1150" t="s">
        <v>28</v>
      </c>
      <c r="D79" s="1156">
        <f>D77*D78</f>
        <v>29.76792</v>
      </c>
      <c r="E79" s="1153" t="s">
        <v>527</v>
      </c>
    </row>
    <row r="80" spans="1:5" s="1130" customFormat="1">
      <c r="A80" s="1138"/>
      <c r="B80" s="1138"/>
      <c r="C80" s="1163" t="s">
        <v>42</v>
      </c>
      <c r="D80" s="1156">
        <f>D75+D79</f>
        <v>230.41106099999999</v>
      </c>
      <c r="E80" s="1153" t="s">
        <v>527</v>
      </c>
    </row>
    <row r="81" spans="1:5">
      <c r="A81" s="1162"/>
      <c r="B81" s="1162"/>
      <c r="C81" s="1150" t="s">
        <v>38</v>
      </c>
      <c r="D81" s="1164">
        <f>ROUND(D80, 0)</f>
        <v>230</v>
      </c>
      <c r="E81" s="1153" t="s">
        <v>527</v>
      </c>
    </row>
    <row r="82" spans="1:5">
      <c r="A82" s="1165"/>
      <c r="B82" s="1165"/>
      <c r="C82" s="1166"/>
      <c r="D82" s="1167"/>
      <c r="E82" s="1129"/>
    </row>
    <row r="83" spans="1:5">
      <c r="A83" s="1130">
        <v>4</v>
      </c>
      <c r="B83" s="1131" t="s">
        <v>166</v>
      </c>
      <c r="C83" s="1132" t="s">
        <v>46</v>
      </c>
    </row>
    <row r="84" spans="1:5">
      <c r="C84" s="1135"/>
    </row>
    <row r="85" spans="1:5">
      <c r="A85" s="1138" t="s">
        <v>14</v>
      </c>
      <c r="B85" s="1139"/>
      <c r="C85" s="1140" t="s">
        <v>44</v>
      </c>
      <c r="D85" s="1141"/>
      <c r="E85" s="1142"/>
    </row>
    <row r="86" spans="1:5">
      <c r="A86" s="1143"/>
      <c r="B86" s="1143"/>
      <c r="C86" s="1144" t="s">
        <v>159</v>
      </c>
      <c r="D86" s="1145">
        <f>2*0.44</f>
        <v>0.88</v>
      </c>
      <c r="E86" s="1146" t="s">
        <v>17</v>
      </c>
    </row>
    <row r="87" spans="1:5">
      <c r="A87" s="1143"/>
      <c r="B87" s="1143"/>
      <c r="C87" s="1144" t="s">
        <v>18</v>
      </c>
      <c r="D87" s="1145">
        <v>4.7</v>
      </c>
      <c r="E87" s="1146" t="s">
        <v>201</v>
      </c>
    </row>
    <row r="88" spans="1:5">
      <c r="A88" s="1143"/>
      <c r="B88" s="1143"/>
      <c r="C88" s="1147" t="s">
        <v>19</v>
      </c>
      <c r="D88" s="1148">
        <f>D86*D87</f>
        <v>4.1360000000000001</v>
      </c>
      <c r="E88" s="1146" t="s">
        <v>201</v>
      </c>
    </row>
    <row r="89" spans="1:5">
      <c r="A89" s="1143"/>
      <c r="B89" s="1143"/>
      <c r="C89" s="1149" t="s">
        <v>20</v>
      </c>
      <c r="D89" s="1148">
        <f>D88*1%</f>
        <v>4.1360000000000001E-2</v>
      </c>
      <c r="E89" s="1146" t="s">
        <v>201</v>
      </c>
    </row>
    <row r="90" spans="1:5">
      <c r="A90" s="1143"/>
      <c r="B90" s="1143"/>
      <c r="C90" s="1146" t="s">
        <v>21</v>
      </c>
      <c r="D90" s="1148">
        <f>D88*4%</f>
        <v>0.16544</v>
      </c>
      <c r="E90" s="1146" t="s">
        <v>201</v>
      </c>
    </row>
    <row r="91" spans="1:5">
      <c r="A91" s="1143"/>
      <c r="B91" s="1143"/>
      <c r="C91" s="1150" t="s">
        <v>22</v>
      </c>
      <c r="D91" s="1151">
        <f>SUM(D88:D90)</f>
        <v>4.3428000000000004</v>
      </c>
      <c r="E91" s="1146" t="s">
        <v>201</v>
      </c>
    </row>
    <row r="92" spans="1:5">
      <c r="A92" s="1143"/>
      <c r="B92" s="1143"/>
      <c r="C92" s="1146" t="s">
        <v>23</v>
      </c>
      <c r="D92" s="1152">
        <f>IV!C10</f>
        <v>69</v>
      </c>
      <c r="E92" s="1153" t="s">
        <v>527</v>
      </c>
    </row>
    <row r="93" spans="1:5">
      <c r="A93" s="1143"/>
      <c r="B93" s="1143"/>
      <c r="C93" s="1146" t="s">
        <v>32</v>
      </c>
      <c r="D93" s="1154">
        <f>D91*D92</f>
        <v>299.65320000000003</v>
      </c>
      <c r="E93" s="1153" t="s">
        <v>527</v>
      </c>
    </row>
    <row r="94" spans="1:5" s="1130" customFormat="1">
      <c r="A94" s="1155"/>
      <c r="B94" s="1155"/>
      <c r="C94" s="1146" t="s">
        <v>25</v>
      </c>
      <c r="D94" s="1154">
        <f>D93*3%</f>
        <v>8.9895960000000006</v>
      </c>
      <c r="E94" s="1153" t="s">
        <v>527</v>
      </c>
    </row>
    <row r="95" spans="1:5" s="1130" customFormat="1">
      <c r="A95" s="1155"/>
      <c r="B95" s="1155"/>
      <c r="C95" s="1150" t="s">
        <v>26</v>
      </c>
      <c r="D95" s="1156">
        <f>SUM(D93:D94)</f>
        <v>308.64279600000003</v>
      </c>
      <c r="E95" s="1153" t="s">
        <v>527</v>
      </c>
    </row>
    <row r="96" spans="1:5" s="1130" customFormat="1">
      <c r="A96" s="1155"/>
      <c r="B96" s="1155"/>
      <c r="C96" s="1146" t="s">
        <v>27</v>
      </c>
      <c r="D96" s="1157">
        <f>D90*IV!$C$14</f>
        <v>4.2187200000000002</v>
      </c>
      <c r="E96" s="1153" t="s">
        <v>527</v>
      </c>
    </row>
    <row r="97" spans="1:7" s="1130" customFormat="1">
      <c r="A97" s="1158"/>
      <c r="B97" s="1158"/>
      <c r="C97" s="1150" t="s">
        <v>28</v>
      </c>
      <c r="D97" s="1156">
        <f>D95-D96</f>
        <v>304.42407600000001</v>
      </c>
      <c r="E97" s="1153" t="s">
        <v>527</v>
      </c>
    </row>
    <row r="98" spans="1:7" s="1130" customFormat="1">
      <c r="A98" s="1138" t="s">
        <v>29</v>
      </c>
      <c r="B98" s="1139"/>
      <c r="C98" s="1159" t="s">
        <v>34</v>
      </c>
      <c r="D98" s="1141"/>
      <c r="E98" s="1160"/>
    </row>
    <row r="99" spans="1:7" s="1130" customFormat="1">
      <c r="A99" s="1143"/>
      <c r="B99" s="1143"/>
      <c r="C99" s="1146" t="s">
        <v>35</v>
      </c>
      <c r="D99" s="1148">
        <f>D91</f>
        <v>4.3428000000000004</v>
      </c>
      <c r="E99" s="1146" t="s">
        <v>201</v>
      </c>
    </row>
    <row r="100" spans="1:7" s="1130" customFormat="1">
      <c r="A100" s="1143"/>
      <c r="B100" s="1143"/>
      <c r="C100" s="1146" t="s">
        <v>36</v>
      </c>
      <c r="D100" s="1161">
        <f>IV!$C$15</f>
        <v>10.4</v>
      </c>
      <c r="E100" s="1153" t="s">
        <v>527</v>
      </c>
    </row>
    <row r="101" spans="1:7" s="1130" customFormat="1">
      <c r="A101" s="1162"/>
      <c r="B101" s="1162"/>
      <c r="C101" s="1150" t="s">
        <v>28</v>
      </c>
      <c r="D101" s="1156">
        <f>D99*D100</f>
        <v>45.165120000000009</v>
      </c>
      <c r="E101" s="1153" t="s">
        <v>527</v>
      </c>
    </row>
    <row r="102" spans="1:7" s="1130" customFormat="1">
      <c r="A102" s="1138"/>
      <c r="B102" s="1138"/>
      <c r="C102" s="1163" t="s">
        <v>42</v>
      </c>
      <c r="D102" s="1156">
        <f>D97+D101</f>
        <v>349.58919600000002</v>
      </c>
      <c r="E102" s="1153" t="s">
        <v>527</v>
      </c>
    </row>
    <row r="103" spans="1:7">
      <c r="A103" s="1162"/>
      <c r="B103" s="1162"/>
      <c r="C103" s="1150" t="s">
        <v>38</v>
      </c>
      <c r="D103" s="1164">
        <f>ROUND(D102, 0)</f>
        <v>350</v>
      </c>
      <c r="E103" s="1153" t="s">
        <v>527</v>
      </c>
      <c r="G103" s="1365">
        <f>D103+D156</f>
        <v>2325</v>
      </c>
    </row>
    <row r="104" spans="1:7">
      <c r="A104" s="1165"/>
      <c r="B104" s="1165"/>
      <c r="C104" s="1166"/>
      <c r="D104" s="1168"/>
      <c r="E104" s="1129"/>
      <c r="G104" s="1136">
        <f>G103+350</f>
        <v>2675</v>
      </c>
    </row>
    <row r="105" spans="1:7">
      <c r="A105" s="1130">
        <v>5</v>
      </c>
      <c r="B105" s="1131" t="s">
        <v>167</v>
      </c>
      <c r="C105" s="1132" t="s">
        <v>47</v>
      </c>
    </row>
    <row r="106" spans="1:7">
      <c r="C106" s="1135"/>
    </row>
    <row r="107" spans="1:7">
      <c r="A107" s="1138" t="s">
        <v>14</v>
      </c>
      <c r="B107" s="1139"/>
      <c r="C107" s="1140" t="s">
        <v>48</v>
      </c>
      <c r="D107" s="1141"/>
      <c r="E107" s="1142"/>
    </row>
    <row r="108" spans="1:7" ht="30">
      <c r="A108" s="1143"/>
      <c r="B108" s="1143"/>
      <c r="C108" s="1144" t="s">
        <v>49</v>
      </c>
      <c r="D108" s="1145">
        <f>((1760+2*22/7*40)+(2*450+22/7*20/2+22/7*1/4*20*2))/1000</f>
        <v>2.9742857142857142</v>
      </c>
      <c r="E108" s="1146" t="s">
        <v>17</v>
      </c>
    </row>
    <row r="109" spans="1:7">
      <c r="A109" s="1143"/>
      <c r="B109" s="1143"/>
      <c r="C109" s="1144" t="s">
        <v>18</v>
      </c>
      <c r="D109" s="1145">
        <v>2.4700000000000002</v>
      </c>
      <c r="E109" s="1146" t="s">
        <v>201</v>
      </c>
    </row>
    <row r="110" spans="1:7">
      <c r="A110" s="1143"/>
      <c r="B110" s="1143"/>
      <c r="C110" s="1147" t="s">
        <v>19</v>
      </c>
      <c r="D110" s="1148">
        <f>D108*D109</f>
        <v>7.3464857142857145</v>
      </c>
      <c r="E110" s="1146" t="s">
        <v>201</v>
      </c>
    </row>
    <row r="111" spans="1:7">
      <c r="A111" s="1143"/>
      <c r="B111" s="1143"/>
      <c r="C111" s="1149" t="s">
        <v>20</v>
      </c>
      <c r="D111" s="1148">
        <f>D110*1%</f>
        <v>7.3464857142857151E-2</v>
      </c>
      <c r="E111" s="1146" t="s">
        <v>201</v>
      </c>
    </row>
    <row r="112" spans="1:7">
      <c r="A112" s="1143"/>
      <c r="B112" s="1143"/>
      <c r="C112" s="1146" t="s">
        <v>21</v>
      </c>
      <c r="D112" s="1148">
        <f>D110*4%</f>
        <v>0.2938594285714286</v>
      </c>
      <c r="E112" s="1146" t="s">
        <v>201</v>
      </c>
    </row>
    <row r="113" spans="1:5">
      <c r="A113" s="1143"/>
      <c r="B113" s="1143"/>
      <c r="C113" s="1150" t="s">
        <v>22</v>
      </c>
      <c r="D113" s="1151">
        <f>SUM(D110:D112)</f>
        <v>7.7138100000000005</v>
      </c>
      <c r="E113" s="1146" t="s">
        <v>201</v>
      </c>
    </row>
    <row r="114" spans="1:5">
      <c r="A114" s="1143"/>
      <c r="B114" s="1143"/>
      <c r="C114" s="1146" t="s">
        <v>23</v>
      </c>
      <c r="D114" s="1152">
        <f>IV!C12</f>
        <v>76</v>
      </c>
      <c r="E114" s="1153" t="s">
        <v>527</v>
      </c>
    </row>
    <row r="115" spans="1:5">
      <c r="A115" s="1143"/>
      <c r="B115" s="1143"/>
      <c r="C115" s="1146" t="s">
        <v>50</v>
      </c>
      <c r="D115" s="1154">
        <f>D113*D114</f>
        <v>586.24956000000009</v>
      </c>
      <c r="E115" s="1153" t="s">
        <v>527</v>
      </c>
    </row>
    <row r="116" spans="1:5" s="1130" customFormat="1">
      <c r="A116" s="1155"/>
      <c r="B116" s="1155"/>
      <c r="C116" s="1146" t="s">
        <v>25</v>
      </c>
      <c r="D116" s="1154">
        <f>D115*3%</f>
        <v>17.587486800000001</v>
      </c>
      <c r="E116" s="1153" t="s">
        <v>527</v>
      </c>
    </row>
    <row r="117" spans="1:5" s="1130" customFormat="1">
      <c r="A117" s="1155"/>
      <c r="B117" s="1155"/>
      <c r="C117" s="1150" t="s">
        <v>26</v>
      </c>
      <c r="D117" s="1156">
        <f>SUM(D115:D116)</f>
        <v>603.83704680000005</v>
      </c>
      <c r="E117" s="1153" t="s">
        <v>527</v>
      </c>
    </row>
    <row r="118" spans="1:5" s="1130" customFormat="1">
      <c r="A118" s="1155"/>
      <c r="B118" s="1155"/>
      <c r="C118" s="1146" t="s">
        <v>27</v>
      </c>
      <c r="D118" s="1157">
        <f>D112*IV!$C$14</f>
        <v>7.4934154285714296</v>
      </c>
      <c r="E118" s="1153" t="s">
        <v>527</v>
      </c>
    </row>
    <row r="119" spans="1:5" s="1130" customFormat="1">
      <c r="A119" s="1158"/>
      <c r="B119" s="1158"/>
      <c r="C119" s="1150" t="s">
        <v>28</v>
      </c>
      <c r="D119" s="1156">
        <f>D117-D118</f>
        <v>596.34363137142861</v>
      </c>
      <c r="E119" s="1153" t="s">
        <v>527</v>
      </c>
    </row>
    <row r="120" spans="1:5" s="1130" customFormat="1">
      <c r="A120" s="1138" t="s">
        <v>29</v>
      </c>
      <c r="B120" s="1139"/>
      <c r="C120" s="1140" t="s">
        <v>51</v>
      </c>
      <c r="D120" s="1141"/>
      <c r="E120" s="1142"/>
    </row>
    <row r="121" spans="1:5" s="1130" customFormat="1">
      <c r="A121" s="1143"/>
      <c r="B121" s="1143"/>
      <c r="C121" s="1144" t="s">
        <v>52</v>
      </c>
      <c r="D121" s="1145">
        <f>((450-40) + (22/7*125.71))/1000</f>
        <v>0.80508857142857138</v>
      </c>
      <c r="E121" s="1146" t="s">
        <v>17</v>
      </c>
    </row>
    <row r="122" spans="1:5" s="1130" customFormat="1">
      <c r="A122" s="1155"/>
      <c r="B122" s="1155"/>
      <c r="C122" s="1149" t="s">
        <v>18</v>
      </c>
      <c r="D122" s="1145">
        <v>4.7</v>
      </c>
      <c r="E122" s="1146" t="s">
        <v>201</v>
      </c>
    </row>
    <row r="123" spans="1:5" s="1130" customFormat="1">
      <c r="A123" s="1155"/>
      <c r="B123" s="1155"/>
      <c r="C123" s="1147" t="s">
        <v>19</v>
      </c>
      <c r="D123" s="1148">
        <f>D121*D122</f>
        <v>3.7839162857142856</v>
      </c>
      <c r="E123" s="1146" t="s">
        <v>201</v>
      </c>
    </row>
    <row r="124" spans="1:5" s="1130" customFormat="1">
      <c r="A124" s="1155"/>
      <c r="B124" s="1155"/>
      <c r="C124" s="1149" t="s">
        <v>20</v>
      </c>
      <c r="D124" s="1148">
        <f>D123*1%</f>
        <v>3.7839162857142859E-2</v>
      </c>
      <c r="E124" s="1146" t="s">
        <v>201</v>
      </c>
    </row>
    <row r="125" spans="1:5" s="1130" customFormat="1">
      <c r="A125" s="1155"/>
      <c r="B125" s="1155"/>
      <c r="C125" s="1146" t="s">
        <v>21</v>
      </c>
      <c r="D125" s="1148">
        <f>D123*4%</f>
        <v>0.15135665142857144</v>
      </c>
      <c r="E125" s="1146" t="s">
        <v>201</v>
      </c>
    </row>
    <row r="126" spans="1:5" s="1130" customFormat="1">
      <c r="A126" s="1155"/>
      <c r="B126" s="1155"/>
      <c r="C126" s="1150" t="s">
        <v>22</v>
      </c>
      <c r="D126" s="1151">
        <f>SUM(D123:D125)</f>
        <v>3.9731120999999998</v>
      </c>
      <c r="E126" s="1146" t="s">
        <v>201</v>
      </c>
    </row>
    <row r="127" spans="1:5">
      <c r="A127" s="1143"/>
      <c r="B127" s="1143"/>
      <c r="C127" s="1146" t="s">
        <v>23</v>
      </c>
      <c r="D127" s="1152">
        <f>IV!C12</f>
        <v>76</v>
      </c>
      <c r="E127" s="1153" t="s">
        <v>527</v>
      </c>
    </row>
    <row r="128" spans="1:5">
      <c r="A128" s="1143"/>
      <c r="B128" s="1143"/>
      <c r="C128" s="1146" t="s">
        <v>53</v>
      </c>
      <c r="D128" s="1154">
        <f>D126*D127</f>
        <v>301.95651959999998</v>
      </c>
      <c r="E128" s="1153" t="s">
        <v>527</v>
      </c>
    </row>
    <row r="129" spans="1:5" s="1130" customFormat="1">
      <c r="A129" s="1155"/>
      <c r="B129" s="1155"/>
      <c r="C129" s="1146" t="s">
        <v>25</v>
      </c>
      <c r="D129" s="1154">
        <f>D128*3%</f>
        <v>9.0586955879999991</v>
      </c>
      <c r="E129" s="1153" t="s">
        <v>527</v>
      </c>
    </row>
    <row r="130" spans="1:5" s="1130" customFormat="1">
      <c r="A130" s="1155"/>
      <c r="B130" s="1155"/>
      <c r="C130" s="1150" t="s">
        <v>26</v>
      </c>
      <c r="D130" s="1156">
        <f>SUM(D128:D129)</f>
        <v>311.01521518799996</v>
      </c>
      <c r="E130" s="1153" t="s">
        <v>527</v>
      </c>
    </row>
    <row r="131" spans="1:5" s="1130" customFormat="1">
      <c r="A131" s="1155"/>
      <c r="B131" s="1155"/>
      <c r="C131" s="1146" t="s">
        <v>27</v>
      </c>
      <c r="D131" s="1157">
        <f>D125*IV!$C$14</f>
        <v>3.8595946114285717</v>
      </c>
      <c r="E131" s="1153" t="s">
        <v>527</v>
      </c>
    </row>
    <row r="132" spans="1:5" s="1130" customFormat="1">
      <c r="A132" s="1158"/>
      <c r="B132" s="1158"/>
      <c r="C132" s="1150" t="s">
        <v>28</v>
      </c>
      <c r="D132" s="1156">
        <f>D130-D131</f>
        <v>307.15562057657138</v>
      </c>
      <c r="E132" s="1153" t="s">
        <v>527</v>
      </c>
    </row>
    <row r="133" spans="1:5">
      <c r="A133" s="1138" t="s">
        <v>33</v>
      </c>
      <c r="B133" s="1139"/>
      <c r="C133" s="1140" t="s">
        <v>40</v>
      </c>
      <c r="D133" s="1141"/>
      <c r="E133" s="1142"/>
    </row>
    <row r="134" spans="1:5">
      <c r="A134" s="1143"/>
      <c r="B134" s="1143"/>
      <c r="C134" s="1144" t="s">
        <v>54</v>
      </c>
      <c r="D134" s="1145">
        <v>0.18</v>
      </c>
      <c r="E134" s="1146" t="s">
        <v>17</v>
      </c>
    </row>
    <row r="135" spans="1:5">
      <c r="A135" s="1143"/>
      <c r="B135" s="1143"/>
      <c r="C135" s="1144" t="s">
        <v>18</v>
      </c>
      <c r="D135" s="1145">
        <v>9.1999999999999993</v>
      </c>
      <c r="E135" s="1146" t="s">
        <v>201</v>
      </c>
    </row>
    <row r="136" spans="1:5">
      <c r="A136" s="1143"/>
      <c r="B136" s="1143"/>
      <c r="C136" s="1147" t="s">
        <v>19</v>
      </c>
      <c r="D136" s="1148">
        <f>D134*D135</f>
        <v>1.6559999999999999</v>
      </c>
      <c r="E136" s="1146" t="s">
        <v>201</v>
      </c>
    </row>
    <row r="137" spans="1:5">
      <c r="A137" s="1143"/>
      <c r="B137" s="1143"/>
      <c r="C137" s="1149" t="s">
        <v>20</v>
      </c>
      <c r="D137" s="1148">
        <f>D136*1%</f>
        <v>1.6559999999999998E-2</v>
      </c>
      <c r="E137" s="1146" t="s">
        <v>201</v>
      </c>
    </row>
    <row r="138" spans="1:5">
      <c r="A138" s="1143"/>
      <c r="B138" s="1143"/>
      <c r="C138" s="1146" t="s">
        <v>21</v>
      </c>
      <c r="D138" s="1148">
        <f>D136*4%</f>
        <v>6.6239999999999993E-2</v>
      </c>
      <c r="E138" s="1146" t="s">
        <v>201</v>
      </c>
    </row>
    <row r="139" spans="1:5">
      <c r="A139" s="1143"/>
      <c r="B139" s="1143"/>
      <c r="C139" s="1150" t="s">
        <v>22</v>
      </c>
      <c r="D139" s="1151">
        <f>SUM(D136:D138)</f>
        <v>1.7387999999999999</v>
      </c>
      <c r="E139" s="1146" t="s">
        <v>201</v>
      </c>
    </row>
    <row r="140" spans="1:5">
      <c r="A140" s="1143"/>
      <c r="B140" s="1143"/>
      <c r="C140" s="1146" t="s">
        <v>23</v>
      </c>
      <c r="D140" s="1152">
        <f>IV!C6</f>
        <v>69</v>
      </c>
      <c r="E140" s="1153" t="s">
        <v>527</v>
      </c>
    </row>
    <row r="141" spans="1:5">
      <c r="A141" s="1143"/>
      <c r="B141" s="1143"/>
      <c r="C141" s="1146" t="s">
        <v>24</v>
      </c>
      <c r="D141" s="1154">
        <f>D139*D140</f>
        <v>119.9772</v>
      </c>
      <c r="E141" s="1153" t="s">
        <v>527</v>
      </c>
    </row>
    <row r="142" spans="1:5" s="1130" customFormat="1">
      <c r="A142" s="1155"/>
      <c r="B142" s="1155"/>
      <c r="C142" s="1146" t="s">
        <v>25</v>
      </c>
      <c r="D142" s="1154">
        <f>D141*3%</f>
        <v>3.599316</v>
      </c>
      <c r="E142" s="1153" t="s">
        <v>527</v>
      </c>
    </row>
    <row r="143" spans="1:5" s="1130" customFormat="1">
      <c r="A143" s="1155"/>
      <c r="B143" s="1155"/>
      <c r="C143" s="1150" t="s">
        <v>26</v>
      </c>
      <c r="D143" s="1156">
        <f>SUM(D141:D142)</f>
        <v>123.576516</v>
      </c>
      <c r="E143" s="1153" t="s">
        <v>527</v>
      </c>
    </row>
    <row r="144" spans="1:5" s="1130" customFormat="1">
      <c r="A144" s="1155"/>
      <c r="B144" s="1155"/>
      <c r="C144" s="1146" t="s">
        <v>27</v>
      </c>
      <c r="D144" s="1157">
        <f>D138*IV!$C$14</f>
        <v>1.6891199999999997</v>
      </c>
      <c r="E144" s="1153" t="s">
        <v>527</v>
      </c>
    </row>
    <row r="145" spans="1:6" s="1130" customFormat="1">
      <c r="A145" s="1158"/>
      <c r="B145" s="1158"/>
      <c r="C145" s="1150" t="s">
        <v>28</v>
      </c>
      <c r="D145" s="1156">
        <f>D143-D144</f>
        <v>121.887396</v>
      </c>
      <c r="E145" s="1153" t="s">
        <v>527</v>
      </c>
    </row>
    <row r="146" spans="1:6" s="1130" customFormat="1">
      <c r="A146" s="1147" t="s">
        <v>55</v>
      </c>
      <c r="B146" s="1147"/>
      <c r="C146" s="1146" t="s">
        <v>12671</v>
      </c>
      <c r="D146" s="1169">
        <v>22</v>
      </c>
      <c r="E146" s="1153" t="s">
        <v>527</v>
      </c>
    </row>
    <row r="147" spans="1:6" s="1130" customFormat="1">
      <c r="A147" s="1147" t="s">
        <v>56</v>
      </c>
      <c r="B147" s="1147"/>
      <c r="C147" s="1146" t="s">
        <v>12672</v>
      </c>
      <c r="D147" s="1169">
        <f>3*18</f>
        <v>54</v>
      </c>
      <c r="E147" s="1153" t="s">
        <v>527</v>
      </c>
    </row>
    <row r="148" spans="1:6" s="1130" customFormat="1">
      <c r="A148" s="1147" t="s">
        <v>57</v>
      </c>
      <c r="B148" s="1147"/>
      <c r="C148" s="1146" t="s">
        <v>12673</v>
      </c>
      <c r="D148" s="1169">
        <f>2*45</f>
        <v>90</v>
      </c>
      <c r="E148" s="1153" t="s">
        <v>527</v>
      </c>
      <c r="F148" s="1130" t="s">
        <v>12189</v>
      </c>
    </row>
    <row r="149" spans="1:6" s="1130" customFormat="1">
      <c r="A149" s="1147" t="s">
        <v>58</v>
      </c>
      <c r="B149" s="1147"/>
      <c r="C149" s="1146" t="s">
        <v>12674</v>
      </c>
      <c r="D149" s="1169">
        <f>10*64.4</f>
        <v>644</v>
      </c>
      <c r="E149" s="1153" t="s">
        <v>527</v>
      </c>
      <c r="F149" s="1130" t="s">
        <v>12189</v>
      </c>
    </row>
    <row r="150" spans="1:6" s="1130" customFormat="1">
      <c r="A150" s="1147" t="s">
        <v>76</v>
      </c>
      <c r="B150" s="1147"/>
      <c r="C150" s="1150" t="s">
        <v>230</v>
      </c>
      <c r="D150" s="1156">
        <f>SUM(D119, D132, D145, D146:D149)</f>
        <v>1835.386647948</v>
      </c>
      <c r="E150" s="1153" t="s">
        <v>527</v>
      </c>
    </row>
    <row r="151" spans="1:6" s="1130" customFormat="1">
      <c r="A151" s="1138" t="s">
        <v>77</v>
      </c>
      <c r="B151" s="1139"/>
      <c r="C151" s="1159" t="s">
        <v>34</v>
      </c>
      <c r="D151" s="1141"/>
      <c r="E151" s="1160"/>
    </row>
    <row r="152" spans="1:6" s="1130" customFormat="1">
      <c r="A152" s="1143"/>
      <c r="B152" s="1143"/>
      <c r="C152" s="1146" t="s">
        <v>35</v>
      </c>
      <c r="D152" s="1148">
        <f>D113+D126+D139</f>
        <v>13.4257221</v>
      </c>
      <c r="E152" s="1146" t="s">
        <v>201</v>
      </c>
    </row>
    <row r="153" spans="1:6" s="1130" customFormat="1">
      <c r="A153" s="1143"/>
      <c r="B153" s="1143"/>
      <c r="C153" s="1146" t="s">
        <v>36</v>
      </c>
      <c r="D153" s="1161">
        <f>IV!$C$15</f>
        <v>10.4</v>
      </c>
      <c r="E153" s="1153" t="s">
        <v>527</v>
      </c>
    </row>
    <row r="154" spans="1:6" s="1130" customFormat="1">
      <c r="A154" s="1162"/>
      <c r="B154" s="1162"/>
      <c r="C154" s="1150" t="s">
        <v>28</v>
      </c>
      <c r="D154" s="1156">
        <f>D152*D153</f>
        <v>139.62750984000002</v>
      </c>
      <c r="E154" s="1153" t="s">
        <v>527</v>
      </c>
    </row>
    <row r="155" spans="1:6" s="1130" customFormat="1">
      <c r="A155" s="1138"/>
      <c r="B155" s="1138"/>
      <c r="C155" s="1163" t="s">
        <v>78</v>
      </c>
      <c r="D155" s="1156">
        <f>D150+D154</f>
        <v>1975.0141577879999</v>
      </c>
      <c r="E155" s="1153" t="s">
        <v>527</v>
      </c>
    </row>
    <row r="156" spans="1:6">
      <c r="A156" s="1162"/>
      <c r="B156" s="1162"/>
      <c r="C156" s="1150" t="s">
        <v>38</v>
      </c>
      <c r="D156" s="1164">
        <f>ROUND(D155, 0)</f>
        <v>1975</v>
      </c>
      <c r="E156" s="1153" t="s">
        <v>527</v>
      </c>
      <c r="F156" s="1365">
        <f>D156-994</f>
        <v>981</v>
      </c>
    </row>
    <row r="157" spans="1:6">
      <c r="A157" s="1130">
        <v>6</v>
      </c>
      <c r="B157" s="1131" t="s">
        <v>189</v>
      </c>
      <c r="C157" s="1132" t="s">
        <v>79</v>
      </c>
    </row>
    <row r="158" spans="1:6">
      <c r="C158" s="1135"/>
    </row>
    <row r="159" spans="1:6">
      <c r="A159" s="1138" t="s">
        <v>14</v>
      </c>
      <c r="B159" s="1139"/>
      <c r="C159" s="1140" t="s">
        <v>80</v>
      </c>
      <c r="D159" s="1141"/>
      <c r="E159" s="1142"/>
    </row>
    <row r="160" spans="1:6">
      <c r="A160" s="1143"/>
      <c r="B160" s="1143"/>
      <c r="C160" s="1144" t="s">
        <v>81</v>
      </c>
      <c r="D160" s="1145">
        <v>6.3</v>
      </c>
      <c r="E160" s="1146" t="s">
        <v>17</v>
      </c>
    </row>
    <row r="161" spans="1:5">
      <c r="A161" s="1143"/>
      <c r="B161" s="1143"/>
      <c r="C161" s="1144" t="s">
        <v>18</v>
      </c>
      <c r="D161" s="1145">
        <v>9.1999999999999993</v>
      </c>
      <c r="E161" s="1146" t="s">
        <v>201</v>
      </c>
    </row>
    <row r="162" spans="1:5">
      <c r="A162" s="1143"/>
      <c r="B162" s="1143"/>
      <c r="C162" s="1147" t="s">
        <v>19</v>
      </c>
      <c r="D162" s="1148">
        <f>D160*D161</f>
        <v>57.959999999999994</v>
      </c>
      <c r="E162" s="1146" t="s">
        <v>201</v>
      </c>
    </row>
    <row r="163" spans="1:5">
      <c r="A163" s="1143"/>
      <c r="B163" s="1143"/>
      <c r="C163" s="1149" t="s">
        <v>20</v>
      </c>
      <c r="D163" s="1148">
        <f>D162*1%</f>
        <v>0.5796</v>
      </c>
      <c r="E163" s="1146" t="s">
        <v>201</v>
      </c>
    </row>
    <row r="164" spans="1:5">
      <c r="A164" s="1143"/>
      <c r="B164" s="1143"/>
      <c r="C164" s="1146" t="s">
        <v>21</v>
      </c>
      <c r="D164" s="1148">
        <f>D162*4%</f>
        <v>2.3184</v>
      </c>
      <c r="E164" s="1146" t="s">
        <v>201</v>
      </c>
    </row>
    <row r="165" spans="1:5">
      <c r="A165" s="1143"/>
      <c r="B165" s="1143"/>
      <c r="C165" s="1150" t="s">
        <v>22</v>
      </c>
      <c r="D165" s="1151">
        <f>SUM(D162:D164)</f>
        <v>60.85799999999999</v>
      </c>
      <c r="E165" s="1146" t="s">
        <v>201</v>
      </c>
    </row>
    <row r="166" spans="1:5">
      <c r="A166" s="1143"/>
      <c r="B166" s="1143"/>
      <c r="C166" s="1146" t="s">
        <v>23</v>
      </c>
      <c r="D166" s="1152">
        <f>IV!C6</f>
        <v>69</v>
      </c>
      <c r="E166" s="1153" t="s">
        <v>527</v>
      </c>
    </row>
    <row r="167" spans="1:5">
      <c r="A167" s="1143"/>
      <c r="B167" s="1143"/>
      <c r="C167" s="1146" t="s">
        <v>24</v>
      </c>
      <c r="D167" s="1154">
        <f>D165*D166</f>
        <v>4199.2019999999993</v>
      </c>
      <c r="E167" s="1153" t="s">
        <v>527</v>
      </c>
    </row>
    <row r="168" spans="1:5" s="1130" customFormat="1">
      <c r="A168" s="1155"/>
      <c r="B168" s="1155"/>
      <c r="C168" s="1146" t="s">
        <v>25</v>
      </c>
      <c r="D168" s="1154">
        <f>D167*3%</f>
        <v>125.97605999999998</v>
      </c>
      <c r="E168" s="1153" t="s">
        <v>527</v>
      </c>
    </row>
    <row r="169" spans="1:5" s="1130" customFormat="1">
      <c r="A169" s="1155"/>
      <c r="B169" s="1155"/>
      <c r="C169" s="1150" t="s">
        <v>26</v>
      </c>
      <c r="D169" s="1156">
        <f>SUM(D167:D168)</f>
        <v>4325.1780599999993</v>
      </c>
      <c r="E169" s="1153" t="s">
        <v>527</v>
      </c>
    </row>
    <row r="170" spans="1:5" s="1130" customFormat="1">
      <c r="A170" s="1155"/>
      <c r="B170" s="1155"/>
      <c r="C170" s="1146" t="s">
        <v>27</v>
      </c>
      <c r="D170" s="1157">
        <f>D164*IV!$C$14</f>
        <v>59.119199999999999</v>
      </c>
      <c r="E170" s="1153" t="s">
        <v>527</v>
      </c>
    </row>
    <row r="171" spans="1:5" s="1130" customFormat="1">
      <c r="A171" s="1158"/>
      <c r="B171" s="1158"/>
      <c r="C171" s="1150" t="s">
        <v>28</v>
      </c>
      <c r="D171" s="1156">
        <f>D169-D170</f>
        <v>4266.0588599999992</v>
      </c>
      <c r="E171" s="1153" t="s">
        <v>527</v>
      </c>
    </row>
    <row r="172" spans="1:5">
      <c r="A172" s="1138" t="s">
        <v>29</v>
      </c>
      <c r="B172" s="1139"/>
      <c r="C172" s="1140" t="s">
        <v>82</v>
      </c>
      <c r="D172" s="1141"/>
      <c r="E172" s="1142"/>
    </row>
    <row r="173" spans="1:5">
      <c r="A173" s="1143"/>
      <c r="B173" s="1143"/>
      <c r="C173" s="1144" t="s">
        <v>83</v>
      </c>
      <c r="D173" s="1145">
        <v>3.6</v>
      </c>
      <c r="E173" s="1146" t="s">
        <v>17</v>
      </c>
    </row>
    <row r="174" spans="1:5">
      <c r="A174" s="1143"/>
      <c r="B174" s="1143"/>
      <c r="C174" s="1144" t="s">
        <v>18</v>
      </c>
      <c r="D174" s="1145">
        <v>5.8</v>
      </c>
      <c r="E174" s="1146" t="s">
        <v>201</v>
      </c>
    </row>
    <row r="175" spans="1:5">
      <c r="A175" s="1143"/>
      <c r="B175" s="1143"/>
      <c r="C175" s="1147" t="s">
        <v>19</v>
      </c>
      <c r="D175" s="1148">
        <f>D173*D174</f>
        <v>20.88</v>
      </c>
      <c r="E175" s="1146" t="s">
        <v>201</v>
      </c>
    </row>
    <row r="176" spans="1:5">
      <c r="A176" s="1143"/>
      <c r="B176" s="1143"/>
      <c r="C176" s="1149" t="s">
        <v>20</v>
      </c>
      <c r="D176" s="1148">
        <f>D175*1%</f>
        <v>0.20879999999999999</v>
      </c>
      <c r="E176" s="1146" t="s">
        <v>201</v>
      </c>
    </row>
    <row r="177" spans="1:5">
      <c r="A177" s="1143"/>
      <c r="B177" s="1143"/>
      <c r="C177" s="1146" t="s">
        <v>21</v>
      </c>
      <c r="D177" s="1148">
        <f>D175*4%</f>
        <v>0.83519999999999994</v>
      </c>
      <c r="E177" s="1146" t="s">
        <v>201</v>
      </c>
    </row>
    <row r="178" spans="1:5">
      <c r="A178" s="1143"/>
      <c r="B178" s="1143"/>
      <c r="C178" s="1150" t="s">
        <v>22</v>
      </c>
      <c r="D178" s="1151">
        <f>SUM(D175:D177)</f>
        <v>21.923999999999999</v>
      </c>
      <c r="E178" s="1146" t="s">
        <v>201</v>
      </c>
    </row>
    <row r="179" spans="1:5">
      <c r="A179" s="1143"/>
      <c r="B179" s="1143"/>
      <c r="C179" s="1146" t="s">
        <v>23</v>
      </c>
      <c r="D179" s="1152">
        <f>IV!C8</f>
        <v>69</v>
      </c>
      <c r="E179" s="1153" t="s">
        <v>527</v>
      </c>
    </row>
    <row r="180" spans="1:5">
      <c r="A180" s="1143"/>
      <c r="B180" s="1143"/>
      <c r="C180" s="1146" t="s">
        <v>84</v>
      </c>
      <c r="D180" s="1154">
        <f>D178*D179</f>
        <v>1512.7559999999999</v>
      </c>
      <c r="E180" s="1153" t="s">
        <v>527</v>
      </c>
    </row>
    <row r="181" spans="1:5" s="1130" customFormat="1">
      <c r="A181" s="1155"/>
      <c r="B181" s="1155"/>
      <c r="C181" s="1146" t="s">
        <v>25</v>
      </c>
      <c r="D181" s="1154">
        <f>D180*3%</f>
        <v>45.382679999999993</v>
      </c>
      <c r="E181" s="1153" t="s">
        <v>527</v>
      </c>
    </row>
    <row r="182" spans="1:5" s="1130" customFormat="1">
      <c r="A182" s="1155"/>
      <c r="B182" s="1155"/>
      <c r="C182" s="1150" t="s">
        <v>26</v>
      </c>
      <c r="D182" s="1156">
        <f>SUM(D180:D181)</f>
        <v>1558.1386799999998</v>
      </c>
      <c r="E182" s="1153" t="s">
        <v>527</v>
      </c>
    </row>
    <row r="183" spans="1:5" s="1130" customFormat="1">
      <c r="A183" s="1155"/>
      <c r="B183" s="1155"/>
      <c r="C183" s="1146" t="s">
        <v>27</v>
      </c>
      <c r="D183" s="1157">
        <f>D177*IV!$C$14</f>
        <v>21.297599999999999</v>
      </c>
      <c r="E183" s="1153" t="s">
        <v>527</v>
      </c>
    </row>
    <row r="184" spans="1:5" s="1130" customFormat="1">
      <c r="A184" s="1158"/>
      <c r="B184" s="1158"/>
      <c r="C184" s="1150" t="s">
        <v>28</v>
      </c>
      <c r="D184" s="1156">
        <f>D182-D183</f>
        <v>1536.8410799999997</v>
      </c>
      <c r="E184" s="1153" t="s">
        <v>527</v>
      </c>
    </row>
    <row r="185" spans="1:5" s="1130" customFormat="1">
      <c r="A185" s="1138" t="s">
        <v>33</v>
      </c>
      <c r="B185" s="1139"/>
      <c r="C185" s="1140" t="s">
        <v>85</v>
      </c>
      <c r="D185" s="1141"/>
      <c r="E185" s="1142"/>
    </row>
    <row r="186" spans="1:5" s="1130" customFormat="1">
      <c r="A186" s="1143"/>
      <c r="B186" s="1143"/>
      <c r="C186" s="1144" t="s">
        <v>86</v>
      </c>
      <c r="D186" s="1145">
        <v>5</v>
      </c>
      <c r="E186" s="1146" t="s">
        <v>17</v>
      </c>
    </row>
    <row r="187" spans="1:5" s="1130" customFormat="1">
      <c r="A187" s="1155"/>
      <c r="B187" s="1155"/>
      <c r="C187" s="1149" t="s">
        <v>18</v>
      </c>
      <c r="D187" s="1145">
        <v>4.5</v>
      </c>
      <c r="E187" s="1146" t="s">
        <v>201</v>
      </c>
    </row>
    <row r="188" spans="1:5" s="1130" customFormat="1">
      <c r="A188" s="1155"/>
      <c r="B188" s="1155"/>
      <c r="C188" s="1147" t="s">
        <v>19</v>
      </c>
      <c r="D188" s="1148">
        <f>D186*D187</f>
        <v>22.5</v>
      </c>
      <c r="E188" s="1146" t="s">
        <v>201</v>
      </c>
    </row>
    <row r="189" spans="1:5" s="1130" customFormat="1">
      <c r="A189" s="1155"/>
      <c r="B189" s="1155"/>
      <c r="C189" s="1149" t="s">
        <v>20</v>
      </c>
      <c r="D189" s="1148">
        <f>D188*1%</f>
        <v>0.22500000000000001</v>
      </c>
      <c r="E189" s="1146" t="s">
        <v>201</v>
      </c>
    </row>
    <row r="190" spans="1:5" s="1130" customFormat="1">
      <c r="A190" s="1155"/>
      <c r="B190" s="1155"/>
      <c r="C190" s="1146" t="s">
        <v>21</v>
      </c>
      <c r="D190" s="1148">
        <f>D188*4%</f>
        <v>0.9</v>
      </c>
      <c r="E190" s="1146" t="s">
        <v>201</v>
      </c>
    </row>
    <row r="191" spans="1:5" s="1130" customFormat="1">
      <c r="A191" s="1155"/>
      <c r="B191" s="1155"/>
      <c r="C191" s="1150" t="s">
        <v>22</v>
      </c>
      <c r="D191" s="1151">
        <f>SUM(D188:D190)</f>
        <v>23.625</v>
      </c>
      <c r="E191" s="1146" t="s">
        <v>201</v>
      </c>
    </row>
    <row r="192" spans="1:5">
      <c r="A192" s="1143"/>
      <c r="B192" s="1143"/>
      <c r="C192" s="1146" t="s">
        <v>23</v>
      </c>
      <c r="D192" s="1152">
        <f>IV!C9</f>
        <v>69</v>
      </c>
      <c r="E192" s="1153" t="s">
        <v>527</v>
      </c>
    </row>
    <row r="193" spans="1:5">
      <c r="A193" s="1143"/>
      <c r="B193" s="1143"/>
      <c r="C193" s="1146" t="s">
        <v>84</v>
      </c>
      <c r="D193" s="1154">
        <f>D191*D192</f>
        <v>1630.125</v>
      </c>
      <c r="E193" s="1153" t="s">
        <v>527</v>
      </c>
    </row>
    <row r="194" spans="1:5" s="1130" customFormat="1">
      <c r="A194" s="1155"/>
      <c r="B194" s="1155"/>
      <c r="C194" s="1146" t="s">
        <v>25</v>
      </c>
      <c r="D194" s="1154">
        <f>D193*3%</f>
        <v>48.903749999999995</v>
      </c>
      <c r="E194" s="1153" t="s">
        <v>527</v>
      </c>
    </row>
    <row r="195" spans="1:5" s="1130" customFormat="1">
      <c r="A195" s="1155"/>
      <c r="B195" s="1155"/>
      <c r="C195" s="1150" t="s">
        <v>26</v>
      </c>
      <c r="D195" s="1156">
        <f>SUM(D193:D194)</f>
        <v>1679.0287499999999</v>
      </c>
      <c r="E195" s="1153" t="s">
        <v>527</v>
      </c>
    </row>
    <row r="196" spans="1:5" s="1130" customFormat="1">
      <c r="A196" s="1155"/>
      <c r="B196" s="1155"/>
      <c r="C196" s="1146" t="s">
        <v>27</v>
      </c>
      <c r="D196" s="1157">
        <f>D190*IV!$C$14</f>
        <v>22.95</v>
      </c>
      <c r="E196" s="1153" t="s">
        <v>527</v>
      </c>
    </row>
    <row r="197" spans="1:5" s="1130" customFormat="1">
      <c r="A197" s="1158"/>
      <c r="B197" s="1158"/>
      <c r="C197" s="1150" t="s">
        <v>28</v>
      </c>
      <c r="D197" s="1156">
        <f>D195-D196</f>
        <v>1656.0787499999999</v>
      </c>
      <c r="E197" s="1153" t="s">
        <v>527</v>
      </c>
    </row>
    <row r="198" spans="1:5">
      <c r="A198" s="1138" t="s">
        <v>55</v>
      </c>
      <c r="B198" s="1139"/>
      <c r="C198" s="1140" t="s">
        <v>44</v>
      </c>
      <c r="D198" s="1141"/>
      <c r="E198" s="1142"/>
    </row>
    <row r="199" spans="1:5">
      <c r="A199" s="1143"/>
      <c r="B199" s="1143"/>
      <c r="C199" s="1144" t="s">
        <v>87</v>
      </c>
      <c r="D199" s="1145">
        <v>2</v>
      </c>
      <c r="E199" s="1146" t="s">
        <v>17</v>
      </c>
    </row>
    <row r="200" spans="1:5">
      <c r="A200" s="1143"/>
      <c r="B200" s="1143"/>
      <c r="C200" s="1144" t="s">
        <v>18</v>
      </c>
      <c r="D200" s="1145">
        <v>4.7</v>
      </c>
      <c r="E200" s="1146" t="s">
        <v>201</v>
      </c>
    </row>
    <row r="201" spans="1:5">
      <c r="A201" s="1143"/>
      <c r="B201" s="1143"/>
      <c r="C201" s="1147" t="s">
        <v>19</v>
      </c>
      <c r="D201" s="1148">
        <f>D199*D200</f>
        <v>9.4</v>
      </c>
      <c r="E201" s="1146" t="s">
        <v>201</v>
      </c>
    </row>
    <row r="202" spans="1:5">
      <c r="A202" s="1143"/>
      <c r="B202" s="1143"/>
      <c r="C202" s="1149" t="s">
        <v>20</v>
      </c>
      <c r="D202" s="1148">
        <f>D201*1%</f>
        <v>9.4E-2</v>
      </c>
      <c r="E202" s="1146" t="s">
        <v>201</v>
      </c>
    </row>
    <row r="203" spans="1:5">
      <c r="A203" s="1143"/>
      <c r="B203" s="1143"/>
      <c r="C203" s="1146" t="s">
        <v>21</v>
      </c>
      <c r="D203" s="1148">
        <f>D201*4%</f>
        <v>0.376</v>
      </c>
      <c r="E203" s="1146" t="s">
        <v>201</v>
      </c>
    </row>
    <row r="204" spans="1:5">
      <c r="A204" s="1143"/>
      <c r="B204" s="1143"/>
      <c r="C204" s="1150" t="s">
        <v>22</v>
      </c>
      <c r="D204" s="1151">
        <f>SUM(D201:D203)</f>
        <v>9.8699999999999992</v>
      </c>
      <c r="E204" s="1146" t="s">
        <v>201</v>
      </c>
    </row>
    <row r="205" spans="1:5">
      <c r="A205" s="1143"/>
      <c r="B205" s="1143"/>
      <c r="C205" s="1146" t="s">
        <v>23</v>
      </c>
      <c r="D205" s="1152">
        <f>IV!C10</f>
        <v>69</v>
      </c>
      <c r="E205" s="1153" t="s">
        <v>527</v>
      </c>
    </row>
    <row r="206" spans="1:5">
      <c r="A206" s="1143"/>
      <c r="B206" s="1143"/>
      <c r="C206" s="1146" t="s">
        <v>32</v>
      </c>
      <c r="D206" s="1154">
        <f>D204*D205</f>
        <v>681.03</v>
      </c>
      <c r="E206" s="1153" t="s">
        <v>527</v>
      </c>
    </row>
    <row r="207" spans="1:5" s="1130" customFormat="1">
      <c r="A207" s="1155"/>
      <c r="B207" s="1155"/>
      <c r="C207" s="1146" t="s">
        <v>25</v>
      </c>
      <c r="D207" s="1154">
        <f>D206*3%</f>
        <v>20.430899999999998</v>
      </c>
      <c r="E207" s="1153" t="s">
        <v>527</v>
      </c>
    </row>
    <row r="208" spans="1:5" s="1130" customFormat="1">
      <c r="A208" s="1155"/>
      <c r="B208" s="1155"/>
      <c r="C208" s="1150" t="s">
        <v>26</v>
      </c>
      <c r="D208" s="1156">
        <f>SUM(D206:D207)</f>
        <v>701.46089999999992</v>
      </c>
      <c r="E208" s="1153" t="s">
        <v>527</v>
      </c>
    </row>
    <row r="209" spans="1:5" s="1130" customFormat="1">
      <c r="A209" s="1155"/>
      <c r="B209" s="1155"/>
      <c r="C209" s="1146" t="s">
        <v>27</v>
      </c>
      <c r="D209" s="1157">
        <f>D203*IV!$C$14</f>
        <v>9.5879999999999992</v>
      </c>
      <c r="E209" s="1153" t="s">
        <v>527</v>
      </c>
    </row>
    <row r="210" spans="1:5" s="1130" customFormat="1">
      <c r="A210" s="1158"/>
      <c r="B210" s="1158"/>
      <c r="C210" s="1150" t="s">
        <v>28</v>
      </c>
      <c r="D210" s="1156">
        <f>D208-D209</f>
        <v>691.87289999999996</v>
      </c>
      <c r="E210" s="1153" t="s">
        <v>527</v>
      </c>
    </row>
    <row r="211" spans="1:5">
      <c r="A211" s="1138" t="s">
        <v>56</v>
      </c>
      <c r="B211" s="1139"/>
      <c r="C211" s="1140" t="s">
        <v>88</v>
      </c>
      <c r="D211" s="1141"/>
      <c r="E211" s="1142"/>
    </row>
    <row r="212" spans="1:5">
      <c r="A212" s="1143"/>
      <c r="B212" s="1143"/>
      <c r="C212" s="1144" t="s">
        <v>89</v>
      </c>
      <c r="D212" s="1145">
        <v>1.68</v>
      </c>
      <c r="E212" s="1146" t="s">
        <v>17</v>
      </c>
    </row>
    <row r="213" spans="1:5">
      <c r="A213" s="1143"/>
      <c r="B213" s="1143"/>
      <c r="C213" s="1144" t="s">
        <v>18</v>
      </c>
      <c r="D213" s="1145">
        <v>4.7</v>
      </c>
      <c r="E213" s="1146" t="s">
        <v>201</v>
      </c>
    </row>
    <row r="214" spans="1:5">
      <c r="A214" s="1143"/>
      <c r="B214" s="1143"/>
      <c r="C214" s="1147" t="s">
        <v>19</v>
      </c>
      <c r="D214" s="1148">
        <f>D212*D213</f>
        <v>7.8959999999999999</v>
      </c>
      <c r="E214" s="1146" t="s">
        <v>201</v>
      </c>
    </row>
    <row r="215" spans="1:5">
      <c r="A215" s="1143"/>
      <c r="B215" s="1143"/>
      <c r="C215" s="1149" t="s">
        <v>20</v>
      </c>
      <c r="D215" s="1148">
        <f>D214*1%</f>
        <v>7.8960000000000002E-2</v>
      </c>
      <c r="E215" s="1146" t="s">
        <v>201</v>
      </c>
    </row>
    <row r="216" spans="1:5">
      <c r="A216" s="1143"/>
      <c r="B216" s="1143"/>
      <c r="C216" s="1146" t="s">
        <v>21</v>
      </c>
      <c r="D216" s="1148">
        <f>D214*4%</f>
        <v>0.31584000000000001</v>
      </c>
      <c r="E216" s="1146" t="s">
        <v>201</v>
      </c>
    </row>
    <row r="217" spans="1:5">
      <c r="A217" s="1143"/>
      <c r="B217" s="1143"/>
      <c r="C217" s="1150" t="s">
        <v>22</v>
      </c>
      <c r="D217" s="1151">
        <f>SUM(D214:D216)</f>
        <v>8.2908000000000008</v>
      </c>
      <c r="E217" s="1146" t="s">
        <v>201</v>
      </c>
    </row>
    <row r="218" spans="1:5">
      <c r="A218" s="1143"/>
      <c r="B218" s="1143"/>
      <c r="C218" s="1146" t="s">
        <v>23</v>
      </c>
      <c r="D218" s="1152">
        <f>IV!C10</f>
        <v>69</v>
      </c>
      <c r="E218" s="1153" t="s">
        <v>527</v>
      </c>
    </row>
    <row r="219" spans="1:5">
      <c r="A219" s="1143"/>
      <c r="B219" s="1143"/>
      <c r="C219" s="1146" t="s">
        <v>90</v>
      </c>
      <c r="D219" s="1154">
        <f>D217*D218</f>
        <v>572.0652</v>
      </c>
      <c r="E219" s="1153" t="s">
        <v>527</v>
      </c>
    </row>
    <row r="220" spans="1:5" s="1130" customFormat="1">
      <c r="A220" s="1155"/>
      <c r="B220" s="1155"/>
      <c r="C220" s="1146" t="s">
        <v>25</v>
      </c>
      <c r="D220" s="1154">
        <f>D219*3%</f>
        <v>17.161956</v>
      </c>
      <c r="E220" s="1153" t="s">
        <v>527</v>
      </c>
    </row>
    <row r="221" spans="1:5" s="1130" customFormat="1">
      <c r="A221" s="1155"/>
      <c r="B221" s="1155"/>
      <c r="C221" s="1150" t="s">
        <v>26</v>
      </c>
      <c r="D221" s="1156">
        <f>SUM(D219:D220)</f>
        <v>589.22715600000004</v>
      </c>
      <c r="E221" s="1153" t="s">
        <v>527</v>
      </c>
    </row>
    <row r="222" spans="1:5" s="1130" customFormat="1">
      <c r="A222" s="1155"/>
      <c r="B222" s="1155"/>
      <c r="C222" s="1146" t="s">
        <v>27</v>
      </c>
      <c r="D222" s="1157">
        <f>D216*IV!$C$14</f>
        <v>8.0539199999999997</v>
      </c>
      <c r="E222" s="1153" t="s">
        <v>527</v>
      </c>
    </row>
    <row r="223" spans="1:5" s="1130" customFormat="1">
      <c r="A223" s="1158"/>
      <c r="B223" s="1158"/>
      <c r="C223" s="1150" t="s">
        <v>28</v>
      </c>
      <c r="D223" s="1156">
        <f>D221-D222</f>
        <v>581.17323600000009</v>
      </c>
      <c r="E223" s="1153" t="s">
        <v>527</v>
      </c>
    </row>
    <row r="224" spans="1:5">
      <c r="A224" s="1138" t="s">
        <v>57</v>
      </c>
      <c r="B224" s="1139"/>
      <c r="C224" s="1140" t="s">
        <v>91</v>
      </c>
      <c r="D224" s="1141"/>
      <c r="E224" s="1142"/>
    </row>
    <row r="225" spans="1:5">
      <c r="A225" s="1143"/>
      <c r="B225" s="1143"/>
      <c r="C225" s="1144" t="s">
        <v>92</v>
      </c>
      <c r="D225" s="1145">
        <f>1.6+1.2</f>
        <v>2.8</v>
      </c>
      <c r="E225" s="1146" t="s">
        <v>17</v>
      </c>
    </row>
    <row r="226" spans="1:5">
      <c r="A226" s="1143"/>
      <c r="B226" s="1143"/>
      <c r="C226" s="1144" t="s">
        <v>18</v>
      </c>
      <c r="D226" s="1145">
        <v>4.7</v>
      </c>
      <c r="E226" s="1146" t="s">
        <v>201</v>
      </c>
    </row>
    <row r="227" spans="1:5">
      <c r="A227" s="1143"/>
      <c r="B227" s="1143"/>
      <c r="C227" s="1147" t="s">
        <v>19</v>
      </c>
      <c r="D227" s="1148">
        <f>D225*D226</f>
        <v>13.16</v>
      </c>
      <c r="E227" s="1146" t="s">
        <v>201</v>
      </c>
    </row>
    <row r="228" spans="1:5">
      <c r="A228" s="1143"/>
      <c r="B228" s="1143"/>
      <c r="C228" s="1149" t="s">
        <v>20</v>
      </c>
      <c r="D228" s="1148">
        <f>D227*1%</f>
        <v>0.13159999999999999</v>
      </c>
      <c r="E228" s="1146" t="s">
        <v>201</v>
      </c>
    </row>
    <row r="229" spans="1:5">
      <c r="A229" s="1143"/>
      <c r="B229" s="1143"/>
      <c r="C229" s="1146" t="s">
        <v>21</v>
      </c>
      <c r="D229" s="1148">
        <f>D227*4%</f>
        <v>0.52639999999999998</v>
      </c>
      <c r="E229" s="1146" t="s">
        <v>201</v>
      </c>
    </row>
    <row r="230" spans="1:5">
      <c r="A230" s="1143"/>
      <c r="B230" s="1143"/>
      <c r="C230" s="1150" t="s">
        <v>22</v>
      </c>
      <c r="D230" s="1151">
        <f>SUM(D227:D229)</f>
        <v>13.818000000000001</v>
      </c>
      <c r="E230" s="1146" t="s">
        <v>201</v>
      </c>
    </row>
    <row r="231" spans="1:5">
      <c r="A231" s="1143"/>
      <c r="B231" s="1143"/>
      <c r="C231" s="1146" t="s">
        <v>23</v>
      </c>
      <c r="D231" s="1152">
        <f>IV!C10</f>
        <v>69</v>
      </c>
      <c r="E231" s="1153" t="s">
        <v>527</v>
      </c>
    </row>
    <row r="232" spans="1:5">
      <c r="A232" s="1143"/>
      <c r="B232" s="1143"/>
      <c r="C232" s="1146" t="s">
        <v>32</v>
      </c>
      <c r="D232" s="1154">
        <f>D230*D231</f>
        <v>953.44200000000012</v>
      </c>
      <c r="E232" s="1153" t="s">
        <v>527</v>
      </c>
    </row>
    <row r="233" spans="1:5" s="1130" customFormat="1">
      <c r="A233" s="1155"/>
      <c r="B233" s="1155"/>
      <c r="C233" s="1146" t="s">
        <v>25</v>
      </c>
      <c r="D233" s="1154">
        <f>D232*3%</f>
        <v>28.603260000000002</v>
      </c>
      <c r="E233" s="1153" t="s">
        <v>527</v>
      </c>
    </row>
    <row r="234" spans="1:5" s="1130" customFormat="1">
      <c r="A234" s="1155"/>
      <c r="B234" s="1155"/>
      <c r="C234" s="1150" t="s">
        <v>26</v>
      </c>
      <c r="D234" s="1156">
        <f>SUM(D232:D233)</f>
        <v>982.0452600000001</v>
      </c>
      <c r="E234" s="1153" t="s">
        <v>527</v>
      </c>
    </row>
    <row r="235" spans="1:5" s="1130" customFormat="1">
      <c r="A235" s="1155"/>
      <c r="B235" s="1155"/>
      <c r="C235" s="1146" t="s">
        <v>27</v>
      </c>
      <c r="D235" s="1157">
        <f>D229*IV!$C$14</f>
        <v>13.4232</v>
      </c>
      <c r="E235" s="1153" t="s">
        <v>527</v>
      </c>
    </row>
    <row r="236" spans="1:5" s="1130" customFormat="1">
      <c r="A236" s="1158"/>
      <c r="B236" s="1158"/>
      <c r="C236" s="1150" t="s">
        <v>28</v>
      </c>
      <c r="D236" s="1156">
        <f>D234-D235</f>
        <v>968.62206000000015</v>
      </c>
      <c r="E236" s="1153" t="s">
        <v>527</v>
      </c>
    </row>
    <row r="237" spans="1:5" s="1130" customFormat="1">
      <c r="A237" s="1138" t="s">
        <v>77</v>
      </c>
      <c r="B237" s="1139"/>
      <c r="C237" s="1159" t="s">
        <v>34</v>
      </c>
      <c r="D237" s="1141"/>
      <c r="E237" s="1160"/>
    </row>
    <row r="238" spans="1:5" s="1130" customFormat="1">
      <c r="A238" s="1143"/>
      <c r="B238" s="1143"/>
      <c r="C238" s="1146" t="s">
        <v>35</v>
      </c>
      <c r="D238" s="1148">
        <f>D165+D178+D191+D204+D217+D230</f>
        <v>138.38579999999999</v>
      </c>
      <c r="E238" s="1146" t="s">
        <v>201</v>
      </c>
    </row>
    <row r="239" spans="1:5" s="1130" customFormat="1">
      <c r="A239" s="1143"/>
      <c r="B239" s="1143"/>
      <c r="C239" s="1146" t="s">
        <v>36</v>
      </c>
      <c r="D239" s="1161">
        <f>IV!$C$15</f>
        <v>10.4</v>
      </c>
      <c r="E239" s="1153" t="s">
        <v>527</v>
      </c>
    </row>
    <row r="240" spans="1:5" s="1130" customFormat="1">
      <c r="A240" s="1162"/>
      <c r="B240" s="1162"/>
      <c r="C240" s="1150" t="s">
        <v>28</v>
      </c>
      <c r="D240" s="1156">
        <f>D238*D239</f>
        <v>1439.2123199999999</v>
      </c>
      <c r="E240" s="1153" t="s">
        <v>527</v>
      </c>
    </row>
    <row r="241" spans="1:5" s="1130" customFormat="1">
      <c r="A241" s="1138"/>
      <c r="B241" s="1138"/>
      <c r="C241" s="1163" t="s">
        <v>93</v>
      </c>
      <c r="D241" s="1156">
        <f>D171+D184+D197+D210+D223+D236+D240</f>
        <v>11139.859205999999</v>
      </c>
      <c r="E241" s="1153" t="s">
        <v>527</v>
      </c>
    </row>
    <row r="242" spans="1:5">
      <c r="A242" s="1162"/>
      <c r="B242" s="1162"/>
      <c r="C242" s="1150" t="s">
        <v>38</v>
      </c>
      <c r="D242" s="1164">
        <f>ROUND(D241, 0)</f>
        <v>11140</v>
      </c>
      <c r="E242" s="1153" t="s">
        <v>527</v>
      </c>
    </row>
    <row r="243" spans="1:5">
      <c r="A243" s="1130">
        <v>7</v>
      </c>
      <c r="B243" s="1131" t="s">
        <v>168</v>
      </c>
      <c r="C243" s="1132" t="s">
        <v>94</v>
      </c>
    </row>
    <row r="244" spans="1:5">
      <c r="C244" s="1135"/>
    </row>
    <row r="245" spans="1:5">
      <c r="A245" s="1138" t="s">
        <v>14</v>
      </c>
      <c r="B245" s="1139"/>
      <c r="C245" s="1140" t="s">
        <v>95</v>
      </c>
      <c r="D245" s="1141"/>
      <c r="E245" s="1142"/>
    </row>
    <row r="246" spans="1:5">
      <c r="A246" s="1143"/>
      <c r="B246" s="1143"/>
      <c r="C246" s="1144" t="s">
        <v>96</v>
      </c>
      <c r="D246" s="1145">
        <v>0.5</v>
      </c>
      <c r="E246" s="1146" t="s">
        <v>17</v>
      </c>
    </row>
    <row r="247" spans="1:5">
      <c r="A247" s="1143"/>
      <c r="B247" s="1143"/>
      <c r="C247" s="1144" t="s">
        <v>18</v>
      </c>
      <c r="D247" s="1145">
        <v>5.8</v>
      </c>
      <c r="E247" s="1146" t="s">
        <v>201</v>
      </c>
    </row>
    <row r="248" spans="1:5">
      <c r="A248" s="1143"/>
      <c r="B248" s="1143"/>
      <c r="C248" s="1147" t="s">
        <v>19</v>
      </c>
      <c r="D248" s="1148">
        <f>D246*D247</f>
        <v>2.9</v>
      </c>
      <c r="E248" s="1146" t="s">
        <v>201</v>
      </c>
    </row>
    <row r="249" spans="1:5">
      <c r="A249" s="1143"/>
      <c r="B249" s="1143"/>
      <c r="C249" s="1149" t="s">
        <v>20</v>
      </c>
      <c r="D249" s="1148">
        <f>D248*1%</f>
        <v>2.8999999999999998E-2</v>
      </c>
      <c r="E249" s="1146" t="s">
        <v>201</v>
      </c>
    </row>
    <row r="250" spans="1:5">
      <c r="A250" s="1143"/>
      <c r="B250" s="1143"/>
      <c r="C250" s="1146" t="s">
        <v>21</v>
      </c>
      <c r="D250" s="1148">
        <f>D248*4%</f>
        <v>0.11599999999999999</v>
      </c>
      <c r="E250" s="1146" t="s">
        <v>201</v>
      </c>
    </row>
    <row r="251" spans="1:5">
      <c r="A251" s="1143"/>
      <c r="B251" s="1143"/>
      <c r="C251" s="1150" t="s">
        <v>22</v>
      </c>
      <c r="D251" s="1151">
        <f>SUM(D248:D250)</f>
        <v>3.0449999999999999</v>
      </c>
      <c r="E251" s="1146" t="s">
        <v>201</v>
      </c>
    </row>
    <row r="252" spans="1:5">
      <c r="A252" s="1143"/>
      <c r="B252" s="1143"/>
      <c r="C252" s="1146" t="s">
        <v>23</v>
      </c>
      <c r="D252" s="1152">
        <f>IV!C8</f>
        <v>69</v>
      </c>
      <c r="E252" s="1153" t="s">
        <v>527</v>
      </c>
    </row>
    <row r="253" spans="1:5">
      <c r="A253" s="1143"/>
      <c r="B253" s="1143"/>
      <c r="C253" s="1146" t="s">
        <v>84</v>
      </c>
      <c r="D253" s="1154">
        <f>D251*D252</f>
        <v>210.10499999999999</v>
      </c>
      <c r="E253" s="1153" t="s">
        <v>527</v>
      </c>
    </row>
    <row r="254" spans="1:5" s="1130" customFormat="1">
      <c r="A254" s="1155"/>
      <c r="B254" s="1155"/>
      <c r="C254" s="1146" t="s">
        <v>25</v>
      </c>
      <c r="D254" s="1154">
        <f>D253*3%</f>
        <v>6.3031499999999996</v>
      </c>
      <c r="E254" s="1153" t="s">
        <v>527</v>
      </c>
    </row>
    <row r="255" spans="1:5" s="1130" customFormat="1">
      <c r="A255" s="1155"/>
      <c r="B255" s="1155"/>
      <c r="C255" s="1150" t="s">
        <v>26</v>
      </c>
      <c r="D255" s="1156">
        <f>SUM(D253:D254)</f>
        <v>216.40814999999998</v>
      </c>
      <c r="E255" s="1153" t="s">
        <v>527</v>
      </c>
    </row>
    <row r="256" spans="1:5" s="1130" customFormat="1">
      <c r="A256" s="1155"/>
      <c r="B256" s="1155"/>
      <c r="C256" s="1146" t="s">
        <v>27</v>
      </c>
      <c r="D256" s="1157">
        <f>D250*IV!$C$14</f>
        <v>2.9579999999999997</v>
      </c>
      <c r="E256" s="1153" t="s">
        <v>527</v>
      </c>
    </row>
    <row r="257" spans="1:5" s="1130" customFormat="1">
      <c r="A257" s="1158"/>
      <c r="B257" s="1158"/>
      <c r="C257" s="1150" t="s">
        <v>28</v>
      </c>
      <c r="D257" s="1156">
        <f>D255-D256</f>
        <v>213.45014999999998</v>
      </c>
      <c r="E257" s="1153" t="s">
        <v>527</v>
      </c>
    </row>
    <row r="258" spans="1:5">
      <c r="A258" s="1138" t="s">
        <v>29</v>
      </c>
      <c r="B258" s="1139"/>
      <c r="C258" s="1140" t="s">
        <v>97</v>
      </c>
      <c r="D258" s="1141"/>
      <c r="E258" s="1142"/>
    </row>
    <row r="259" spans="1:5">
      <c r="A259" s="1143"/>
      <c r="B259" s="1143"/>
      <c r="C259" s="1144" t="s">
        <v>98</v>
      </c>
      <c r="D259" s="1145">
        <v>6.5000000000000002E-2</v>
      </c>
      <c r="E259" s="1146" t="s">
        <v>17</v>
      </c>
    </row>
    <row r="260" spans="1:5">
      <c r="A260" s="1143"/>
      <c r="B260" s="1143"/>
      <c r="C260" s="1144" t="s">
        <v>18</v>
      </c>
      <c r="D260" s="1145">
        <v>9.1999999999999993</v>
      </c>
      <c r="E260" s="1146" t="s">
        <v>201</v>
      </c>
    </row>
    <row r="261" spans="1:5">
      <c r="A261" s="1143"/>
      <c r="B261" s="1143"/>
      <c r="C261" s="1147" t="s">
        <v>19</v>
      </c>
      <c r="D261" s="1148">
        <f>D259*D260</f>
        <v>0.59799999999999998</v>
      </c>
      <c r="E261" s="1146" t="s">
        <v>201</v>
      </c>
    </row>
    <row r="262" spans="1:5">
      <c r="A262" s="1143"/>
      <c r="B262" s="1143"/>
      <c r="C262" s="1149" t="s">
        <v>20</v>
      </c>
      <c r="D262" s="1148">
        <f>D261*1%</f>
        <v>5.9800000000000001E-3</v>
      </c>
      <c r="E262" s="1146" t="s">
        <v>201</v>
      </c>
    </row>
    <row r="263" spans="1:5">
      <c r="A263" s="1143"/>
      <c r="B263" s="1143"/>
      <c r="C263" s="1146" t="s">
        <v>21</v>
      </c>
      <c r="D263" s="1148">
        <f>D261*4%</f>
        <v>2.392E-2</v>
      </c>
      <c r="E263" s="1146" t="s">
        <v>201</v>
      </c>
    </row>
    <row r="264" spans="1:5">
      <c r="A264" s="1143"/>
      <c r="B264" s="1143"/>
      <c r="C264" s="1150" t="s">
        <v>22</v>
      </c>
      <c r="D264" s="1151">
        <f>SUM(D261:D263)</f>
        <v>0.62790000000000001</v>
      </c>
      <c r="E264" s="1146" t="s">
        <v>201</v>
      </c>
    </row>
    <row r="265" spans="1:5">
      <c r="A265" s="1143"/>
      <c r="B265" s="1143"/>
      <c r="C265" s="1146" t="s">
        <v>23</v>
      </c>
      <c r="D265" s="1152">
        <f>IV!C6</f>
        <v>69</v>
      </c>
      <c r="E265" s="1153" t="s">
        <v>527</v>
      </c>
    </row>
    <row r="266" spans="1:5">
      <c r="A266" s="1143"/>
      <c r="B266" s="1143"/>
      <c r="C266" s="1146" t="s">
        <v>24</v>
      </c>
      <c r="D266" s="1154">
        <f>D264*D265</f>
        <v>43.325099999999999</v>
      </c>
      <c r="E266" s="1153" t="s">
        <v>527</v>
      </c>
    </row>
    <row r="267" spans="1:5" s="1130" customFormat="1">
      <c r="A267" s="1155"/>
      <c r="B267" s="1155"/>
      <c r="C267" s="1146" t="s">
        <v>25</v>
      </c>
      <c r="D267" s="1154">
        <f>D266*3%</f>
        <v>1.2997529999999999</v>
      </c>
      <c r="E267" s="1153" t="s">
        <v>527</v>
      </c>
    </row>
    <row r="268" spans="1:5" s="1130" customFormat="1">
      <c r="A268" s="1155"/>
      <c r="B268" s="1155"/>
      <c r="C268" s="1150" t="s">
        <v>26</v>
      </c>
      <c r="D268" s="1156">
        <f>SUM(D266:D267)</f>
        <v>44.624853000000002</v>
      </c>
      <c r="E268" s="1153" t="s">
        <v>527</v>
      </c>
    </row>
    <row r="269" spans="1:5" s="1130" customFormat="1">
      <c r="A269" s="1155"/>
      <c r="B269" s="1155"/>
      <c r="C269" s="1146" t="s">
        <v>27</v>
      </c>
      <c r="D269" s="1157">
        <f>D263*IV!$C$14</f>
        <v>0.60996000000000006</v>
      </c>
      <c r="E269" s="1153" t="s">
        <v>527</v>
      </c>
    </row>
    <row r="270" spans="1:5" s="1130" customFormat="1">
      <c r="A270" s="1158"/>
      <c r="B270" s="1158"/>
      <c r="C270" s="1150" t="s">
        <v>28</v>
      </c>
      <c r="D270" s="1156">
        <f>D268-D269</f>
        <v>44.014893000000001</v>
      </c>
      <c r="E270" s="1153" t="s">
        <v>527</v>
      </c>
    </row>
    <row r="271" spans="1:5">
      <c r="A271" s="1138" t="s">
        <v>33</v>
      </c>
      <c r="B271" s="1139"/>
      <c r="C271" s="1140" t="s">
        <v>44</v>
      </c>
      <c r="D271" s="1141"/>
      <c r="E271" s="1142"/>
    </row>
    <row r="272" spans="1:5">
      <c r="A272" s="1143"/>
      <c r="B272" s="1143"/>
      <c r="C272" s="1144" t="s">
        <v>99</v>
      </c>
      <c r="D272" s="1145">
        <v>0.57999999999999996</v>
      </c>
      <c r="E272" s="1146" t="s">
        <v>17</v>
      </c>
    </row>
    <row r="273" spans="1:5">
      <c r="A273" s="1143"/>
      <c r="B273" s="1143"/>
      <c r="C273" s="1144" t="s">
        <v>18</v>
      </c>
      <c r="D273" s="1145">
        <v>4.7</v>
      </c>
      <c r="E273" s="1146" t="s">
        <v>201</v>
      </c>
    </row>
    <row r="274" spans="1:5">
      <c r="A274" s="1143"/>
      <c r="B274" s="1143"/>
      <c r="C274" s="1147" t="s">
        <v>19</v>
      </c>
      <c r="D274" s="1148">
        <f>D272*D273</f>
        <v>2.726</v>
      </c>
      <c r="E274" s="1146" t="s">
        <v>201</v>
      </c>
    </row>
    <row r="275" spans="1:5">
      <c r="A275" s="1143"/>
      <c r="B275" s="1143"/>
      <c r="C275" s="1149" t="s">
        <v>20</v>
      </c>
      <c r="D275" s="1148">
        <f>D274*1%</f>
        <v>2.726E-2</v>
      </c>
      <c r="E275" s="1146" t="s">
        <v>201</v>
      </c>
    </row>
    <row r="276" spans="1:5">
      <c r="A276" s="1143"/>
      <c r="B276" s="1143"/>
      <c r="C276" s="1146" t="s">
        <v>21</v>
      </c>
      <c r="D276" s="1148">
        <f>D274*4%</f>
        <v>0.10904</v>
      </c>
      <c r="E276" s="1146" t="s">
        <v>201</v>
      </c>
    </row>
    <row r="277" spans="1:5">
      <c r="A277" s="1143"/>
      <c r="B277" s="1143"/>
      <c r="C277" s="1150" t="s">
        <v>22</v>
      </c>
      <c r="D277" s="1151">
        <f>SUM(D274:D276)</f>
        <v>2.8622999999999998</v>
      </c>
      <c r="E277" s="1146" t="s">
        <v>201</v>
      </c>
    </row>
    <row r="278" spans="1:5">
      <c r="A278" s="1143"/>
      <c r="B278" s="1143"/>
      <c r="C278" s="1146" t="s">
        <v>23</v>
      </c>
      <c r="D278" s="1152">
        <f>IV!C10</f>
        <v>69</v>
      </c>
      <c r="E278" s="1153" t="s">
        <v>527</v>
      </c>
    </row>
    <row r="279" spans="1:5">
      <c r="A279" s="1143"/>
      <c r="B279" s="1143"/>
      <c r="C279" s="1146" t="s">
        <v>32</v>
      </c>
      <c r="D279" s="1154">
        <f>D277*D278</f>
        <v>197.49869999999999</v>
      </c>
      <c r="E279" s="1153" t="s">
        <v>527</v>
      </c>
    </row>
    <row r="280" spans="1:5" s="1130" customFormat="1">
      <c r="A280" s="1155"/>
      <c r="B280" s="1155"/>
      <c r="C280" s="1146" t="s">
        <v>25</v>
      </c>
      <c r="D280" s="1154">
        <f>D279*3%</f>
        <v>5.9249609999999997</v>
      </c>
      <c r="E280" s="1153" t="s">
        <v>527</v>
      </c>
    </row>
    <row r="281" spans="1:5" s="1130" customFormat="1">
      <c r="A281" s="1155"/>
      <c r="B281" s="1155"/>
      <c r="C281" s="1150" t="s">
        <v>26</v>
      </c>
      <c r="D281" s="1156">
        <f>SUM(D279:D280)</f>
        <v>203.42366099999998</v>
      </c>
      <c r="E281" s="1153" t="s">
        <v>527</v>
      </c>
    </row>
    <row r="282" spans="1:5" s="1130" customFormat="1">
      <c r="A282" s="1155"/>
      <c r="B282" s="1155"/>
      <c r="C282" s="1146" t="s">
        <v>27</v>
      </c>
      <c r="D282" s="1157">
        <f>D276*IV!$C$14</f>
        <v>2.7805200000000001</v>
      </c>
      <c r="E282" s="1153" t="s">
        <v>527</v>
      </c>
    </row>
    <row r="283" spans="1:5" s="1130" customFormat="1">
      <c r="A283" s="1158"/>
      <c r="B283" s="1158"/>
      <c r="C283" s="1150" t="s">
        <v>28</v>
      </c>
      <c r="D283" s="1156">
        <f>D281-D282</f>
        <v>200.64314099999999</v>
      </c>
      <c r="E283" s="1153" t="s">
        <v>527</v>
      </c>
    </row>
    <row r="284" spans="1:5" s="1130" customFormat="1">
      <c r="A284" s="1138" t="s">
        <v>55</v>
      </c>
      <c r="B284" s="1139"/>
      <c r="C284" s="1159" t="s">
        <v>34</v>
      </c>
      <c r="D284" s="1141"/>
      <c r="E284" s="1160"/>
    </row>
    <row r="285" spans="1:5" s="1130" customFormat="1">
      <c r="A285" s="1143"/>
      <c r="B285" s="1143"/>
      <c r="C285" s="1146" t="s">
        <v>35</v>
      </c>
      <c r="D285" s="1148">
        <f>D251+D264+D277</f>
        <v>6.5351999999999997</v>
      </c>
      <c r="E285" s="1146" t="s">
        <v>201</v>
      </c>
    </row>
    <row r="286" spans="1:5" s="1130" customFormat="1">
      <c r="A286" s="1143"/>
      <c r="B286" s="1143"/>
      <c r="C286" s="1146" t="s">
        <v>36</v>
      </c>
      <c r="D286" s="1161">
        <f>IV!$C$15</f>
        <v>10.4</v>
      </c>
      <c r="E286" s="1153" t="s">
        <v>527</v>
      </c>
    </row>
    <row r="287" spans="1:5" s="1130" customFormat="1">
      <c r="A287" s="1162"/>
      <c r="B287" s="1162"/>
      <c r="C287" s="1150" t="s">
        <v>28</v>
      </c>
      <c r="D287" s="1156">
        <f>D285*D286</f>
        <v>67.966080000000005</v>
      </c>
      <c r="E287" s="1153" t="s">
        <v>527</v>
      </c>
    </row>
    <row r="288" spans="1:5" s="1130" customFormat="1">
      <c r="A288" s="1138"/>
      <c r="B288" s="1138"/>
      <c r="C288" s="1163" t="s">
        <v>160</v>
      </c>
      <c r="D288" s="1156">
        <f>D257+D270+D283+D287</f>
        <v>526.07426399999997</v>
      </c>
      <c r="E288" s="1153" t="s">
        <v>527</v>
      </c>
    </row>
    <row r="289" spans="1:5">
      <c r="A289" s="1162"/>
      <c r="B289" s="1162"/>
      <c r="C289" s="1150" t="s">
        <v>38</v>
      </c>
      <c r="D289" s="1164">
        <f>ROUND(D288, 0)</f>
        <v>526</v>
      </c>
      <c r="E289" s="1153" t="s">
        <v>527</v>
      </c>
    </row>
    <row r="290" spans="1:5">
      <c r="A290" s="1165"/>
      <c r="B290" s="1165"/>
      <c r="C290" s="1166"/>
      <c r="D290" s="1167"/>
      <c r="E290" s="1129"/>
    </row>
    <row r="291" spans="1:5" s="1130" customFormat="1" ht="14.25">
      <c r="A291" s="1130">
        <v>8</v>
      </c>
      <c r="B291" s="1131" t="s">
        <v>169</v>
      </c>
      <c r="C291" s="1132" t="s">
        <v>147</v>
      </c>
      <c r="D291" s="1133"/>
      <c r="E291" s="1132"/>
    </row>
    <row r="292" spans="1:5">
      <c r="C292" s="1135"/>
    </row>
    <row r="293" spans="1:5">
      <c r="A293" s="1138" t="s">
        <v>14</v>
      </c>
      <c r="B293" s="1139"/>
      <c r="C293" s="1140" t="s">
        <v>40</v>
      </c>
      <c r="D293" s="1141"/>
      <c r="E293" s="1142"/>
    </row>
    <row r="294" spans="1:5">
      <c r="A294" s="1143"/>
      <c r="B294" s="1143"/>
      <c r="C294" s="1144" t="s">
        <v>148</v>
      </c>
      <c r="D294" s="1145">
        <f>2.1+1.5</f>
        <v>3.6</v>
      </c>
      <c r="E294" s="1146" t="s">
        <v>17</v>
      </c>
    </row>
    <row r="295" spans="1:5">
      <c r="A295" s="1143"/>
      <c r="B295" s="1143"/>
      <c r="C295" s="1144" t="s">
        <v>18</v>
      </c>
      <c r="D295" s="1145">
        <v>9.1999999999999993</v>
      </c>
      <c r="E295" s="1146" t="s">
        <v>201</v>
      </c>
    </row>
    <row r="296" spans="1:5">
      <c r="A296" s="1143"/>
      <c r="B296" s="1143"/>
      <c r="C296" s="1147" t="s">
        <v>19</v>
      </c>
      <c r="D296" s="1148">
        <f>D294*D295</f>
        <v>33.119999999999997</v>
      </c>
      <c r="E296" s="1146" t="s">
        <v>201</v>
      </c>
    </row>
    <row r="297" spans="1:5">
      <c r="A297" s="1143"/>
      <c r="B297" s="1143"/>
      <c r="C297" s="1149" t="s">
        <v>20</v>
      </c>
      <c r="D297" s="1148">
        <f>D296*1%</f>
        <v>0.33119999999999999</v>
      </c>
      <c r="E297" s="1146" t="s">
        <v>201</v>
      </c>
    </row>
    <row r="298" spans="1:5">
      <c r="A298" s="1143"/>
      <c r="B298" s="1143"/>
      <c r="C298" s="1146" t="s">
        <v>21</v>
      </c>
      <c r="D298" s="1148">
        <f>D296*4%</f>
        <v>1.3248</v>
      </c>
      <c r="E298" s="1146" t="s">
        <v>201</v>
      </c>
    </row>
    <row r="299" spans="1:5">
      <c r="A299" s="1143"/>
      <c r="B299" s="1143"/>
      <c r="C299" s="1150" t="s">
        <v>22</v>
      </c>
      <c r="D299" s="1151">
        <f>SUM(D296:D298)</f>
        <v>34.776000000000003</v>
      </c>
      <c r="E299" s="1146" t="s">
        <v>201</v>
      </c>
    </row>
    <row r="300" spans="1:5">
      <c r="A300" s="1143"/>
      <c r="B300" s="1143"/>
      <c r="C300" s="1146" t="s">
        <v>23</v>
      </c>
      <c r="D300" s="1152">
        <f>IV!C6</f>
        <v>69</v>
      </c>
      <c r="E300" s="1153" t="s">
        <v>527</v>
      </c>
    </row>
    <row r="301" spans="1:5">
      <c r="A301" s="1143"/>
      <c r="B301" s="1143"/>
      <c r="C301" s="1146" t="s">
        <v>24</v>
      </c>
      <c r="D301" s="1154">
        <f>D299*D300</f>
        <v>2399.5440000000003</v>
      </c>
      <c r="E301" s="1153" t="s">
        <v>527</v>
      </c>
    </row>
    <row r="302" spans="1:5" s="1130" customFormat="1">
      <c r="A302" s="1155"/>
      <c r="B302" s="1155"/>
      <c r="C302" s="1146" t="s">
        <v>25</v>
      </c>
      <c r="D302" s="1154">
        <f>D301*3%</f>
        <v>71.986320000000006</v>
      </c>
      <c r="E302" s="1153" t="s">
        <v>527</v>
      </c>
    </row>
    <row r="303" spans="1:5" s="1130" customFormat="1">
      <c r="A303" s="1155"/>
      <c r="B303" s="1155"/>
      <c r="C303" s="1150" t="s">
        <v>26</v>
      </c>
      <c r="D303" s="1156">
        <f>SUM(D301:D302)</f>
        <v>2471.5303200000003</v>
      </c>
      <c r="E303" s="1153" t="s">
        <v>527</v>
      </c>
    </row>
    <row r="304" spans="1:5" s="1130" customFormat="1">
      <c r="A304" s="1155"/>
      <c r="B304" s="1155"/>
      <c r="C304" s="1146" t="s">
        <v>27</v>
      </c>
      <c r="D304" s="1157">
        <f>D298*IV!$C$14</f>
        <v>33.782400000000003</v>
      </c>
      <c r="E304" s="1153" t="s">
        <v>527</v>
      </c>
    </row>
    <row r="305" spans="1:5" s="1130" customFormat="1">
      <c r="A305" s="1158"/>
      <c r="B305" s="1158"/>
      <c r="C305" s="1150" t="s">
        <v>28</v>
      </c>
      <c r="D305" s="1156">
        <f>D303-D304</f>
        <v>2437.7479200000002</v>
      </c>
      <c r="E305" s="1153" t="s">
        <v>527</v>
      </c>
    </row>
    <row r="306" spans="1:5" s="1130" customFormat="1">
      <c r="A306" s="1138" t="s">
        <v>29</v>
      </c>
      <c r="B306" s="1139"/>
      <c r="C306" s="1159" t="s">
        <v>34</v>
      </c>
      <c r="D306" s="1141"/>
      <c r="E306" s="1160"/>
    </row>
    <row r="307" spans="1:5" s="1130" customFormat="1">
      <c r="A307" s="1143"/>
      <c r="B307" s="1143"/>
      <c r="C307" s="1146" t="s">
        <v>35</v>
      </c>
      <c r="D307" s="1148">
        <f>D299</f>
        <v>34.776000000000003</v>
      </c>
      <c r="E307" s="1146" t="s">
        <v>201</v>
      </c>
    </row>
    <row r="308" spans="1:5" s="1130" customFormat="1">
      <c r="A308" s="1143"/>
      <c r="B308" s="1143"/>
      <c r="C308" s="1146" t="s">
        <v>36</v>
      </c>
      <c r="D308" s="1161">
        <f>IV!$C$15</f>
        <v>10.4</v>
      </c>
      <c r="E308" s="1153" t="s">
        <v>527</v>
      </c>
    </row>
    <row r="309" spans="1:5" s="1130" customFormat="1">
      <c r="A309" s="1162"/>
      <c r="B309" s="1162"/>
      <c r="C309" s="1150" t="s">
        <v>28</v>
      </c>
      <c r="D309" s="1156">
        <f>D307*D308</f>
        <v>361.67040000000003</v>
      </c>
      <c r="E309" s="1153" t="s">
        <v>527</v>
      </c>
    </row>
    <row r="310" spans="1:5" s="1130" customFormat="1">
      <c r="A310" s="1138"/>
      <c r="B310" s="1138"/>
      <c r="C310" s="1163" t="s">
        <v>42</v>
      </c>
      <c r="D310" s="1156">
        <f>D305+D309</f>
        <v>2799.4183200000002</v>
      </c>
      <c r="E310" s="1153" t="s">
        <v>527</v>
      </c>
    </row>
    <row r="311" spans="1:5">
      <c r="A311" s="1162"/>
      <c r="B311" s="1162"/>
      <c r="C311" s="1150" t="s">
        <v>38</v>
      </c>
      <c r="D311" s="1164">
        <f>ROUND(D310, 0)</f>
        <v>2799</v>
      </c>
      <c r="E311" s="1153" t="s">
        <v>527</v>
      </c>
    </row>
    <row r="312" spans="1:5">
      <c r="A312" s="1165"/>
      <c r="B312" s="1165"/>
      <c r="C312" s="1166"/>
      <c r="D312" s="1170"/>
      <c r="E312" s="1129"/>
    </row>
  </sheetData>
  <sheetProtection selectLockedCells="1"/>
  <mergeCells count="1">
    <mergeCell ref="A1:E1"/>
  </mergeCells>
  <phoneticPr fontId="26" type="noConversion"/>
  <printOptions horizontalCentered="1"/>
  <pageMargins left="1" right="0.5" top="0.5" bottom="0.75" header="0.5" footer="0.5"/>
  <pageSetup paperSize="9" scale="88" orientation="portrait" blackAndWhite="1" r:id="rId1"/>
  <headerFooter alignWithMargins="0">
    <oddFooter>&amp;C&amp;"Verdana,Regular"&amp;4.&amp;R&amp;"Verdana,Regular"&amp;7Page &amp;P</oddFooter>
  </headerFooter>
  <rowBreaks count="7" manualBreakCount="7">
    <brk id="37" max="3" man="1"/>
    <brk id="81" max="3" man="1"/>
    <brk id="103" max="3" man="1"/>
    <brk id="156" max="16383" man="1"/>
    <brk id="210" max="16383" man="1"/>
    <brk id="242" max="16383" man="1"/>
    <brk id="290" max="16383" man="1"/>
  </rowBreaks>
</worksheet>
</file>

<file path=xl/worksheets/sheet8.xml><?xml version="1.0" encoding="utf-8"?>
<worksheet xmlns="http://schemas.openxmlformats.org/spreadsheetml/2006/main" xmlns:r="http://schemas.openxmlformats.org/officeDocument/2006/relationships">
  <sheetPr codeName="Sheet8">
    <tabColor indexed="50"/>
  </sheetPr>
  <dimension ref="A1:F330"/>
  <sheetViews>
    <sheetView view="pageBreakPreview" zoomScale="145" zoomScaleSheetLayoutView="100" workbookViewId="0">
      <selection activeCell="B159" sqref="B159"/>
    </sheetView>
  </sheetViews>
  <sheetFormatPr defaultRowHeight="15"/>
  <cols>
    <col min="1" max="1" width="6.7109375" style="1134" customWidth="1"/>
    <col min="2" max="2" width="11.28515625" style="1134" customWidth="1"/>
    <col min="3" max="3" width="52" style="1134" customWidth="1"/>
    <col min="4" max="4" width="12.7109375" style="1136" customWidth="1"/>
    <col min="5" max="5" width="7.140625" style="1137" customWidth="1"/>
    <col min="6" max="16384" width="9.140625" style="1134"/>
  </cols>
  <sheetData>
    <row r="1" spans="1:5" s="6" customFormat="1" ht="36.75" customHeight="1">
      <c r="A1" s="1483" t="s">
        <v>12722</v>
      </c>
      <c r="B1" s="1483"/>
      <c r="C1" s="1483"/>
      <c r="D1" s="1483"/>
      <c r="E1" s="1483"/>
    </row>
    <row r="2" spans="1:5" s="6" customFormat="1" ht="18.75">
      <c r="A2" s="1484" t="s">
        <v>100</v>
      </c>
      <c r="B2" s="1484"/>
      <c r="C2" s="1484"/>
      <c r="D2" s="1484"/>
      <c r="E2" s="1484"/>
    </row>
    <row r="3" spans="1:5" s="1124" customFormat="1" ht="30.75" customHeight="1">
      <c r="A3" s="1122" t="s">
        <v>7</v>
      </c>
      <c r="B3" s="1122" t="s">
        <v>231</v>
      </c>
      <c r="C3" s="1122" t="s">
        <v>198</v>
      </c>
      <c r="D3" s="1123" t="s">
        <v>199</v>
      </c>
      <c r="E3" s="1122" t="s">
        <v>200</v>
      </c>
    </row>
    <row r="4" spans="1:5" s="1124" customFormat="1">
      <c r="A4" s="1126"/>
      <c r="B4" s="1126"/>
      <c r="C4" s="1127"/>
      <c r="D4" s="1128"/>
      <c r="E4" s="1171"/>
    </row>
    <row r="5" spans="1:5" s="1130" customFormat="1" ht="14.25">
      <c r="A5" s="1130">
        <v>1</v>
      </c>
      <c r="B5" s="1131" t="s">
        <v>170</v>
      </c>
      <c r="C5" s="1132" t="s">
        <v>101</v>
      </c>
      <c r="D5" s="1133"/>
      <c r="E5" s="1132"/>
    </row>
    <row r="6" spans="1:5">
      <c r="C6" s="1135"/>
    </row>
    <row r="7" spans="1:5">
      <c r="A7" s="1138" t="s">
        <v>14</v>
      </c>
      <c r="B7" s="1139"/>
      <c r="C7" s="1140" t="s">
        <v>102</v>
      </c>
      <c r="D7" s="1141"/>
      <c r="E7" s="1142"/>
    </row>
    <row r="8" spans="1:5">
      <c r="A8" s="1143"/>
      <c r="B8" s="1143"/>
      <c r="C8" s="1144" t="s">
        <v>103</v>
      </c>
      <c r="D8" s="1145">
        <v>1.407</v>
      </c>
      <c r="E8" s="1146" t="s">
        <v>17</v>
      </c>
    </row>
    <row r="9" spans="1:5">
      <c r="A9" s="1143"/>
      <c r="B9" s="1143"/>
      <c r="C9" s="1144" t="s">
        <v>18</v>
      </c>
      <c r="D9" s="1145">
        <v>6.8</v>
      </c>
      <c r="E9" s="1146" t="s">
        <v>201</v>
      </c>
    </row>
    <row r="10" spans="1:5">
      <c r="A10" s="1143"/>
      <c r="B10" s="1143"/>
      <c r="C10" s="1147" t="s">
        <v>19</v>
      </c>
      <c r="D10" s="1148">
        <f>D8*D9</f>
        <v>9.5676000000000005</v>
      </c>
      <c r="E10" s="1146" t="s">
        <v>201</v>
      </c>
    </row>
    <row r="11" spans="1:5">
      <c r="A11" s="1143"/>
      <c r="B11" s="1143"/>
      <c r="C11" s="1149" t="s">
        <v>20</v>
      </c>
      <c r="D11" s="1148">
        <f>D10*1%</f>
        <v>9.5676000000000011E-2</v>
      </c>
      <c r="E11" s="1146" t="s">
        <v>201</v>
      </c>
    </row>
    <row r="12" spans="1:5">
      <c r="A12" s="1143"/>
      <c r="B12" s="1143"/>
      <c r="C12" s="1146" t="s">
        <v>21</v>
      </c>
      <c r="D12" s="1148">
        <f>D10*4%</f>
        <v>0.38270400000000004</v>
      </c>
      <c r="E12" s="1146" t="s">
        <v>201</v>
      </c>
    </row>
    <row r="13" spans="1:5">
      <c r="A13" s="1143"/>
      <c r="B13" s="1143"/>
      <c r="C13" s="1150" t="s">
        <v>22</v>
      </c>
      <c r="D13" s="1151">
        <f>SUM(D10:D12)</f>
        <v>10.04598</v>
      </c>
      <c r="E13" s="1146" t="s">
        <v>201</v>
      </c>
    </row>
    <row r="14" spans="1:5">
      <c r="A14" s="1143"/>
      <c r="B14" s="1143"/>
      <c r="C14" s="1146" t="s">
        <v>23</v>
      </c>
      <c r="D14" s="1152">
        <f>IV!C7</f>
        <v>69</v>
      </c>
      <c r="E14" s="1153" t="s">
        <v>527</v>
      </c>
    </row>
    <row r="15" spans="1:5">
      <c r="A15" s="1143"/>
      <c r="B15" s="1143"/>
      <c r="C15" s="1146" t="s">
        <v>24</v>
      </c>
      <c r="D15" s="1154">
        <f>D13*D14</f>
        <v>693.17262000000005</v>
      </c>
      <c r="E15" s="1153" t="s">
        <v>527</v>
      </c>
    </row>
    <row r="16" spans="1:5" s="1130" customFormat="1">
      <c r="A16" s="1155"/>
      <c r="B16" s="1155"/>
      <c r="C16" s="1146" t="s">
        <v>25</v>
      </c>
      <c r="D16" s="1154">
        <f>D15*3%</f>
        <v>20.7951786</v>
      </c>
      <c r="E16" s="1153" t="s">
        <v>527</v>
      </c>
    </row>
    <row r="17" spans="1:5" s="1130" customFormat="1">
      <c r="A17" s="1155"/>
      <c r="B17" s="1155"/>
      <c r="C17" s="1150" t="s">
        <v>26</v>
      </c>
      <c r="D17" s="1156">
        <f>SUM(D15:D16)</f>
        <v>713.96779860000004</v>
      </c>
      <c r="E17" s="1153" t="s">
        <v>527</v>
      </c>
    </row>
    <row r="18" spans="1:5" s="1130" customFormat="1">
      <c r="A18" s="1155"/>
      <c r="B18" s="1155"/>
      <c r="C18" s="1146" t="s">
        <v>27</v>
      </c>
      <c r="D18" s="1157">
        <f>D12*IV!$C$14</f>
        <v>9.7589520000000007</v>
      </c>
      <c r="E18" s="1153" t="s">
        <v>527</v>
      </c>
    </row>
    <row r="19" spans="1:5" s="1130" customFormat="1">
      <c r="A19" s="1158"/>
      <c r="B19" s="1158"/>
      <c r="C19" s="1150" t="s">
        <v>28</v>
      </c>
      <c r="D19" s="1156">
        <f>D17-D18</f>
        <v>704.20884660000002</v>
      </c>
      <c r="E19" s="1153" t="s">
        <v>527</v>
      </c>
    </row>
    <row r="20" spans="1:5" s="1130" customFormat="1">
      <c r="A20" s="1138" t="s">
        <v>29</v>
      </c>
      <c r="B20" s="1139"/>
      <c r="C20" s="1140" t="s">
        <v>30</v>
      </c>
      <c r="D20" s="1141"/>
      <c r="E20" s="1142"/>
    </row>
    <row r="21" spans="1:5" s="1130" customFormat="1">
      <c r="A21" s="1143"/>
      <c r="B21" s="1143"/>
      <c r="C21" s="1144" t="s">
        <v>31</v>
      </c>
      <c r="D21" s="1145">
        <v>0.24</v>
      </c>
      <c r="E21" s="1146" t="s">
        <v>17</v>
      </c>
    </row>
    <row r="22" spans="1:5" s="1130" customFormat="1">
      <c r="A22" s="1155"/>
      <c r="B22" s="1155"/>
      <c r="C22" s="1149" t="s">
        <v>18</v>
      </c>
      <c r="D22" s="1145">
        <v>2.4</v>
      </c>
      <c r="E22" s="1146" t="s">
        <v>201</v>
      </c>
    </row>
    <row r="23" spans="1:5" s="1130" customFormat="1">
      <c r="A23" s="1155"/>
      <c r="B23" s="1155"/>
      <c r="C23" s="1147" t="s">
        <v>19</v>
      </c>
      <c r="D23" s="1148">
        <f>D21*D22</f>
        <v>0.57599999999999996</v>
      </c>
      <c r="E23" s="1146" t="s">
        <v>201</v>
      </c>
    </row>
    <row r="24" spans="1:5" s="1130" customFormat="1">
      <c r="A24" s="1155"/>
      <c r="B24" s="1155"/>
      <c r="C24" s="1149" t="s">
        <v>20</v>
      </c>
      <c r="D24" s="1148">
        <f>D23*1%</f>
        <v>5.7599999999999995E-3</v>
      </c>
      <c r="E24" s="1146" t="s">
        <v>201</v>
      </c>
    </row>
    <row r="25" spans="1:5" s="1130" customFormat="1">
      <c r="A25" s="1155"/>
      <c r="B25" s="1155"/>
      <c r="C25" s="1146" t="s">
        <v>21</v>
      </c>
      <c r="D25" s="1148">
        <f>D23*4%</f>
        <v>2.3039999999999998E-2</v>
      </c>
      <c r="E25" s="1146" t="s">
        <v>201</v>
      </c>
    </row>
    <row r="26" spans="1:5" s="1130" customFormat="1">
      <c r="A26" s="1155"/>
      <c r="B26" s="1155"/>
      <c r="C26" s="1150" t="s">
        <v>22</v>
      </c>
      <c r="D26" s="1151">
        <f>SUM(D23:D25)</f>
        <v>0.60479999999999989</v>
      </c>
      <c r="E26" s="1146" t="s">
        <v>201</v>
      </c>
    </row>
    <row r="27" spans="1:5">
      <c r="A27" s="1143"/>
      <c r="B27" s="1143"/>
      <c r="C27" s="1146" t="s">
        <v>23</v>
      </c>
      <c r="D27" s="1152">
        <f>IV!C11</f>
        <v>69</v>
      </c>
      <c r="E27" s="1153" t="s">
        <v>527</v>
      </c>
    </row>
    <row r="28" spans="1:5">
      <c r="A28" s="1143"/>
      <c r="B28" s="1143"/>
      <c r="C28" s="1146" t="s">
        <v>32</v>
      </c>
      <c r="D28" s="1154">
        <f>D26*D27</f>
        <v>41.731199999999994</v>
      </c>
      <c r="E28" s="1153" t="s">
        <v>527</v>
      </c>
    </row>
    <row r="29" spans="1:5" s="1130" customFormat="1">
      <c r="A29" s="1155"/>
      <c r="B29" s="1155"/>
      <c r="C29" s="1146" t="s">
        <v>25</v>
      </c>
      <c r="D29" s="1154">
        <f>D28*3%</f>
        <v>1.2519359999999997</v>
      </c>
      <c r="E29" s="1153" t="s">
        <v>527</v>
      </c>
    </row>
    <row r="30" spans="1:5" s="1130" customFormat="1">
      <c r="A30" s="1155"/>
      <c r="B30" s="1155"/>
      <c r="C30" s="1150" t="s">
        <v>26</v>
      </c>
      <c r="D30" s="1156">
        <f>SUM(D28:D29)</f>
        <v>42.983135999999995</v>
      </c>
      <c r="E30" s="1153" t="s">
        <v>527</v>
      </c>
    </row>
    <row r="31" spans="1:5" s="1130" customFormat="1">
      <c r="A31" s="1155"/>
      <c r="B31" s="1155"/>
      <c r="C31" s="1146" t="s">
        <v>27</v>
      </c>
      <c r="D31" s="1157">
        <f>D25*IV!$C$14</f>
        <v>0.58751999999999993</v>
      </c>
      <c r="E31" s="1153" t="s">
        <v>527</v>
      </c>
    </row>
    <row r="32" spans="1:5" s="1130" customFormat="1">
      <c r="A32" s="1158"/>
      <c r="B32" s="1158"/>
      <c r="C32" s="1150" t="s">
        <v>28</v>
      </c>
      <c r="D32" s="1156">
        <f>D30-D31</f>
        <v>42.395615999999997</v>
      </c>
      <c r="E32" s="1153" t="s">
        <v>527</v>
      </c>
    </row>
    <row r="33" spans="1:5" s="1130" customFormat="1">
      <c r="A33" s="1138" t="s">
        <v>33</v>
      </c>
      <c r="B33" s="1139"/>
      <c r="C33" s="1159" t="s">
        <v>34</v>
      </c>
      <c r="D33" s="1141"/>
      <c r="E33" s="1160"/>
    </row>
    <row r="34" spans="1:5" s="1130" customFormat="1">
      <c r="A34" s="1143"/>
      <c r="B34" s="1143"/>
      <c r="C34" s="1146" t="s">
        <v>35</v>
      </c>
      <c r="D34" s="1148">
        <f>D13+D26</f>
        <v>10.650779999999999</v>
      </c>
      <c r="E34" s="1146" t="s">
        <v>201</v>
      </c>
    </row>
    <row r="35" spans="1:5" s="1130" customFormat="1">
      <c r="A35" s="1143"/>
      <c r="B35" s="1143"/>
      <c r="C35" s="1146" t="s">
        <v>36</v>
      </c>
      <c r="D35" s="1161">
        <f>IV!$C$15</f>
        <v>10.4</v>
      </c>
      <c r="E35" s="1153" t="s">
        <v>527</v>
      </c>
    </row>
    <row r="36" spans="1:5" s="1130" customFormat="1">
      <c r="A36" s="1162"/>
      <c r="B36" s="1162"/>
      <c r="C36" s="1150" t="s">
        <v>28</v>
      </c>
      <c r="D36" s="1156">
        <f>D34*D35</f>
        <v>110.768112</v>
      </c>
      <c r="E36" s="1153" t="s">
        <v>527</v>
      </c>
    </row>
    <row r="37" spans="1:5" s="1130" customFormat="1">
      <c r="A37" s="1138"/>
      <c r="B37" s="1138"/>
      <c r="C37" s="1163" t="s">
        <v>37</v>
      </c>
      <c r="D37" s="1156">
        <f>D19+D32+D36</f>
        <v>857.37257460000001</v>
      </c>
      <c r="E37" s="1153" t="s">
        <v>527</v>
      </c>
    </row>
    <row r="38" spans="1:5">
      <c r="A38" s="1162"/>
      <c r="B38" s="1162"/>
      <c r="C38" s="1150" t="s">
        <v>38</v>
      </c>
      <c r="D38" s="1164">
        <f>ROUND(D37, 0)</f>
        <v>857</v>
      </c>
      <c r="E38" s="1153" t="s">
        <v>527</v>
      </c>
    </row>
    <row r="39" spans="1:5">
      <c r="A39" s="1165"/>
      <c r="B39" s="1165"/>
      <c r="C39" s="1166"/>
      <c r="D39" s="1167"/>
      <c r="E39" s="1172"/>
    </row>
    <row r="40" spans="1:5" s="1130" customFormat="1" ht="14.25">
      <c r="A40" s="1130">
        <v>2</v>
      </c>
      <c r="B40" s="1131" t="s">
        <v>171</v>
      </c>
      <c r="C40" s="1132" t="s">
        <v>104</v>
      </c>
      <c r="D40" s="1133"/>
      <c r="E40" s="1132"/>
    </row>
    <row r="41" spans="1:5">
      <c r="C41" s="1135"/>
    </row>
    <row r="42" spans="1:5">
      <c r="A42" s="1138" t="s">
        <v>14</v>
      </c>
      <c r="B42" s="1139"/>
      <c r="C42" s="1140" t="s">
        <v>102</v>
      </c>
      <c r="D42" s="1141"/>
      <c r="E42" s="1142"/>
    </row>
    <row r="43" spans="1:5">
      <c r="A43" s="1143"/>
      <c r="B43" s="1143"/>
      <c r="C43" s="1144" t="s">
        <v>41</v>
      </c>
      <c r="D43" s="1145">
        <v>1.5</v>
      </c>
      <c r="E43" s="1146" t="s">
        <v>17</v>
      </c>
    </row>
    <row r="44" spans="1:5">
      <c r="A44" s="1143"/>
      <c r="B44" s="1143"/>
      <c r="C44" s="1144" t="s">
        <v>18</v>
      </c>
      <c r="D44" s="1145">
        <v>6.8</v>
      </c>
      <c r="E44" s="1146" t="s">
        <v>201</v>
      </c>
    </row>
    <row r="45" spans="1:5">
      <c r="A45" s="1143"/>
      <c r="B45" s="1143"/>
      <c r="C45" s="1147" t="s">
        <v>19</v>
      </c>
      <c r="D45" s="1148">
        <f>D43*D44</f>
        <v>10.199999999999999</v>
      </c>
      <c r="E45" s="1146" t="s">
        <v>201</v>
      </c>
    </row>
    <row r="46" spans="1:5">
      <c r="A46" s="1143"/>
      <c r="B46" s="1143"/>
      <c r="C46" s="1149" t="s">
        <v>20</v>
      </c>
      <c r="D46" s="1148">
        <f>D45*1%</f>
        <v>0.10199999999999999</v>
      </c>
      <c r="E46" s="1146" t="s">
        <v>201</v>
      </c>
    </row>
    <row r="47" spans="1:5">
      <c r="A47" s="1143"/>
      <c r="B47" s="1143"/>
      <c r="C47" s="1146" t="s">
        <v>21</v>
      </c>
      <c r="D47" s="1148">
        <f>D45*4%</f>
        <v>0.40799999999999997</v>
      </c>
      <c r="E47" s="1146" t="s">
        <v>201</v>
      </c>
    </row>
    <row r="48" spans="1:5">
      <c r="A48" s="1143"/>
      <c r="B48" s="1143"/>
      <c r="C48" s="1150" t="s">
        <v>22</v>
      </c>
      <c r="D48" s="1151">
        <f>SUM(D45:D47)</f>
        <v>10.709999999999999</v>
      </c>
      <c r="E48" s="1146" t="s">
        <v>201</v>
      </c>
    </row>
    <row r="49" spans="1:5">
      <c r="A49" s="1143"/>
      <c r="B49" s="1143"/>
      <c r="C49" s="1146" t="s">
        <v>23</v>
      </c>
      <c r="D49" s="1152">
        <f>IV!C7</f>
        <v>69</v>
      </c>
      <c r="E49" s="1153" t="s">
        <v>527</v>
      </c>
    </row>
    <row r="50" spans="1:5">
      <c r="A50" s="1143"/>
      <c r="B50" s="1143"/>
      <c r="C50" s="1146" t="s">
        <v>24</v>
      </c>
      <c r="D50" s="1154">
        <f>D48*D49</f>
        <v>738.9899999999999</v>
      </c>
      <c r="E50" s="1153" t="s">
        <v>527</v>
      </c>
    </row>
    <row r="51" spans="1:5" s="1130" customFormat="1">
      <c r="A51" s="1155"/>
      <c r="B51" s="1155"/>
      <c r="C51" s="1146" t="s">
        <v>25</v>
      </c>
      <c r="D51" s="1154">
        <f>D50*3%</f>
        <v>22.169699999999995</v>
      </c>
      <c r="E51" s="1153" t="s">
        <v>527</v>
      </c>
    </row>
    <row r="52" spans="1:5" s="1130" customFormat="1">
      <c r="A52" s="1155"/>
      <c r="B52" s="1155"/>
      <c r="C52" s="1150" t="s">
        <v>26</v>
      </c>
      <c r="D52" s="1156">
        <f>SUM(D50:D51)</f>
        <v>761.15969999999993</v>
      </c>
      <c r="E52" s="1153" t="s">
        <v>527</v>
      </c>
    </row>
    <row r="53" spans="1:5" s="1130" customFormat="1">
      <c r="A53" s="1155"/>
      <c r="B53" s="1155"/>
      <c r="C53" s="1146" t="s">
        <v>27</v>
      </c>
      <c r="D53" s="1157">
        <f>D47*IV!$C$14</f>
        <v>10.404</v>
      </c>
      <c r="E53" s="1153" t="s">
        <v>527</v>
      </c>
    </row>
    <row r="54" spans="1:5" s="1130" customFormat="1">
      <c r="A54" s="1158"/>
      <c r="B54" s="1158"/>
      <c r="C54" s="1150" t="s">
        <v>28</v>
      </c>
      <c r="D54" s="1156">
        <f>D52-D53</f>
        <v>750.75569999999993</v>
      </c>
      <c r="E54" s="1153" t="s">
        <v>527</v>
      </c>
    </row>
    <row r="55" spans="1:5" s="1130" customFormat="1">
      <c r="A55" s="1138" t="s">
        <v>29</v>
      </c>
      <c r="B55" s="1139"/>
      <c r="C55" s="1159" t="s">
        <v>34</v>
      </c>
      <c r="D55" s="1141"/>
      <c r="E55" s="1160"/>
    </row>
    <row r="56" spans="1:5" s="1130" customFormat="1">
      <c r="A56" s="1143"/>
      <c r="B56" s="1143"/>
      <c r="C56" s="1146" t="s">
        <v>35</v>
      </c>
      <c r="D56" s="1148">
        <f>D48</f>
        <v>10.709999999999999</v>
      </c>
      <c r="E56" s="1146" t="s">
        <v>201</v>
      </c>
    </row>
    <row r="57" spans="1:5" s="1130" customFormat="1">
      <c r="A57" s="1143"/>
      <c r="B57" s="1143"/>
      <c r="C57" s="1146" t="s">
        <v>36</v>
      </c>
      <c r="D57" s="1161">
        <f>IV!$C$15</f>
        <v>10.4</v>
      </c>
      <c r="E57" s="1153" t="s">
        <v>527</v>
      </c>
    </row>
    <row r="58" spans="1:5" s="1130" customFormat="1">
      <c r="A58" s="1162"/>
      <c r="B58" s="1162"/>
      <c r="C58" s="1150" t="s">
        <v>28</v>
      </c>
      <c r="D58" s="1156">
        <f>D56*D57</f>
        <v>111.384</v>
      </c>
      <c r="E58" s="1153" t="s">
        <v>527</v>
      </c>
    </row>
    <row r="59" spans="1:5" s="1130" customFormat="1">
      <c r="A59" s="1138"/>
      <c r="B59" s="1138"/>
      <c r="C59" s="1163" t="s">
        <v>42</v>
      </c>
      <c r="D59" s="1156">
        <f>D54+D58</f>
        <v>862.13969999999995</v>
      </c>
      <c r="E59" s="1153" t="s">
        <v>527</v>
      </c>
    </row>
    <row r="60" spans="1:5">
      <c r="A60" s="1162"/>
      <c r="B60" s="1162"/>
      <c r="C60" s="1150" t="s">
        <v>38</v>
      </c>
      <c r="D60" s="1164">
        <f>ROUND(D59, 0)</f>
        <v>862</v>
      </c>
      <c r="E60" s="1153" t="s">
        <v>527</v>
      </c>
    </row>
    <row r="61" spans="1:5">
      <c r="A61" s="1165"/>
      <c r="B61" s="1165"/>
      <c r="C61" s="1166"/>
      <c r="D61" s="1167"/>
      <c r="E61" s="1172"/>
    </row>
    <row r="62" spans="1:5" s="1130" customFormat="1" ht="14.25">
      <c r="A62" s="1130">
        <v>3</v>
      </c>
      <c r="B62" s="1131" t="s">
        <v>180</v>
      </c>
      <c r="C62" s="1132" t="s">
        <v>105</v>
      </c>
      <c r="D62" s="1133"/>
      <c r="E62" s="1132"/>
    </row>
    <row r="63" spans="1:5">
      <c r="C63" s="1135"/>
    </row>
    <row r="64" spans="1:5">
      <c r="A64" s="1138" t="s">
        <v>14</v>
      </c>
      <c r="B64" s="1139"/>
      <c r="C64" s="1140" t="s">
        <v>30</v>
      </c>
      <c r="D64" s="1141"/>
      <c r="E64" s="1142"/>
    </row>
    <row r="65" spans="1:5">
      <c r="A65" s="1143"/>
      <c r="B65" s="1143"/>
      <c r="C65" s="1144" t="s">
        <v>106</v>
      </c>
      <c r="D65" s="1145">
        <v>0.39500000000000002</v>
      </c>
      <c r="E65" s="1146" t="s">
        <v>17</v>
      </c>
    </row>
    <row r="66" spans="1:5">
      <c r="A66" s="1143"/>
      <c r="B66" s="1143"/>
      <c r="C66" s="1144" t="s">
        <v>18</v>
      </c>
      <c r="D66" s="1145">
        <v>2.4</v>
      </c>
      <c r="E66" s="1146" t="s">
        <v>201</v>
      </c>
    </row>
    <row r="67" spans="1:5">
      <c r="A67" s="1143"/>
      <c r="B67" s="1143"/>
      <c r="C67" s="1147" t="s">
        <v>19</v>
      </c>
      <c r="D67" s="1148">
        <f>D65*D66</f>
        <v>0.94799999999999995</v>
      </c>
      <c r="E67" s="1146" t="s">
        <v>201</v>
      </c>
    </row>
    <row r="68" spans="1:5">
      <c r="A68" s="1143"/>
      <c r="B68" s="1143"/>
      <c r="C68" s="1149" t="s">
        <v>20</v>
      </c>
      <c r="D68" s="1148">
        <f>D67*1%</f>
        <v>9.4800000000000006E-3</v>
      </c>
      <c r="E68" s="1146" t="s">
        <v>201</v>
      </c>
    </row>
    <row r="69" spans="1:5">
      <c r="A69" s="1143"/>
      <c r="B69" s="1143"/>
      <c r="C69" s="1146" t="s">
        <v>21</v>
      </c>
      <c r="D69" s="1148">
        <f>D67*4%</f>
        <v>3.7920000000000002E-2</v>
      </c>
      <c r="E69" s="1146" t="s">
        <v>201</v>
      </c>
    </row>
    <row r="70" spans="1:5">
      <c r="A70" s="1143"/>
      <c r="B70" s="1143"/>
      <c r="C70" s="1150" t="s">
        <v>22</v>
      </c>
      <c r="D70" s="1151">
        <f>SUM(D67:D69)</f>
        <v>0.99539999999999995</v>
      </c>
      <c r="E70" s="1146" t="s">
        <v>201</v>
      </c>
    </row>
    <row r="71" spans="1:5">
      <c r="A71" s="1143"/>
      <c r="B71" s="1143"/>
      <c r="C71" s="1146" t="s">
        <v>23</v>
      </c>
      <c r="D71" s="1152">
        <f>IV!C11</f>
        <v>69</v>
      </c>
      <c r="E71" s="1153" t="s">
        <v>527</v>
      </c>
    </row>
    <row r="72" spans="1:5">
      <c r="A72" s="1143"/>
      <c r="B72" s="1143"/>
      <c r="C72" s="1146" t="s">
        <v>32</v>
      </c>
      <c r="D72" s="1154">
        <f>D70*D71</f>
        <v>68.682599999999994</v>
      </c>
      <c r="E72" s="1153" t="s">
        <v>527</v>
      </c>
    </row>
    <row r="73" spans="1:5" s="1130" customFormat="1">
      <c r="A73" s="1155"/>
      <c r="B73" s="1155"/>
      <c r="C73" s="1146" t="s">
        <v>25</v>
      </c>
      <c r="D73" s="1154">
        <f>D72*3%</f>
        <v>2.0604779999999998</v>
      </c>
      <c r="E73" s="1153" t="s">
        <v>527</v>
      </c>
    </row>
    <row r="74" spans="1:5" s="1130" customFormat="1">
      <c r="A74" s="1155"/>
      <c r="B74" s="1155"/>
      <c r="C74" s="1150" t="s">
        <v>26</v>
      </c>
      <c r="D74" s="1156">
        <f>SUM(D72:D73)</f>
        <v>70.743077999999997</v>
      </c>
      <c r="E74" s="1153" t="s">
        <v>527</v>
      </c>
    </row>
    <row r="75" spans="1:5" s="1130" customFormat="1">
      <c r="A75" s="1155"/>
      <c r="B75" s="1155"/>
      <c r="C75" s="1146" t="s">
        <v>27</v>
      </c>
      <c r="D75" s="1157">
        <f>D69*IV!$C$14</f>
        <v>0.96696000000000004</v>
      </c>
      <c r="E75" s="1153" t="s">
        <v>527</v>
      </c>
    </row>
    <row r="76" spans="1:5" s="1130" customFormat="1">
      <c r="A76" s="1158"/>
      <c r="B76" s="1158"/>
      <c r="C76" s="1150" t="s">
        <v>28</v>
      </c>
      <c r="D76" s="1156">
        <f>D74-D75</f>
        <v>69.776117999999997</v>
      </c>
      <c r="E76" s="1153" t="s">
        <v>527</v>
      </c>
    </row>
    <row r="77" spans="1:5" s="1130" customFormat="1">
      <c r="A77" s="1138" t="s">
        <v>29</v>
      </c>
      <c r="B77" s="1139"/>
      <c r="C77" s="1159" t="s">
        <v>34</v>
      </c>
      <c r="D77" s="1141"/>
      <c r="E77" s="1160"/>
    </row>
    <row r="78" spans="1:5" s="1130" customFormat="1">
      <c r="A78" s="1143"/>
      <c r="B78" s="1143"/>
      <c r="C78" s="1146" t="s">
        <v>35</v>
      </c>
      <c r="D78" s="1148">
        <f>D70</f>
        <v>0.99539999999999995</v>
      </c>
      <c r="E78" s="1146" t="s">
        <v>201</v>
      </c>
    </row>
    <row r="79" spans="1:5" s="1130" customFormat="1">
      <c r="A79" s="1143"/>
      <c r="B79" s="1143"/>
      <c r="C79" s="1146" t="s">
        <v>36</v>
      </c>
      <c r="D79" s="1161">
        <f>IV!$C$15</f>
        <v>10.4</v>
      </c>
      <c r="E79" s="1153" t="s">
        <v>527</v>
      </c>
    </row>
    <row r="80" spans="1:5" s="1130" customFormat="1">
      <c r="A80" s="1162"/>
      <c r="B80" s="1162"/>
      <c r="C80" s="1150" t="s">
        <v>28</v>
      </c>
      <c r="D80" s="1156">
        <f>D78*D79</f>
        <v>10.35216</v>
      </c>
      <c r="E80" s="1153" t="s">
        <v>527</v>
      </c>
    </row>
    <row r="81" spans="1:5" s="1130" customFormat="1">
      <c r="A81" s="1138"/>
      <c r="B81" s="1138"/>
      <c r="C81" s="1163" t="s">
        <v>42</v>
      </c>
      <c r="D81" s="1156">
        <f>D76+D80</f>
        <v>80.128277999999995</v>
      </c>
      <c r="E81" s="1153" t="s">
        <v>527</v>
      </c>
    </row>
    <row r="82" spans="1:5">
      <c r="A82" s="1162"/>
      <c r="B82" s="1162"/>
      <c r="C82" s="1150" t="s">
        <v>38</v>
      </c>
      <c r="D82" s="1164">
        <f>ROUND(D81, 0)</f>
        <v>80</v>
      </c>
      <c r="E82" s="1153" t="s">
        <v>527</v>
      </c>
    </row>
    <row r="83" spans="1:5">
      <c r="A83" s="1165"/>
      <c r="B83" s="1165"/>
      <c r="C83" s="1166"/>
      <c r="D83" s="1167"/>
      <c r="E83" s="1172"/>
    </row>
    <row r="84" spans="1:5">
      <c r="A84" s="1130">
        <v>4</v>
      </c>
      <c r="B84" s="1131" t="s">
        <v>190</v>
      </c>
      <c r="C84" s="1132" t="s">
        <v>107</v>
      </c>
    </row>
    <row r="85" spans="1:5">
      <c r="C85" s="1135"/>
    </row>
    <row r="86" spans="1:5">
      <c r="A86" s="1138" t="s">
        <v>14</v>
      </c>
      <c r="B86" s="1139"/>
      <c r="C86" s="1140" t="s">
        <v>30</v>
      </c>
      <c r="D86" s="1141"/>
      <c r="E86" s="1142"/>
    </row>
    <row r="87" spans="1:5">
      <c r="A87" s="1143"/>
      <c r="B87" s="1143"/>
      <c r="C87" s="1144" t="s">
        <v>158</v>
      </c>
      <c r="D87" s="1145">
        <f>2*0.32</f>
        <v>0.64</v>
      </c>
      <c r="E87" s="1146" t="s">
        <v>17</v>
      </c>
    </row>
    <row r="88" spans="1:5">
      <c r="A88" s="1143"/>
      <c r="B88" s="1143"/>
      <c r="C88" s="1144" t="s">
        <v>18</v>
      </c>
      <c r="D88" s="1145">
        <v>2.4</v>
      </c>
      <c r="E88" s="1146" t="s">
        <v>201</v>
      </c>
    </row>
    <row r="89" spans="1:5">
      <c r="A89" s="1143"/>
      <c r="B89" s="1143"/>
      <c r="C89" s="1147" t="s">
        <v>19</v>
      </c>
      <c r="D89" s="1148">
        <f>D87*D88</f>
        <v>1.536</v>
      </c>
      <c r="E89" s="1146" t="s">
        <v>201</v>
      </c>
    </row>
    <row r="90" spans="1:5">
      <c r="A90" s="1143"/>
      <c r="B90" s="1143"/>
      <c r="C90" s="1149" t="s">
        <v>20</v>
      </c>
      <c r="D90" s="1148">
        <f>D89*1%</f>
        <v>1.536E-2</v>
      </c>
      <c r="E90" s="1146" t="s">
        <v>201</v>
      </c>
    </row>
    <row r="91" spans="1:5">
      <c r="A91" s="1143"/>
      <c r="B91" s="1143"/>
      <c r="C91" s="1146" t="s">
        <v>21</v>
      </c>
      <c r="D91" s="1148">
        <f>D89*4%</f>
        <v>6.1440000000000002E-2</v>
      </c>
      <c r="E91" s="1146" t="s">
        <v>201</v>
      </c>
    </row>
    <row r="92" spans="1:5">
      <c r="A92" s="1143"/>
      <c r="B92" s="1143"/>
      <c r="C92" s="1150" t="s">
        <v>22</v>
      </c>
      <c r="D92" s="1151">
        <f>SUM(D89:D91)</f>
        <v>1.6128</v>
      </c>
      <c r="E92" s="1146" t="s">
        <v>201</v>
      </c>
    </row>
    <row r="93" spans="1:5">
      <c r="A93" s="1143"/>
      <c r="B93" s="1143"/>
      <c r="C93" s="1146" t="s">
        <v>23</v>
      </c>
      <c r="D93" s="1152">
        <f>IV!C11</f>
        <v>69</v>
      </c>
      <c r="E93" s="1153" t="s">
        <v>527</v>
      </c>
    </row>
    <row r="94" spans="1:5">
      <c r="A94" s="1143"/>
      <c r="B94" s="1143"/>
      <c r="C94" s="1146" t="s">
        <v>32</v>
      </c>
      <c r="D94" s="1154">
        <f>D92*D93</f>
        <v>111.28319999999999</v>
      </c>
      <c r="E94" s="1153" t="s">
        <v>527</v>
      </c>
    </row>
    <row r="95" spans="1:5" s="1130" customFormat="1">
      <c r="A95" s="1155"/>
      <c r="B95" s="1155"/>
      <c r="C95" s="1146" t="s">
        <v>25</v>
      </c>
      <c r="D95" s="1154">
        <f>D94*3%</f>
        <v>3.3384959999999997</v>
      </c>
      <c r="E95" s="1153" t="s">
        <v>527</v>
      </c>
    </row>
    <row r="96" spans="1:5" s="1130" customFormat="1">
      <c r="A96" s="1155"/>
      <c r="B96" s="1155"/>
      <c r="C96" s="1150" t="s">
        <v>26</v>
      </c>
      <c r="D96" s="1156">
        <f>SUM(D94:D95)</f>
        <v>114.621696</v>
      </c>
      <c r="E96" s="1153" t="s">
        <v>527</v>
      </c>
    </row>
    <row r="97" spans="1:5" s="1130" customFormat="1">
      <c r="A97" s="1155"/>
      <c r="B97" s="1155"/>
      <c r="C97" s="1146" t="s">
        <v>27</v>
      </c>
      <c r="D97" s="1157">
        <f>D91*IV!$C$14</f>
        <v>1.5667200000000001</v>
      </c>
      <c r="E97" s="1153" t="s">
        <v>527</v>
      </c>
    </row>
    <row r="98" spans="1:5" s="1130" customFormat="1">
      <c r="A98" s="1158"/>
      <c r="B98" s="1158"/>
      <c r="C98" s="1150" t="s">
        <v>28</v>
      </c>
      <c r="D98" s="1156">
        <f>D96-D97</f>
        <v>113.054976</v>
      </c>
      <c r="E98" s="1153" t="s">
        <v>527</v>
      </c>
    </row>
    <row r="99" spans="1:5" s="1130" customFormat="1">
      <c r="A99" s="1138" t="s">
        <v>29</v>
      </c>
      <c r="B99" s="1139"/>
      <c r="C99" s="1159" t="s">
        <v>34</v>
      </c>
      <c r="D99" s="1141"/>
      <c r="E99" s="1160"/>
    </row>
    <row r="100" spans="1:5" s="1130" customFormat="1">
      <c r="A100" s="1143"/>
      <c r="B100" s="1143"/>
      <c r="C100" s="1146" t="s">
        <v>35</v>
      </c>
      <c r="D100" s="1148">
        <f>D92</f>
        <v>1.6128</v>
      </c>
      <c r="E100" s="1146" t="s">
        <v>201</v>
      </c>
    </row>
    <row r="101" spans="1:5" s="1130" customFormat="1">
      <c r="A101" s="1143"/>
      <c r="B101" s="1143"/>
      <c r="C101" s="1146" t="s">
        <v>36</v>
      </c>
      <c r="D101" s="1161">
        <f>IV!$C$15</f>
        <v>10.4</v>
      </c>
      <c r="E101" s="1153" t="s">
        <v>527</v>
      </c>
    </row>
    <row r="102" spans="1:5" s="1130" customFormat="1">
      <c r="A102" s="1162"/>
      <c r="B102" s="1162"/>
      <c r="C102" s="1150" t="s">
        <v>28</v>
      </c>
      <c r="D102" s="1156">
        <f>D100*D101</f>
        <v>16.773120000000002</v>
      </c>
      <c r="E102" s="1153" t="s">
        <v>527</v>
      </c>
    </row>
    <row r="103" spans="1:5" s="1130" customFormat="1">
      <c r="A103" s="1138"/>
      <c r="B103" s="1138"/>
      <c r="C103" s="1163" t="s">
        <v>42</v>
      </c>
      <c r="D103" s="1156">
        <f>D98+D102</f>
        <v>129.82809599999999</v>
      </c>
      <c r="E103" s="1153" t="s">
        <v>527</v>
      </c>
    </row>
    <row r="104" spans="1:5">
      <c r="A104" s="1162"/>
      <c r="B104" s="1162"/>
      <c r="C104" s="1150" t="s">
        <v>38</v>
      </c>
      <c r="D104" s="1164">
        <f>ROUND(D103, 0)</f>
        <v>130</v>
      </c>
      <c r="E104" s="1153" t="s">
        <v>527</v>
      </c>
    </row>
    <row r="105" spans="1:5">
      <c r="A105" s="1165"/>
      <c r="B105" s="1165"/>
      <c r="C105" s="1166"/>
      <c r="D105" s="1167"/>
      <c r="E105" s="1172"/>
    </row>
    <row r="106" spans="1:5">
      <c r="A106" s="1130">
        <v>5</v>
      </c>
      <c r="B106" s="1131" t="s">
        <v>172</v>
      </c>
      <c r="C106" s="1132" t="s">
        <v>108</v>
      </c>
    </row>
    <row r="107" spans="1:5">
      <c r="C107" s="1135"/>
    </row>
    <row r="108" spans="1:5">
      <c r="A108" s="1138" t="s">
        <v>14</v>
      </c>
      <c r="B108" s="1139"/>
      <c r="C108" s="1140" t="s">
        <v>109</v>
      </c>
      <c r="D108" s="1141"/>
      <c r="E108" s="1142"/>
    </row>
    <row r="109" spans="1:5" ht="45">
      <c r="A109" s="1143"/>
      <c r="B109" s="1143"/>
      <c r="C109" s="1144" t="s">
        <v>49</v>
      </c>
      <c r="D109" s="1145">
        <f>((1760+2*22/7*40)+(2*450+22/7*20/2+22/7*1/4*20*2))/1000</f>
        <v>2.9742857142857142</v>
      </c>
      <c r="E109" s="1146" t="s">
        <v>17</v>
      </c>
    </row>
    <row r="110" spans="1:5">
      <c r="A110" s="1143"/>
      <c r="B110" s="1143"/>
      <c r="C110" s="1144" t="s">
        <v>18</v>
      </c>
      <c r="D110" s="1145">
        <v>1.58</v>
      </c>
      <c r="E110" s="1146" t="s">
        <v>201</v>
      </c>
    </row>
    <row r="111" spans="1:5">
      <c r="A111" s="1143"/>
      <c r="B111" s="1143"/>
      <c r="C111" s="1147" t="s">
        <v>19</v>
      </c>
      <c r="D111" s="1148">
        <f>D109*D110</f>
        <v>4.6993714285714283</v>
      </c>
      <c r="E111" s="1146" t="s">
        <v>201</v>
      </c>
    </row>
    <row r="112" spans="1:5">
      <c r="A112" s="1143"/>
      <c r="B112" s="1143"/>
      <c r="C112" s="1149" t="s">
        <v>20</v>
      </c>
      <c r="D112" s="1148">
        <f>D111*1%</f>
        <v>4.6993714285714284E-2</v>
      </c>
      <c r="E112" s="1146" t="s">
        <v>201</v>
      </c>
    </row>
    <row r="113" spans="1:5">
      <c r="A113" s="1143"/>
      <c r="B113" s="1143"/>
      <c r="C113" s="1146" t="s">
        <v>21</v>
      </c>
      <c r="D113" s="1148">
        <f>D111*4%</f>
        <v>0.18797485714285714</v>
      </c>
      <c r="E113" s="1146" t="s">
        <v>201</v>
      </c>
    </row>
    <row r="114" spans="1:5">
      <c r="A114" s="1143"/>
      <c r="B114" s="1143"/>
      <c r="C114" s="1150" t="s">
        <v>22</v>
      </c>
      <c r="D114" s="1151">
        <f>SUM(D111:D113)</f>
        <v>4.9343399999999997</v>
      </c>
      <c r="E114" s="1146" t="s">
        <v>201</v>
      </c>
    </row>
    <row r="115" spans="1:5">
      <c r="A115" s="1143"/>
      <c r="B115" s="1143"/>
      <c r="C115" s="1146" t="s">
        <v>23</v>
      </c>
      <c r="D115" s="1152">
        <f>IV!C13</f>
        <v>76</v>
      </c>
      <c r="E115" s="1153" t="s">
        <v>527</v>
      </c>
    </row>
    <row r="116" spans="1:5">
      <c r="A116" s="1143"/>
      <c r="B116" s="1143"/>
      <c r="C116" s="1146" t="s">
        <v>50</v>
      </c>
      <c r="D116" s="1154">
        <f>D114*D115</f>
        <v>375.00984</v>
      </c>
      <c r="E116" s="1153" t="s">
        <v>527</v>
      </c>
    </row>
    <row r="117" spans="1:5" s="1130" customFormat="1">
      <c r="A117" s="1155"/>
      <c r="B117" s="1155"/>
      <c r="C117" s="1146" t="s">
        <v>25</v>
      </c>
      <c r="D117" s="1154">
        <f>D116*3%</f>
        <v>11.2502952</v>
      </c>
      <c r="E117" s="1153" t="s">
        <v>527</v>
      </c>
    </row>
    <row r="118" spans="1:5" s="1130" customFormat="1">
      <c r="A118" s="1155"/>
      <c r="B118" s="1155"/>
      <c r="C118" s="1150" t="s">
        <v>26</v>
      </c>
      <c r="D118" s="1156">
        <f>SUM(D116:D117)</f>
        <v>386.26013519999998</v>
      </c>
      <c r="E118" s="1153" t="s">
        <v>527</v>
      </c>
    </row>
    <row r="119" spans="1:5" s="1130" customFormat="1">
      <c r="A119" s="1155"/>
      <c r="B119" s="1155"/>
      <c r="C119" s="1146" t="s">
        <v>27</v>
      </c>
      <c r="D119" s="1157">
        <f>D113*IV!$C$14</f>
        <v>4.7933588571428567</v>
      </c>
      <c r="E119" s="1153" t="s">
        <v>527</v>
      </c>
    </row>
    <row r="120" spans="1:5" s="1130" customFormat="1">
      <c r="A120" s="1158"/>
      <c r="B120" s="1158"/>
      <c r="C120" s="1150" t="s">
        <v>28</v>
      </c>
      <c r="D120" s="1156">
        <f>D118-D119</f>
        <v>381.46677634285714</v>
      </c>
      <c r="E120" s="1153" t="s">
        <v>527</v>
      </c>
    </row>
    <row r="121" spans="1:5" s="1130" customFormat="1">
      <c r="A121" s="1138" t="s">
        <v>29</v>
      </c>
      <c r="B121" s="1139"/>
      <c r="C121" s="1140" t="s">
        <v>51</v>
      </c>
      <c r="D121" s="1141"/>
      <c r="E121" s="1142"/>
    </row>
    <row r="122" spans="1:5" s="1130" customFormat="1">
      <c r="A122" s="1143"/>
      <c r="B122" s="1143"/>
      <c r="C122" s="1144" t="s">
        <v>52</v>
      </c>
      <c r="D122" s="1145">
        <v>0.53600000000000003</v>
      </c>
      <c r="E122" s="1146" t="s">
        <v>17</v>
      </c>
    </row>
    <row r="123" spans="1:5" s="1130" customFormat="1">
      <c r="A123" s="1155"/>
      <c r="B123" s="1155"/>
      <c r="C123" s="1149" t="s">
        <v>18</v>
      </c>
      <c r="D123" s="1145">
        <v>2.4700000000000002</v>
      </c>
      <c r="E123" s="1146" t="s">
        <v>201</v>
      </c>
    </row>
    <row r="124" spans="1:5" s="1130" customFormat="1">
      <c r="A124" s="1155"/>
      <c r="B124" s="1155"/>
      <c r="C124" s="1147" t="s">
        <v>19</v>
      </c>
      <c r="D124" s="1148">
        <f>D122*D123</f>
        <v>1.3239200000000002</v>
      </c>
      <c r="E124" s="1146" t="s">
        <v>201</v>
      </c>
    </row>
    <row r="125" spans="1:5" s="1130" customFormat="1">
      <c r="A125" s="1155"/>
      <c r="B125" s="1155"/>
      <c r="C125" s="1149" t="s">
        <v>20</v>
      </c>
      <c r="D125" s="1148">
        <f>D124*1%</f>
        <v>1.3239200000000003E-2</v>
      </c>
      <c r="E125" s="1146" t="s">
        <v>201</v>
      </c>
    </row>
    <row r="126" spans="1:5" s="1130" customFormat="1">
      <c r="A126" s="1155"/>
      <c r="B126" s="1155"/>
      <c r="C126" s="1146" t="s">
        <v>21</v>
      </c>
      <c r="D126" s="1148">
        <f>D124*4%</f>
        <v>5.2956800000000012E-2</v>
      </c>
      <c r="E126" s="1146" t="s">
        <v>201</v>
      </c>
    </row>
    <row r="127" spans="1:5" s="1130" customFormat="1">
      <c r="A127" s="1155"/>
      <c r="B127" s="1155"/>
      <c r="C127" s="1150" t="s">
        <v>22</v>
      </c>
      <c r="D127" s="1151">
        <f>SUM(D124:D126)</f>
        <v>1.3901160000000001</v>
      </c>
      <c r="E127" s="1146" t="s">
        <v>201</v>
      </c>
    </row>
    <row r="128" spans="1:5">
      <c r="A128" s="1143"/>
      <c r="B128" s="1143"/>
      <c r="C128" s="1146" t="s">
        <v>23</v>
      </c>
      <c r="D128" s="1152">
        <f>IV!C13</f>
        <v>76</v>
      </c>
      <c r="E128" s="1153" t="s">
        <v>527</v>
      </c>
    </row>
    <row r="129" spans="1:5">
      <c r="A129" s="1143"/>
      <c r="B129" s="1143"/>
      <c r="C129" s="1146" t="s">
        <v>53</v>
      </c>
      <c r="D129" s="1154">
        <f>D127*D128</f>
        <v>105.64881600000001</v>
      </c>
      <c r="E129" s="1153" t="s">
        <v>527</v>
      </c>
    </row>
    <row r="130" spans="1:5" s="1130" customFormat="1">
      <c r="A130" s="1155"/>
      <c r="B130" s="1155"/>
      <c r="C130" s="1146" t="s">
        <v>25</v>
      </c>
      <c r="D130" s="1154">
        <f>D129*3%</f>
        <v>3.1694644800000003</v>
      </c>
      <c r="E130" s="1153" t="s">
        <v>527</v>
      </c>
    </row>
    <row r="131" spans="1:5" s="1130" customFormat="1">
      <c r="A131" s="1155"/>
      <c r="B131" s="1155"/>
      <c r="C131" s="1150" t="s">
        <v>26</v>
      </c>
      <c r="D131" s="1156">
        <f>SUM(D129:D130)</f>
        <v>108.81828048000001</v>
      </c>
      <c r="E131" s="1153" t="s">
        <v>527</v>
      </c>
    </row>
    <row r="132" spans="1:5" s="1130" customFormat="1">
      <c r="A132" s="1155"/>
      <c r="B132" s="1155"/>
      <c r="C132" s="1146" t="s">
        <v>27</v>
      </c>
      <c r="D132" s="1157">
        <f>D126*IV!$C$14</f>
        <v>1.3503984000000002</v>
      </c>
      <c r="E132" s="1153" t="s">
        <v>527</v>
      </c>
    </row>
    <row r="133" spans="1:5" s="1130" customFormat="1">
      <c r="A133" s="1158"/>
      <c r="B133" s="1158"/>
      <c r="C133" s="1150" t="s">
        <v>28</v>
      </c>
      <c r="D133" s="1156">
        <f>D131-D132</f>
        <v>107.46788208000001</v>
      </c>
      <c r="E133" s="1153" t="s">
        <v>527</v>
      </c>
    </row>
    <row r="134" spans="1:5">
      <c r="A134" s="1138" t="s">
        <v>33</v>
      </c>
      <c r="B134" s="1139"/>
      <c r="C134" s="1140" t="s">
        <v>102</v>
      </c>
      <c r="D134" s="1141"/>
      <c r="E134" s="1142"/>
    </row>
    <row r="135" spans="1:5">
      <c r="A135" s="1143"/>
      <c r="B135" s="1143"/>
      <c r="C135" s="1144" t="s">
        <v>54</v>
      </c>
      <c r="D135" s="1145">
        <v>0.18</v>
      </c>
      <c r="E135" s="1146" t="s">
        <v>17</v>
      </c>
    </row>
    <row r="136" spans="1:5">
      <c r="A136" s="1143"/>
      <c r="B136" s="1143"/>
      <c r="C136" s="1144" t="s">
        <v>18</v>
      </c>
      <c r="D136" s="1145">
        <v>6.8</v>
      </c>
      <c r="E136" s="1146" t="s">
        <v>201</v>
      </c>
    </row>
    <row r="137" spans="1:5">
      <c r="A137" s="1143"/>
      <c r="B137" s="1143"/>
      <c r="C137" s="1147" t="s">
        <v>19</v>
      </c>
      <c r="D137" s="1148">
        <f>D135*D136</f>
        <v>1.224</v>
      </c>
      <c r="E137" s="1146" t="s">
        <v>201</v>
      </c>
    </row>
    <row r="138" spans="1:5">
      <c r="A138" s="1143"/>
      <c r="B138" s="1143"/>
      <c r="C138" s="1149" t="s">
        <v>20</v>
      </c>
      <c r="D138" s="1148">
        <f>D137*1%</f>
        <v>1.2240000000000001E-2</v>
      </c>
      <c r="E138" s="1146" t="s">
        <v>201</v>
      </c>
    </row>
    <row r="139" spans="1:5">
      <c r="A139" s="1143"/>
      <c r="B139" s="1143"/>
      <c r="C139" s="1146" t="s">
        <v>21</v>
      </c>
      <c r="D139" s="1148">
        <f>D137*4%</f>
        <v>4.8960000000000004E-2</v>
      </c>
      <c r="E139" s="1146" t="s">
        <v>201</v>
      </c>
    </row>
    <row r="140" spans="1:5">
      <c r="A140" s="1143"/>
      <c r="B140" s="1143"/>
      <c r="C140" s="1150" t="s">
        <v>22</v>
      </c>
      <c r="D140" s="1151">
        <f>SUM(D137:D139)</f>
        <v>1.2852000000000001</v>
      </c>
      <c r="E140" s="1146" t="s">
        <v>201</v>
      </c>
    </row>
    <row r="141" spans="1:5">
      <c r="A141" s="1143"/>
      <c r="B141" s="1143"/>
      <c r="C141" s="1146" t="s">
        <v>23</v>
      </c>
      <c r="D141" s="1152">
        <f>IV!C7</f>
        <v>69</v>
      </c>
      <c r="E141" s="1153" t="s">
        <v>527</v>
      </c>
    </row>
    <row r="142" spans="1:5">
      <c r="A142" s="1143"/>
      <c r="B142" s="1143"/>
      <c r="C142" s="1146" t="s">
        <v>24</v>
      </c>
      <c r="D142" s="1154">
        <f>D140*D141</f>
        <v>88.67880000000001</v>
      </c>
      <c r="E142" s="1153" t="s">
        <v>527</v>
      </c>
    </row>
    <row r="143" spans="1:5" s="1130" customFormat="1">
      <c r="A143" s="1155"/>
      <c r="B143" s="1155"/>
      <c r="C143" s="1146" t="s">
        <v>25</v>
      </c>
      <c r="D143" s="1154">
        <f>D142*3%</f>
        <v>2.6603640000000004</v>
      </c>
      <c r="E143" s="1153" t="s">
        <v>527</v>
      </c>
    </row>
    <row r="144" spans="1:5" s="1130" customFormat="1">
      <c r="A144" s="1155"/>
      <c r="B144" s="1155"/>
      <c r="C144" s="1150" t="s">
        <v>26</v>
      </c>
      <c r="D144" s="1156">
        <f>SUM(D142:D143)</f>
        <v>91.339164000000011</v>
      </c>
      <c r="E144" s="1153" t="s">
        <v>527</v>
      </c>
    </row>
    <row r="145" spans="1:6" s="1130" customFormat="1">
      <c r="A145" s="1155"/>
      <c r="B145" s="1155"/>
      <c r="C145" s="1146" t="s">
        <v>27</v>
      </c>
      <c r="D145" s="1157">
        <f>D139*IV!$C$14</f>
        <v>1.24848</v>
      </c>
      <c r="E145" s="1153" t="s">
        <v>527</v>
      </c>
    </row>
    <row r="146" spans="1:6" s="1130" customFormat="1">
      <c r="A146" s="1158"/>
      <c r="B146" s="1158"/>
      <c r="C146" s="1150" t="s">
        <v>28</v>
      </c>
      <c r="D146" s="1156">
        <f>D144-D145</f>
        <v>90.09068400000001</v>
      </c>
      <c r="E146" s="1153" t="s">
        <v>527</v>
      </c>
    </row>
    <row r="147" spans="1:6" s="1130" customFormat="1">
      <c r="A147" s="1147" t="s">
        <v>55</v>
      </c>
      <c r="B147" s="1147"/>
      <c r="C147" s="1146" t="s">
        <v>12675</v>
      </c>
      <c r="D147" s="1169">
        <v>22</v>
      </c>
      <c r="E147" s="1153" t="s">
        <v>527</v>
      </c>
    </row>
    <row r="148" spans="1:6" s="1130" customFormat="1">
      <c r="A148" s="1147" t="s">
        <v>56</v>
      </c>
      <c r="B148" s="1147"/>
      <c r="C148" s="1146" t="s">
        <v>12676</v>
      </c>
      <c r="D148" s="1169">
        <f>3*14</f>
        <v>42</v>
      </c>
      <c r="E148" s="1153" t="s">
        <v>527</v>
      </c>
    </row>
    <row r="149" spans="1:6" s="1130" customFormat="1">
      <c r="A149" s="1147" t="s">
        <v>57</v>
      </c>
      <c r="B149" s="1147"/>
      <c r="C149" s="1146" t="s">
        <v>12677</v>
      </c>
      <c r="D149" s="1169">
        <f>2*43</f>
        <v>86</v>
      </c>
      <c r="E149" s="1153" t="s">
        <v>527</v>
      </c>
      <c r="F149" s="1130" t="s">
        <v>12189</v>
      </c>
    </row>
    <row r="150" spans="1:6" s="1130" customFormat="1">
      <c r="A150" s="1147" t="s">
        <v>58</v>
      </c>
      <c r="B150" s="1147"/>
      <c r="C150" s="1146" t="s">
        <v>12674</v>
      </c>
      <c r="D150" s="1169">
        <f>10*64.4</f>
        <v>644</v>
      </c>
      <c r="E150" s="1153" t="s">
        <v>527</v>
      </c>
      <c r="F150" s="1130" t="s">
        <v>12189</v>
      </c>
    </row>
    <row r="151" spans="1:6" s="1130" customFormat="1">
      <c r="A151" s="1147" t="s">
        <v>76</v>
      </c>
      <c r="B151" s="1147"/>
      <c r="C151" s="1150" t="s">
        <v>230</v>
      </c>
      <c r="D151" s="1156">
        <f>SUM(D120, D133, D146, D147:D150)</f>
        <v>1373.0253424228572</v>
      </c>
      <c r="E151" s="1153" t="s">
        <v>527</v>
      </c>
    </row>
    <row r="152" spans="1:6" s="1130" customFormat="1">
      <c r="A152" s="1138" t="s">
        <v>77</v>
      </c>
      <c r="B152" s="1139"/>
      <c r="C152" s="1159" t="s">
        <v>34</v>
      </c>
      <c r="D152" s="1141"/>
      <c r="E152" s="1160"/>
    </row>
    <row r="153" spans="1:6" s="1130" customFormat="1">
      <c r="A153" s="1143"/>
      <c r="B153" s="1143"/>
      <c r="C153" s="1146" t="s">
        <v>35</v>
      </c>
      <c r="D153" s="1148">
        <f>D114+D127+D140</f>
        <v>7.6096559999999993</v>
      </c>
      <c r="E153" s="1146" t="s">
        <v>201</v>
      </c>
    </row>
    <row r="154" spans="1:6" s="1130" customFormat="1">
      <c r="A154" s="1143"/>
      <c r="B154" s="1143"/>
      <c r="C154" s="1146" t="s">
        <v>36</v>
      </c>
      <c r="D154" s="1161">
        <f>IV!$C$15</f>
        <v>10.4</v>
      </c>
      <c r="E154" s="1153" t="s">
        <v>527</v>
      </c>
    </row>
    <row r="155" spans="1:6" s="1130" customFormat="1">
      <c r="A155" s="1162"/>
      <c r="B155" s="1162"/>
      <c r="C155" s="1150" t="s">
        <v>28</v>
      </c>
      <c r="D155" s="1156">
        <f>D153*D154</f>
        <v>79.140422399999991</v>
      </c>
      <c r="E155" s="1153" t="s">
        <v>527</v>
      </c>
    </row>
    <row r="156" spans="1:6" s="1130" customFormat="1">
      <c r="A156" s="1138"/>
      <c r="B156" s="1138"/>
      <c r="C156" s="1163" t="s">
        <v>78</v>
      </c>
      <c r="D156" s="1156">
        <f>D151+D155</f>
        <v>1452.1657648228572</v>
      </c>
      <c r="E156" s="1153" t="s">
        <v>527</v>
      </c>
    </row>
    <row r="157" spans="1:6">
      <c r="A157" s="1162"/>
      <c r="B157" s="1162"/>
      <c r="C157" s="1150" t="s">
        <v>38</v>
      </c>
      <c r="D157" s="1164">
        <f>ROUND(D156, 0)</f>
        <v>1452</v>
      </c>
      <c r="E157" s="1153" t="s">
        <v>527</v>
      </c>
    </row>
    <row r="158" spans="1:6">
      <c r="A158" s="1165"/>
      <c r="B158" s="1165"/>
      <c r="C158" s="1166"/>
      <c r="D158" s="1167"/>
      <c r="E158" s="1172"/>
    </row>
    <row r="159" spans="1:6">
      <c r="A159" s="1130">
        <v>6</v>
      </c>
      <c r="B159" s="1131" t="s">
        <v>191</v>
      </c>
      <c r="C159" s="1132" t="s">
        <v>110</v>
      </c>
    </row>
    <row r="160" spans="1:6">
      <c r="C160" s="1135"/>
    </row>
    <row r="161" spans="1:5">
      <c r="A161" s="1138" t="s">
        <v>14</v>
      </c>
      <c r="B161" s="1139"/>
      <c r="C161" s="1140" t="s">
        <v>80</v>
      </c>
      <c r="D161" s="1141"/>
      <c r="E161" s="1142"/>
    </row>
    <row r="162" spans="1:5">
      <c r="A162" s="1143"/>
      <c r="B162" s="1143"/>
      <c r="C162" s="1144" t="s">
        <v>86</v>
      </c>
      <c r="D162" s="1145">
        <v>5</v>
      </c>
      <c r="E162" s="1146" t="s">
        <v>17</v>
      </c>
    </row>
    <row r="163" spans="1:5">
      <c r="A163" s="1143"/>
      <c r="B163" s="1143"/>
      <c r="C163" s="1144" t="s">
        <v>18</v>
      </c>
      <c r="D163" s="1145">
        <v>9.1999999999999993</v>
      </c>
      <c r="E163" s="1146" t="s">
        <v>201</v>
      </c>
    </row>
    <row r="164" spans="1:5">
      <c r="A164" s="1143"/>
      <c r="B164" s="1143"/>
      <c r="C164" s="1147" t="s">
        <v>19</v>
      </c>
      <c r="D164" s="1148">
        <f>D162*D163</f>
        <v>46</v>
      </c>
      <c r="E164" s="1146" t="s">
        <v>201</v>
      </c>
    </row>
    <row r="165" spans="1:5">
      <c r="A165" s="1143"/>
      <c r="B165" s="1143"/>
      <c r="C165" s="1149" t="s">
        <v>20</v>
      </c>
      <c r="D165" s="1148">
        <f>D164*1%</f>
        <v>0.46</v>
      </c>
      <c r="E165" s="1146" t="s">
        <v>201</v>
      </c>
    </row>
    <row r="166" spans="1:5">
      <c r="A166" s="1143"/>
      <c r="B166" s="1143"/>
      <c r="C166" s="1146" t="s">
        <v>21</v>
      </c>
      <c r="D166" s="1148">
        <f>D164*4%</f>
        <v>1.84</v>
      </c>
      <c r="E166" s="1146" t="s">
        <v>201</v>
      </c>
    </row>
    <row r="167" spans="1:5">
      <c r="A167" s="1143"/>
      <c r="B167" s="1143"/>
      <c r="C167" s="1150" t="s">
        <v>22</v>
      </c>
      <c r="D167" s="1151">
        <f>SUM(D164:D166)</f>
        <v>48.300000000000004</v>
      </c>
      <c r="E167" s="1146" t="s">
        <v>201</v>
      </c>
    </row>
    <row r="168" spans="1:5">
      <c r="A168" s="1143"/>
      <c r="B168" s="1143"/>
      <c r="C168" s="1146" t="s">
        <v>23</v>
      </c>
      <c r="D168" s="1152">
        <f>IV!C6</f>
        <v>69</v>
      </c>
      <c r="E168" s="1153" t="s">
        <v>527</v>
      </c>
    </row>
    <row r="169" spans="1:5">
      <c r="A169" s="1143"/>
      <c r="B169" s="1143"/>
      <c r="C169" s="1146" t="s">
        <v>24</v>
      </c>
      <c r="D169" s="1154">
        <f>D167*D168</f>
        <v>3332.7000000000003</v>
      </c>
      <c r="E169" s="1153" t="s">
        <v>527</v>
      </c>
    </row>
    <row r="170" spans="1:5" s="1130" customFormat="1">
      <c r="A170" s="1155"/>
      <c r="B170" s="1155"/>
      <c r="C170" s="1146" t="s">
        <v>25</v>
      </c>
      <c r="D170" s="1154">
        <f>D169*3%</f>
        <v>99.981000000000009</v>
      </c>
      <c r="E170" s="1153" t="s">
        <v>527</v>
      </c>
    </row>
    <row r="171" spans="1:5" s="1130" customFormat="1">
      <c r="A171" s="1155"/>
      <c r="B171" s="1155"/>
      <c r="C171" s="1150" t="s">
        <v>26</v>
      </c>
      <c r="D171" s="1156">
        <f>SUM(D169:D170)</f>
        <v>3432.6810000000005</v>
      </c>
      <c r="E171" s="1153" t="s">
        <v>527</v>
      </c>
    </row>
    <row r="172" spans="1:5" s="1130" customFormat="1">
      <c r="A172" s="1155"/>
      <c r="B172" s="1155"/>
      <c r="C172" s="1146" t="s">
        <v>27</v>
      </c>
      <c r="D172" s="1157">
        <f>D166*IV!$C$14</f>
        <v>46.92</v>
      </c>
      <c r="E172" s="1153" t="s">
        <v>527</v>
      </c>
    </row>
    <row r="173" spans="1:5" s="1130" customFormat="1">
      <c r="A173" s="1158"/>
      <c r="B173" s="1158"/>
      <c r="C173" s="1150" t="s">
        <v>28</v>
      </c>
      <c r="D173" s="1156">
        <f>D171-D172</f>
        <v>3385.7610000000004</v>
      </c>
      <c r="E173" s="1153" t="s">
        <v>527</v>
      </c>
    </row>
    <row r="174" spans="1:5">
      <c r="A174" s="1138" t="s">
        <v>29</v>
      </c>
      <c r="B174" s="1139"/>
      <c r="C174" s="1140" t="s">
        <v>82</v>
      </c>
      <c r="D174" s="1141"/>
      <c r="E174" s="1142"/>
    </row>
    <row r="175" spans="1:5">
      <c r="A175" s="1143"/>
      <c r="B175" s="1143"/>
      <c r="C175" s="1144" t="s">
        <v>83</v>
      </c>
      <c r="D175" s="1145">
        <v>3.6</v>
      </c>
      <c r="E175" s="1146" t="s">
        <v>17</v>
      </c>
    </row>
    <row r="176" spans="1:5">
      <c r="A176" s="1143"/>
      <c r="B176" s="1143"/>
      <c r="C176" s="1144" t="s">
        <v>18</v>
      </c>
      <c r="D176" s="1145">
        <v>5.8</v>
      </c>
      <c r="E176" s="1146" t="s">
        <v>201</v>
      </c>
    </row>
    <row r="177" spans="1:5">
      <c r="A177" s="1143"/>
      <c r="B177" s="1143"/>
      <c r="C177" s="1147" t="s">
        <v>19</v>
      </c>
      <c r="D177" s="1148">
        <f>D175*D176</f>
        <v>20.88</v>
      </c>
      <c r="E177" s="1146" t="s">
        <v>201</v>
      </c>
    </row>
    <row r="178" spans="1:5">
      <c r="A178" s="1143"/>
      <c r="B178" s="1143"/>
      <c r="C178" s="1149" t="s">
        <v>20</v>
      </c>
      <c r="D178" s="1148">
        <f>D177*1%</f>
        <v>0.20879999999999999</v>
      </c>
      <c r="E178" s="1146" t="s">
        <v>201</v>
      </c>
    </row>
    <row r="179" spans="1:5">
      <c r="A179" s="1143"/>
      <c r="B179" s="1143"/>
      <c r="C179" s="1146" t="s">
        <v>21</v>
      </c>
      <c r="D179" s="1148">
        <f>D177*4%</f>
        <v>0.83519999999999994</v>
      </c>
      <c r="E179" s="1146" t="s">
        <v>201</v>
      </c>
    </row>
    <row r="180" spans="1:5">
      <c r="A180" s="1143"/>
      <c r="B180" s="1143"/>
      <c r="C180" s="1150" t="s">
        <v>22</v>
      </c>
      <c r="D180" s="1151">
        <f>SUM(D177:D179)</f>
        <v>21.923999999999999</v>
      </c>
      <c r="E180" s="1146" t="s">
        <v>201</v>
      </c>
    </row>
    <row r="181" spans="1:5">
      <c r="A181" s="1143"/>
      <c r="B181" s="1143"/>
      <c r="C181" s="1146" t="s">
        <v>23</v>
      </c>
      <c r="D181" s="1152">
        <f>IV!C8</f>
        <v>69</v>
      </c>
      <c r="E181" s="1153" t="s">
        <v>527</v>
      </c>
    </row>
    <row r="182" spans="1:5">
      <c r="A182" s="1143"/>
      <c r="B182" s="1143"/>
      <c r="C182" s="1146" t="s">
        <v>84</v>
      </c>
      <c r="D182" s="1154">
        <f>D180*D181</f>
        <v>1512.7559999999999</v>
      </c>
      <c r="E182" s="1153" t="s">
        <v>527</v>
      </c>
    </row>
    <row r="183" spans="1:5" s="1130" customFormat="1">
      <c r="A183" s="1155"/>
      <c r="B183" s="1155"/>
      <c r="C183" s="1146" t="s">
        <v>25</v>
      </c>
      <c r="D183" s="1154">
        <f>D182*3%</f>
        <v>45.382679999999993</v>
      </c>
      <c r="E183" s="1153" t="s">
        <v>527</v>
      </c>
    </row>
    <row r="184" spans="1:5" s="1130" customFormat="1">
      <c r="A184" s="1155"/>
      <c r="B184" s="1155"/>
      <c r="C184" s="1150" t="s">
        <v>26</v>
      </c>
      <c r="D184" s="1156">
        <f>SUM(D182:D183)</f>
        <v>1558.1386799999998</v>
      </c>
      <c r="E184" s="1153" t="s">
        <v>527</v>
      </c>
    </row>
    <row r="185" spans="1:5" s="1130" customFormat="1">
      <c r="A185" s="1155"/>
      <c r="B185" s="1155"/>
      <c r="C185" s="1146" t="s">
        <v>27</v>
      </c>
      <c r="D185" s="1157">
        <f>D179*IV!$C$14</f>
        <v>21.297599999999999</v>
      </c>
      <c r="E185" s="1153" t="s">
        <v>527</v>
      </c>
    </row>
    <row r="186" spans="1:5" s="1130" customFormat="1">
      <c r="A186" s="1158"/>
      <c r="B186" s="1158"/>
      <c r="C186" s="1150" t="s">
        <v>28</v>
      </c>
      <c r="D186" s="1156">
        <f>D184-D185</f>
        <v>1536.8410799999997</v>
      </c>
      <c r="E186" s="1153" t="s">
        <v>527</v>
      </c>
    </row>
    <row r="187" spans="1:5" s="1130" customFormat="1">
      <c r="A187" s="1138" t="s">
        <v>33</v>
      </c>
      <c r="B187" s="1139"/>
      <c r="C187" s="1140" t="s">
        <v>85</v>
      </c>
      <c r="D187" s="1141"/>
      <c r="E187" s="1142"/>
    </row>
    <row r="188" spans="1:5" s="1130" customFormat="1">
      <c r="A188" s="1143"/>
      <c r="B188" s="1143"/>
      <c r="C188" s="1144" t="s">
        <v>86</v>
      </c>
      <c r="D188" s="1145">
        <v>5</v>
      </c>
      <c r="E188" s="1146" t="s">
        <v>17</v>
      </c>
    </row>
    <row r="189" spans="1:5" s="1130" customFormat="1">
      <c r="A189" s="1155"/>
      <c r="B189" s="1155"/>
      <c r="C189" s="1149" t="s">
        <v>18</v>
      </c>
      <c r="D189" s="1145">
        <v>4.5</v>
      </c>
      <c r="E189" s="1146" t="s">
        <v>201</v>
      </c>
    </row>
    <row r="190" spans="1:5" s="1130" customFormat="1">
      <c r="A190" s="1155"/>
      <c r="B190" s="1155"/>
      <c r="C190" s="1147" t="s">
        <v>19</v>
      </c>
      <c r="D190" s="1148">
        <f>D188*D189</f>
        <v>22.5</v>
      </c>
      <c r="E190" s="1146" t="s">
        <v>201</v>
      </c>
    </row>
    <row r="191" spans="1:5" s="1130" customFormat="1">
      <c r="A191" s="1155"/>
      <c r="B191" s="1155"/>
      <c r="C191" s="1149" t="s">
        <v>20</v>
      </c>
      <c r="D191" s="1148">
        <f>D190*1%</f>
        <v>0.22500000000000001</v>
      </c>
      <c r="E191" s="1146" t="s">
        <v>201</v>
      </c>
    </row>
    <row r="192" spans="1:5" s="1130" customFormat="1">
      <c r="A192" s="1155"/>
      <c r="B192" s="1155"/>
      <c r="C192" s="1146" t="s">
        <v>21</v>
      </c>
      <c r="D192" s="1148">
        <f>D190*4%</f>
        <v>0.9</v>
      </c>
      <c r="E192" s="1146" t="s">
        <v>201</v>
      </c>
    </row>
    <row r="193" spans="1:5" s="1130" customFormat="1">
      <c r="A193" s="1155"/>
      <c r="B193" s="1155"/>
      <c r="C193" s="1150" t="s">
        <v>22</v>
      </c>
      <c r="D193" s="1151">
        <f>SUM(D190:D192)</f>
        <v>23.625</v>
      </c>
      <c r="E193" s="1146" t="s">
        <v>201</v>
      </c>
    </row>
    <row r="194" spans="1:5">
      <c r="A194" s="1143"/>
      <c r="B194" s="1143"/>
      <c r="C194" s="1146" t="s">
        <v>23</v>
      </c>
      <c r="D194" s="1152">
        <f>IV!C9</f>
        <v>69</v>
      </c>
      <c r="E194" s="1153" t="s">
        <v>527</v>
      </c>
    </row>
    <row r="195" spans="1:5">
      <c r="A195" s="1143"/>
      <c r="B195" s="1143"/>
      <c r="C195" s="1146" t="s">
        <v>84</v>
      </c>
      <c r="D195" s="1154">
        <f>D193*D194</f>
        <v>1630.125</v>
      </c>
      <c r="E195" s="1153" t="s">
        <v>527</v>
      </c>
    </row>
    <row r="196" spans="1:5" s="1130" customFormat="1">
      <c r="A196" s="1155"/>
      <c r="B196" s="1155"/>
      <c r="C196" s="1146" t="s">
        <v>25</v>
      </c>
      <c r="D196" s="1154">
        <f>D195*3%</f>
        <v>48.903749999999995</v>
      </c>
      <c r="E196" s="1153" t="s">
        <v>527</v>
      </c>
    </row>
    <row r="197" spans="1:5" s="1130" customFormat="1">
      <c r="A197" s="1155"/>
      <c r="B197" s="1155"/>
      <c r="C197" s="1150" t="s">
        <v>26</v>
      </c>
      <c r="D197" s="1156">
        <f>SUM(D195:D196)</f>
        <v>1679.0287499999999</v>
      </c>
      <c r="E197" s="1153" t="s">
        <v>527</v>
      </c>
    </row>
    <row r="198" spans="1:5" s="1130" customFormat="1">
      <c r="A198" s="1155"/>
      <c r="B198" s="1155"/>
      <c r="C198" s="1146" t="s">
        <v>27</v>
      </c>
      <c r="D198" s="1157">
        <f>D192*IV!$C$14</f>
        <v>22.95</v>
      </c>
      <c r="E198" s="1153" t="s">
        <v>527</v>
      </c>
    </row>
    <row r="199" spans="1:5" s="1130" customFormat="1">
      <c r="A199" s="1158"/>
      <c r="B199" s="1158"/>
      <c r="C199" s="1150" t="s">
        <v>28</v>
      </c>
      <c r="D199" s="1156">
        <f>D197-D198</f>
        <v>1656.0787499999999</v>
      </c>
      <c r="E199" s="1153" t="s">
        <v>527</v>
      </c>
    </row>
    <row r="200" spans="1:5">
      <c r="A200" s="1138" t="s">
        <v>55</v>
      </c>
      <c r="B200" s="1139"/>
      <c r="C200" s="1140" t="s">
        <v>44</v>
      </c>
      <c r="D200" s="1141"/>
      <c r="E200" s="1142"/>
    </row>
    <row r="201" spans="1:5">
      <c r="A201" s="1143"/>
      <c r="B201" s="1143"/>
      <c r="C201" s="1144" t="s">
        <v>111</v>
      </c>
      <c r="D201" s="1145">
        <v>1.6</v>
      </c>
      <c r="E201" s="1146" t="s">
        <v>17</v>
      </c>
    </row>
    <row r="202" spans="1:5">
      <c r="A202" s="1143"/>
      <c r="B202" s="1143"/>
      <c r="C202" s="1144" t="s">
        <v>18</v>
      </c>
      <c r="D202" s="1145">
        <v>4.7</v>
      </c>
      <c r="E202" s="1146" t="s">
        <v>201</v>
      </c>
    </row>
    <row r="203" spans="1:5">
      <c r="A203" s="1143"/>
      <c r="B203" s="1143"/>
      <c r="C203" s="1147" t="s">
        <v>19</v>
      </c>
      <c r="D203" s="1148">
        <f>D201*D202</f>
        <v>7.5200000000000005</v>
      </c>
      <c r="E203" s="1146" t="s">
        <v>201</v>
      </c>
    </row>
    <row r="204" spans="1:5">
      <c r="A204" s="1143"/>
      <c r="B204" s="1143"/>
      <c r="C204" s="1149" t="s">
        <v>20</v>
      </c>
      <c r="D204" s="1148">
        <f>D203*1%</f>
        <v>7.5200000000000003E-2</v>
      </c>
      <c r="E204" s="1146" t="s">
        <v>201</v>
      </c>
    </row>
    <row r="205" spans="1:5">
      <c r="A205" s="1143"/>
      <c r="B205" s="1143"/>
      <c r="C205" s="1146" t="s">
        <v>21</v>
      </c>
      <c r="D205" s="1148">
        <f>D203*4%</f>
        <v>0.30080000000000001</v>
      </c>
      <c r="E205" s="1146" t="s">
        <v>201</v>
      </c>
    </row>
    <row r="206" spans="1:5">
      <c r="A206" s="1143"/>
      <c r="B206" s="1143"/>
      <c r="C206" s="1150" t="s">
        <v>22</v>
      </c>
      <c r="D206" s="1151">
        <f>SUM(D203:D205)</f>
        <v>7.8959999999999999</v>
      </c>
      <c r="E206" s="1146" t="s">
        <v>201</v>
      </c>
    </row>
    <row r="207" spans="1:5">
      <c r="A207" s="1143"/>
      <c r="B207" s="1143"/>
      <c r="C207" s="1146" t="s">
        <v>23</v>
      </c>
      <c r="D207" s="1152">
        <f>IV!C10</f>
        <v>69</v>
      </c>
      <c r="E207" s="1153" t="s">
        <v>527</v>
      </c>
    </row>
    <row r="208" spans="1:5">
      <c r="A208" s="1143"/>
      <c r="B208" s="1143"/>
      <c r="C208" s="1146" t="s">
        <v>32</v>
      </c>
      <c r="D208" s="1154">
        <f>D206*D207</f>
        <v>544.82399999999996</v>
      </c>
      <c r="E208" s="1153" t="s">
        <v>527</v>
      </c>
    </row>
    <row r="209" spans="1:5" s="1130" customFormat="1">
      <c r="A209" s="1155"/>
      <c r="B209" s="1155"/>
      <c r="C209" s="1146" t="s">
        <v>25</v>
      </c>
      <c r="D209" s="1154">
        <f>D208*3%</f>
        <v>16.344719999999999</v>
      </c>
      <c r="E209" s="1153" t="s">
        <v>527</v>
      </c>
    </row>
    <row r="210" spans="1:5" s="1130" customFormat="1">
      <c r="A210" s="1155"/>
      <c r="B210" s="1155"/>
      <c r="C210" s="1150" t="s">
        <v>26</v>
      </c>
      <c r="D210" s="1156">
        <f>SUM(D208:D209)</f>
        <v>561.16872000000001</v>
      </c>
      <c r="E210" s="1153" t="s">
        <v>527</v>
      </c>
    </row>
    <row r="211" spans="1:5" s="1130" customFormat="1">
      <c r="A211" s="1155"/>
      <c r="B211" s="1155"/>
      <c r="C211" s="1146" t="s">
        <v>27</v>
      </c>
      <c r="D211" s="1157">
        <f>D205*IV!$C$14</f>
        <v>7.6703999999999999</v>
      </c>
      <c r="E211" s="1153" t="s">
        <v>527</v>
      </c>
    </row>
    <row r="212" spans="1:5" s="1130" customFormat="1">
      <c r="A212" s="1158"/>
      <c r="B212" s="1158"/>
      <c r="C212" s="1150" t="s">
        <v>28</v>
      </c>
      <c r="D212" s="1156">
        <f>D210-D211</f>
        <v>553.49832000000004</v>
      </c>
      <c r="E212" s="1153" t="s">
        <v>527</v>
      </c>
    </row>
    <row r="213" spans="1:5">
      <c r="A213" s="1138" t="s">
        <v>56</v>
      </c>
      <c r="B213" s="1139"/>
      <c r="C213" s="1140" t="s">
        <v>88</v>
      </c>
      <c r="D213" s="1141"/>
      <c r="E213" s="1142"/>
    </row>
    <row r="214" spans="1:5">
      <c r="A214" s="1143"/>
      <c r="B214" s="1143"/>
      <c r="C214" s="1144" t="s">
        <v>112</v>
      </c>
      <c r="D214" s="1145">
        <v>1.44</v>
      </c>
      <c r="E214" s="1146" t="s">
        <v>17</v>
      </c>
    </row>
    <row r="215" spans="1:5">
      <c r="A215" s="1143"/>
      <c r="B215" s="1143"/>
      <c r="C215" s="1144" t="s">
        <v>18</v>
      </c>
      <c r="D215" s="1145">
        <v>4.7</v>
      </c>
      <c r="E215" s="1146" t="s">
        <v>201</v>
      </c>
    </row>
    <row r="216" spans="1:5">
      <c r="A216" s="1143"/>
      <c r="B216" s="1143"/>
      <c r="C216" s="1147" t="s">
        <v>19</v>
      </c>
      <c r="D216" s="1148">
        <f>D214*D215</f>
        <v>6.7679999999999998</v>
      </c>
      <c r="E216" s="1146" t="s">
        <v>201</v>
      </c>
    </row>
    <row r="217" spans="1:5">
      <c r="A217" s="1143"/>
      <c r="B217" s="1143"/>
      <c r="C217" s="1149" t="s">
        <v>20</v>
      </c>
      <c r="D217" s="1148">
        <f>D216*1%</f>
        <v>6.7680000000000004E-2</v>
      </c>
      <c r="E217" s="1146" t="s">
        <v>201</v>
      </c>
    </row>
    <row r="218" spans="1:5">
      <c r="A218" s="1143"/>
      <c r="B218" s="1143"/>
      <c r="C218" s="1146" t="s">
        <v>21</v>
      </c>
      <c r="D218" s="1148">
        <f>D216*4%</f>
        <v>0.27072000000000002</v>
      </c>
      <c r="E218" s="1146" t="s">
        <v>201</v>
      </c>
    </row>
    <row r="219" spans="1:5">
      <c r="A219" s="1143"/>
      <c r="B219" s="1143"/>
      <c r="C219" s="1150" t="s">
        <v>22</v>
      </c>
      <c r="D219" s="1151">
        <f>SUM(D216:D218)</f>
        <v>7.1063999999999998</v>
      </c>
      <c r="E219" s="1146" t="s">
        <v>201</v>
      </c>
    </row>
    <row r="220" spans="1:5">
      <c r="A220" s="1143"/>
      <c r="B220" s="1143"/>
      <c r="C220" s="1146" t="s">
        <v>23</v>
      </c>
      <c r="D220" s="1152">
        <f>IV!C10</f>
        <v>69</v>
      </c>
      <c r="E220" s="1153" t="s">
        <v>527</v>
      </c>
    </row>
    <row r="221" spans="1:5">
      <c r="A221" s="1143"/>
      <c r="B221" s="1143"/>
      <c r="C221" s="1146" t="s">
        <v>90</v>
      </c>
      <c r="D221" s="1154">
        <f>D219*D220</f>
        <v>490.34159999999997</v>
      </c>
      <c r="E221" s="1153" t="s">
        <v>527</v>
      </c>
    </row>
    <row r="222" spans="1:5" s="1130" customFormat="1">
      <c r="A222" s="1155"/>
      <c r="B222" s="1155"/>
      <c r="C222" s="1146" t="s">
        <v>25</v>
      </c>
      <c r="D222" s="1154">
        <f>D221*3%</f>
        <v>14.710247999999998</v>
      </c>
      <c r="E222" s="1153" t="s">
        <v>527</v>
      </c>
    </row>
    <row r="223" spans="1:5" s="1130" customFormat="1">
      <c r="A223" s="1155"/>
      <c r="B223" s="1155"/>
      <c r="C223" s="1150" t="s">
        <v>26</v>
      </c>
      <c r="D223" s="1156">
        <f>SUM(D221:D222)</f>
        <v>505.05184799999995</v>
      </c>
      <c r="E223" s="1153" t="s">
        <v>527</v>
      </c>
    </row>
    <row r="224" spans="1:5" s="1130" customFormat="1">
      <c r="A224" s="1155"/>
      <c r="B224" s="1155"/>
      <c r="C224" s="1146" t="s">
        <v>27</v>
      </c>
      <c r="D224" s="1157">
        <f>D218*IV!$C$14</f>
        <v>6.9033600000000002</v>
      </c>
      <c r="E224" s="1153" t="s">
        <v>527</v>
      </c>
    </row>
    <row r="225" spans="1:5" s="1130" customFormat="1">
      <c r="A225" s="1158"/>
      <c r="B225" s="1158"/>
      <c r="C225" s="1150" t="s">
        <v>28</v>
      </c>
      <c r="D225" s="1156">
        <f>D223-D224</f>
        <v>498.14848799999993</v>
      </c>
      <c r="E225" s="1153" t="s">
        <v>527</v>
      </c>
    </row>
    <row r="226" spans="1:5">
      <c r="A226" s="1138" t="s">
        <v>57</v>
      </c>
      <c r="B226" s="1139"/>
      <c r="C226" s="1140" t="s">
        <v>91</v>
      </c>
      <c r="D226" s="1141"/>
      <c r="E226" s="1142"/>
    </row>
    <row r="227" spans="1:5">
      <c r="A227" s="1143"/>
      <c r="B227" s="1143"/>
      <c r="C227" s="1144" t="s">
        <v>113</v>
      </c>
      <c r="D227" s="1145">
        <f>1.5+1.2</f>
        <v>2.7</v>
      </c>
      <c r="E227" s="1146" t="s">
        <v>17</v>
      </c>
    </row>
    <row r="228" spans="1:5">
      <c r="A228" s="1143"/>
      <c r="B228" s="1143"/>
      <c r="C228" s="1144" t="s">
        <v>18</v>
      </c>
      <c r="D228" s="1145">
        <v>4.7</v>
      </c>
      <c r="E228" s="1146" t="s">
        <v>201</v>
      </c>
    </row>
    <row r="229" spans="1:5">
      <c r="A229" s="1143"/>
      <c r="B229" s="1143"/>
      <c r="C229" s="1147" t="s">
        <v>19</v>
      </c>
      <c r="D229" s="1148">
        <f>D227*D228</f>
        <v>12.690000000000001</v>
      </c>
      <c r="E229" s="1146" t="s">
        <v>201</v>
      </c>
    </row>
    <row r="230" spans="1:5">
      <c r="A230" s="1143"/>
      <c r="B230" s="1143"/>
      <c r="C230" s="1149" t="s">
        <v>20</v>
      </c>
      <c r="D230" s="1148">
        <f>D229*1%</f>
        <v>0.12690000000000001</v>
      </c>
      <c r="E230" s="1146" t="s">
        <v>201</v>
      </c>
    </row>
    <row r="231" spans="1:5">
      <c r="A231" s="1143"/>
      <c r="B231" s="1143"/>
      <c r="C231" s="1146" t="s">
        <v>21</v>
      </c>
      <c r="D231" s="1148">
        <f>D229*4%</f>
        <v>0.50760000000000005</v>
      </c>
      <c r="E231" s="1146" t="s">
        <v>201</v>
      </c>
    </row>
    <row r="232" spans="1:5">
      <c r="A232" s="1143"/>
      <c r="B232" s="1143"/>
      <c r="C232" s="1150" t="s">
        <v>22</v>
      </c>
      <c r="D232" s="1151">
        <f>SUM(D229:D231)</f>
        <v>13.3245</v>
      </c>
      <c r="E232" s="1146" t="s">
        <v>201</v>
      </c>
    </row>
    <row r="233" spans="1:5">
      <c r="A233" s="1143"/>
      <c r="B233" s="1143"/>
      <c r="C233" s="1146" t="s">
        <v>23</v>
      </c>
      <c r="D233" s="1152">
        <f>IV!C10</f>
        <v>69</v>
      </c>
      <c r="E233" s="1153" t="s">
        <v>527</v>
      </c>
    </row>
    <row r="234" spans="1:5">
      <c r="A234" s="1143"/>
      <c r="B234" s="1143"/>
      <c r="C234" s="1146" t="s">
        <v>32</v>
      </c>
      <c r="D234" s="1154">
        <f>D232*D233</f>
        <v>919.39049999999997</v>
      </c>
      <c r="E234" s="1153" t="s">
        <v>527</v>
      </c>
    </row>
    <row r="235" spans="1:5" s="1130" customFormat="1">
      <c r="A235" s="1155"/>
      <c r="B235" s="1155"/>
      <c r="C235" s="1146" t="s">
        <v>25</v>
      </c>
      <c r="D235" s="1154">
        <f>D234*3%</f>
        <v>27.581714999999999</v>
      </c>
      <c r="E235" s="1153" t="s">
        <v>527</v>
      </c>
    </row>
    <row r="236" spans="1:5" s="1130" customFormat="1">
      <c r="A236" s="1155"/>
      <c r="B236" s="1155"/>
      <c r="C236" s="1150" t="s">
        <v>26</v>
      </c>
      <c r="D236" s="1156">
        <f>SUM(D234:D235)</f>
        <v>946.97221500000001</v>
      </c>
      <c r="E236" s="1153" t="s">
        <v>527</v>
      </c>
    </row>
    <row r="237" spans="1:5" s="1130" customFormat="1">
      <c r="A237" s="1155"/>
      <c r="B237" s="1155"/>
      <c r="C237" s="1146" t="s">
        <v>27</v>
      </c>
      <c r="D237" s="1157">
        <f>D231*IV!$C$14</f>
        <v>12.943800000000001</v>
      </c>
      <c r="E237" s="1153" t="s">
        <v>527</v>
      </c>
    </row>
    <row r="238" spans="1:5" s="1130" customFormat="1">
      <c r="A238" s="1158"/>
      <c r="B238" s="1158"/>
      <c r="C238" s="1150" t="s">
        <v>28</v>
      </c>
      <c r="D238" s="1156">
        <f>D236-D237</f>
        <v>934.028415</v>
      </c>
      <c r="E238" s="1153" t="s">
        <v>527</v>
      </c>
    </row>
    <row r="239" spans="1:5" s="1130" customFormat="1">
      <c r="A239" s="1138" t="s">
        <v>77</v>
      </c>
      <c r="B239" s="1139"/>
      <c r="C239" s="1159" t="s">
        <v>34</v>
      </c>
      <c r="D239" s="1141"/>
      <c r="E239" s="1160"/>
    </row>
    <row r="240" spans="1:5" s="1130" customFormat="1">
      <c r="A240" s="1143"/>
      <c r="B240" s="1143"/>
      <c r="C240" s="1146" t="s">
        <v>35</v>
      </c>
      <c r="D240" s="1148">
        <f>D167+D180+D193+D206+D219+D232</f>
        <v>122.1759</v>
      </c>
      <c r="E240" s="1146" t="s">
        <v>201</v>
      </c>
    </row>
    <row r="241" spans="1:5" s="1130" customFormat="1">
      <c r="A241" s="1143"/>
      <c r="B241" s="1143"/>
      <c r="C241" s="1146" t="s">
        <v>36</v>
      </c>
      <c r="D241" s="1161">
        <f>IV!$C$15</f>
        <v>10.4</v>
      </c>
      <c r="E241" s="1153" t="s">
        <v>527</v>
      </c>
    </row>
    <row r="242" spans="1:5" s="1130" customFormat="1">
      <c r="A242" s="1162"/>
      <c r="B242" s="1162"/>
      <c r="C242" s="1150" t="s">
        <v>28</v>
      </c>
      <c r="D242" s="1156">
        <f>D240*D241</f>
        <v>1270.6293600000001</v>
      </c>
      <c r="E242" s="1153" t="s">
        <v>527</v>
      </c>
    </row>
    <row r="243" spans="1:5" s="1130" customFormat="1">
      <c r="A243" s="1138"/>
      <c r="B243" s="1138"/>
      <c r="C243" s="1163" t="s">
        <v>93</v>
      </c>
      <c r="D243" s="1156">
        <f>D173+D186+D199+D212+D225+D238+D242</f>
        <v>9834.9854130000003</v>
      </c>
      <c r="E243" s="1153" t="s">
        <v>527</v>
      </c>
    </row>
    <row r="244" spans="1:5">
      <c r="A244" s="1162"/>
      <c r="B244" s="1162"/>
      <c r="C244" s="1150" t="s">
        <v>38</v>
      </c>
      <c r="D244" s="1164">
        <f>ROUND(D243, 0)</f>
        <v>9835</v>
      </c>
      <c r="E244" s="1153" t="s">
        <v>527</v>
      </c>
    </row>
    <row r="245" spans="1:5">
      <c r="A245" s="1165"/>
      <c r="B245" s="1165"/>
      <c r="C245" s="1166"/>
      <c r="D245" s="1167"/>
      <c r="E245" s="1172"/>
    </row>
    <row r="246" spans="1:5">
      <c r="A246" s="1130">
        <v>7</v>
      </c>
      <c r="B246" s="1131" t="s">
        <v>173</v>
      </c>
      <c r="C246" s="1132" t="s">
        <v>114</v>
      </c>
    </row>
    <row r="247" spans="1:5">
      <c r="C247" s="1135"/>
    </row>
    <row r="248" spans="1:5">
      <c r="A248" s="1138" t="s">
        <v>14</v>
      </c>
      <c r="B248" s="1139"/>
      <c r="C248" s="1140" t="s">
        <v>115</v>
      </c>
      <c r="D248" s="1141"/>
      <c r="E248" s="1142"/>
    </row>
    <row r="249" spans="1:5">
      <c r="A249" s="1143"/>
      <c r="B249" s="1143"/>
      <c r="C249" s="1144" t="s">
        <v>116</v>
      </c>
      <c r="D249" s="1145">
        <v>0.3</v>
      </c>
      <c r="E249" s="1146" t="s">
        <v>17</v>
      </c>
    </row>
    <row r="250" spans="1:5">
      <c r="A250" s="1143"/>
      <c r="B250" s="1143"/>
      <c r="C250" s="1144" t="s">
        <v>18</v>
      </c>
      <c r="D250" s="1145">
        <v>4.5</v>
      </c>
      <c r="E250" s="1146" t="s">
        <v>201</v>
      </c>
    </row>
    <row r="251" spans="1:5">
      <c r="A251" s="1143"/>
      <c r="B251" s="1143"/>
      <c r="C251" s="1147" t="s">
        <v>19</v>
      </c>
      <c r="D251" s="1148">
        <f>D249*D250</f>
        <v>1.3499999999999999</v>
      </c>
      <c r="E251" s="1146" t="s">
        <v>201</v>
      </c>
    </row>
    <row r="252" spans="1:5">
      <c r="A252" s="1143"/>
      <c r="B252" s="1143"/>
      <c r="C252" s="1149" t="s">
        <v>20</v>
      </c>
      <c r="D252" s="1148">
        <f>D251*1%</f>
        <v>1.3499999999999998E-2</v>
      </c>
      <c r="E252" s="1146" t="s">
        <v>201</v>
      </c>
    </row>
    <row r="253" spans="1:5">
      <c r="A253" s="1143"/>
      <c r="B253" s="1143"/>
      <c r="C253" s="1146" t="s">
        <v>21</v>
      </c>
      <c r="D253" s="1148">
        <f>D251*4%</f>
        <v>5.3999999999999992E-2</v>
      </c>
      <c r="E253" s="1146" t="s">
        <v>201</v>
      </c>
    </row>
    <row r="254" spans="1:5">
      <c r="A254" s="1143"/>
      <c r="B254" s="1143"/>
      <c r="C254" s="1150" t="s">
        <v>22</v>
      </c>
      <c r="D254" s="1151">
        <f>SUM(D251:D253)</f>
        <v>1.4175</v>
      </c>
      <c r="E254" s="1146" t="s">
        <v>201</v>
      </c>
    </row>
    <row r="255" spans="1:5">
      <c r="A255" s="1143"/>
      <c r="B255" s="1143"/>
      <c r="C255" s="1146" t="s">
        <v>23</v>
      </c>
      <c r="D255" s="1152">
        <f>IV!C9</f>
        <v>69</v>
      </c>
      <c r="E255" s="1153" t="s">
        <v>527</v>
      </c>
    </row>
    <row r="256" spans="1:5">
      <c r="A256" s="1143"/>
      <c r="B256" s="1143"/>
      <c r="C256" s="1146" t="s">
        <v>84</v>
      </c>
      <c r="D256" s="1154">
        <f>D254*D255</f>
        <v>97.807500000000005</v>
      </c>
      <c r="E256" s="1153" t="s">
        <v>527</v>
      </c>
    </row>
    <row r="257" spans="1:5" s="1130" customFormat="1">
      <c r="A257" s="1155"/>
      <c r="B257" s="1155"/>
      <c r="C257" s="1146" t="s">
        <v>25</v>
      </c>
      <c r="D257" s="1154">
        <f>D256*3%</f>
        <v>2.9342250000000001</v>
      </c>
      <c r="E257" s="1153" t="s">
        <v>527</v>
      </c>
    </row>
    <row r="258" spans="1:5" s="1130" customFormat="1">
      <c r="A258" s="1155"/>
      <c r="B258" s="1155"/>
      <c r="C258" s="1150" t="s">
        <v>26</v>
      </c>
      <c r="D258" s="1156">
        <f>SUM(D256:D257)</f>
        <v>100.741725</v>
      </c>
      <c r="E258" s="1153" t="s">
        <v>527</v>
      </c>
    </row>
    <row r="259" spans="1:5" s="1130" customFormat="1">
      <c r="A259" s="1155"/>
      <c r="B259" s="1155"/>
      <c r="C259" s="1146" t="s">
        <v>27</v>
      </c>
      <c r="D259" s="1157">
        <f>D253*IV!$C$14</f>
        <v>1.3769999999999998</v>
      </c>
      <c r="E259" s="1153" t="s">
        <v>527</v>
      </c>
    </row>
    <row r="260" spans="1:5" s="1130" customFormat="1">
      <c r="A260" s="1158"/>
      <c r="B260" s="1158"/>
      <c r="C260" s="1150" t="s">
        <v>28</v>
      </c>
      <c r="D260" s="1156">
        <f>D258-D259</f>
        <v>99.364725000000007</v>
      </c>
      <c r="E260" s="1153" t="s">
        <v>527</v>
      </c>
    </row>
    <row r="261" spans="1:5">
      <c r="A261" s="1138" t="s">
        <v>29</v>
      </c>
      <c r="B261" s="1139"/>
      <c r="C261" s="1140" t="s">
        <v>117</v>
      </c>
      <c r="D261" s="1141"/>
      <c r="E261" s="1142"/>
    </row>
    <row r="262" spans="1:5">
      <c r="A262" s="1143"/>
      <c r="B262" s="1143"/>
      <c r="C262" s="1144" t="s">
        <v>98</v>
      </c>
      <c r="D262" s="1169">
        <v>6.5000000000000002E-2</v>
      </c>
      <c r="E262" s="1146" t="s">
        <v>17</v>
      </c>
    </row>
    <row r="263" spans="1:5">
      <c r="A263" s="1143"/>
      <c r="B263" s="1143"/>
      <c r="C263" s="1144" t="s">
        <v>18</v>
      </c>
      <c r="D263" s="1169">
        <v>6.8</v>
      </c>
      <c r="E263" s="1146" t="s">
        <v>201</v>
      </c>
    </row>
    <row r="264" spans="1:5">
      <c r="A264" s="1143"/>
      <c r="B264" s="1143"/>
      <c r="C264" s="1147" t="s">
        <v>19</v>
      </c>
      <c r="D264" s="1148">
        <f>D262*D263</f>
        <v>0.442</v>
      </c>
      <c r="E264" s="1146" t="s">
        <v>201</v>
      </c>
    </row>
    <row r="265" spans="1:5">
      <c r="A265" s="1143"/>
      <c r="B265" s="1143"/>
      <c r="C265" s="1149" t="s">
        <v>20</v>
      </c>
      <c r="D265" s="1148">
        <f>D264*1%</f>
        <v>4.4200000000000003E-3</v>
      </c>
      <c r="E265" s="1146" t="s">
        <v>201</v>
      </c>
    </row>
    <row r="266" spans="1:5">
      <c r="A266" s="1143"/>
      <c r="B266" s="1143"/>
      <c r="C266" s="1146" t="s">
        <v>21</v>
      </c>
      <c r="D266" s="1148">
        <f>D264*4%</f>
        <v>1.7680000000000001E-2</v>
      </c>
      <c r="E266" s="1146" t="s">
        <v>201</v>
      </c>
    </row>
    <row r="267" spans="1:5">
      <c r="A267" s="1143"/>
      <c r="B267" s="1143"/>
      <c r="C267" s="1150" t="s">
        <v>22</v>
      </c>
      <c r="D267" s="1151">
        <f>SUM(D264:D266)</f>
        <v>0.46409999999999996</v>
      </c>
      <c r="E267" s="1146" t="s">
        <v>201</v>
      </c>
    </row>
    <row r="268" spans="1:5">
      <c r="A268" s="1143"/>
      <c r="B268" s="1143"/>
      <c r="C268" s="1146" t="s">
        <v>23</v>
      </c>
      <c r="D268" s="1152">
        <f>IV!C7</f>
        <v>69</v>
      </c>
      <c r="E268" s="1153" t="s">
        <v>527</v>
      </c>
    </row>
    <row r="269" spans="1:5">
      <c r="A269" s="1143"/>
      <c r="B269" s="1143"/>
      <c r="C269" s="1146" t="s">
        <v>24</v>
      </c>
      <c r="D269" s="1154">
        <f>D267*D268</f>
        <v>32.0229</v>
      </c>
      <c r="E269" s="1153" t="s">
        <v>527</v>
      </c>
    </row>
    <row r="270" spans="1:5" s="1130" customFormat="1">
      <c r="A270" s="1155"/>
      <c r="B270" s="1155"/>
      <c r="C270" s="1146" t="s">
        <v>25</v>
      </c>
      <c r="D270" s="1154">
        <f>D269*3%</f>
        <v>0.96068699999999996</v>
      </c>
      <c r="E270" s="1153" t="s">
        <v>527</v>
      </c>
    </row>
    <row r="271" spans="1:5" s="1130" customFormat="1">
      <c r="A271" s="1155"/>
      <c r="B271" s="1155"/>
      <c r="C271" s="1150" t="s">
        <v>26</v>
      </c>
      <c r="D271" s="1156">
        <f>SUM(D269:D270)</f>
        <v>32.983587</v>
      </c>
      <c r="E271" s="1153" t="s">
        <v>527</v>
      </c>
    </row>
    <row r="272" spans="1:5" s="1130" customFormat="1">
      <c r="A272" s="1155"/>
      <c r="B272" s="1155"/>
      <c r="C272" s="1146" t="s">
        <v>27</v>
      </c>
      <c r="D272" s="1157">
        <f>D266*IV!$C$14</f>
        <v>0.45084000000000002</v>
      </c>
      <c r="E272" s="1153" t="s">
        <v>527</v>
      </c>
    </row>
    <row r="273" spans="1:5" s="1130" customFormat="1">
      <c r="A273" s="1158"/>
      <c r="B273" s="1158"/>
      <c r="C273" s="1150" t="s">
        <v>28</v>
      </c>
      <c r="D273" s="1156">
        <f>D271-D272</f>
        <v>32.532747000000001</v>
      </c>
      <c r="E273" s="1153" t="s">
        <v>527</v>
      </c>
    </row>
    <row r="274" spans="1:5">
      <c r="A274" s="1138" t="s">
        <v>33</v>
      </c>
      <c r="B274" s="1139"/>
      <c r="C274" s="1140" t="s">
        <v>118</v>
      </c>
      <c r="D274" s="1141"/>
      <c r="E274" s="1142"/>
    </row>
    <row r="275" spans="1:5">
      <c r="A275" s="1143"/>
      <c r="B275" s="1143"/>
      <c r="C275" s="1144" t="s">
        <v>119</v>
      </c>
      <c r="D275" s="1154">
        <f>2*D82</f>
        <v>160</v>
      </c>
      <c r="E275" s="1153" t="s">
        <v>527</v>
      </c>
    </row>
    <row r="276" spans="1:5" s="1130" customFormat="1" ht="14.25">
      <c r="A276" s="1158"/>
      <c r="B276" s="1158"/>
      <c r="C276" s="1150" t="s">
        <v>28</v>
      </c>
      <c r="D276" s="1156">
        <f>D275</f>
        <v>160</v>
      </c>
      <c r="E276" s="1163"/>
    </row>
    <row r="277" spans="1:5" s="1130" customFormat="1">
      <c r="A277" s="1138" t="s">
        <v>55</v>
      </c>
      <c r="B277" s="1139"/>
      <c r="C277" s="1159" t="s">
        <v>34</v>
      </c>
      <c r="D277" s="1141"/>
      <c r="E277" s="1160"/>
    </row>
    <row r="278" spans="1:5" s="1130" customFormat="1">
      <c r="A278" s="1143"/>
      <c r="B278" s="1143"/>
      <c r="C278" s="1146" t="s">
        <v>35</v>
      </c>
      <c r="D278" s="1148">
        <f>D254+D267</f>
        <v>1.8815999999999999</v>
      </c>
      <c r="E278" s="1146" t="s">
        <v>201</v>
      </c>
    </row>
    <row r="279" spans="1:5" s="1130" customFormat="1">
      <c r="A279" s="1143"/>
      <c r="B279" s="1143"/>
      <c r="C279" s="1146" t="s">
        <v>36</v>
      </c>
      <c r="D279" s="1161">
        <f>IV!$C$15</f>
        <v>10.4</v>
      </c>
      <c r="E279" s="1153" t="s">
        <v>527</v>
      </c>
    </row>
    <row r="280" spans="1:5" s="1130" customFormat="1">
      <c r="A280" s="1162"/>
      <c r="B280" s="1162"/>
      <c r="C280" s="1150" t="s">
        <v>28</v>
      </c>
      <c r="D280" s="1156">
        <f>D278*D279</f>
        <v>19.568639999999998</v>
      </c>
      <c r="E280" s="1153" t="s">
        <v>527</v>
      </c>
    </row>
    <row r="281" spans="1:5" s="1130" customFormat="1">
      <c r="A281" s="1138"/>
      <c r="B281" s="1138"/>
      <c r="C281" s="1163" t="s">
        <v>160</v>
      </c>
      <c r="D281" s="1156">
        <f>D260+D273+D276+D280</f>
        <v>311.46611200000001</v>
      </c>
      <c r="E281" s="1153" t="s">
        <v>527</v>
      </c>
    </row>
    <row r="282" spans="1:5">
      <c r="A282" s="1162"/>
      <c r="B282" s="1162"/>
      <c r="C282" s="1150" t="s">
        <v>38</v>
      </c>
      <c r="D282" s="1164">
        <f>ROUND(D281, 0)</f>
        <v>311</v>
      </c>
      <c r="E282" s="1153" t="s">
        <v>527</v>
      </c>
    </row>
    <row r="283" spans="1:5">
      <c r="A283" s="1165"/>
      <c r="B283" s="1165"/>
      <c r="C283" s="1166"/>
      <c r="D283" s="1167"/>
      <c r="E283" s="1172"/>
    </row>
    <row r="284" spans="1:5" s="1130" customFormat="1" ht="14.25">
      <c r="A284" s="1130">
        <v>8</v>
      </c>
      <c r="B284" s="1131" t="s">
        <v>174</v>
      </c>
      <c r="C284" s="1132" t="s">
        <v>149</v>
      </c>
      <c r="D284" s="1133"/>
      <c r="E284" s="1132"/>
    </row>
    <row r="285" spans="1:5">
      <c r="C285" s="1135"/>
    </row>
    <row r="286" spans="1:5">
      <c r="A286" s="1138" t="s">
        <v>14</v>
      </c>
      <c r="B286" s="1139"/>
      <c r="C286" s="1140" t="s">
        <v>102</v>
      </c>
      <c r="D286" s="1141"/>
      <c r="E286" s="1142"/>
    </row>
    <row r="287" spans="1:5">
      <c r="A287" s="1143"/>
      <c r="B287" s="1143"/>
      <c r="C287" s="1144" t="s">
        <v>150</v>
      </c>
      <c r="D287" s="1145">
        <f>1.5+1.5</f>
        <v>3</v>
      </c>
      <c r="E287" s="1146" t="s">
        <v>17</v>
      </c>
    </row>
    <row r="288" spans="1:5">
      <c r="A288" s="1143"/>
      <c r="B288" s="1143"/>
      <c r="C288" s="1144" t="s">
        <v>18</v>
      </c>
      <c r="D288" s="1145">
        <v>6.8</v>
      </c>
      <c r="E288" s="1146" t="s">
        <v>201</v>
      </c>
    </row>
    <row r="289" spans="1:5">
      <c r="A289" s="1143"/>
      <c r="B289" s="1143"/>
      <c r="C289" s="1147" t="s">
        <v>19</v>
      </c>
      <c r="D289" s="1148">
        <f>D287*D288</f>
        <v>20.399999999999999</v>
      </c>
      <c r="E289" s="1146" t="s">
        <v>201</v>
      </c>
    </row>
    <row r="290" spans="1:5">
      <c r="A290" s="1143"/>
      <c r="B290" s="1143"/>
      <c r="C290" s="1149" t="s">
        <v>20</v>
      </c>
      <c r="D290" s="1148">
        <f>D289*1%</f>
        <v>0.20399999999999999</v>
      </c>
      <c r="E290" s="1146" t="s">
        <v>201</v>
      </c>
    </row>
    <row r="291" spans="1:5">
      <c r="A291" s="1143"/>
      <c r="B291" s="1143"/>
      <c r="C291" s="1146" t="s">
        <v>21</v>
      </c>
      <c r="D291" s="1148">
        <f>D289*4%</f>
        <v>0.81599999999999995</v>
      </c>
      <c r="E291" s="1146" t="s">
        <v>201</v>
      </c>
    </row>
    <row r="292" spans="1:5">
      <c r="A292" s="1143"/>
      <c r="B292" s="1143"/>
      <c r="C292" s="1150" t="s">
        <v>22</v>
      </c>
      <c r="D292" s="1151">
        <f>SUM(D289:D291)</f>
        <v>21.419999999999998</v>
      </c>
      <c r="E292" s="1146" t="s">
        <v>201</v>
      </c>
    </row>
    <row r="293" spans="1:5">
      <c r="A293" s="1143"/>
      <c r="B293" s="1143"/>
      <c r="C293" s="1146" t="s">
        <v>23</v>
      </c>
      <c r="D293" s="1152">
        <f>IV!C7</f>
        <v>69</v>
      </c>
      <c r="E293" s="1153" t="s">
        <v>527</v>
      </c>
    </row>
    <row r="294" spans="1:5">
      <c r="A294" s="1143"/>
      <c r="B294" s="1143"/>
      <c r="C294" s="1146" t="s">
        <v>24</v>
      </c>
      <c r="D294" s="1154">
        <f>D292*D293</f>
        <v>1477.9799999999998</v>
      </c>
      <c r="E294" s="1153" t="s">
        <v>527</v>
      </c>
    </row>
    <row r="295" spans="1:5" s="1130" customFormat="1">
      <c r="A295" s="1155"/>
      <c r="B295" s="1155"/>
      <c r="C295" s="1146" t="s">
        <v>25</v>
      </c>
      <c r="D295" s="1154">
        <f>D294*3%</f>
        <v>44.339399999999991</v>
      </c>
      <c r="E295" s="1153" t="s">
        <v>527</v>
      </c>
    </row>
    <row r="296" spans="1:5" s="1130" customFormat="1">
      <c r="A296" s="1155"/>
      <c r="B296" s="1155"/>
      <c r="C296" s="1150" t="s">
        <v>26</v>
      </c>
      <c r="D296" s="1156">
        <f>SUM(D294:D295)</f>
        <v>1522.3193999999999</v>
      </c>
      <c r="E296" s="1153" t="s">
        <v>527</v>
      </c>
    </row>
    <row r="297" spans="1:5" s="1130" customFormat="1">
      <c r="A297" s="1155"/>
      <c r="B297" s="1155"/>
      <c r="C297" s="1146" t="s">
        <v>27</v>
      </c>
      <c r="D297" s="1157">
        <f>D291*IV!$C$14</f>
        <v>20.808</v>
      </c>
      <c r="E297" s="1153" t="s">
        <v>527</v>
      </c>
    </row>
    <row r="298" spans="1:5" s="1130" customFormat="1">
      <c r="A298" s="1158"/>
      <c r="B298" s="1158"/>
      <c r="C298" s="1150" t="s">
        <v>28</v>
      </c>
      <c r="D298" s="1156">
        <f>D296-D297</f>
        <v>1501.5113999999999</v>
      </c>
      <c r="E298" s="1153" t="s">
        <v>527</v>
      </c>
    </row>
    <row r="299" spans="1:5" s="1130" customFormat="1">
      <c r="A299" s="1138" t="s">
        <v>29</v>
      </c>
      <c r="B299" s="1139"/>
      <c r="C299" s="1159" t="s">
        <v>34</v>
      </c>
      <c r="D299" s="1141"/>
      <c r="E299" s="1160"/>
    </row>
    <row r="300" spans="1:5" s="1130" customFormat="1">
      <c r="A300" s="1143"/>
      <c r="B300" s="1143"/>
      <c r="C300" s="1146" t="s">
        <v>35</v>
      </c>
      <c r="D300" s="1148">
        <f>D292</f>
        <v>21.419999999999998</v>
      </c>
      <c r="E300" s="1146" t="s">
        <v>201</v>
      </c>
    </row>
    <row r="301" spans="1:5" s="1130" customFormat="1">
      <c r="A301" s="1143"/>
      <c r="B301" s="1143"/>
      <c r="C301" s="1146" t="s">
        <v>36</v>
      </c>
      <c r="D301" s="1161">
        <f>IV!$C$15</f>
        <v>10.4</v>
      </c>
      <c r="E301" s="1153" t="s">
        <v>527</v>
      </c>
    </row>
    <row r="302" spans="1:5" s="1130" customFormat="1">
      <c r="A302" s="1162"/>
      <c r="B302" s="1162"/>
      <c r="C302" s="1150" t="s">
        <v>28</v>
      </c>
      <c r="D302" s="1156">
        <f>D300*D301</f>
        <v>222.768</v>
      </c>
      <c r="E302" s="1153" t="s">
        <v>527</v>
      </c>
    </row>
    <row r="303" spans="1:5" s="1130" customFormat="1">
      <c r="A303" s="1138"/>
      <c r="B303" s="1138"/>
      <c r="C303" s="1163" t="s">
        <v>42</v>
      </c>
      <c r="D303" s="1156">
        <f>D298+D302</f>
        <v>1724.2793999999999</v>
      </c>
      <c r="E303" s="1153" t="s">
        <v>527</v>
      </c>
    </row>
    <row r="304" spans="1:5">
      <c r="A304" s="1162"/>
      <c r="B304" s="1162"/>
      <c r="C304" s="1150" t="s">
        <v>38</v>
      </c>
      <c r="D304" s="1164">
        <f>ROUND(D303, 0)</f>
        <v>1724</v>
      </c>
      <c r="E304" s="1153" t="s">
        <v>527</v>
      </c>
    </row>
    <row r="305" spans="1:5">
      <c r="A305" s="1165"/>
      <c r="B305" s="1165"/>
      <c r="C305" s="1166"/>
      <c r="D305" s="1167"/>
      <c r="E305" s="1172"/>
    </row>
    <row r="306" spans="1:5">
      <c r="A306" s="1130">
        <v>9</v>
      </c>
      <c r="B306" s="1131" t="s">
        <v>175</v>
      </c>
      <c r="C306" s="1132" t="s">
        <v>152</v>
      </c>
      <c r="D306" s="1133"/>
      <c r="E306" s="1132"/>
    </row>
    <row r="307" spans="1:5">
      <c r="C307" s="1135"/>
    </row>
    <row r="308" spans="1:5">
      <c r="A308" s="1138" t="s">
        <v>14</v>
      </c>
      <c r="B308" s="1139"/>
      <c r="C308" s="1140" t="s">
        <v>102</v>
      </c>
      <c r="D308" s="1141"/>
      <c r="E308" s="1142"/>
    </row>
    <row r="309" spans="1:5">
      <c r="A309" s="1143"/>
      <c r="B309" s="1143"/>
      <c r="C309" s="1144" t="s">
        <v>41</v>
      </c>
      <c r="D309" s="1145">
        <v>1.65</v>
      </c>
      <c r="E309" s="1146" t="s">
        <v>17</v>
      </c>
    </row>
    <row r="310" spans="1:5">
      <c r="A310" s="1143"/>
      <c r="B310" s="1143"/>
      <c r="C310" s="1144" t="s">
        <v>18</v>
      </c>
      <c r="D310" s="1145">
        <v>6.8</v>
      </c>
      <c r="E310" s="1146" t="s">
        <v>201</v>
      </c>
    </row>
    <row r="311" spans="1:5">
      <c r="A311" s="1143"/>
      <c r="B311" s="1143"/>
      <c r="C311" s="1147" t="s">
        <v>19</v>
      </c>
      <c r="D311" s="1148">
        <f>D309*D310</f>
        <v>11.219999999999999</v>
      </c>
      <c r="E311" s="1146" t="s">
        <v>201</v>
      </c>
    </row>
    <row r="312" spans="1:5">
      <c r="A312" s="1138" t="s">
        <v>29</v>
      </c>
      <c r="B312" s="1139"/>
      <c r="C312" s="1140" t="s">
        <v>115</v>
      </c>
      <c r="D312" s="1141"/>
      <c r="E312" s="1142"/>
    </row>
    <row r="313" spans="1:5">
      <c r="A313" s="1143"/>
      <c r="B313" s="1143"/>
      <c r="C313" s="1144" t="s">
        <v>41</v>
      </c>
      <c r="D313" s="1145">
        <v>1.7</v>
      </c>
      <c r="E313" s="1146" t="s">
        <v>17</v>
      </c>
    </row>
    <row r="314" spans="1:5">
      <c r="A314" s="1143"/>
      <c r="B314" s="1143"/>
      <c r="C314" s="1144" t="s">
        <v>18</v>
      </c>
      <c r="D314" s="1145">
        <v>4.5</v>
      </c>
      <c r="E314" s="1146" t="s">
        <v>201</v>
      </c>
    </row>
    <row r="315" spans="1:5">
      <c r="A315" s="1143"/>
      <c r="B315" s="1143"/>
      <c r="C315" s="1147" t="s">
        <v>19</v>
      </c>
      <c r="D315" s="1148">
        <f>D313*D314</f>
        <v>7.6499999999999995</v>
      </c>
      <c r="E315" s="1146" t="s">
        <v>201</v>
      </c>
    </row>
    <row r="316" spans="1:5">
      <c r="A316" s="1143"/>
      <c r="B316" s="1143"/>
      <c r="C316" s="1149" t="s">
        <v>20</v>
      </c>
      <c r="D316" s="1148">
        <f>SUM(D311,D315)*1%</f>
        <v>0.18869999999999998</v>
      </c>
      <c r="E316" s="1146" t="s">
        <v>201</v>
      </c>
    </row>
    <row r="317" spans="1:5">
      <c r="A317" s="1143"/>
      <c r="B317" s="1143"/>
      <c r="C317" s="1146" t="s">
        <v>21</v>
      </c>
      <c r="D317" s="1148">
        <f>SUM(D311,D315)*4%</f>
        <v>0.75479999999999992</v>
      </c>
      <c r="E317" s="1146" t="s">
        <v>201</v>
      </c>
    </row>
    <row r="318" spans="1:5">
      <c r="A318" s="1143"/>
      <c r="B318" s="1143"/>
      <c r="C318" s="1150" t="s">
        <v>22</v>
      </c>
      <c r="D318" s="1151">
        <f>SUM(D311,D315:D317)</f>
        <v>19.813499999999998</v>
      </c>
      <c r="E318" s="1146" t="s">
        <v>201</v>
      </c>
    </row>
    <row r="319" spans="1:5">
      <c r="A319" s="1143"/>
      <c r="B319" s="1143"/>
      <c r="C319" s="1146" t="s">
        <v>23</v>
      </c>
      <c r="D319" s="1152">
        <f>IV!C7</f>
        <v>69</v>
      </c>
      <c r="E319" s="1153" t="s">
        <v>527</v>
      </c>
    </row>
    <row r="320" spans="1:5">
      <c r="A320" s="1143"/>
      <c r="B320" s="1143"/>
      <c r="C320" s="1146" t="s">
        <v>84</v>
      </c>
      <c r="D320" s="1154">
        <f>D318*D319</f>
        <v>1367.1314999999997</v>
      </c>
      <c r="E320" s="1153" t="s">
        <v>527</v>
      </c>
    </row>
    <row r="321" spans="1:5">
      <c r="A321" s="1155"/>
      <c r="B321" s="1155"/>
      <c r="C321" s="1146" t="s">
        <v>25</v>
      </c>
      <c r="D321" s="1154">
        <f>D320*3%</f>
        <v>41.013944999999993</v>
      </c>
      <c r="E321" s="1153" t="s">
        <v>527</v>
      </c>
    </row>
    <row r="322" spans="1:5">
      <c r="A322" s="1155"/>
      <c r="B322" s="1155"/>
      <c r="C322" s="1150" t="s">
        <v>26</v>
      </c>
      <c r="D322" s="1156">
        <f>SUM(D320:D321)</f>
        <v>1408.1454449999997</v>
      </c>
      <c r="E322" s="1153" t="s">
        <v>527</v>
      </c>
    </row>
    <row r="323" spans="1:5">
      <c r="A323" s="1155"/>
      <c r="B323" s="1155"/>
      <c r="C323" s="1146" t="s">
        <v>27</v>
      </c>
      <c r="D323" s="1157">
        <f>D317*IV!$C$14</f>
        <v>19.247399999999999</v>
      </c>
      <c r="E323" s="1153" t="s">
        <v>527</v>
      </c>
    </row>
    <row r="324" spans="1:5">
      <c r="A324" s="1158"/>
      <c r="B324" s="1158"/>
      <c r="C324" s="1150" t="s">
        <v>28</v>
      </c>
      <c r="D324" s="1156">
        <f>D322-D323</f>
        <v>1388.8980449999997</v>
      </c>
      <c r="E324" s="1153" t="s">
        <v>527</v>
      </c>
    </row>
    <row r="325" spans="1:5">
      <c r="A325" s="1138" t="s">
        <v>33</v>
      </c>
      <c r="B325" s="1139"/>
      <c r="C325" s="1159" t="s">
        <v>34</v>
      </c>
      <c r="D325" s="1141"/>
      <c r="E325" s="1160"/>
    </row>
    <row r="326" spans="1:5">
      <c r="A326" s="1143"/>
      <c r="B326" s="1143"/>
      <c r="C326" s="1146" t="s">
        <v>35</v>
      </c>
      <c r="D326" s="1148">
        <f>D318</f>
        <v>19.813499999999998</v>
      </c>
      <c r="E326" s="1146" t="s">
        <v>201</v>
      </c>
    </row>
    <row r="327" spans="1:5">
      <c r="A327" s="1143"/>
      <c r="B327" s="1143"/>
      <c r="C327" s="1146" t="s">
        <v>36</v>
      </c>
      <c r="D327" s="1161">
        <f>IV!$C$15</f>
        <v>10.4</v>
      </c>
      <c r="E327" s="1153" t="s">
        <v>527</v>
      </c>
    </row>
    <row r="328" spans="1:5">
      <c r="A328" s="1162"/>
      <c r="B328" s="1162"/>
      <c r="C328" s="1150" t="s">
        <v>28</v>
      </c>
      <c r="D328" s="1156">
        <f>D326*D327</f>
        <v>206.06039999999999</v>
      </c>
      <c r="E328" s="1153" t="s">
        <v>527</v>
      </c>
    </row>
    <row r="329" spans="1:5">
      <c r="A329" s="1138"/>
      <c r="B329" s="1138"/>
      <c r="C329" s="1163" t="s">
        <v>42</v>
      </c>
      <c r="D329" s="1156">
        <f>D324+D328</f>
        <v>1594.9584449999998</v>
      </c>
      <c r="E329" s="1153" t="s">
        <v>527</v>
      </c>
    </row>
    <row r="330" spans="1:5">
      <c r="A330" s="1162"/>
      <c r="B330" s="1162"/>
      <c r="C330" s="1150" t="s">
        <v>38</v>
      </c>
      <c r="D330" s="1164">
        <f>ROUND(D329, 0)</f>
        <v>1595</v>
      </c>
      <c r="E330" s="1153" t="s">
        <v>527</v>
      </c>
    </row>
  </sheetData>
  <sheetProtection selectLockedCells="1"/>
  <mergeCells count="2">
    <mergeCell ref="A1:E1"/>
    <mergeCell ref="A2:E2"/>
  </mergeCells>
  <phoneticPr fontId="26" type="noConversion"/>
  <printOptions horizontalCentered="1"/>
  <pageMargins left="1" right="0.5" top="0.5" bottom="0.75" header="0.5" footer="0.5"/>
  <pageSetup paperSize="512" scale="89" orientation="portrait" blackAndWhite="1" r:id="rId1"/>
  <headerFooter alignWithMargins="0">
    <oddFooter>&amp;C&amp;"Verdana,Regular"&amp;4.&amp;R&amp;"Verdana,Regular"&amp;7Page &amp;P</oddFooter>
  </headerFooter>
  <rowBreaks count="7" manualBreakCount="7">
    <brk id="39" max="16383" man="1"/>
    <brk id="83" max="16383" man="1"/>
    <brk id="105" max="16383" man="1"/>
    <brk id="158" max="16383" man="1"/>
    <brk id="212" max="16383" man="1"/>
    <brk id="245" max="16383" man="1"/>
    <brk id="283" max="16383" man="1"/>
  </rowBreaks>
</worksheet>
</file>

<file path=xl/worksheets/sheet9.xml><?xml version="1.0" encoding="utf-8"?>
<worksheet xmlns="http://schemas.openxmlformats.org/spreadsheetml/2006/main" xmlns:r="http://schemas.openxmlformats.org/officeDocument/2006/relationships">
  <sheetPr codeName="Sheet9">
    <tabColor indexed="50"/>
  </sheetPr>
  <dimension ref="A1:E118"/>
  <sheetViews>
    <sheetView view="pageBreakPreview" zoomScale="145" zoomScaleSheetLayoutView="100" workbookViewId="0">
      <selection activeCell="B49" sqref="B49"/>
    </sheetView>
  </sheetViews>
  <sheetFormatPr defaultRowHeight="15"/>
  <cols>
    <col min="1" max="1" width="6.5703125" style="1134" bestFit="1" customWidth="1"/>
    <col min="2" max="2" width="13.85546875" style="1134" bestFit="1" customWidth="1"/>
    <col min="3" max="3" width="45" style="1134" bestFit="1" customWidth="1"/>
    <col min="4" max="4" width="12.7109375" style="1136" customWidth="1"/>
    <col min="5" max="5" width="7.140625" style="1137" customWidth="1"/>
    <col min="6" max="16384" width="9.140625" style="1134"/>
  </cols>
  <sheetData>
    <row r="1" spans="1:5" s="7" customFormat="1" ht="36.75" customHeight="1">
      <c r="A1" s="1483" t="s">
        <v>12723</v>
      </c>
      <c r="B1" s="1483"/>
      <c r="C1" s="1483"/>
      <c r="D1" s="1483"/>
      <c r="E1" s="1483"/>
    </row>
    <row r="2" spans="1:5" s="7" customFormat="1" ht="18.75">
      <c r="A2" s="1485" t="s">
        <v>120</v>
      </c>
      <c r="B2" s="1485"/>
      <c r="C2" s="1485"/>
      <c r="D2" s="1485"/>
      <c r="E2" s="1485"/>
    </row>
    <row r="3" spans="1:5" s="1124" customFormat="1">
      <c r="A3" s="1122" t="s">
        <v>7</v>
      </c>
      <c r="B3" s="1122" t="s">
        <v>231</v>
      </c>
      <c r="C3" s="1122" t="s">
        <v>198</v>
      </c>
      <c r="D3" s="1123" t="s">
        <v>199</v>
      </c>
      <c r="E3" s="1122" t="s">
        <v>200</v>
      </c>
    </row>
    <row r="4" spans="1:5" s="1124" customFormat="1">
      <c r="A4" s="1126"/>
      <c r="B4" s="1126"/>
      <c r="C4" s="1127"/>
      <c r="D4" s="1128"/>
      <c r="E4" s="1129"/>
    </row>
    <row r="5" spans="1:5" s="1130" customFormat="1" ht="14.25">
      <c r="A5" s="1130">
        <v>1</v>
      </c>
      <c r="B5" s="1131" t="s">
        <v>176</v>
      </c>
      <c r="C5" s="1132" t="s">
        <v>121</v>
      </c>
      <c r="D5" s="1133"/>
      <c r="E5" s="1132"/>
    </row>
    <row r="6" spans="1:5">
      <c r="C6" s="1135"/>
    </row>
    <row r="7" spans="1:5">
      <c r="A7" s="1138" t="s">
        <v>14</v>
      </c>
      <c r="B7" s="1139"/>
      <c r="C7" s="1140" t="s">
        <v>115</v>
      </c>
      <c r="D7" s="1141"/>
      <c r="E7" s="1142"/>
    </row>
    <row r="8" spans="1:5">
      <c r="A8" s="1143"/>
      <c r="B8" s="1143"/>
      <c r="C8" s="1144" t="s">
        <v>122</v>
      </c>
      <c r="D8" s="1145">
        <v>1.69</v>
      </c>
      <c r="E8" s="1146" t="s">
        <v>17</v>
      </c>
    </row>
    <row r="9" spans="1:5">
      <c r="A9" s="1143"/>
      <c r="B9" s="1143"/>
      <c r="C9" s="1144" t="s">
        <v>18</v>
      </c>
      <c r="D9" s="1145">
        <v>4.5</v>
      </c>
      <c r="E9" s="1146" t="s">
        <v>201</v>
      </c>
    </row>
    <row r="10" spans="1:5">
      <c r="A10" s="1143"/>
      <c r="B10" s="1143"/>
      <c r="C10" s="1147" t="s">
        <v>19</v>
      </c>
      <c r="D10" s="1148">
        <f>D8*D9</f>
        <v>7.6049999999999995</v>
      </c>
      <c r="E10" s="1146" t="s">
        <v>201</v>
      </c>
    </row>
    <row r="11" spans="1:5">
      <c r="A11" s="1143"/>
      <c r="B11" s="1143"/>
      <c r="C11" s="1149" t="s">
        <v>20</v>
      </c>
      <c r="D11" s="1148">
        <f>D10*1%</f>
        <v>7.6049999999999993E-2</v>
      </c>
      <c r="E11" s="1146" t="s">
        <v>201</v>
      </c>
    </row>
    <row r="12" spans="1:5">
      <c r="A12" s="1143"/>
      <c r="B12" s="1143"/>
      <c r="C12" s="1146" t="s">
        <v>21</v>
      </c>
      <c r="D12" s="1148">
        <f>D10*4%</f>
        <v>0.30419999999999997</v>
      </c>
      <c r="E12" s="1146" t="s">
        <v>201</v>
      </c>
    </row>
    <row r="13" spans="1:5">
      <c r="A13" s="1143"/>
      <c r="B13" s="1143"/>
      <c r="C13" s="1150" t="s">
        <v>22</v>
      </c>
      <c r="D13" s="1151">
        <f>SUM(D10:D12)</f>
        <v>7.9852499999999997</v>
      </c>
      <c r="E13" s="1146" t="s">
        <v>201</v>
      </c>
    </row>
    <row r="14" spans="1:5">
      <c r="A14" s="1143"/>
      <c r="B14" s="1143"/>
      <c r="C14" s="1146" t="s">
        <v>23</v>
      </c>
      <c r="D14" s="1152">
        <f>IV!C9</f>
        <v>69</v>
      </c>
      <c r="E14" s="1153" t="s">
        <v>527</v>
      </c>
    </row>
    <row r="15" spans="1:5">
      <c r="A15" s="1143"/>
      <c r="B15" s="1143"/>
      <c r="C15" s="1146" t="s">
        <v>84</v>
      </c>
      <c r="D15" s="1154">
        <f>D13*D14</f>
        <v>550.98225000000002</v>
      </c>
      <c r="E15" s="1153" t="s">
        <v>527</v>
      </c>
    </row>
    <row r="16" spans="1:5" s="1130" customFormat="1">
      <c r="A16" s="1155"/>
      <c r="B16" s="1155"/>
      <c r="C16" s="1146" t="s">
        <v>25</v>
      </c>
      <c r="D16" s="1154">
        <f>D15*3%</f>
        <v>16.529467499999999</v>
      </c>
      <c r="E16" s="1153" t="s">
        <v>527</v>
      </c>
    </row>
    <row r="17" spans="1:5" s="1130" customFormat="1">
      <c r="A17" s="1155"/>
      <c r="B17" s="1155"/>
      <c r="C17" s="1150" t="s">
        <v>26</v>
      </c>
      <c r="D17" s="1156">
        <f>SUM(D15:D16)</f>
        <v>567.51171750000003</v>
      </c>
      <c r="E17" s="1153" t="s">
        <v>527</v>
      </c>
    </row>
    <row r="18" spans="1:5" s="1130" customFormat="1">
      <c r="A18" s="1155"/>
      <c r="B18" s="1155"/>
      <c r="C18" s="1146" t="s">
        <v>27</v>
      </c>
      <c r="D18" s="1157">
        <f>D12*IV!$C$14</f>
        <v>7.7570999999999994</v>
      </c>
      <c r="E18" s="1153" t="s">
        <v>527</v>
      </c>
    </row>
    <row r="19" spans="1:5" s="1130" customFormat="1">
      <c r="A19" s="1158"/>
      <c r="B19" s="1158"/>
      <c r="C19" s="1150" t="s">
        <v>28</v>
      </c>
      <c r="D19" s="1156">
        <f>D17-D18</f>
        <v>559.75461749999999</v>
      </c>
      <c r="E19" s="1153" t="s">
        <v>527</v>
      </c>
    </row>
    <row r="20" spans="1:5" s="1130" customFormat="1">
      <c r="A20" s="1138" t="s">
        <v>29</v>
      </c>
      <c r="B20" s="1139"/>
      <c r="C20" s="1159" t="s">
        <v>34</v>
      </c>
      <c r="D20" s="1141"/>
      <c r="E20" s="1160"/>
    </row>
    <row r="21" spans="1:5" s="1130" customFormat="1">
      <c r="A21" s="1143"/>
      <c r="B21" s="1143"/>
      <c r="C21" s="1146" t="s">
        <v>35</v>
      </c>
      <c r="D21" s="1148">
        <f>D13</f>
        <v>7.9852499999999997</v>
      </c>
      <c r="E21" s="1146" t="s">
        <v>201</v>
      </c>
    </row>
    <row r="22" spans="1:5" s="1130" customFormat="1">
      <c r="A22" s="1143"/>
      <c r="B22" s="1143"/>
      <c r="C22" s="1146" t="s">
        <v>36</v>
      </c>
      <c r="D22" s="1161">
        <f>IV!$C$15</f>
        <v>10.4</v>
      </c>
      <c r="E22" s="1153" t="s">
        <v>527</v>
      </c>
    </row>
    <row r="23" spans="1:5" s="1130" customFormat="1">
      <c r="A23" s="1162"/>
      <c r="B23" s="1162"/>
      <c r="C23" s="1150" t="s">
        <v>28</v>
      </c>
      <c r="D23" s="1156">
        <f>D21*D22</f>
        <v>83.046599999999998</v>
      </c>
      <c r="E23" s="1153" t="s">
        <v>527</v>
      </c>
    </row>
    <row r="24" spans="1:5" s="1130" customFormat="1">
      <c r="A24" s="1138"/>
      <c r="B24" s="1138"/>
      <c r="C24" s="1163" t="s">
        <v>42</v>
      </c>
      <c r="D24" s="1156">
        <f>D19+D23</f>
        <v>642.80121750000001</v>
      </c>
      <c r="E24" s="1153" t="s">
        <v>527</v>
      </c>
    </row>
    <row r="25" spans="1:5">
      <c r="A25" s="1162"/>
      <c r="B25" s="1162"/>
      <c r="C25" s="1150" t="s">
        <v>38</v>
      </c>
      <c r="D25" s="1164">
        <f>ROUND(D24, 0)</f>
        <v>643</v>
      </c>
      <c r="E25" s="1153" t="s">
        <v>527</v>
      </c>
    </row>
    <row r="26" spans="1:5">
      <c r="A26" s="1165"/>
      <c r="B26" s="1165"/>
      <c r="C26" s="1166"/>
      <c r="D26" s="1167"/>
      <c r="E26" s="1129"/>
    </row>
    <row r="27" spans="1:5" s="1130" customFormat="1" ht="14.25">
      <c r="A27" s="1130">
        <v>2</v>
      </c>
      <c r="B27" s="1131" t="s">
        <v>177</v>
      </c>
      <c r="C27" s="1132" t="s">
        <v>125</v>
      </c>
      <c r="D27" s="1133"/>
      <c r="E27" s="1132"/>
    </row>
    <row r="28" spans="1:5">
      <c r="C28" s="1135"/>
    </row>
    <row r="29" spans="1:5">
      <c r="A29" s="1138" t="s">
        <v>14</v>
      </c>
      <c r="B29" s="1139"/>
      <c r="C29" s="1140" t="s">
        <v>115</v>
      </c>
      <c r="D29" s="1141"/>
      <c r="E29" s="1142"/>
    </row>
    <row r="30" spans="1:5">
      <c r="A30" s="1143"/>
      <c r="B30" s="1143"/>
      <c r="C30" s="1144" t="s">
        <v>126</v>
      </c>
      <c r="D30" s="1145">
        <v>1.31</v>
      </c>
      <c r="E30" s="1146" t="s">
        <v>17</v>
      </c>
    </row>
    <row r="31" spans="1:5">
      <c r="A31" s="1143"/>
      <c r="B31" s="1143"/>
      <c r="C31" s="1144" t="s">
        <v>18</v>
      </c>
      <c r="D31" s="1145">
        <v>4.5</v>
      </c>
      <c r="E31" s="1146" t="s">
        <v>201</v>
      </c>
    </row>
    <row r="32" spans="1:5">
      <c r="A32" s="1143"/>
      <c r="B32" s="1143"/>
      <c r="C32" s="1147" t="s">
        <v>19</v>
      </c>
      <c r="D32" s="1148">
        <f>D30*D31</f>
        <v>5.8950000000000005</v>
      </c>
      <c r="E32" s="1146" t="s">
        <v>201</v>
      </c>
    </row>
    <row r="33" spans="1:5">
      <c r="A33" s="1143"/>
      <c r="B33" s="1143"/>
      <c r="C33" s="1149" t="s">
        <v>20</v>
      </c>
      <c r="D33" s="1148">
        <f>D32*1%</f>
        <v>5.8950000000000002E-2</v>
      </c>
      <c r="E33" s="1146" t="s">
        <v>201</v>
      </c>
    </row>
    <row r="34" spans="1:5">
      <c r="A34" s="1143"/>
      <c r="B34" s="1143"/>
      <c r="C34" s="1146" t="s">
        <v>21</v>
      </c>
      <c r="D34" s="1148">
        <f>D32*4%</f>
        <v>0.23580000000000001</v>
      </c>
      <c r="E34" s="1146" t="s">
        <v>201</v>
      </c>
    </row>
    <row r="35" spans="1:5">
      <c r="A35" s="1143"/>
      <c r="B35" s="1143"/>
      <c r="C35" s="1150" t="s">
        <v>22</v>
      </c>
      <c r="D35" s="1151">
        <f>SUM(D32:D34)</f>
        <v>6.189750000000001</v>
      </c>
      <c r="E35" s="1146" t="s">
        <v>201</v>
      </c>
    </row>
    <row r="36" spans="1:5">
      <c r="A36" s="1143"/>
      <c r="B36" s="1143"/>
      <c r="C36" s="1146" t="s">
        <v>23</v>
      </c>
      <c r="D36" s="1152">
        <f>IV!C9</f>
        <v>69</v>
      </c>
      <c r="E36" s="1153" t="s">
        <v>527</v>
      </c>
    </row>
    <row r="37" spans="1:5">
      <c r="A37" s="1143"/>
      <c r="B37" s="1143"/>
      <c r="C37" s="1146" t="s">
        <v>84</v>
      </c>
      <c r="D37" s="1154">
        <f>D35*D36</f>
        <v>427.09275000000008</v>
      </c>
      <c r="E37" s="1153" t="s">
        <v>527</v>
      </c>
    </row>
    <row r="38" spans="1:5" s="1130" customFormat="1">
      <c r="A38" s="1155"/>
      <c r="B38" s="1155"/>
      <c r="C38" s="1146" t="s">
        <v>25</v>
      </c>
      <c r="D38" s="1154">
        <f>D37*3%</f>
        <v>12.812782500000003</v>
      </c>
      <c r="E38" s="1153" t="s">
        <v>527</v>
      </c>
    </row>
    <row r="39" spans="1:5" s="1130" customFormat="1">
      <c r="A39" s="1155"/>
      <c r="B39" s="1155"/>
      <c r="C39" s="1150" t="s">
        <v>26</v>
      </c>
      <c r="D39" s="1156">
        <f>SUM(D37:D38)</f>
        <v>439.90553250000011</v>
      </c>
      <c r="E39" s="1153" t="s">
        <v>527</v>
      </c>
    </row>
    <row r="40" spans="1:5" s="1130" customFormat="1">
      <c r="A40" s="1155"/>
      <c r="B40" s="1155"/>
      <c r="C40" s="1146" t="s">
        <v>27</v>
      </c>
      <c r="D40" s="1157">
        <f>D34*IV!$C$14</f>
        <v>6.0129000000000001</v>
      </c>
      <c r="E40" s="1153" t="s">
        <v>527</v>
      </c>
    </row>
    <row r="41" spans="1:5" s="1130" customFormat="1">
      <c r="A41" s="1158"/>
      <c r="B41" s="1158"/>
      <c r="C41" s="1150" t="s">
        <v>28</v>
      </c>
      <c r="D41" s="1156">
        <f>D39-D40</f>
        <v>433.8926325000001</v>
      </c>
      <c r="E41" s="1153" t="s">
        <v>527</v>
      </c>
    </row>
    <row r="42" spans="1:5" s="1130" customFormat="1">
      <c r="A42" s="1138" t="s">
        <v>29</v>
      </c>
      <c r="B42" s="1139"/>
      <c r="C42" s="1159" t="s">
        <v>34</v>
      </c>
      <c r="D42" s="1141"/>
      <c r="E42" s="1160"/>
    </row>
    <row r="43" spans="1:5" s="1130" customFormat="1">
      <c r="A43" s="1143"/>
      <c r="B43" s="1143"/>
      <c r="C43" s="1146" t="s">
        <v>35</v>
      </c>
      <c r="D43" s="1148">
        <f>D35</f>
        <v>6.189750000000001</v>
      </c>
      <c r="E43" s="1146" t="s">
        <v>201</v>
      </c>
    </row>
    <row r="44" spans="1:5" s="1130" customFormat="1">
      <c r="A44" s="1143"/>
      <c r="B44" s="1143"/>
      <c r="C44" s="1146" t="s">
        <v>36</v>
      </c>
      <c r="D44" s="1161">
        <f>IV!$C$15</f>
        <v>10.4</v>
      </c>
      <c r="E44" s="1153" t="s">
        <v>527</v>
      </c>
    </row>
    <row r="45" spans="1:5" s="1130" customFormat="1">
      <c r="A45" s="1162"/>
      <c r="B45" s="1162"/>
      <c r="C45" s="1150" t="s">
        <v>28</v>
      </c>
      <c r="D45" s="1156">
        <f>D43*D44</f>
        <v>64.373400000000018</v>
      </c>
      <c r="E45" s="1153" t="s">
        <v>527</v>
      </c>
    </row>
    <row r="46" spans="1:5" s="1130" customFormat="1">
      <c r="A46" s="1138"/>
      <c r="B46" s="1138"/>
      <c r="C46" s="1163" t="s">
        <v>42</v>
      </c>
      <c r="D46" s="1156">
        <f>D41+D45</f>
        <v>498.26603250000011</v>
      </c>
      <c r="E46" s="1153" t="s">
        <v>527</v>
      </c>
    </row>
    <row r="47" spans="1:5">
      <c r="A47" s="1162"/>
      <c r="B47" s="1162"/>
      <c r="C47" s="1150" t="s">
        <v>38</v>
      </c>
      <c r="D47" s="1164">
        <f>ROUND(D46, 0)</f>
        <v>498</v>
      </c>
      <c r="E47" s="1153" t="s">
        <v>527</v>
      </c>
    </row>
    <row r="48" spans="1:5" s="1124" customFormat="1" ht="10.5" customHeight="1">
      <c r="A48" s="1126"/>
      <c r="B48" s="1126"/>
      <c r="C48" s="1127"/>
      <c r="D48" s="1128"/>
      <c r="E48" s="1129"/>
    </row>
    <row r="49" spans="1:5" s="1130" customFormat="1" ht="14.25">
      <c r="A49" s="1130">
        <v>3</v>
      </c>
      <c r="B49" s="1131" t="s">
        <v>192</v>
      </c>
      <c r="C49" s="1132" t="s">
        <v>210</v>
      </c>
      <c r="D49" s="1133"/>
      <c r="E49" s="1132"/>
    </row>
    <row r="50" spans="1:5">
      <c r="C50" s="1135"/>
    </row>
    <row r="51" spans="1:5">
      <c r="A51" s="1138" t="s">
        <v>14</v>
      </c>
      <c r="B51" s="1139"/>
      <c r="C51" s="1140" t="s">
        <v>115</v>
      </c>
      <c r="D51" s="1141"/>
      <c r="E51" s="1142"/>
    </row>
    <row r="52" spans="1:5">
      <c r="A52" s="1143"/>
      <c r="B52" s="1143"/>
      <c r="C52" s="1144" t="s">
        <v>211</v>
      </c>
      <c r="D52" s="1145">
        <v>0.96</v>
      </c>
      <c r="E52" s="1146" t="s">
        <v>17</v>
      </c>
    </row>
    <row r="53" spans="1:5">
      <c r="A53" s="1143"/>
      <c r="B53" s="1143"/>
      <c r="C53" s="1144" t="s">
        <v>18</v>
      </c>
      <c r="D53" s="1145">
        <v>4.5</v>
      </c>
      <c r="E53" s="1146" t="s">
        <v>201</v>
      </c>
    </row>
    <row r="54" spans="1:5">
      <c r="A54" s="1143"/>
      <c r="B54" s="1143"/>
      <c r="C54" s="1147" t="s">
        <v>19</v>
      </c>
      <c r="D54" s="1148">
        <f>D52*D53</f>
        <v>4.32</v>
      </c>
      <c r="E54" s="1146" t="s">
        <v>201</v>
      </c>
    </row>
    <row r="55" spans="1:5">
      <c r="A55" s="1143"/>
      <c r="B55" s="1143"/>
      <c r="C55" s="1149" t="s">
        <v>20</v>
      </c>
      <c r="D55" s="1148">
        <f>D54*1%</f>
        <v>4.3200000000000002E-2</v>
      </c>
      <c r="E55" s="1146" t="s">
        <v>201</v>
      </c>
    </row>
    <row r="56" spans="1:5">
      <c r="A56" s="1143"/>
      <c r="B56" s="1143"/>
      <c r="C56" s="1146" t="s">
        <v>21</v>
      </c>
      <c r="D56" s="1148">
        <f>D54*4%</f>
        <v>0.17280000000000001</v>
      </c>
      <c r="E56" s="1146" t="s">
        <v>201</v>
      </c>
    </row>
    <row r="57" spans="1:5">
      <c r="A57" s="1143"/>
      <c r="B57" s="1143"/>
      <c r="C57" s="1150" t="s">
        <v>22</v>
      </c>
      <c r="D57" s="1151">
        <f>SUM(D54:D56)</f>
        <v>4.5359999999999996</v>
      </c>
      <c r="E57" s="1146" t="s">
        <v>201</v>
      </c>
    </row>
    <row r="58" spans="1:5">
      <c r="A58" s="1143"/>
      <c r="B58" s="1143"/>
      <c r="C58" s="1146" t="s">
        <v>23</v>
      </c>
      <c r="D58" s="1152">
        <f>IV!C9</f>
        <v>69</v>
      </c>
      <c r="E58" s="1153" t="s">
        <v>527</v>
      </c>
    </row>
    <row r="59" spans="1:5">
      <c r="A59" s="1143"/>
      <c r="B59" s="1143"/>
      <c r="C59" s="1146" t="s">
        <v>84</v>
      </c>
      <c r="D59" s="1154">
        <f>D57*D58</f>
        <v>312.98399999999998</v>
      </c>
      <c r="E59" s="1153" t="s">
        <v>527</v>
      </c>
    </row>
    <row r="60" spans="1:5" s="1130" customFormat="1">
      <c r="A60" s="1155"/>
      <c r="B60" s="1155"/>
      <c r="C60" s="1146" t="s">
        <v>25</v>
      </c>
      <c r="D60" s="1154">
        <f>D59*3%</f>
        <v>9.3895199999999992</v>
      </c>
      <c r="E60" s="1153" t="s">
        <v>527</v>
      </c>
    </row>
    <row r="61" spans="1:5" s="1130" customFormat="1">
      <c r="A61" s="1155"/>
      <c r="B61" s="1155"/>
      <c r="C61" s="1150" t="s">
        <v>26</v>
      </c>
      <c r="D61" s="1156">
        <f>SUM(D59:D60)</f>
        <v>322.37351999999998</v>
      </c>
      <c r="E61" s="1153" t="s">
        <v>527</v>
      </c>
    </row>
    <row r="62" spans="1:5" s="1130" customFormat="1">
      <c r="A62" s="1155"/>
      <c r="B62" s="1155"/>
      <c r="C62" s="1146" t="s">
        <v>27</v>
      </c>
      <c r="D62" s="1157">
        <f>D56*IV!$C$14</f>
        <v>4.4064000000000005</v>
      </c>
      <c r="E62" s="1153" t="s">
        <v>527</v>
      </c>
    </row>
    <row r="63" spans="1:5" s="1130" customFormat="1">
      <c r="A63" s="1158"/>
      <c r="B63" s="1158"/>
      <c r="C63" s="1150" t="s">
        <v>28</v>
      </c>
      <c r="D63" s="1156">
        <f>D61-D62</f>
        <v>317.96711999999997</v>
      </c>
      <c r="E63" s="1153" t="s">
        <v>527</v>
      </c>
    </row>
    <row r="64" spans="1:5" s="1130" customFormat="1">
      <c r="A64" s="1138" t="s">
        <v>29</v>
      </c>
      <c r="B64" s="1139"/>
      <c r="C64" s="1159" t="s">
        <v>34</v>
      </c>
      <c r="D64" s="1141"/>
      <c r="E64" s="1160"/>
    </row>
    <row r="65" spans="1:5" s="1130" customFormat="1">
      <c r="A65" s="1143"/>
      <c r="B65" s="1143"/>
      <c r="C65" s="1146" t="s">
        <v>35</v>
      </c>
      <c r="D65" s="1148">
        <f>D57</f>
        <v>4.5359999999999996</v>
      </c>
      <c r="E65" s="1146" t="s">
        <v>201</v>
      </c>
    </row>
    <row r="66" spans="1:5" s="1130" customFormat="1">
      <c r="A66" s="1143"/>
      <c r="B66" s="1143"/>
      <c r="C66" s="1146" t="s">
        <v>36</v>
      </c>
      <c r="D66" s="1161">
        <f>IV!$C$15</f>
        <v>10.4</v>
      </c>
      <c r="E66" s="1153" t="s">
        <v>527</v>
      </c>
    </row>
    <row r="67" spans="1:5" s="1130" customFormat="1">
      <c r="A67" s="1162"/>
      <c r="B67" s="1162"/>
      <c r="C67" s="1150" t="s">
        <v>28</v>
      </c>
      <c r="D67" s="1156">
        <f>D65*D66</f>
        <v>47.174399999999999</v>
      </c>
      <c r="E67" s="1153" t="s">
        <v>527</v>
      </c>
    </row>
    <row r="68" spans="1:5" s="1130" customFormat="1">
      <c r="A68" s="1138"/>
      <c r="B68" s="1138"/>
      <c r="C68" s="1163" t="s">
        <v>42</v>
      </c>
      <c r="D68" s="1156">
        <f>D63+D67</f>
        <v>365.14151999999996</v>
      </c>
      <c r="E68" s="1153" t="s">
        <v>527</v>
      </c>
    </row>
    <row r="69" spans="1:5">
      <c r="A69" s="1162"/>
      <c r="B69" s="1162"/>
      <c r="C69" s="1150" t="s">
        <v>38</v>
      </c>
      <c r="D69" s="1164">
        <f>ROUND(D68, 0)</f>
        <v>365</v>
      </c>
      <c r="E69" s="1153" t="s">
        <v>527</v>
      </c>
    </row>
    <row r="70" spans="1:5" s="1124" customFormat="1">
      <c r="A70" s="1126"/>
      <c r="B70" s="1126"/>
      <c r="C70" s="1127"/>
      <c r="D70" s="1128"/>
      <c r="E70" s="1129"/>
    </row>
    <row r="71" spans="1:5" s="1130" customFormat="1" ht="14.25">
      <c r="A71" s="1130">
        <v>4</v>
      </c>
      <c r="B71" s="1131" t="s">
        <v>178</v>
      </c>
      <c r="C71" s="1132" t="s">
        <v>161</v>
      </c>
      <c r="D71" s="1133"/>
      <c r="E71" s="1132"/>
    </row>
    <row r="72" spans="1:5">
      <c r="C72" s="1135"/>
    </row>
    <row r="73" spans="1:5">
      <c r="A73" s="1138" t="s">
        <v>14</v>
      </c>
      <c r="B73" s="1139"/>
      <c r="C73" s="1140" t="s">
        <v>115</v>
      </c>
      <c r="D73" s="1141"/>
      <c r="E73" s="1142"/>
    </row>
    <row r="74" spans="1:5">
      <c r="A74" s="1143"/>
      <c r="B74" s="1143"/>
      <c r="C74" s="1144" t="s">
        <v>212</v>
      </c>
      <c r="D74" s="1145">
        <v>0.61</v>
      </c>
      <c r="E74" s="1146" t="s">
        <v>17</v>
      </c>
    </row>
    <row r="75" spans="1:5">
      <c r="A75" s="1143"/>
      <c r="B75" s="1143"/>
      <c r="C75" s="1144" t="s">
        <v>18</v>
      </c>
      <c r="D75" s="1145">
        <v>4.5</v>
      </c>
      <c r="E75" s="1146" t="s">
        <v>201</v>
      </c>
    </row>
    <row r="76" spans="1:5">
      <c r="A76" s="1143"/>
      <c r="B76" s="1143"/>
      <c r="C76" s="1147" t="s">
        <v>19</v>
      </c>
      <c r="D76" s="1148">
        <f>D74*D75</f>
        <v>2.7450000000000001</v>
      </c>
      <c r="E76" s="1146" t="s">
        <v>201</v>
      </c>
    </row>
    <row r="77" spans="1:5">
      <c r="A77" s="1143"/>
      <c r="B77" s="1143"/>
      <c r="C77" s="1149" t="s">
        <v>20</v>
      </c>
      <c r="D77" s="1148">
        <f>D76*1%</f>
        <v>2.7450000000000002E-2</v>
      </c>
      <c r="E77" s="1146" t="s">
        <v>201</v>
      </c>
    </row>
    <row r="78" spans="1:5">
      <c r="A78" s="1143"/>
      <c r="B78" s="1143"/>
      <c r="C78" s="1146" t="s">
        <v>21</v>
      </c>
      <c r="D78" s="1148">
        <f>D76*4%</f>
        <v>0.10980000000000001</v>
      </c>
      <c r="E78" s="1146" t="s">
        <v>201</v>
      </c>
    </row>
    <row r="79" spans="1:5">
      <c r="A79" s="1143"/>
      <c r="B79" s="1143"/>
      <c r="C79" s="1150" t="s">
        <v>22</v>
      </c>
      <c r="D79" s="1151">
        <f>SUM(D76:D78)</f>
        <v>2.88225</v>
      </c>
      <c r="E79" s="1146" t="s">
        <v>201</v>
      </c>
    </row>
    <row r="80" spans="1:5">
      <c r="A80" s="1143"/>
      <c r="B80" s="1143"/>
      <c r="C80" s="1146" t="s">
        <v>23</v>
      </c>
      <c r="D80" s="1152">
        <f>IV!C9</f>
        <v>69</v>
      </c>
      <c r="E80" s="1153" t="s">
        <v>527</v>
      </c>
    </row>
    <row r="81" spans="1:5">
      <c r="A81" s="1143"/>
      <c r="B81" s="1143"/>
      <c r="C81" s="1146" t="s">
        <v>84</v>
      </c>
      <c r="D81" s="1154">
        <f>D79*D80</f>
        <v>198.87524999999999</v>
      </c>
      <c r="E81" s="1153" t="s">
        <v>527</v>
      </c>
    </row>
    <row r="82" spans="1:5" s="1130" customFormat="1">
      <c r="A82" s="1155"/>
      <c r="B82" s="1155"/>
      <c r="C82" s="1146" t="s">
        <v>25</v>
      </c>
      <c r="D82" s="1154">
        <f>D81*3%</f>
        <v>5.9662574999999993</v>
      </c>
      <c r="E82" s="1153" t="s">
        <v>527</v>
      </c>
    </row>
    <row r="83" spans="1:5" s="1130" customFormat="1">
      <c r="A83" s="1155"/>
      <c r="B83" s="1155"/>
      <c r="C83" s="1150" t="s">
        <v>26</v>
      </c>
      <c r="D83" s="1156">
        <f>SUM(D81:D82)</f>
        <v>204.84150750000001</v>
      </c>
      <c r="E83" s="1153" t="s">
        <v>527</v>
      </c>
    </row>
    <row r="84" spans="1:5" s="1130" customFormat="1">
      <c r="A84" s="1155"/>
      <c r="B84" s="1155"/>
      <c r="C84" s="1146" t="s">
        <v>27</v>
      </c>
      <c r="D84" s="1157">
        <f>D78*IV!$C$14</f>
        <v>2.7999000000000001</v>
      </c>
      <c r="E84" s="1153" t="s">
        <v>527</v>
      </c>
    </row>
    <row r="85" spans="1:5" s="1130" customFormat="1">
      <c r="A85" s="1158"/>
      <c r="B85" s="1158"/>
      <c r="C85" s="1150" t="s">
        <v>28</v>
      </c>
      <c r="D85" s="1156">
        <f>D83-D84</f>
        <v>202.0416075</v>
      </c>
      <c r="E85" s="1153" t="s">
        <v>527</v>
      </c>
    </row>
    <row r="86" spans="1:5" s="1130" customFormat="1">
      <c r="A86" s="1138" t="s">
        <v>29</v>
      </c>
      <c r="B86" s="1139"/>
      <c r="C86" s="1159" t="s">
        <v>34</v>
      </c>
      <c r="D86" s="1141"/>
      <c r="E86" s="1160"/>
    </row>
    <row r="87" spans="1:5" s="1130" customFormat="1">
      <c r="A87" s="1143"/>
      <c r="B87" s="1143"/>
      <c r="C87" s="1146" t="s">
        <v>35</v>
      </c>
      <c r="D87" s="1148">
        <f>D79</f>
        <v>2.88225</v>
      </c>
      <c r="E87" s="1146" t="s">
        <v>201</v>
      </c>
    </row>
    <row r="88" spans="1:5" s="1130" customFormat="1">
      <c r="A88" s="1143"/>
      <c r="B88" s="1143"/>
      <c r="C88" s="1146" t="s">
        <v>36</v>
      </c>
      <c r="D88" s="1161">
        <f>IV!$C$15</f>
        <v>10.4</v>
      </c>
      <c r="E88" s="1153" t="s">
        <v>527</v>
      </c>
    </row>
    <row r="89" spans="1:5" s="1130" customFormat="1">
      <c r="A89" s="1162"/>
      <c r="B89" s="1162"/>
      <c r="C89" s="1150" t="s">
        <v>28</v>
      </c>
      <c r="D89" s="1156">
        <f>D87*D88</f>
        <v>29.9754</v>
      </c>
      <c r="E89" s="1153" t="s">
        <v>527</v>
      </c>
    </row>
    <row r="90" spans="1:5" s="1130" customFormat="1">
      <c r="A90" s="1138"/>
      <c r="B90" s="1138"/>
      <c r="C90" s="1163" t="s">
        <v>42</v>
      </c>
      <c r="D90" s="1156">
        <f>D85+D89</f>
        <v>232.01700750000001</v>
      </c>
      <c r="E90" s="1153" t="s">
        <v>527</v>
      </c>
    </row>
    <row r="91" spans="1:5">
      <c r="A91" s="1162"/>
      <c r="B91" s="1162"/>
      <c r="C91" s="1150" t="s">
        <v>38</v>
      </c>
      <c r="D91" s="1164">
        <f>ROUND(D90, 0)</f>
        <v>232</v>
      </c>
      <c r="E91" s="1153" t="s">
        <v>527</v>
      </c>
    </row>
    <row r="92" spans="1:5">
      <c r="A92" s="1165"/>
      <c r="B92" s="1165"/>
      <c r="C92" s="1166"/>
      <c r="D92" s="1167"/>
      <c r="E92" s="1129"/>
    </row>
    <row r="93" spans="1:5" s="1130" customFormat="1" ht="14.25">
      <c r="A93" s="1130">
        <v>5</v>
      </c>
      <c r="B93" s="1131" t="s">
        <v>179</v>
      </c>
      <c r="C93" s="1132" t="s">
        <v>151</v>
      </c>
      <c r="D93" s="1133"/>
      <c r="E93" s="1132"/>
    </row>
    <row r="94" spans="1:5">
      <c r="C94" s="1135"/>
    </row>
    <row r="95" spans="1:5">
      <c r="A95" s="1138" t="s">
        <v>14</v>
      </c>
      <c r="B95" s="1139"/>
      <c r="C95" s="1140" t="s">
        <v>102</v>
      </c>
      <c r="D95" s="1141"/>
      <c r="E95" s="1142"/>
    </row>
    <row r="96" spans="1:5">
      <c r="A96" s="1143"/>
      <c r="B96" s="1143"/>
      <c r="C96" s="1144" t="s">
        <v>41</v>
      </c>
      <c r="D96" s="1145">
        <v>1.5</v>
      </c>
      <c r="E96" s="1146" t="s">
        <v>17</v>
      </c>
    </row>
    <row r="97" spans="1:5">
      <c r="A97" s="1143"/>
      <c r="B97" s="1143"/>
      <c r="C97" s="1144" t="s">
        <v>18</v>
      </c>
      <c r="D97" s="1145">
        <v>6.8</v>
      </c>
      <c r="E97" s="1146" t="s">
        <v>201</v>
      </c>
    </row>
    <row r="98" spans="1:5">
      <c r="A98" s="1143"/>
      <c r="B98" s="1143"/>
      <c r="C98" s="1147" t="s">
        <v>19</v>
      </c>
      <c r="D98" s="1148">
        <f>D96*D97</f>
        <v>10.199999999999999</v>
      </c>
      <c r="E98" s="1146" t="s">
        <v>201</v>
      </c>
    </row>
    <row r="99" spans="1:5">
      <c r="A99" s="1138" t="s">
        <v>29</v>
      </c>
      <c r="B99" s="1139"/>
      <c r="C99" s="1140" t="s">
        <v>115</v>
      </c>
      <c r="D99" s="1141"/>
      <c r="E99" s="1142"/>
    </row>
    <row r="100" spans="1:5">
      <c r="A100" s="1143"/>
      <c r="B100" s="1143"/>
      <c r="C100" s="1144" t="s">
        <v>126</v>
      </c>
      <c r="D100" s="1145">
        <v>1.31</v>
      </c>
      <c r="E100" s="1146" t="s">
        <v>17</v>
      </c>
    </row>
    <row r="101" spans="1:5">
      <c r="A101" s="1143"/>
      <c r="B101" s="1143"/>
      <c r="C101" s="1144" t="s">
        <v>18</v>
      </c>
      <c r="D101" s="1145">
        <v>4.5</v>
      </c>
      <c r="E101" s="1146" t="s">
        <v>201</v>
      </c>
    </row>
    <row r="102" spans="1:5">
      <c r="A102" s="1143"/>
      <c r="B102" s="1143"/>
      <c r="C102" s="1147" t="s">
        <v>19</v>
      </c>
      <c r="D102" s="1148">
        <f>D100*D101</f>
        <v>5.8950000000000005</v>
      </c>
      <c r="E102" s="1146" t="s">
        <v>201</v>
      </c>
    </row>
    <row r="103" spans="1:5">
      <c r="A103" s="1143"/>
      <c r="B103" s="1143"/>
      <c r="C103" s="1149" t="s">
        <v>20</v>
      </c>
      <c r="D103" s="1148">
        <f>SUM(D98,D102)*1%</f>
        <v>0.16094999999999998</v>
      </c>
      <c r="E103" s="1146" t="s">
        <v>201</v>
      </c>
    </row>
    <row r="104" spans="1:5">
      <c r="A104" s="1143"/>
      <c r="B104" s="1143"/>
      <c r="C104" s="1146" t="s">
        <v>21</v>
      </c>
      <c r="D104" s="1148">
        <f>SUM(D98,D102)*4%</f>
        <v>0.64379999999999993</v>
      </c>
      <c r="E104" s="1146" t="s">
        <v>201</v>
      </c>
    </row>
    <row r="105" spans="1:5">
      <c r="A105" s="1143"/>
      <c r="B105" s="1143"/>
      <c r="C105" s="1150" t="s">
        <v>22</v>
      </c>
      <c r="D105" s="1151">
        <f>SUM(D98,D102:D104)</f>
        <v>16.899749999999997</v>
      </c>
      <c r="E105" s="1146" t="s">
        <v>201</v>
      </c>
    </row>
    <row r="106" spans="1:5">
      <c r="A106" s="1143"/>
      <c r="B106" s="1143"/>
      <c r="C106" s="1146" t="s">
        <v>23</v>
      </c>
      <c r="D106" s="1152">
        <f>IV!C7</f>
        <v>69</v>
      </c>
      <c r="E106" s="1153" t="s">
        <v>527</v>
      </c>
    </row>
    <row r="107" spans="1:5">
      <c r="A107" s="1143"/>
      <c r="B107" s="1143"/>
      <c r="C107" s="1146" t="s">
        <v>84</v>
      </c>
      <c r="D107" s="1154">
        <f>D105*D106</f>
        <v>1166.0827499999998</v>
      </c>
      <c r="E107" s="1153" t="s">
        <v>527</v>
      </c>
    </row>
    <row r="108" spans="1:5" s="1130" customFormat="1">
      <c r="A108" s="1155"/>
      <c r="B108" s="1155"/>
      <c r="C108" s="1146" t="s">
        <v>25</v>
      </c>
      <c r="D108" s="1154">
        <f>D107*3%</f>
        <v>34.982482499999996</v>
      </c>
      <c r="E108" s="1153" t="s">
        <v>527</v>
      </c>
    </row>
    <row r="109" spans="1:5" s="1130" customFormat="1">
      <c r="A109" s="1155"/>
      <c r="B109" s="1155"/>
      <c r="C109" s="1150" t="s">
        <v>26</v>
      </c>
      <c r="D109" s="1156">
        <f>SUM(D107:D108)</f>
        <v>1201.0652324999999</v>
      </c>
      <c r="E109" s="1153" t="s">
        <v>527</v>
      </c>
    </row>
    <row r="110" spans="1:5" s="1130" customFormat="1">
      <c r="A110" s="1155"/>
      <c r="B110" s="1155"/>
      <c r="C110" s="1146" t="s">
        <v>27</v>
      </c>
      <c r="D110" s="1157">
        <f>D104*IV!$C$14</f>
        <v>16.416899999999998</v>
      </c>
      <c r="E110" s="1153" t="s">
        <v>527</v>
      </c>
    </row>
    <row r="111" spans="1:5" s="1130" customFormat="1">
      <c r="A111" s="1158"/>
      <c r="B111" s="1158"/>
      <c r="C111" s="1150" t="s">
        <v>28</v>
      </c>
      <c r="D111" s="1156">
        <f>D109-D110</f>
        <v>1184.6483324999999</v>
      </c>
      <c r="E111" s="1153" t="s">
        <v>527</v>
      </c>
    </row>
    <row r="112" spans="1:5" s="1130" customFormat="1">
      <c r="A112" s="1138" t="s">
        <v>33</v>
      </c>
      <c r="B112" s="1139"/>
      <c r="C112" s="1159" t="s">
        <v>34</v>
      </c>
      <c r="D112" s="1141"/>
      <c r="E112" s="1160"/>
    </row>
    <row r="113" spans="1:5" s="1130" customFormat="1">
      <c r="A113" s="1143"/>
      <c r="B113" s="1143"/>
      <c r="C113" s="1146" t="s">
        <v>35</v>
      </c>
      <c r="D113" s="1148">
        <f>D105</f>
        <v>16.899749999999997</v>
      </c>
      <c r="E113" s="1146" t="s">
        <v>201</v>
      </c>
    </row>
    <row r="114" spans="1:5" s="1130" customFormat="1">
      <c r="A114" s="1143"/>
      <c r="B114" s="1143"/>
      <c r="C114" s="1146" t="s">
        <v>36</v>
      </c>
      <c r="D114" s="1161">
        <f>IV!$C$15</f>
        <v>10.4</v>
      </c>
      <c r="E114" s="1153" t="s">
        <v>527</v>
      </c>
    </row>
    <row r="115" spans="1:5" s="1130" customFormat="1">
      <c r="A115" s="1162"/>
      <c r="B115" s="1162"/>
      <c r="C115" s="1150" t="s">
        <v>28</v>
      </c>
      <c r="D115" s="1156">
        <f>D113*D114</f>
        <v>175.75739999999999</v>
      </c>
      <c r="E115" s="1153" t="s">
        <v>527</v>
      </c>
    </row>
    <row r="116" spans="1:5" s="1130" customFormat="1">
      <c r="A116" s="1138"/>
      <c r="B116" s="1138"/>
      <c r="C116" s="1163" t="s">
        <v>42</v>
      </c>
      <c r="D116" s="1156">
        <f>D111+D115</f>
        <v>1360.4057324999999</v>
      </c>
      <c r="E116" s="1153" t="s">
        <v>527</v>
      </c>
    </row>
    <row r="117" spans="1:5">
      <c r="A117" s="1162"/>
      <c r="B117" s="1162"/>
      <c r="C117" s="1150" t="s">
        <v>38</v>
      </c>
      <c r="D117" s="1164">
        <f>ROUND(D116, 0)</f>
        <v>1360</v>
      </c>
      <c r="E117" s="1153" t="s">
        <v>527</v>
      </c>
    </row>
    <row r="118" spans="1:5" s="1124" customFormat="1">
      <c r="A118" s="1126"/>
      <c r="B118" s="1126"/>
      <c r="C118" s="1127"/>
      <c r="D118" s="1128"/>
      <c r="E118" s="1129"/>
    </row>
  </sheetData>
  <sheetProtection selectLockedCells="1"/>
  <mergeCells count="2">
    <mergeCell ref="A1:E1"/>
    <mergeCell ref="A2:E2"/>
  </mergeCells>
  <phoneticPr fontId="26" type="noConversion"/>
  <printOptions horizontalCentered="1"/>
  <pageMargins left="1" right="0.5" top="0.5" bottom="0.75" header="0.5" footer="0.5"/>
  <pageSetup paperSize="512" scale="97" orientation="portrait" blackAndWhite="1" r:id="rId1"/>
  <headerFooter alignWithMargins="0">
    <oddFooter>&amp;C&amp;"Verdana,Regular"&amp;4.&amp;RPage &amp;P</oddFooter>
  </headerFooter>
  <rowBreaks count="2" manualBreakCount="2">
    <brk id="48" max="3" man="1"/>
    <brk id="92" max="16383" man="1"/>
  </rowBreaks>
</worksheet>
</file>

<file path=xl/worksheets/sheet10.xml><?xml version="1.0" encoding="utf-8"?>
<worksheet xmlns="http://schemas.openxmlformats.org/spreadsheetml/2006/main" xmlns:r="http://schemas.openxmlformats.org/officeDocument/2006/relationships">
  <sheetPr>
    <tabColor rgb="FFFFC000"/>
  </sheetPr>
  <dimension ref="A1:J24"/>
  <sheetViews>
    <sheetView view="pageBreakPreview" topLeftCell="A4" zoomScale="115" zoomScaleNormal="85" zoomScaleSheetLayoutView="115" workbookViewId="0">
      <selection activeCell="B6" sqref="B6"/>
    </sheetView>
  </sheetViews>
  <sheetFormatPr defaultRowHeight="15.75"/>
  <cols>
    <col min="1" max="1" width="7" style="477" bestFit="1" customWidth="1"/>
    <col min="2" max="2" width="19.57031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16384" width="9.140625" style="475"/>
  </cols>
  <sheetData>
    <row r="1" spans="1:9" s="1173" customFormat="1" ht="39" customHeight="1">
      <c r="A1" s="1486" t="s">
        <v>12704</v>
      </c>
      <c r="B1" s="1486"/>
      <c r="C1" s="1486"/>
      <c r="D1" s="1486"/>
      <c r="E1" s="1486"/>
      <c r="F1" s="1486"/>
      <c r="G1" s="1486"/>
    </row>
    <row r="2" spans="1:9" s="1174" customFormat="1" ht="48" customHeight="1">
      <c r="A2" s="1487" t="s">
        <v>12705</v>
      </c>
      <c r="B2" s="1487"/>
      <c r="C2" s="1487"/>
      <c r="D2" s="1487"/>
      <c r="E2" s="1487"/>
      <c r="F2" s="1487"/>
      <c r="G2" s="1487"/>
    </row>
    <row r="3" spans="1:9" s="1174" customFormat="1" ht="22.5" customHeight="1">
      <c r="A3" s="1081"/>
      <c r="B3" s="1081"/>
      <c r="C3" s="1081"/>
      <c r="D3" s="1081"/>
      <c r="E3" s="1081"/>
      <c r="F3" s="1081"/>
      <c r="G3" s="1297" t="s">
        <v>12249</v>
      </c>
    </row>
    <row r="4" spans="1:9" s="1174" customFormat="1" ht="28.5" customHeight="1">
      <c r="A4" s="1488" t="s">
        <v>11974</v>
      </c>
      <c r="B4" s="1488"/>
      <c r="C4" s="1488"/>
      <c r="D4" s="1488"/>
      <c r="E4" s="1488"/>
      <c r="F4" s="1488"/>
      <c r="G4" s="1488"/>
    </row>
    <row r="5" spans="1:9" s="472" customFormat="1" ht="75.75" customHeight="1">
      <c r="A5" s="656" t="s">
        <v>7</v>
      </c>
      <c r="B5" s="656" t="s">
        <v>12075</v>
      </c>
      <c r="C5" s="657" t="s">
        <v>11909</v>
      </c>
      <c r="D5" s="656" t="s">
        <v>217</v>
      </c>
      <c r="E5" s="656" t="s">
        <v>11910</v>
      </c>
      <c r="F5" s="658" t="s">
        <v>12254</v>
      </c>
      <c r="G5" s="659" t="s">
        <v>11912</v>
      </c>
    </row>
    <row r="6" spans="1:9" ht="31.5">
      <c r="A6" s="28">
        <v>1</v>
      </c>
      <c r="B6" s="32" t="str">
        <f>'42 M+6 GI Tower'!B5</f>
        <v>GITR0002 NGITR002</v>
      </c>
      <c r="C6" s="29" t="str">
        <f>'42 M+6 GI Tower'!C5</f>
        <v>Supply of M+6 type tower with 2 section along with stubs (GI)</v>
      </c>
      <c r="D6" s="28" t="s">
        <v>11</v>
      </c>
      <c r="E6" s="28">
        <v>15</v>
      </c>
      <c r="F6" s="31">
        <f>'42 M+6 GI Tower'!G16</f>
        <v>228942.31037110888</v>
      </c>
      <c r="G6" s="32">
        <f>F6*E6</f>
        <v>3434134.6555666332</v>
      </c>
      <c r="I6" s="474"/>
    </row>
    <row r="7" spans="1:9" ht="38.25" customHeight="1">
      <c r="A7" s="28">
        <v>2</v>
      </c>
      <c r="B7" s="32" t="str">
        <f>II!B34</f>
        <v>INS30011
 NPIN3005</v>
      </c>
      <c r="C7" s="29" t="s">
        <v>351</v>
      </c>
      <c r="D7" s="28" t="s">
        <v>11</v>
      </c>
      <c r="E7" s="28">
        <v>45</v>
      </c>
      <c r="F7" s="31">
        <f>II!O34</f>
        <v>409.95536400000003</v>
      </c>
      <c r="G7" s="32">
        <f t="shared" ref="G7:G11" si="0">F7*E7</f>
        <v>18447.991380000003</v>
      </c>
    </row>
    <row r="8" spans="1:9" ht="36.75" customHeight="1">
      <c r="A8" s="28">
        <v>3</v>
      </c>
      <c r="B8" s="32" t="str">
        <f>II!B35</f>
        <v>INS30007
NINS3002</v>
      </c>
      <c r="C8" s="29" t="s">
        <v>12827</v>
      </c>
      <c r="D8" s="28" t="s">
        <v>11</v>
      </c>
      <c r="E8" s="28">
        <v>24</v>
      </c>
      <c r="F8" s="31">
        <f>II!O35</f>
        <v>281.78919199999996</v>
      </c>
      <c r="G8" s="32">
        <f t="shared" si="0"/>
        <v>6762.940607999999</v>
      </c>
    </row>
    <row r="9" spans="1:9" ht="53.25" customHeight="1">
      <c r="A9" s="28">
        <v>4</v>
      </c>
      <c r="B9" s="32" t="str">
        <f>II!B37</f>
        <v>HWR00004
NSIN3003
NTMP3001</v>
      </c>
      <c r="C9" s="29" t="s">
        <v>355</v>
      </c>
      <c r="D9" s="28" t="s">
        <v>11</v>
      </c>
      <c r="E9" s="28">
        <v>24</v>
      </c>
      <c r="F9" s="31">
        <f>II!O37</f>
        <v>216.3117</v>
      </c>
      <c r="G9" s="32">
        <f t="shared" si="0"/>
        <v>5191.4808000000003</v>
      </c>
    </row>
    <row r="10" spans="1:9" ht="32.25" customHeight="1">
      <c r="A10" s="28">
        <v>5</v>
      </c>
      <c r="B10" s="31" t="str">
        <f>II!B56</f>
        <v>CDR00004</v>
      </c>
      <c r="C10" s="29" t="s">
        <v>11932</v>
      </c>
      <c r="D10" s="28" t="s">
        <v>130</v>
      </c>
      <c r="E10" s="28">
        <v>3.06</v>
      </c>
      <c r="F10" s="31">
        <f>II!O56</f>
        <v>76991.53179400001</v>
      </c>
      <c r="G10" s="32">
        <f t="shared" si="0"/>
        <v>235594.08728964004</v>
      </c>
    </row>
    <row r="11" spans="1:9" ht="32.25" customHeight="1">
      <c r="A11" s="28">
        <v>6</v>
      </c>
      <c r="B11" s="1418" t="s">
        <v>12729</v>
      </c>
      <c r="C11" s="29" t="s">
        <v>11933</v>
      </c>
      <c r="D11" s="28" t="s">
        <v>11</v>
      </c>
      <c r="E11" s="28">
        <v>15</v>
      </c>
      <c r="F11" s="31">
        <f>121.2*101%*118%</f>
        <v>144.44615999999999</v>
      </c>
      <c r="G11" s="32">
        <f t="shared" si="0"/>
        <v>2166.6923999999999</v>
      </c>
    </row>
    <row r="12" spans="1:9" s="665" customFormat="1" ht="28.5" customHeight="1">
      <c r="A12" s="660"/>
      <c r="B12" s="660"/>
      <c r="C12" s="661" t="s">
        <v>12247</v>
      </c>
      <c r="D12" s="662"/>
      <c r="E12" s="663"/>
      <c r="F12" s="1181"/>
      <c r="G12" s="1296">
        <f>SUM(G6:G11)</f>
        <v>3702297.8480442734</v>
      </c>
    </row>
    <row r="13" spans="1:9" s="665" customFormat="1" ht="35.25" customHeight="1">
      <c r="A13" s="660"/>
      <c r="B13" s="660"/>
      <c r="C13" s="671" t="s">
        <v>12245</v>
      </c>
      <c r="D13" s="662"/>
      <c r="E13" s="663"/>
      <c r="F13" s="1181"/>
      <c r="G13" s="1206">
        <f>G12*3%</f>
        <v>111068.9354413282</v>
      </c>
    </row>
    <row r="14" spans="1:9" s="665" customFormat="1" ht="28.5" customHeight="1">
      <c r="A14" s="660"/>
      <c r="B14" s="660"/>
      <c r="C14" s="671" t="s">
        <v>12228</v>
      </c>
      <c r="D14" s="662"/>
      <c r="E14" s="663"/>
      <c r="F14" s="1181"/>
      <c r="G14" s="1206">
        <f>G12*3%</f>
        <v>111068.9354413282</v>
      </c>
    </row>
    <row r="15" spans="1:9" s="665" customFormat="1" ht="38.25" customHeight="1">
      <c r="A15" s="660"/>
      <c r="B15" s="660"/>
      <c r="C15" s="671" t="s">
        <v>11960</v>
      </c>
      <c r="D15" s="662"/>
      <c r="E15" s="663"/>
      <c r="F15" s="1181"/>
      <c r="G15" s="1206">
        <f>G12*10%</f>
        <v>370229.78480442736</v>
      </c>
    </row>
    <row r="16" spans="1:9" s="665" customFormat="1" ht="38.25" customHeight="1">
      <c r="A16" s="660"/>
      <c r="B16" s="660"/>
      <c r="C16" s="661" t="s">
        <v>12251</v>
      </c>
      <c r="D16" s="662"/>
      <c r="E16" s="663"/>
      <c r="F16" s="1181"/>
      <c r="G16" s="794">
        <f>SUM(G12:G15)</f>
        <v>4294665.5037313569</v>
      </c>
    </row>
    <row r="17" spans="1:10" s="665" customFormat="1" ht="52.5" customHeight="1">
      <c r="A17" s="663">
        <v>7</v>
      </c>
      <c r="B17" s="660"/>
      <c r="C17" s="671" t="s">
        <v>12255</v>
      </c>
      <c r="D17" s="662" t="s">
        <v>213</v>
      </c>
      <c r="E17" s="663">
        <v>1</v>
      </c>
      <c r="F17" s="793">
        <f>'01 M+6 T SC GI - WS'!G22</f>
        <v>1384410.6176999002</v>
      </c>
      <c r="G17" s="794">
        <f>F17*E17</f>
        <v>1384410.6176999002</v>
      </c>
      <c r="H17" s="667"/>
    </row>
    <row r="18" spans="1:10" s="665" customFormat="1" ht="36.75" customHeight="1">
      <c r="A18" s="660"/>
      <c r="B18" s="660"/>
      <c r="C18" s="668" t="s">
        <v>12248</v>
      </c>
      <c r="D18" s="662"/>
      <c r="E18" s="663"/>
      <c r="F18" s="1182"/>
      <c r="G18" s="794">
        <f>G17*1%</f>
        <v>13844.106176999003</v>
      </c>
    </row>
    <row r="19" spans="1:10" s="665" customFormat="1" ht="36.75" customHeight="1">
      <c r="A19" s="660"/>
      <c r="B19" s="660"/>
      <c r="C19" s="668" t="s">
        <v>12263</v>
      </c>
      <c r="D19" s="662"/>
      <c r="E19" s="663"/>
      <c r="F19" s="1182"/>
      <c r="G19" s="794">
        <f>(G17+G18)*18%</f>
        <v>251685.85029784183</v>
      </c>
      <c r="H19" s="667"/>
      <c r="J19" s="667"/>
    </row>
    <row r="20" spans="1:10" s="665" customFormat="1" ht="36.75" customHeight="1">
      <c r="A20" s="660"/>
      <c r="B20" s="660"/>
      <c r="C20" s="669" t="s">
        <v>12252</v>
      </c>
      <c r="D20" s="662"/>
      <c r="E20" s="663"/>
      <c r="F20" s="1182"/>
      <c r="G20" s="794">
        <f>SUM(G17:G19)</f>
        <v>1649940.5741747408</v>
      </c>
      <c r="H20" s="667"/>
      <c r="J20" s="667"/>
    </row>
    <row r="21" spans="1:10" s="665" customFormat="1" ht="36.75" customHeight="1">
      <c r="A21" s="660"/>
      <c r="B21" s="660"/>
      <c r="C21" s="669" t="s">
        <v>12253</v>
      </c>
      <c r="D21" s="662"/>
      <c r="E21" s="663"/>
      <c r="F21" s="1182"/>
      <c r="G21" s="794">
        <f>G20+G16</f>
        <v>5944606.0779060982</v>
      </c>
      <c r="H21" s="670"/>
      <c r="I21" s="670"/>
    </row>
    <row r="22" spans="1:10" s="665" customFormat="1" ht="36.75" customHeight="1">
      <c r="A22" s="660"/>
      <c r="B22" s="660"/>
      <c r="C22" s="669" t="s">
        <v>38</v>
      </c>
      <c r="D22" s="662"/>
      <c r="E22" s="663"/>
      <c r="F22" s="659"/>
      <c r="G22" s="666">
        <f>CEILING(G21,10)</f>
        <v>5944610</v>
      </c>
      <c r="H22" s="667"/>
      <c r="I22" s="667"/>
    </row>
    <row r="23" spans="1:10">
      <c r="I23" s="654"/>
    </row>
    <row r="24" spans="1:10" ht="33.75" customHeight="1">
      <c r="A24" s="1489" t="s">
        <v>12617</v>
      </c>
      <c r="B24" s="1490"/>
      <c r="C24" s="1490"/>
      <c r="D24" s="1490"/>
      <c r="E24" s="1490"/>
      <c r="F24" s="1490"/>
      <c r="G24" s="1490"/>
    </row>
  </sheetData>
  <mergeCells count="4">
    <mergeCell ref="A1:G1"/>
    <mergeCell ref="A2:G2"/>
    <mergeCell ref="A4:G4"/>
    <mergeCell ref="A24:G24"/>
  </mergeCells>
  <printOptions horizontalCentered="1"/>
  <pageMargins left="0.3" right="0.23" top="0.34" bottom="1" header="0.16" footer="0.5"/>
  <pageSetup scale="82" orientation="portrait" blackAndWhite="1" r:id="rId1"/>
  <headerFooter alignWithMargins="0">
    <oddFooter>Page &amp;P of &amp;N</oddFooter>
  </headerFooter>
</worksheet>
</file>

<file path=xl/worksheets/sheet11.xml><?xml version="1.0" encoding="utf-8"?>
<worksheet xmlns="http://schemas.openxmlformats.org/spreadsheetml/2006/main" xmlns:r="http://schemas.openxmlformats.org/officeDocument/2006/relationships">
  <sheetPr>
    <tabColor rgb="FFFFFF00"/>
  </sheetPr>
  <dimension ref="A1:I22"/>
  <sheetViews>
    <sheetView showZeros="0" view="pageBreakPreview" topLeftCell="A12" zoomScale="115" zoomScaleNormal="115" zoomScaleSheetLayoutView="115" workbookViewId="0">
      <selection activeCell="B12" sqref="B12"/>
    </sheetView>
  </sheetViews>
  <sheetFormatPr defaultRowHeight="12.75"/>
  <cols>
    <col min="1" max="1" width="5.7109375" style="480" customWidth="1"/>
    <col min="2" max="2" width="15.140625" style="496" customWidth="1"/>
    <col min="3" max="3" width="50.140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478" customFormat="1" ht="49.5" customHeight="1">
      <c r="A1" s="1494" t="s">
        <v>12679</v>
      </c>
      <c r="B1" s="1494"/>
      <c r="C1" s="1494"/>
      <c r="D1" s="1494"/>
      <c r="E1" s="1494"/>
      <c r="F1" s="1494"/>
      <c r="G1" s="1494"/>
    </row>
    <row r="2" spans="1:9" s="479" customFormat="1" ht="14.25" customHeight="1">
      <c r="A2" s="1495"/>
      <c r="B2" s="1495"/>
      <c r="C2" s="1495"/>
      <c r="D2" s="1495"/>
      <c r="E2" s="1495"/>
      <c r="F2" s="1495"/>
      <c r="G2" s="1495"/>
    </row>
    <row r="3" spans="1:9" ht="12.95" customHeight="1">
      <c r="A3" s="1496" t="s">
        <v>11794</v>
      </c>
      <c r="B3" s="1497" t="s">
        <v>11944</v>
      </c>
      <c r="C3" s="1496" t="s">
        <v>11945</v>
      </c>
      <c r="D3" s="1496" t="s">
        <v>217</v>
      </c>
      <c r="E3" s="1497" t="s">
        <v>11910</v>
      </c>
      <c r="F3" s="1499" t="s">
        <v>12179</v>
      </c>
      <c r="G3" s="1497" t="s">
        <v>12180</v>
      </c>
    </row>
    <row r="4" spans="1:9" ht="23.25" customHeight="1">
      <c r="A4" s="1496"/>
      <c r="B4" s="1498"/>
      <c r="C4" s="1496"/>
      <c r="D4" s="1496"/>
      <c r="E4" s="1498"/>
      <c r="F4" s="1499"/>
      <c r="G4" s="1498"/>
    </row>
    <row r="5" spans="1:9" ht="15" customHeight="1">
      <c r="A5" s="481">
        <v>1</v>
      </c>
      <c r="B5" s="482" t="s">
        <v>11946</v>
      </c>
      <c r="C5" s="483"/>
      <c r="D5" s="483"/>
      <c r="E5" s="483"/>
      <c r="F5" s="483"/>
      <c r="G5" s="484"/>
    </row>
    <row r="6" spans="1:9" ht="108" customHeight="1">
      <c r="A6" s="485" t="s">
        <v>14</v>
      </c>
      <c r="B6" s="486" t="s">
        <v>695</v>
      </c>
      <c r="C6" s="487" t="s">
        <v>11947</v>
      </c>
      <c r="D6" s="485" t="s">
        <v>11948</v>
      </c>
      <c r="E6" s="485">
        <v>1</v>
      </c>
      <c r="F6" s="488">
        <f>'CSSR with Codes'!H58</f>
        <v>2445</v>
      </c>
      <c r="G6" s="489">
        <f>F6*E6</f>
        <v>2445</v>
      </c>
    </row>
    <row r="7" spans="1:9" s="479" customFormat="1" ht="22.5" customHeight="1">
      <c r="A7" s="490">
        <v>3</v>
      </c>
      <c r="B7" s="482" t="s">
        <v>138</v>
      </c>
      <c r="C7" s="483"/>
      <c r="D7" s="483"/>
      <c r="E7" s="483"/>
      <c r="F7" s="491"/>
      <c r="G7" s="492"/>
    </row>
    <row r="8" spans="1:9" ht="66" customHeight="1">
      <c r="A8" s="485" t="s">
        <v>14</v>
      </c>
      <c r="B8" s="493" t="s">
        <v>7049</v>
      </c>
      <c r="C8" s="493" t="s">
        <v>11949</v>
      </c>
      <c r="D8" s="485" t="s">
        <v>11950</v>
      </c>
      <c r="E8" s="485">
        <v>1</v>
      </c>
      <c r="F8" s="488">
        <f>'CSSR with Codes'!H1990</f>
        <v>5187</v>
      </c>
      <c r="G8" s="489">
        <f>F8*E8</f>
        <v>5187</v>
      </c>
    </row>
    <row r="9" spans="1:9" ht="21.75" customHeight="1">
      <c r="A9" s="485" t="s">
        <v>29</v>
      </c>
      <c r="B9" s="493"/>
      <c r="C9" s="493" t="s">
        <v>11951</v>
      </c>
      <c r="D9" s="485" t="s">
        <v>11950</v>
      </c>
      <c r="E9" s="485">
        <v>69</v>
      </c>
      <c r="F9" s="488">
        <v>1.62</v>
      </c>
      <c r="G9" s="489">
        <f>F9*E9</f>
        <v>111.78</v>
      </c>
    </row>
    <row r="10" spans="1:9" ht="17.25" customHeight="1">
      <c r="A10" s="490">
        <v>4</v>
      </c>
      <c r="B10" s="482" t="s">
        <v>11952</v>
      </c>
      <c r="C10" s="483"/>
      <c r="D10" s="483"/>
      <c r="E10" s="483"/>
      <c r="F10" s="491"/>
      <c r="G10" s="492"/>
      <c r="I10" s="480" t="s">
        <v>11969</v>
      </c>
    </row>
    <row r="11" spans="1:9" ht="264.75" customHeight="1">
      <c r="A11" s="485" t="s">
        <v>14</v>
      </c>
      <c r="B11" s="485"/>
      <c r="C11" s="493" t="s">
        <v>12040</v>
      </c>
      <c r="D11" s="485" t="s">
        <v>11950</v>
      </c>
      <c r="E11" s="485">
        <v>15</v>
      </c>
      <c r="F11" s="488">
        <f>'42 M+6 GI Tower'!I13</f>
        <v>90371.527176660005</v>
      </c>
      <c r="G11" s="489">
        <f>F11*E11</f>
        <v>1355572.9076499001</v>
      </c>
      <c r="I11" s="499">
        <f>F11-'42 M+6 GI Tower'!I13</f>
        <v>0</v>
      </c>
    </row>
    <row r="12" spans="1:9" ht="24.75" customHeight="1">
      <c r="A12" s="485" t="s">
        <v>29</v>
      </c>
      <c r="B12" s="1439" t="s">
        <v>12857</v>
      </c>
      <c r="C12" s="486" t="s">
        <v>11953</v>
      </c>
      <c r="D12" s="485" t="s">
        <v>11950</v>
      </c>
      <c r="E12" s="485">
        <v>15</v>
      </c>
      <c r="F12" s="488">
        <v>36.528669999999991</v>
      </c>
      <c r="G12" s="489">
        <f>F12*E12</f>
        <v>547.93004999999982</v>
      </c>
    </row>
    <row r="13" spans="1:9" ht="96" customHeight="1">
      <c r="A13" s="485" t="s">
        <v>33</v>
      </c>
      <c r="B13" s="486" t="s">
        <v>1384</v>
      </c>
      <c r="C13" s="493" t="s">
        <v>1385</v>
      </c>
      <c r="D13" s="485" t="s">
        <v>130</v>
      </c>
      <c r="E13" s="485">
        <v>1</v>
      </c>
      <c r="F13" s="488">
        <f>'CSSR with Codes'!H284</f>
        <v>12000</v>
      </c>
      <c r="G13" s="489">
        <f>F13*E13</f>
        <v>12000</v>
      </c>
    </row>
    <row r="14" spans="1:9" ht="25.5">
      <c r="A14" s="485" t="s">
        <v>55</v>
      </c>
      <c r="B14" s="494" t="s">
        <v>1556</v>
      </c>
      <c r="C14" s="493" t="s">
        <v>12030</v>
      </c>
      <c r="D14" s="485" t="s">
        <v>11950</v>
      </c>
      <c r="E14" s="485">
        <v>4</v>
      </c>
      <c r="F14" s="488">
        <f>'CSSR with Codes'!H333</f>
        <v>1927</v>
      </c>
      <c r="G14" s="489">
        <f t="shared" ref="G14:G21" si="0">F14*E14</f>
        <v>7708</v>
      </c>
    </row>
    <row r="15" spans="1:9" ht="25.5">
      <c r="A15" s="485" t="s">
        <v>56</v>
      </c>
      <c r="B15" s="493" t="s">
        <v>7602</v>
      </c>
      <c r="C15" s="495" t="s">
        <v>7603</v>
      </c>
      <c r="D15" s="485" t="s">
        <v>11950</v>
      </c>
      <c r="E15" s="485">
        <v>15</v>
      </c>
      <c r="F15" s="488">
        <f>'CSSR with Codes'!H2145</f>
        <v>32</v>
      </c>
      <c r="G15" s="489">
        <f t="shared" si="0"/>
        <v>480</v>
      </c>
    </row>
    <row r="16" spans="1:9" ht="21" customHeight="1">
      <c r="A16" s="481">
        <v>5</v>
      </c>
      <c r="B16" s="482" t="s">
        <v>11954</v>
      </c>
      <c r="C16" s="483"/>
      <c r="D16" s="483"/>
      <c r="E16" s="483"/>
      <c r="F16" s="491"/>
      <c r="G16" s="492"/>
    </row>
    <row r="17" spans="1:9" ht="30" customHeight="1">
      <c r="A17" s="485" t="s">
        <v>14</v>
      </c>
      <c r="B17" s="486" t="s">
        <v>5430</v>
      </c>
      <c r="C17" s="486" t="s">
        <v>5431</v>
      </c>
      <c r="D17" s="485" t="s">
        <v>11950</v>
      </c>
      <c r="E17" s="485">
        <v>69</v>
      </c>
      <c r="F17" s="488">
        <f>'CSSR with Codes'!H1476</f>
        <v>1</v>
      </c>
      <c r="G17" s="489">
        <f t="shared" si="0"/>
        <v>69</v>
      </c>
    </row>
    <row r="18" spans="1:9" ht="24.75" customHeight="1">
      <c r="A18" s="485" t="s">
        <v>29</v>
      </c>
      <c r="B18" s="493" t="s">
        <v>5388</v>
      </c>
      <c r="C18" s="493" t="s">
        <v>5389</v>
      </c>
      <c r="D18" s="485" t="s">
        <v>11955</v>
      </c>
      <c r="E18" s="485">
        <v>1</v>
      </c>
      <c r="F18" s="488">
        <f>'CSSR with Codes'!H1464</f>
        <v>120</v>
      </c>
      <c r="G18" s="489">
        <f t="shared" si="0"/>
        <v>120</v>
      </c>
    </row>
    <row r="19" spans="1:9" ht="25.5">
      <c r="A19" s="490">
        <v>6</v>
      </c>
      <c r="B19" s="482" t="s">
        <v>11956</v>
      </c>
      <c r="C19" s="483"/>
      <c r="D19" s="483"/>
      <c r="E19" s="483"/>
      <c r="F19" s="491"/>
      <c r="G19" s="492"/>
    </row>
    <row r="20" spans="1:9" ht="30.75" customHeight="1">
      <c r="A20" s="485" t="s">
        <v>14</v>
      </c>
      <c r="B20" s="493" t="s">
        <v>5433</v>
      </c>
      <c r="C20" s="495" t="s">
        <v>5434</v>
      </c>
      <c r="D20" s="485" t="s">
        <v>11950</v>
      </c>
      <c r="E20" s="485">
        <v>69</v>
      </c>
      <c r="F20" s="488">
        <f>'CSSR with Codes'!H1477</f>
        <v>1</v>
      </c>
      <c r="G20" s="489">
        <f t="shared" si="0"/>
        <v>69</v>
      </c>
    </row>
    <row r="21" spans="1:9" ht="25.5">
      <c r="A21" s="485" t="s">
        <v>29</v>
      </c>
      <c r="B21" s="493" t="s">
        <v>5392</v>
      </c>
      <c r="C21" s="495" t="s">
        <v>5393</v>
      </c>
      <c r="D21" s="480" t="s">
        <v>11955</v>
      </c>
      <c r="E21" s="485">
        <v>1</v>
      </c>
      <c r="F21" s="488">
        <f>'CSSR with Codes'!H1465</f>
        <v>100</v>
      </c>
      <c r="G21" s="489">
        <f t="shared" si="0"/>
        <v>100</v>
      </c>
    </row>
    <row r="22" spans="1:9" ht="26.25" customHeight="1">
      <c r="A22" s="1491" t="s">
        <v>11934</v>
      </c>
      <c r="B22" s="1492"/>
      <c r="C22" s="1492"/>
      <c r="D22" s="1492"/>
      <c r="E22" s="1492"/>
      <c r="F22" s="1493"/>
      <c r="G22" s="476">
        <f>SUM(G6:G21)</f>
        <v>1384410.6176999002</v>
      </c>
      <c r="H22" s="480">
        <v>1556748.32464</v>
      </c>
      <c r="I22" s="499">
        <f>H22-G22</f>
        <v>172337.70694009983</v>
      </c>
    </row>
  </sheetData>
  <mergeCells count="10">
    <mergeCell ref="A22:F22"/>
    <mergeCell ref="A1:G1"/>
    <mergeCell ref="A2:G2"/>
    <mergeCell ref="A3:A4"/>
    <mergeCell ref="B3:B4"/>
    <mergeCell ref="C3:C4"/>
    <mergeCell ref="D3:D4"/>
    <mergeCell ref="E3:E4"/>
    <mergeCell ref="F3:F4"/>
    <mergeCell ref="G3:G4"/>
  </mergeCells>
  <printOptions horizontalCentered="1"/>
  <pageMargins left="0.53" right="0.25" top="0.5" bottom="0.45" header="0.5" footer="0.17"/>
  <pageSetup scale="75" orientation="portrait" blackAndWhite="1" r:id="rId1"/>
  <headerFooter alignWithMargins="0">
    <oddFooter>Page &amp;P of &amp;N</oddFooter>
  </headerFooter>
</worksheet>
</file>

<file path=xl/worksheets/sheet12.xml><?xml version="1.0" encoding="utf-8"?>
<worksheet xmlns="http://schemas.openxmlformats.org/spreadsheetml/2006/main" xmlns:r="http://schemas.openxmlformats.org/officeDocument/2006/relationships">
  <sheetPr>
    <tabColor rgb="FFFFC000"/>
  </sheetPr>
  <dimension ref="A1:J24"/>
  <sheetViews>
    <sheetView view="pageBreakPreview" topLeftCell="A4" zoomScaleNormal="85" zoomScaleSheetLayoutView="100" workbookViewId="0">
      <selection activeCell="B7" sqref="B7"/>
    </sheetView>
  </sheetViews>
  <sheetFormatPr defaultRowHeight="15.75"/>
  <cols>
    <col min="1" max="1" width="7" style="477" bestFit="1" customWidth="1"/>
    <col min="2" max="2" width="20.1406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16384" width="9.140625" style="475"/>
  </cols>
  <sheetData>
    <row r="1" spans="1:9" s="1173" customFormat="1" ht="41.25" customHeight="1">
      <c r="A1" s="1486" t="s">
        <v>12706</v>
      </c>
      <c r="B1" s="1486"/>
      <c r="C1" s="1486"/>
      <c r="D1" s="1486"/>
      <c r="E1" s="1486"/>
      <c r="F1" s="1486"/>
      <c r="G1" s="1486"/>
    </row>
    <row r="2" spans="1:9" s="1174" customFormat="1" ht="54.75" customHeight="1">
      <c r="A2" s="1487" t="s">
        <v>12707</v>
      </c>
      <c r="B2" s="1487"/>
      <c r="C2" s="1487"/>
      <c r="D2" s="1487"/>
      <c r="E2" s="1487"/>
      <c r="F2" s="1487"/>
      <c r="G2" s="1487"/>
    </row>
    <row r="3" spans="1:9" s="1174" customFormat="1" ht="22.5" customHeight="1">
      <c r="A3" s="1081"/>
      <c r="B3" s="1081"/>
      <c r="C3" s="1081"/>
      <c r="D3" s="1081"/>
      <c r="E3" s="1081"/>
      <c r="F3" s="1081"/>
      <c r="G3" s="1297" t="s">
        <v>12249</v>
      </c>
    </row>
    <row r="4" spans="1:9" s="1174" customFormat="1" ht="28.5" customHeight="1">
      <c r="A4" s="1500" t="s">
        <v>11974</v>
      </c>
      <c r="B4" s="1501"/>
      <c r="C4" s="1501"/>
      <c r="D4" s="1501"/>
      <c r="E4" s="1501"/>
      <c r="F4" s="1501"/>
      <c r="G4" s="1502"/>
    </row>
    <row r="5" spans="1:9" s="472" customFormat="1" ht="62.25" customHeight="1">
      <c r="A5" s="656" t="s">
        <v>7</v>
      </c>
      <c r="B5" s="656" t="s">
        <v>12075</v>
      </c>
      <c r="C5" s="657" t="s">
        <v>11909</v>
      </c>
      <c r="D5" s="656" t="s">
        <v>217</v>
      </c>
      <c r="E5" s="656" t="s">
        <v>11910</v>
      </c>
      <c r="F5" s="658" t="s">
        <v>12254</v>
      </c>
      <c r="G5" s="659" t="s">
        <v>11912</v>
      </c>
    </row>
    <row r="6" spans="1:9" ht="45.75" customHeight="1">
      <c r="A6" s="28">
        <v>1</v>
      </c>
      <c r="B6" s="32" t="str">
        <f>'42 M+6 GI Tower'!B5</f>
        <v>GITR0002 NGITR002</v>
      </c>
      <c r="C6" s="29" t="str">
        <f>'42 M+6 GI Tower'!C5</f>
        <v>Supply of M+6 type tower with 2 section along with stubs (GI)</v>
      </c>
      <c r="D6" s="28" t="s">
        <v>11</v>
      </c>
      <c r="E6" s="28">
        <v>15</v>
      </c>
      <c r="F6" s="31">
        <f>'42 M+6 GI Tower'!G16</f>
        <v>228942.31037110888</v>
      </c>
      <c r="G6" s="32">
        <f>F6*E6</f>
        <v>3434134.6555666332</v>
      </c>
      <c r="I6" s="474"/>
    </row>
    <row r="7" spans="1:9" ht="40.5" customHeight="1">
      <c r="A7" s="28">
        <v>2</v>
      </c>
      <c r="B7" s="32" t="str">
        <f>II!B34</f>
        <v>INS30011
 NPIN3005</v>
      </c>
      <c r="C7" s="29" t="s">
        <v>351</v>
      </c>
      <c r="D7" s="28" t="s">
        <v>11</v>
      </c>
      <c r="E7" s="28">
        <f>45*2</f>
        <v>90</v>
      </c>
      <c r="F7" s="31">
        <f>II!O34</f>
        <v>409.95536400000003</v>
      </c>
      <c r="G7" s="32">
        <f t="shared" ref="G7:G11" si="0">F7*E7</f>
        <v>36895.982760000006</v>
      </c>
    </row>
    <row r="8" spans="1:9" ht="36.75" customHeight="1">
      <c r="A8" s="28">
        <v>3</v>
      </c>
      <c r="B8" s="32" t="str">
        <f>II!B35</f>
        <v>INS30007
NINS3002</v>
      </c>
      <c r="C8" s="29" t="s">
        <v>12827</v>
      </c>
      <c r="D8" s="28" t="s">
        <v>11</v>
      </c>
      <c r="E8" s="28">
        <f>24*2</f>
        <v>48</v>
      </c>
      <c r="F8" s="31">
        <f>II!O35</f>
        <v>281.78919199999996</v>
      </c>
      <c r="G8" s="32">
        <f t="shared" si="0"/>
        <v>13525.881215999998</v>
      </c>
    </row>
    <row r="9" spans="1:9" ht="61.5" customHeight="1">
      <c r="A9" s="28">
        <v>4</v>
      </c>
      <c r="B9" s="32" t="str">
        <f>II!B37</f>
        <v>HWR00004
NSIN3003
NTMP3001</v>
      </c>
      <c r="C9" s="29" t="s">
        <v>355</v>
      </c>
      <c r="D9" s="28" t="s">
        <v>11</v>
      </c>
      <c r="E9" s="28">
        <f>24*2</f>
        <v>48</v>
      </c>
      <c r="F9" s="31">
        <f>II!O37</f>
        <v>216.3117</v>
      </c>
      <c r="G9" s="32">
        <f t="shared" si="0"/>
        <v>10382.961600000001</v>
      </c>
    </row>
    <row r="10" spans="1:9" ht="32.25" customHeight="1">
      <c r="A10" s="28">
        <v>5</v>
      </c>
      <c r="B10" s="31" t="str">
        <f>II!B56</f>
        <v>CDR00004</v>
      </c>
      <c r="C10" s="29" t="s">
        <v>11932</v>
      </c>
      <c r="D10" s="28" t="s">
        <v>130</v>
      </c>
      <c r="E10" s="28">
        <f>3.06*2</f>
        <v>6.12</v>
      </c>
      <c r="F10" s="31">
        <f>II!O56</f>
        <v>76991.53179400001</v>
      </c>
      <c r="G10" s="32">
        <f t="shared" si="0"/>
        <v>471188.17457928008</v>
      </c>
    </row>
    <row r="11" spans="1:9" ht="32.25" customHeight="1">
      <c r="A11" s="28">
        <v>6</v>
      </c>
      <c r="B11" s="28" t="s">
        <v>12729</v>
      </c>
      <c r="C11" s="29" t="s">
        <v>11933</v>
      </c>
      <c r="D11" s="28" t="s">
        <v>11</v>
      </c>
      <c r="E11" s="28">
        <v>15</v>
      </c>
      <c r="F11" s="31">
        <f>121.2*101%*118%</f>
        <v>144.44615999999999</v>
      </c>
      <c r="G11" s="32">
        <f t="shared" si="0"/>
        <v>2166.6923999999999</v>
      </c>
    </row>
    <row r="12" spans="1:9" s="665" customFormat="1" ht="28.5" customHeight="1">
      <c r="A12" s="660"/>
      <c r="B12" s="660"/>
      <c r="C12" s="661" t="s">
        <v>12247</v>
      </c>
      <c r="D12" s="662"/>
      <c r="E12" s="663"/>
      <c r="F12" s="1181"/>
      <c r="G12" s="1296">
        <f>SUM(G6:G11)</f>
        <v>3968294.3481219131</v>
      </c>
    </row>
    <row r="13" spans="1:9" s="665" customFormat="1" ht="35.25" customHeight="1">
      <c r="A13" s="660"/>
      <c r="B13" s="660"/>
      <c r="C13" s="671" t="s">
        <v>12245</v>
      </c>
      <c r="D13" s="662"/>
      <c r="E13" s="663"/>
      <c r="F13" s="1181"/>
      <c r="G13" s="1206">
        <f>G12*3%</f>
        <v>119048.8304436574</v>
      </c>
    </row>
    <row r="14" spans="1:9" s="665" customFormat="1" ht="28.5" customHeight="1">
      <c r="A14" s="660"/>
      <c r="B14" s="660"/>
      <c r="C14" s="671" t="s">
        <v>12228</v>
      </c>
      <c r="D14" s="662"/>
      <c r="E14" s="663"/>
      <c r="F14" s="1181"/>
      <c r="G14" s="1206">
        <f>G12*3%</f>
        <v>119048.8304436574</v>
      </c>
    </row>
    <row r="15" spans="1:9" s="665" customFormat="1" ht="38.25" customHeight="1">
      <c r="A15" s="660"/>
      <c r="B15" s="660"/>
      <c r="C15" s="671" t="s">
        <v>11960</v>
      </c>
      <c r="D15" s="662"/>
      <c r="E15" s="663"/>
      <c r="F15" s="1181"/>
      <c r="G15" s="1206">
        <f>G12*10%</f>
        <v>396829.43481219135</v>
      </c>
    </row>
    <row r="16" spans="1:9" s="665" customFormat="1" ht="38.25" customHeight="1">
      <c r="A16" s="660"/>
      <c r="B16" s="660"/>
      <c r="C16" s="661" t="s">
        <v>12251</v>
      </c>
      <c r="D16" s="662"/>
      <c r="E16" s="663"/>
      <c r="F16" s="1181"/>
      <c r="G16" s="794">
        <f>SUM(G12:G15)</f>
        <v>4603221.443821419</v>
      </c>
    </row>
    <row r="17" spans="1:10" s="665" customFormat="1" ht="60" customHeight="1">
      <c r="A17" s="663">
        <v>7</v>
      </c>
      <c r="B17" s="660"/>
      <c r="C17" s="671" t="s">
        <v>12250</v>
      </c>
      <c r="D17" s="662" t="s">
        <v>213</v>
      </c>
      <c r="E17" s="663">
        <v>1</v>
      </c>
      <c r="F17" s="793">
        <f>'02 M+6 T DC GI - WS'!G22</f>
        <v>1409775.3976999002</v>
      </c>
      <c r="G17" s="794">
        <f>F17*E17</f>
        <v>1409775.3976999002</v>
      </c>
      <c r="H17" s="667"/>
    </row>
    <row r="18" spans="1:10" s="665" customFormat="1" ht="35.25" customHeight="1">
      <c r="A18" s="660"/>
      <c r="B18" s="660"/>
      <c r="C18" s="668" t="s">
        <v>12248</v>
      </c>
      <c r="D18" s="662"/>
      <c r="E18" s="663"/>
      <c r="F18" s="1182"/>
      <c r="G18" s="794">
        <f>G17*1%</f>
        <v>14097.753976999002</v>
      </c>
    </row>
    <row r="19" spans="1:10" s="665" customFormat="1" ht="35.25" customHeight="1">
      <c r="A19" s="660"/>
      <c r="B19" s="660"/>
      <c r="C19" s="668" t="s">
        <v>12263</v>
      </c>
      <c r="D19" s="662"/>
      <c r="E19" s="663"/>
      <c r="F19" s="1182"/>
      <c r="G19" s="794">
        <f>(G17+G18)*18%</f>
        <v>256297.16730184187</v>
      </c>
      <c r="H19" s="667"/>
      <c r="J19" s="667"/>
    </row>
    <row r="20" spans="1:10" s="665" customFormat="1" ht="35.25" customHeight="1">
      <c r="A20" s="660"/>
      <c r="B20" s="660"/>
      <c r="C20" s="669" t="s">
        <v>12252</v>
      </c>
      <c r="D20" s="662"/>
      <c r="E20" s="663"/>
      <c r="F20" s="1182"/>
      <c r="G20" s="794">
        <f>SUM(G17:G19)</f>
        <v>1680170.3189787411</v>
      </c>
      <c r="H20" s="667"/>
      <c r="J20" s="667"/>
    </row>
    <row r="21" spans="1:10" s="665" customFormat="1" ht="35.25" customHeight="1">
      <c r="A21" s="660"/>
      <c r="B21" s="660"/>
      <c r="C21" s="669" t="s">
        <v>12253</v>
      </c>
      <c r="D21" s="662"/>
      <c r="E21" s="663"/>
      <c r="F21" s="1182"/>
      <c r="G21" s="794">
        <f>G20+G16</f>
        <v>6283391.7628001599</v>
      </c>
      <c r="H21" s="670"/>
      <c r="I21" s="670"/>
    </row>
    <row r="22" spans="1:10" s="665" customFormat="1" ht="35.25" customHeight="1">
      <c r="A22" s="660"/>
      <c r="B22" s="660"/>
      <c r="C22" s="669" t="s">
        <v>38</v>
      </c>
      <c r="D22" s="662"/>
      <c r="E22" s="663"/>
      <c r="F22" s="659"/>
      <c r="G22" s="666">
        <f>CEILING(G21,10)</f>
        <v>6283400</v>
      </c>
      <c r="H22" s="667"/>
      <c r="I22" s="667"/>
    </row>
    <row r="23" spans="1:10">
      <c r="I23" s="654"/>
    </row>
    <row r="24" spans="1:10" ht="33.75" customHeight="1">
      <c r="A24" s="1489" t="s">
        <v>12617</v>
      </c>
      <c r="B24" s="1490"/>
      <c r="C24" s="1490"/>
      <c r="D24" s="1490"/>
      <c r="E24" s="1490"/>
      <c r="F24" s="1490"/>
      <c r="G24" s="1490"/>
    </row>
  </sheetData>
  <mergeCells count="4">
    <mergeCell ref="A1:G1"/>
    <mergeCell ref="A2:G2"/>
    <mergeCell ref="A4:G4"/>
    <mergeCell ref="A24:G24"/>
  </mergeCells>
  <printOptions horizontalCentered="1"/>
  <pageMargins left="0.3" right="0.23" top="0.34" bottom="1" header="0.16" footer="0.5"/>
  <pageSetup scale="80" orientation="portrait" blackAndWhite="1" r:id="rId1"/>
  <headerFooter alignWithMargins="0">
    <oddFooter>Page &amp;P of &amp;N</oddFooter>
  </headerFooter>
</worksheet>
</file>

<file path=xl/worksheets/sheet13.xml><?xml version="1.0" encoding="utf-8"?>
<worksheet xmlns="http://schemas.openxmlformats.org/spreadsheetml/2006/main" xmlns:r="http://schemas.openxmlformats.org/officeDocument/2006/relationships">
  <sheetPr>
    <tabColor rgb="FFFFFF00"/>
  </sheetPr>
  <dimension ref="A1:I22"/>
  <sheetViews>
    <sheetView showZeros="0" view="pageBreakPreview" zoomScale="115" zoomScaleNormal="115" zoomScaleSheetLayoutView="115" workbookViewId="0">
      <selection activeCell="B12" sqref="B12"/>
    </sheetView>
  </sheetViews>
  <sheetFormatPr defaultRowHeight="12.75"/>
  <cols>
    <col min="1" max="1" width="5.7109375" style="480" customWidth="1"/>
    <col min="2" max="2" width="16.42578125" style="496" customWidth="1"/>
    <col min="3" max="3" width="52.28515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478" customFormat="1" ht="43.5" customHeight="1">
      <c r="A1" s="1494" t="s">
        <v>12680</v>
      </c>
      <c r="B1" s="1494"/>
      <c r="C1" s="1494"/>
      <c r="D1" s="1494"/>
      <c r="E1" s="1494"/>
      <c r="F1" s="1494"/>
      <c r="G1" s="1494"/>
    </row>
    <row r="2" spans="1:9" s="479" customFormat="1" ht="12.75" customHeight="1">
      <c r="A2" s="1495"/>
      <c r="B2" s="1495"/>
      <c r="C2" s="1495"/>
      <c r="D2" s="1495"/>
      <c r="E2" s="1495"/>
      <c r="F2" s="1495"/>
      <c r="G2" s="1495"/>
    </row>
    <row r="3" spans="1:9" ht="12.95" customHeight="1">
      <c r="A3" s="1496" t="s">
        <v>11794</v>
      </c>
      <c r="B3" s="1497" t="s">
        <v>11944</v>
      </c>
      <c r="C3" s="1496" t="s">
        <v>11945</v>
      </c>
      <c r="D3" s="1496" t="s">
        <v>217</v>
      </c>
      <c r="E3" s="1497" t="s">
        <v>11910</v>
      </c>
      <c r="F3" s="1499" t="s">
        <v>12179</v>
      </c>
      <c r="G3" s="1497" t="s">
        <v>12180</v>
      </c>
    </row>
    <row r="4" spans="1:9" ht="23.25" customHeight="1">
      <c r="A4" s="1496"/>
      <c r="B4" s="1498"/>
      <c r="C4" s="1496"/>
      <c r="D4" s="1496"/>
      <c r="E4" s="1498"/>
      <c r="F4" s="1499"/>
      <c r="G4" s="1498"/>
    </row>
    <row r="5" spans="1:9" ht="15" customHeight="1">
      <c r="A5" s="481">
        <v>1</v>
      </c>
      <c r="B5" s="482" t="s">
        <v>11946</v>
      </c>
      <c r="C5" s="483"/>
      <c r="D5" s="483"/>
      <c r="E5" s="483"/>
      <c r="F5" s="483"/>
      <c r="G5" s="484"/>
    </row>
    <row r="6" spans="1:9" ht="112.5" customHeight="1">
      <c r="A6" s="485" t="s">
        <v>14</v>
      </c>
      <c r="B6" s="486" t="s">
        <v>695</v>
      </c>
      <c r="C6" s="487" t="s">
        <v>11947</v>
      </c>
      <c r="D6" s="485" t="s">
        <v>11948</v>
      </c>
      <c r="E6" s="485">
        <v>1</v>
      </c>
      <c r="F6" s="488">
        <f>'CSSR with Codes'!H58</f>
        <v>2445</v>
      </c>
      <c r="G6" s="489">
        <f>F6*E6</f>
        <v>2445</v>
      </c>
    </row>
    <row r="7" spans="1:9" s="479" customFormat="1" ht="18.75" customHeight="1">
      <c r="A7" s="490">
        <v>3</v>
      </c>
      <c r="B7" s="482" t="s">
        <v>138</v>
      </c>
      <c r="C7" s="483"/>
      <c r="D7" s="483"/>
      <c r="E7" s="483"/>
      <c r="F7" s="491"/>
      <c r="G7" s="492"/>
    </row>
    <row r="8" spans="1:9" ht="44.25" customHeight="1">
      <c r="A8" s="485" t="s">
        <v>14</v>
      </c>
      <c r="B8" s="493" t="s">
        <v>7049</v>
      </c>
      <c r="C8" s="493" t="s">
        <v>11949</v>
      </c>
      <c r="D8" s="485" t="s">
        <v>11950</v>
      </c>
      <c r="E8" s="485">
        <f>1*2</f>
        <v>2</v>
      </c>
      <c r="F8" s="488">
        <f>'CSSR with Codes'!H1990</f>
        <v>5187</v>
      </c>
      <c r="G8" s="489">
        <f>F8*E8</f>
        <v>10374</v>
      </c>
    </row>
    <row r="9" spans="1:9" ht="21.75" customHeight="1">
      <c r="A9" s="485" t="s">
        <v>29</v>
      </c>
      <c r="B9" s="493"/>
      <c r="C9" s="493" t="s">
        <v>11951</v>
      </c>
      <c r="D9" s="485" t="s">
        <v>11950</v>
      </c>
      <c r="E9" s="485">
        <f>69*2</f>
        <v>138</v>
      </c>
      <c r="F9" s="488">
        <v>1.62</v>
      </c>
      <c r="G9" s="489">
        <f>F9*E9</f>
        <v>223.56</v>
      </c>
    </row>
    <row r="10" spans="1:9" ht="17.25" customHeight="1">
      <c r="A10" s="490">
        <v>4</v>
      </c>
      <c r="B10" s="482" t="s">
        <v>11952</v>
      </c>
      <c r="C10" s="483"/>
      <c r="D10" s="483"/>
      <c r="E10" s="483"/>
      <c r="F10" s="491"/>
      <c r="G10" s="492"/>
      <c r="I10" s="480" t="s">
        <v>12055</v>
      </c>
    </row>
    <row r="11" spans="1:9" ht="229.5" customHeight="1">
      <c r="A11" s="485" t="s">
        <v>14</v>
      </c>
      <c r="B11" s="485"/>
      <c r="C11" s="493" t="s">
        <v>12040</v>
      </c>
      <c r="D11" s="485" t="s">
        <v>11950</v>
      </c>
      <c r="E11" s="485">
        <v>15</v>
      </c>
      <c r="F11" s="488">
        <f>'42 M+6 GI Tower'!I13</f>
        <v>90371.527176660005</v>
      </c>
      <c r="G11" s="489">
        <f>F11*E11</f>
        <v>1355572.9076499001</v>
      </c>
      <c r="I11" s="499">
        <f>F11-'42 M+6 GI Tower'!I13</f>
        <v>0</v>
      </c>
    </row>
    <row r="12" spans="1:9" ht="26.25" customHeight="1">
      <c r="A12" s="485" t="s">
        <v>29</v>
      </c>
      <c r="B12" s="1439" t="s">
        <v>12857</v>
      </c>
      <c r="C12" s="486" t="s">
        <v>11953</v>
      </c>
      <c r="D12" s="485" t="s">
        <v>11950</v>
      </c>
      <c r="E12" s="485">
        <v>15</v>
      </c>
      <c r="F12" s="488">
        <v>36.528669999999991</v>
      </c>
      <c r="G12" s="489">
        <f>F12*E12</f>
        <v>547.93004999999982</v>
      </c>
    </row>
    <row r="13" spans="1:9" ht="87.75" customHeight="1">
      <c r="A13" s="485" t="s">
        <v>33</v>
      </c>
      <c r="B13" s="486" t="s">
        <v>1384</v>
      </c>
      <c r="C13" s="493" t="s">
        <v>1385</v>
      </c>
      <c r="D13" s="485" t="s">
        <v>130</v>
      </c>
      <c r="E13" s="485">
        <v>2</v>
      </c>
      <c r="F13" s="488">
        <f>'CSSR with Codes'!H284</f>
        <v>12000</v>
      </c>
      <c r="G13" s="489">
        <f>F13*E13</f>
        <v>24000</v>
      </c>
    </row>
    <row r="14" spans="1:9" ht="38.25">
      <c r="A14" s="485" t="s">
        <v>55</v>
      </c>
      <c r="B14" s="494" t="s">
        <v>1556</v>
      </c>
      <c r="C14" s="493" t="s">
        <v>1557</v>
      </c>
      <c r="D14" s="485" t="s">
        <v>11950</v>
      </c>
      <c r="E14" s="485">
        <f>4*2</f>
        <v>8</v>
      </c>
      <c r="F14" s="488">
        <f>'CSSR with Codes'!H333</f>
        <v>1927</v>
      </c>
      <c r="G14" s="489">
        <f t="shared" ref="G14:G21" si="0">F14*E14</f>
        <v>15416</v>
      </c>
    </row>
    <row r="15" spans="1:9" ht="35.25" customHeight="1">
      <c r="A15" s="485" t="s">
        <v>56</v>
      </c>
      <c r="B15" s="493" t="s">
        <v>7602</v>
      </c>
      <c r="C15" s="495" t="s">
        <v>7603</v>
      </c>
      <c r="D15" s="485" t="s">
        <v>11950</v>
      </c>
      <c r="E15" s="485">
        <v>15</v>
      </c>
      <c r="F15" s="488">
        <f>'CSSR with Codes'!H2145</f>
        <v>32</v>
      </c>
      <c r="G15" s="489">
        <f t="shared" si="0"/>
        <v>480</v>
      </c>
    </row>
    <row r="16" spans="1:9" ht="21" customHeight="1">
      <c r="A16" s="481">
        <v>5</v>
      </c>
      <c r="B16" s="482" t="s">
        <v>11954</v>
      </c>
      <c r="C16" s="483"/>
      <c r="D16" s="483"/>
      <c r="E16" s="483"/>
      <c r="F16" s="491"/>
      <c r="G16" s="492"/>
    </row>
    <row r="17" spans="1:9" ht="25.5">
      <c r="A17" s="485" t="s">
        <v>14</v>
      </c>
      <c r="B17" s="486" t="s">
        <v>5430</v>
      </c>
      <c r="C17" s="486" t="s">
        <v>5431</v>
      </c>
      <c r="D17" s="485" t="s">
        <v>11950</v>
      </c>
      <c r="E17" s="485">
        <f>69*2</f>
        <v>138</v>
      </c>
      <c r="F17" s="488">
        <f>'CSSR with Codes'!H1476</f>
        <v>1</v>
      </c>
      <c r="G17" s="489">
        <f t="shared" si="0"/>
        <v>138</v>
      </c>
    </row>
    <row r="18" spans="1:9">
      <c r="A18" s="485" t="s">
        <v>29</v>
      </c>
      <c r="B18" s="493" t="s">
        <v>5388</v>
      </c>
      <c r="C18" s="493" t="s">
        <v>5389</v>
      </c>
      <c r="D18" s="485" t="s">
        <v>11955</v>
      </c>
      <c r="E18" s="485">
        <f>1*2</f>
        <v>2</v>
      </c>
      <c r="F18" s="488">
        <f>'CSSR with Codes'!H1464</f>
        <v>120</v>
      </c>
      <c r="G18" s="489">
        <f t="shared" si="0"/>
        <v>240</v>
      </c>
    </row>
    <row r="19" spans="1:9">
      <c r="A19" s="490">
        <v>6</v>
      </c>
      <c r="B19" s="693" t="s">
        <v>11956</v>
      </c>
      <c r="C19" s="694"/>
      <c r="D19" s="483"/>
      <c r="E19" s="483"/>
      <c r="F19" s="491"/>
      <c r="G19" s="492"/>
    </row>
    <row r="20" spans="1:9" ht="25.5">
      <c r="A20" s="485" t="s">
        <v>14</v>
      </c>
      <c r="B20" s="493" t="s">
        <v>5433</v>
      </c>
      <c r="C20" s="495" t="s">
        <v>5434</v>
      </c>
      <c r="D20" s="692" t="s">
        <v>11950</v>
      </c>
      <c r="E20" s="485">
        <f>69*2</f>
        <v>138</v>
      </c>
      <c r="F20" s="488">
        <f>'CSSR with Codes'!H1477</f>
        <v>1</v>
      </c>
      <c r="G20" s="489">
        <f t="shared" si="0"/>
        <v>138</v>
      </c>
    </row>
    <row r="21" spans="1:9" ht="25.5">
      <c r="A21" s="485" t="s">
        <v>29</v>
      </c>
      <c r="B21" s="493" t="s">
        <v>5392</v>
      </c>
      <c r="C21" s="495" t="s">
        <v>5393</v>
      </c>
      <c r="D21" s="480" t="s">
        <v>11955</v>
      </c>
      <c r="E21" s="485">
        <f>1*2</f>
        <v>2</v>
      </c>
      <c r="F21" s="488">
        <f>'CSSR with Codes'!H1465</f>
        <v>100</v>
      </c>
      <c r="G21" s="489">
        <f t="shared" si="0"/>
        <v>200</v>
      </c>
    </row>
    <row r="22" spans="1:9" ht="24" customHeight="1">
      <c r="A22" s="1491" t="s">
        <v>11934</v>
      </c>
      <c r="B22" s="1492"/>
      <c r="C22" s="1492"/>
      <c r="D22" s="1492"/>
      <c r="E22" s="1492"/>
      <c r="F22" s="1493"/>
      <c r="G22" s="476">
        <f>SUM(G6:G21)</f>
        <v>1409775.3976999002</v>
      </c>
      <c r="H22" s="480">
        <v>1556748.32464</v>
      </c>
      <c r="I22" s="499">
        <f>H22-G22</f>
        <v>146972.9269400998</v>
      </c>
    </row>
  </sheetData>
  <mergeCells count="10">
    <mergeCell ref="A22:F22"/>
    <mergeCell ref="A1:G1"/>
    <mergeCell ref="A2:G2"/>
    <mergeCell ref="A3:A4"/>
    <mergeCell ref="B3:B4"/>
    <mergeCell ref="C3:C4"/>
    <mergeCell ref="D3:D4"/>
    <mergeCell ref="E3:E4"/>
    <mergeCell ref="F3:F4"/>
    <mergeCell ref="G3:G4"/>
  </mergeCells>
  <printOptions horizontalCentered="1"/>
  <pageMargins left="0.53" right="0.25" top="0.5" bottom="0.45" header="0.5" footer="0.17"/>
  <pageSetup scale="80" orientation="portrait" blackAndWhite="1" r:id="rId1"/>
  <headerFooter alignWithMargins="0">
    <oddFooter>Page &amp;P of &amp;N</oddFooter>
  </headerFooter>
</worksheet>
</file>

<file path=xl/worksheets/sheet14.xml><?xml version="1.0" encoding="utf-8"?>
<worksheet xmlns="http://schemas.openxmlformats.org/spreadsheetml/2006/main" xmlns:r="http://schemas.openxmlformats.org/officeDocument/2006/relationships">
  <sheetPr>
    <tabColor rgb="FFFF99FF"/>
  </sheetPr>
  <dimension ref="A1:L33"/>
  <sheetViews>
    <sheetView view="pageBreakPreview" topLeftCell="A7" zoomScale="115" zoomScaleNormal="130" zoomScaleSheetLayoutView="115" workbookViewId="0">
      <selection activeCell="C6" sqref="C6"/>
    </sheetView>
  </sheetViews>
  <sheetFormatPr defaultRowHeight="15"/>
  <cols>
    <col min="1" max="1" width="6.85546875" style="502" customWidth="1"/>
    <col min="2" max="2" width="11.5703125" style="502" customWidth="1"/>
    <col min="3" max="3" width="34.85546875" style="502" customWidth="1"/>
    <col min="4" max="4" width="8.5703125" style="502" customWidth="1"/>
    <col min="5" max="5" width="9.28515625" style="501" customWidth="1"/>
    <col min="6" max="6" width="8.28515625" style="531" bestFit="1" customWidth="1"/>
    <col min="7" max="7" width="10.7109375" style="531" bestFit="1" customWidth="1"/>
    <col min="8" max="8" width="12.140625" style="531" customWidth="1"/>
    <col min="9" max="9" width="9.42578125" style="531" bestFit="1" customWidth="1"/>
    <col min="10" max="10" width="10.5703125" style="501" customWidth="1"/>
    <col min="11" max="11" width="9.140625" style="502"/>
    <col min="12" max="12" width="12.85546875" style="502" bestFit="1" customWidth="1"/>
    <col min="13" max="16384" width="9.140625" style="502"/>
  </cols>
  <sheetData>
    <row r="1" spans="1:12" ht="24.75" customHeight="1">
      <c r="A1" s="1503" t="s">
        <v>12018</v>
      </c>
      <c r="B1" s="1503"/>
      <c r="C1" s="1503"/>
      <c r="D1" s="1503"/>
      <c r="E1" s="1503"/>
      <c r="F1" s="1503"/>
      <c r="G1" s="1503"/>
      <c r="H1" s="1503"/>
      <c r="I1" s="1503"/>
      <c r="J1" s="1503"/>
    </row>
    <row r="2" spans="1:12" ht="24.75" customHeight="1">
      <c r="A2" s="549"/>
      <c r="B2" s="549"/>
      <c r="C2" s="549"/>
      <c r="D2" s="549"/>
      <c r="E2" s="549"/>
      <c r="F2" s="549"/>
      <c r="G2" s="549"/>
      <c r="H2" s="1504" t="s">
        <v>11972</v>
      </c>
      <c r="I2" s="1504"/>
      <c r="J2" s="1504"/>
    </row>
    <row r="3" spans="1:12" s="779" customFormat="1" ht="22.5" customHeight="1">
      <c r="A3" s="1506" t="s">
        <v>11794</v>
      </c>
      <c r="B3" s="1506" t="s">
        <v>12075</v>
      </c>
      <c r="C3" s="1506" t="s">
        <v>11909</v>
      </c>
      <c r="D3" s="1506" t="s">
        <v>217</v>
      </c>
      <c r="E3" s="1506" t="s">
        <v>11910</v>
      </c>
      <c r="F3" s="1505" t="s">
        <v>198</v>
      </c>
      <c r="G3" s="1505"/>
      <c r="H3" s="1505" t="s">
        <v>11911</v>
      </c>
      <c r="I3" s="1505"/>
      <c r="J3" s="1505" t="s">
        <v>11968</v>
      </c>
    </row>
    <row r="4" spans="1:12" s="779" customFormat="1" ht="67.5" customHeight="1">
      <c r="A4" s="1506"/>
      <c r="B4" s="1506"/>
      <c r="C4" s="1506"/>
      <c r="D4" s="1506"/>
      <c r="E4" s="1506"/>
      <c r="F4" s="658" t="s">
        <v>199</v>
      </c>
      <c r="G4" s="521" t="s">
        <v>11912</v>
      </c>
      <c r="H4" s="658" t="s">
        <v>199</v>
      </c>
      <c r="I4" s="521" t="s">
        <v>11912</v>
      </c>
      <c r="J4" s="1505"/>
    </row>
    <row r="5" spans="1:12" ht="44.25" customHeight="1">
      <c r="A5" s="503">
        <v>1</v>
      </c>
      <c r="B5" s="505" t="str">
        <f>II!B223</f>
        <v>GITR0004 NGITR004</v>
      </c>
      <c r="C5" s="506" t="s">
        <v>12019</v>
      </c>
      <c r="D5" s="507" t="s">
        <v>10</v>
      </c>
      <c r="E5" s="508">
        <f>'M+3 Tower'!H38/1000</f>
        <v>1.6153194999999998</v>
      </c>
      <c r="F5" s="509">
        <f>'42 M+6 GI Tower'!F5</f>
        <v>94000</v>
      </c>
      <c r="G5" s="509">
        <f t="shared" ref="G5:G12" si="0">E5*F5</f>
        <v>151840.03299999997</v>
      </c>
      <c r="H5" s="509"/>
      <c r="I5" s="509">
        <f t="shared" ref="I5:I11" si="1">E5*H5</f>
        <v>0</v>
      </c>
      <c r="J5" s="504">
        <f t="shared" ref="J5:J10" si="2">I5+G5</f>
        <v>151840.03299999997</v>
      </c>
    </row>
    <row r="6" spans="1:12" ht="35.25" customHeight="1">
      <c r="A6" s="503">
        <v>2</v>
      </c>
      <c r="B6" s="503"/>
      <c r="C6" s="506" t="s">
        <v>12026</v>
      </c>
      <c r="D6" s="507" t="s">
        <v>11</v>
      </c>
      <c r="E6" s="510">
        <v>1</v>
      </c>
      <c r="F6" s="510"/>
      <c r="G6" s="509">
        <f t="shared" si="0"/>
        <v>0</v>
      </c>
      <c r="H6" s="511">
        <v>10381.800000000001</v>
      </c>
      <c r="I6" s="512">
        <f t="shared" si="1"/>
        <v>10381.800000000001</v>
      </c>
      <c r="J6" s="504">
        <f t="shared" si="2"/>
        <v>10381.800000000001</v>
      </c>
    </row>
    <row r="7" spans="1:12" ht="79.5" customHeight="1">
      <c r="A7" s="503">
        <v>3</v>
      </c>
      <c r="B7" s="503"/>
      <c r="C7" s="506" t="s">
        <v>11913</v>
      </c>
      <c r="D7" s="507" t="s">
        <v>11914</v>
      </c>
      <c r="E7" s="513">
        <v>8.9600000000000009</v>
      </c>
      <c r="F7" s="510"/>
      <c r="G7" s="509">
        <f t="shared" si="0"/>
        <v>0</v>
      </c>
      <c r="H7" s="511">
        <v>150.80000000000001</v>
      </c>
      <c r="I7" s="512">
        <f t="shared" si="1"/>
        <v>1351.1680000000001</v>
      </c>
      <c r="J7" s="504">
        <f t="shared" si="2"/>
        <v>1351.1680000000001</v>
      </c>
    </row>
    <row r="8" spans="1:12" ht="60">
      <c r="A8" s="503">
        <v>4</v>
      </c>
      <c r="B8" s="503"/>
      <c r="C8" s="506" t="s">
        <v>12020</v>
      </c>
      <c r="D8" s="507" t="s">
        <v>10</v>
      </c>
      <c r="E8" s="508">
        <f>E5</f>
        <v>1.6153194999999998</v>
      </c>
      <c r="F8" s="510"/>
      <c r="G8" s="509">
        <f t="shared" si="0"/>
        <v>0</v>
      </c>
      <c r="H8" s="511">
        <f>14162.5-5022</f>
        <v>9140.5</v>
      </c>
      <c r="I8" s="509">
        <f t="shared" si="1"/>
        <v>14764.827889749999</v>
      </c>
      <c r="J8" s="504">
        <f t="shared" si="2"/>
        <v>14764.827889749999</v>
      </c>
    </row>
    <row r="9" spans="1:12" ht="120">
      <c r="A9" s="503">
        <v>5</v>
      </c>
      <c r="B9" s="503"/>
      <c r="C9" s="514" t="s">
        <v>11915</v>
      </c>
      <c r="D9" s="507" t="s">
        <v>11914</v>
      </c>
      <c r="E9" s="513">
        <v>9.98</v>
      </c>
      <c r="F9" s="510"/>
      <c r="G9" s="509">
        <f t="shared" si="0"/>
        <v>0</v>
      </c>
      <c r="H9" s="511">
        <v>5613.4000000000005</v>
      </c>
      <c r="I9" s="509">
        <f t="shared" si="1"/>
        <v>56021.732000000011</v>
      </c>
      <c r="J9" s="504">
        <f t="shared" si="2"/>
        <v>56021.732000000011</v>
      </c>
    </row>
    <row r="10" spans="1:12" ht="45">
      <c r="A10" s="503">
        <v>6</v>
      </c>
      <c r="B10" s="503"/>
      <c r="C10" s="514" t="s">
        <v>11916</v>
      </c>
      <c r="D10" s="507" t="s">
        <v>11917</v>
      </c>
      <c r="E10" s="510">
        <v>1</v>
      </c>
      <c r="F10" s="510"/>
      <c r="G10" s="509">
        <f t="shared" si="0"/>
        <v>0</v>
      </c>
      <c r="H10" s="511">
        <v>1194.7</v>
      </c>
      <c r="I10" s="509">
        <f t="shared" si="1"/>
        <v>1194.7</v>
      </c>
      <c r="J10" s="504">
        <f t="shared" si="2"/>
        <v>1194.7</v>
      </c>
    </row>
    <row r="11" spans="1:12" ht="50.25" customHeight="1">
      <c r="A11" s="1511">
        <v>7</v>
      </c>
      <c r="B11" s="1508" t="s">
        <v>331</v>
      </c>
      <c r="C11" s="1510" t="s">
        <v>12724</v>
      </c>
      <c r="D11" s="507" t="s">
        <v>11</v>
      </c>
      <c r="E11" s="510">
        <v>2</v>
      </c>
      <c r="F11" s="512">
        <f>II!J188</f>
        <v>2466.1</v>
      </c>
      <c r="G11" s="509">
        <f t="shared" si="0"/>
        <v>4932.2</v>
      </c>
      <c r="H11" s="1513">
        <v>1623.7</v>
      </c>
      <c r="I11" s="1514">
        <f t="shared" si="1"/>
        <v>3247.4</v>
      </c>
      <c r="J11" s="1507">
        <f>I11+G11+G12</f>
        <v>11939.6</v>
      </c>
    </row>
    <row r="12" spans="1:12" ht="35.25" customHeight="1">
      <c r="A12" s="1511"/>
      <c r="B12" s="1509"/>
      <c r="C12" s="1510"/>
      <c r="D12" s="507" t="s">
        <v>509</v>
      </c>
      <c r="E12" s="510">
        <v>40</v>
      </c>
      <c r="F12" s="512">
        <v>94</v>
      </c>
      <c r="G12" s="509">
        <f t="shared" si="0"/>
        <v>3760</v>
      </c>
      <c r="H12" s="1513"/>
      <c r="I12" s="1514"/>
      <c r="J12" s="1507"/>
      <c r="K12" s="502" t="s">
        <v>11969</v>
      </c>
    </row>
    <row r="13" spans="1:12" ht="22.5" customHeight="1">
      <c r="A13" s="515"/>
      <c r="B13" s="515"/>
      <c r="C13" s="516" t="s">
        <v>11918</v>
      </c>
      <c r="D13" s="507"/>
      <c r="E13" s="503"/>
      <c r="F13" s="503"/>
      <c r="G13" s="517">
        <f>SUM(G5:G12)</f>
        <v>160532.23299999998</v>
      </c>
      <c r="H13" s="503"/>
      <c r="I13" s="518">
        <f>SUM(I5:I12)</f>
        <v>86961.627889750001</v>
      </c>
      <c r="J13" s="518">
        <f>SUM(J5:J12)</f>
        <v>247493.86088974998</v>
      </c>
      <c r="K13" s="519">
        <f>J13-I13-G13</f>
        <v>0</v>
      </c>
    </row>
    <row r="14" spans="1:12" ht="20.25" customHeight="1">
      <c r="A14" s="515"/>
      <c r="B14" s="515"/>
      <c r="C14" s="516" t="s">
        <v>11919</v>
      </c>
      <c r="D14" s="507"/>
      <c r="E14" s="503"/>
      <c r="F14" s="503"/>
      <c r="G14" s="518">
        <f>G13*1%</f>
        <v>1605.3223299999997</v>
      </c>
      <c r="H14" s="503"/>
      <c r="I14" s="518">
        <f>I13*1%</f>
        <v>869.61627889750002</v>
      </c>
      <c r="J14" s="518">
        <f>J13*1%</f>
        <v>2474.9386088974998</v>
      </c>
      <c r="K14" s="519">
        <f t="shared" ref="K14:K20" si="3">J14-I14-G14</f>
        <v>0</v>
      </c>
    </row>
    <row r="15" spans="1:12" ht="35.25" customHeight="1">
      <c r="A15" s="515"/>
      <c r="B15" s="515"/>
      <c r="C15" s="520" t="s">
        <v>11971</v>
      </c>
      <c r="D15" s="507"/>
      <c r="E15" s="503"/>
      <c r="F15" s="521"/>
      <c r="G15" s="522">
        <f>(G13+G14)*18%</f>
        <v>29184.759959399995</v>
      </c>
      <c r="H15" s="510"/>
      <c r="I15" s="522">
        <f>(I13+I14)*18%</f>
        <v>15809.62395035655</v>
      </c>
      <c r="J15" s="522">
        <f>(J13+J14)*18%</f>
        <v>44994.383909756543</v>
      </c>
      <c r="K15" s="519">
        <f t="shared" si="3"/>
        <v>0</v>
      </c>
    </row>
    <row r="16" spans="1:12" ht="20.25" customHeight="1">
      <c r="A16" s="515"/>
      <c r="B16" s="515"/>
      <c r="C16" s="516" t="s">
        <v>11757</v>
      </c>
      <c r="D16" s="507"/>
      <c r="E16" s="503"/>
      <c r="F16" s="503"/>
      <c r="G16" s="518">
        <f>SUM(G13:G15)</f>
        <v>191322.31528939996</v>
      </c>
      <c r="H16" s="510"/>
      <c r="I16" s="518">
        <f>SUM(I13:I15)</f>
        <v>103640.86811900405</v>
      </c>
      <c r="J16" s="518">
        <f>SUM(J13:J15)</f>
        <v>294963.183408404</v>
      </c>
      <c r="K16" s="519">
        <f t="shared" si="3"/>
        <v>0</v>
      </c>
      <c r="L16" s="519">
        <f>G16-II!O223</f>
        <v>0</v>
      </c>
    </row>
    <row r="17" spans="1:11" ht="34.5" customHeight="1">
      <c r="A17" s="515"/>
      <c r="B17" s="515"/>
      <c r="C17" s="523" t="s">
        <v>11966</v>
      </c>
      <c r="D17" s="507"/>
      <c r="E17" s="503"/>
      <c r="F17" s="503"/>
      <c r="G17" s="518">
        <f>G16*3%</f>
        <v>5739.6694586819985</v>
      </c>
      <c r="H17" s="510"/>
      <c r="I17" s="524">
        <v>0</v>
      </c>
      <c r="J17" s="524">
        <f>I17+G17</f>
        <v>5739.6694586819985</v>
      </c>
      <c r="K17" s="519">
        <f t="shared" si="3"/>
        <v>0</v>
      </c>
    </row>
    <row r="18" spans="1:11" ht="17.25" customHeight="1">
      <c r="A18" s="515"/>
      <c r="B18" s="515"/>
      <c r="C18" s="523" t="s">
        <v>11959</v>
      </c>
      <c r="D18" s="507"/>
      <c r="E18" s="503"/>
      <c r="F18" s="503"/>
      <c r="G18" s="518">
        <f>G16*3%</f>
        <v>5739.6694586819985</v>
      </c>
      <c r="H18" s="510"/>
      <c r="I18" s="524">
        <v>0</v>
      </c>
      <c r="J18" s="524">
        <f>I18+G18</f>
        <v>5739.6694586819985</v>
      </c>
      <c r="K18" s="519">
        <f t="shared" si="3"/>
        <v>0</v>
      </c>
    </row>
    <row r="19" spans="1:11" ht="16.5" customHeight="1">
      <c r="A19" s="515"/>
      <c r="B19" s="515"/>
      <c r="C19" s="523" t="s">
        <v>11960</v>
      </c>
      <c r="D19" s="507"/>
      <c r="E19" s="503"/>
      <c r="F19" s="503"/>
      <c r="G19" s="518">
        <f>G16*10%</f>
        <v>19132.231528939996</v>
      </c>
      <c r="H19" s="510"/>
      <c r="I19" s="524">
        <v>0</v>
      </c>
      <c r="J19" s="524">
        <f>I19+G19</f>
        <v>19132.231528939996</v>
      </c>
      <c r="K19" s="519">
        <f t="shared" si="3"/>
        <v>0</v>
      </c>
    </row>
    <row r="20" spans="1:11" ht="20.25" customHeight="1">
      <c r="A20" s="515"/>
      <c r="B20" s="515"/>
      <c r="C20" s="526" t="s">
        <v>11967</v>
      </c>
      <c r="D20" s="507"/>
      <c r="E20" s="503"/>
      <c r="F20" s="503"/>
      <c r="G20" s="518">
        <f>SUM(G16:G19)</f>
        <v>221933.88573570398</v>
      </c>
      <c r="H20" s="510"/>
      <c r="I20" s="518">
        <f>SUM(I16:I19)</f>
        <v>103640.86811900405</v>
      </c>
      <c r="J20" s="518">
        <f>SUM(J16:J19)</f>
        <v>325574.75385470799</v>
      </c>
      <c r="K20" s="519">
        <f t="shared" si="3"/>
        <v>0</v>
      </c>
    </row>
    <row r="21" spans="1:11" ht="7.5" customHeight="1">
      <c r="C21" s="527"/>
      <c r="D21" s="528"/>
      <c r="F21" s="501"/>
      <c r="G21" s="529"/>
      <c r="H21" s="530"/>
    </row>
    <row r="22" spans="1:11" ht="7.5" customHeight="1">
      <c r="C22" s="527"/>
      <c r="D22" s="528"/>
      <c r="F22" s="501"/>
      <c r="G22" s="532"/>
      <c r="H22" s="530"/>
    </row>
    <row r="23" spans="1:11">
      <c r="A23" s="533"/>
      <c r="B23" s="533"/>
      <c r="C23" s="534" t="s">
        <v>11920</v>
      </c>
      <c r="D23" s="528"/>
      <c r="F23" s="535"/>
      <c r="G23" s="536"/>
    </row>
    <row r="24" spans="1:11">
      <c r="A24" s="537">
        <v>1</v>
      </c>
      <c r="B24" s="537"/>
      <c r="C24" s="538" t="s">
        <v>11921</v>
      </c>
      <c r="D24" s="539" t="s">
        <v>17</v>
      </c>
      <c r="E24" s="540">
        <v>4.5</v>
      </c>
      <c r="F24" s="530"/>
      <c r="G24" s="530"/>
    </row>
    <row r="25" spans="1:11">
      <c r="A25" s="537">
        <v>2</v>
      </c>
      <c r="B25" s="537"/>
      <c r="C25" s="538" t="s">
        <v>11922</v>
      </c>
      <c r="D25" s="539" t="s">
        <v>17</v>
      </c>
      <c r="E25" s="540">
        <v>3</v>
      </c>
      <c r="F25" s="530"/>
      <c r="G25" s="530"/>
    </row>
    <row r="26" spans="1:11">
      <c r="A26" s="537">
        <v>3</v>
      </c>
      <c r="B26" s="537"/>
      <c r="C26" s="538" t="s">
        <v>11922</v>
      </c>
      <c r="D26" s="539" t="s">
        <v>17</v>
      </c>
      <c r="E26" s="540">
        <v>3</v>
      </c>
      <c r="F26" s="530"/>
      <c r="G26" s="530"/>
    </row>
    <row r="27" spans="1:11">
      <c r="A27" s="537">
        <v>4</v>
      </c>
      <c r="B27" s="537"/>
      <c r="C27" s="538" t="s">
        <v>11923</v>
      </c>
      <c r="D27" s="539" t="s">
        <v>17</v>
      </c>
      <c r="E27" s="540">
        <v>3</v>
      </c>
      <c r="F27" s="530"/>
      <c r="G27" s="530"/>
    </row>
    <row r="28" spans="1:11">
      <c r="A28" s="537">
        <v>5</v>
      </c>
      <c r="B28" s="537"/>
      <c r="C28" s="538" t="s">
        <v>11924</v>
      </c>
      <c r="D28" s="539" t="s">
        <v>17</v>
      </c>
      <c r="E28" s="540">
        <v>3</v>
      </c>
      <c r="F28" s="530"/>
      <c r="G28" s="530"/>
    </row>
    <row r="29" spans="1:11">
      <c r="A29" s="537"/>
      <c r="B29" s="537"/>
      <c r="C29" s="541" t="s">
        <v>11925</v>
      </c>
      <c r="D29" s="539" t="s">
        <v>17</v>
      </c>
      <c r="E29" s="542">
        <f>SUM(E24:E28)</f>
        <v>16.5</v>
      </c>
      <c r="F29" s="530"/>
      <c r="G29" s="530"/>
    </row>
    <row r="30" spans="1:11">
      <c r="A30" s="537"/>
      <c r="B30" s="537"/>
      <c r="C30" s="541" t="s">
        <v>11970</v>
      </c>
      <c r="D30" s="539" t="s">
        <v>17</v>
      </c>
      <c r="E30" s="540">
        <v>3.4</v>
      </c>
      <c r="F30" s="530"/>
      <c r="G30" s="530"/>
    </row>
    <row r="31" spans="1:11">
      <c r="A31" s="537"/>
      <c r="B31" s="537"/>
      <c r="C31" s="541" t="s">
        <v>11926</v>
      </c>
      <c r="D31" s="539" t="s">
        <v>17</v>
      </c>
      <c r="E31" s="542">
        <f>E29-E30</f>
        <v>13.1</v>
      </c>
      <c r="F31" s="530"/>
      <c r="G31" s="530"/>
    </row>
    <row r="32" spans="1:11">
      <c r="A32" s="533"/>
      <c r="B32" s="533"/>
      <c r="C32" s="543"/>
      <c r="D32" s="544"/>
      <c r="E32" s="545"/>
      <c r="F32" s="530"/>
      <c r="G32" s="530"/>
    </row>
    <row r="33" spans="1:9" ht="27" customHeight="1">
      <c r="A33" s="546" t="s">
        <v>11927</v>
      </c>
      <c r="B33" s="546"/>
      <c r="C33" s="1512" t="s">
        <v>11928</v>
      </c>
      <c r="D33" s="1512"/>
      <c r="E33" s="1512"/>
      <c r="F33" s="1512"/>
      <c r="G33" s="1512"/>
      <c r="H33" s="1512"/>
      <c r="I33" s="1512"/>
    </row>
  </sheetData>
  <mergeCells count="17">
    <mergeCell ref="J11:J12"/>
    <mergeCell ref="B11:B12"/>
    <mergeCell ref="C11:C12"/>
    <mergeCell ref="A11:A12"/>
    <mergeCell ref="C33:I33"/>
    <mergeCell ref="H11:H12"/>
    <mergeCell ref="I11:I12"/>
    <mergeCell ref="A1:J1"/>
    <mergeCell ref="H2:J2"/>
    <mergeCell ref="F3:G3"/>
    <mergeCell ref="H3:I3"/>
    <mergeCell ref="B3:B4"/>
    <mergeCell ref="J3:J4"/>
    <mergeCell ref="A3:A4"/>
    <mergeCell ref="C3:C4"/>
    <mergeCell ref="D3:D4"/>
    <mergeCell ref="E3:E4"/>
  </mergeCells>
  <pageMargins left="0.66" right="0.24" top="0.38" bottom="0.47" header="0.3" footer="0.3"/>
  <pageSetup scale="75" orientation="portrait" blackAndWhite="1" r:id="rId1"/>
  <headerFooter>
    <oddFooter>Page &amp;P of &amp;N</oddFooter>
  </headerFooter>
</worksheet>
</file>

<file path=xl/worksheets/sheet15.xml><?xml version="1.0" encoding="utf-8"?>
<worksheet xmlns="http://schemas.openxmlformats.org/spreadsheetml/2006/main" xmlns:r="http://schemas.openxmlformats.org/officeDocument/2006/relationships">
  <sheetPr>
    <tabColor rgb="FFFF99FF"/>
  </sheetPr>
  <dimension ref="A1:K34"/>
  <sheetViews>
    <sheetView view="pageBreakPreview" zoomScaleNormal="130" workbookViewId="0">
      <selection activeCell="B5" sqref="B5"/>
    </sheetView>
  </sheetViews>
  <sheetFormatPr defaultRowHeight="15"/>
  <cols>
    <col min="1" max="1" width="6.85546875" style="502" customWidth="1"/>
    <col min="2" max="2" width="15.42578125" style="502" customWidth="1"/>
    <col min="3" max="3" width="36.140625" style="502" customWidth="1"/>
    <col min="4" max="4" width="8.5703125" style="502" customWidth="1"/>
    <col min="5" max="5" width="9.28515625" style="501" customWidth="1"/>
    <col min="6" max="6" width="10" style="531" customWidth="1"/>
    <col min="7" max="7" width="12.140625" style="531" customWidth="1"/>
    <col min="8" max="8" width="10" style="531" customWidth="1"/>
    <col min="9" max="9" width="10.7109375" style="531" customWidth="1"/>
    <col min="10" max="10" width="10.5703125" style="501" customWidth="1"/>
    <col min="11" max="16384" width="9.140625" style="502"/>
  </cols>
  <sheetData>
    <row r="1" spans="1:11" ht="24.75" customHeight="1">
      <c r="A1" s="1503" t="s">
        <v>12023</v>
      </c>
      <c r="B1" s="1503"/>
      <c r="C1" s="1503"/>
      <c r="D1" s="1503"/>
      <c r="E1" s="1503"/>
      <c r="F1" s="1503"/>
      <c r="G1" s="1503"/>
      <c r="H1" s="1503"/>
      <c r="I1" s="1503"/>
      <c r="J1" s="1503"/>
    </row>
    <row r="2" spans="1:11" ht="24.75" customHeight="1">
      <c r="A2" s="549"/>
      <c r="B2" s="549"/>
      <c r="C2" s="549"/>
      <c r="D2" s="549"/>
      <c r="E2" s="549"/>
      <c r="F2" s="549"/>
      <c r="G2" s="549"/>
      <c r="H2" s="1504" t="s">
        <v>11972</v>
      </c>
      <c r="I2" s="1504"/>
      <c r="J2" s="1504"/>
    </row>
    <row r="3" spans="1:11" s="779" customFormat="1" ht="22.5" customHeight="1">
      <c r="A3" s="1506" t="s">
        <v>7</v>
      </c>
      <c r="B3" s="1506" t="s">
        <v>12075</v>
      </c>
      <c r="C3" s="1506" t="s">
        <v>11909</v>
      </c>
      <c r="D3" s="1506" t="s">
        <v>217</v>
      </c>
      <c r="E3" s="1506" t="s">
        <v>11910</v>
      </c>
      <c r="F3" s="1505" t="s">
        <v>198</v>
      </c>
      <c r="G3" s="1505"/>
      <c r="H3" s="1505" t="s">
        <v>11911</v>
      </c>
      <c r="I3" s="1505"/>
      <c r="J3" s="1505" t="s">
        <v>11968</v>
      </c>
    </row>
    <row r="4" spans="1:11" s="779" customFormat="1" ht="30" customHeight="1">
      <c r="A4" s="1506"/>
      <c r="B4" s="1506"/>
      <c r="C4" s="1506"/>
      <c r="D4" s="1506"/>
      <c r="E4" s="1506"/>
      <c r="F4" s="521" t="s">
        <v>199</v>
      </c>
      <c r="G4" s="521" t="s">
        <v>11912</v>
      </c>
      <c r="H4" s="521" t="s">
        <v>199</v>
      </c>
      <c r="I4" s="521" t="s">
        <v>11912</v>
      </c>
      <c r="J4" s="1505"/>
    </row>
    <row r="5" spans="1:11" ht="34.5" customHeight="1">
      <c r="A5" s="503">
        <v>1</v>
      </c>
      <c r="B5" s="505" t="str">
        <f>II!B224</f>
        <v>GITR0002 NGITR002</v>
      </c>
      <c r="C5" s="547" t="s">
        <v>12024</v>
      </c>
      <c r="D5" s="507" t="s">
        <v>10</v>
      </c>
      <c r="E5" s="508">
        <f>'M+6 Tower'!H40/1000</f>
        <v>1.9511247640000005</v>
      </c>
      <c r="F5" s="509">
        <f>69000+25000</f>
        <v>94000</v>
      </c>
      <c r="G5" s="509">
        <f t="shared" ref="G5:G12" si="0">E5*F5</f>
        <v>183405.72781600006</v>
      </c>
      <c r="H5" s="509"/>
      <c r="I5" s="509">
        <f t="shared" ref="I5:I10" si="1">E5*H5</f>
        <v>0</v>
      </c>
      <c r="J5" s="504">
        <f t="shared" ref="J5:J10" si="2">I5+G5</f>
        <v>183405.72781600006</v>
      </c>
    </row>
    <row r="6" spans="1:11" ht="39.75" customHeight="1">
      <c r="A6" s="503">
        <v>2</v>
      </c>
      <c r="B6" s="503"/>
      <c r="C6" s="547" t="s">
        <v>12025</v>
      </c>
      <c r="D6" s="507" t="s">
        <v>11</v>
      </c>
      <c r="E6" s="510">
        <v>1</v>
      </c>
      <c r="F6" s="510"/>
      <c r="G6" s="509">
        <f t="shared" si="0"/>
        <v>0</v>
      </c>
      <c r="H6" s="511">
        <v>10381.800000000001</v>
      </c>
      <c r="I6" s="509">
        <f t="shared" si="1"/>
        <v>10381.800000000001</v>
      </c>
      <c r="J6" s="504">
        <f t="shared" si="2"/>
        <v>10381.800000000001</v>
      </c>
    </row>
    <row r="7" spans="1:11" ht="93.75" customHeight="1">
      <c r="A7" s="503">
        <v>3</v>
      </c>
      <c r="B7" s="503"/>
      <c r="C7" s="547" t="s">
        <v>11913</v>
      </c>
      <c r="D7" s="507" t="s">
        <v>11914</v>
      </c>
      <c r="E7" s="513">
        <v>8.9600000000000009</v>
      </c>
      <c r="F7" s="510"/>
      <c r="G7" s="509">
        <f t="shared" si="0"/>
        <v>0</v>
      </c>
      <c r="H7" s="511">
        <v>150.80000000000001</v>
      </c>
      <c r="I7" s="509">
        <f t="shared" si="1"/>
        <v>1351.1680000000001</v>
      </c>
      <c r="J7" s="504">
        <f t="shared" si="2"/>
        <v>1351.1680000000001</v>
      </c>
    </row>
    <row r="8" spans="1:11" ht="104.25" customHeight="1">
      <c r="A8" s="503">
        <v>4</v>
      </c>
      <c r="B8" s="503"/>
      <c r="C8" s="547" t="s">
        <v>12020</v>
      </c>
      <c r="D8" s="507" t="s">
        <v>10</v>
      </c>
      <c r="E8" s="508">
        <f>E5</f>
        <v>1.9511247640000005</v>
      </c>
      <c r="F8" s="510"/>
      <c r="G8" s="509">
        <f t="shared" si="0"/>
        <v>0</v>
      </c>
      <c r="H8" s="511">
        <f>14337-5022</f>
        <v>9315</v>
      </c>
      <c r="I8" s="509">
        <f t="shared" si="1"/>
        <v>18174.727176660002</v>
      </c>
      <c r="J8" s="504">
        <f t="shared" si="2"/>
        <v>18174.727176660002</v>
      </c>
    </row>
    <row r="9" spans="1:11" ht="141" customHeight="1">
      <c r="A9" s="503">
        <v>5</v>
      </c>
      <c r="B9" s="503"/>
      <c r="C9" s="548" t="s">
        <v>11965</v>
      </c>
      <c r="D9" s="507" t="s">
        <v>11914</v>
      </c>
      <c r="E9" s="513">
        <v>9.98</v>
      </c>
      <c r="F9" s="510"/>
      <c r="G9" s="509">
        <f t="shared" si="0"/>
        <v>0</v>
      </c>
      <c r="H9" s="511">
        <v>5613.4000000000005</v>
      </c>
      <c r="I9" s="509">
        <f t="shared" si="1"/>
        <v>56021.732000000011</v>
      </c>
      <c r="J9" s="504">
        <f t="shared" si="2"/>
        <v>56021.732000000011</v>
      </c>
    </row>
    <row r="10" spans="1:11" ht="51.75" customHeight="1">
      <c r="A10" s="503">
        <v>6</v>
      </c>
      <c r="B10" s="503"/>
      <c r="C10" s="548" t="s">
        <v>11916</v>
      </c>
      <c r="D10" s="507" t="s">
        <v>11917</v>
      </c>
      <c r="E10" s="510">
        <v>1</v>
      </c>
      <c r="F10" s="510"/>
      <c r="G10" s="509">
        <f t="shared" si="0"/>
        <v>0</v>
      </c>
      <c r="H10" s="511">
        <v>1194.7</v>
      </c>
      <c r="I10" s="509">
        <f t="shared" si="1"/>
        <v>1194.7</v>
      </c>
      <c r="J10" s="504">
        <f t="shared" si="2"/>
        <v>1194.7</v>
      </c>
    </row>
    <row r="11" spans="1:11" ht="53.25" customHeight="1">
      <c r="A11" s="1508">
        <v>7</v>
      </c>
      <c r="B11" s="1508" t="s">
        <v>331</v>
      </c>
      <c r="C11" s="1515" t="s">
        <v>12724</v>
      </c>
      <c r="D11" s="507" t="s">
        <v>11</v>
      </c>
      <c r="E11" s="510">
        <v>2</v>
      </c>
      <c r="F11" s="512">
        <f>II!J188</f>
        <v>2466.1</v>
      </c>
      <c r="G11" s="509">
        <f t="shared" si="0"/>
        <v>4932.2</v>
      </c>
      <c r="H11" s="1518">
        <v>1623.7</v>
      </c>
      <c r="I11" s="1520">
        <f>H11*E11</f>
        <v>3247.4</v>
      </c>
      <c r="J11" s="1507">
        <f>I11+G11+G12</f>
        <v>11939.6</v>
      </c>
    </row>
    <row r="12" spans="1:11" ht="36" customHeight="1">
      <c r="A12" s="1509"/>
      <c r="B12" s="1509"/>
      <c r="C12" s="1516"/>
      <c r="D12" s="507" t="s">
        <v>509</v>
      </c>
      <c r="E12" s="510">
        <v>40</v>
      </c>
      <c r="F12" s="512">
        <v>94</v>
      </c>
      <c r="G12" s="509">
        <f t="shared" si="0"/>
        <v>3760</v>
      </c>
      <c r="H12" s="1519"/>
      <c r="I12" s="1521"/>
      <c r="J12" s="1507"/>
      <c r="K12" s="502" t="s">
        <v>11969</v>
      </c>
    </row>
    <row r="13" spans="1:11" ht="22.5" customHeight="1">
      <c r="A13" s="515"/>
      <c r="B13" s="515"/>
      <c r="C13" s="516" t="s">
        <v>11918</v>
      </c>
      <c r="D13" s="507"/>
      <c r="E13" s="503"/>
      <c r="F13" s="503"/>
      <c r="G13" s="517">
        <f>SUM(G5:G12)</f>
        <v>192097.92781600007</v>
      </c>
      <c r="H13" s="503"/>
      <c r="I13" s="518">
        <f>SUM(I5:I12)</f>
        <v>90371.527176660005</v>
      </c>
      <c r="J13" s="518">
        <f>SUM(J5:J12)</f>
        <v>282469.45499266003</v>
      </c>
      <c r="K13" s="519">
        <f>J13-I13-G13</f>
        <v>0</v>
      </c>
    </row>
    <row r="14" spans="1:11" ht="20.25" customHeight="1">
      <c r="A14" s="515"/>
      <c r="B14" s="515"/>
      <c r="C14" s="516" t="s">
        <v>11919</v>
      </c>
      <c r="D14" s="507"/>
      <c r="E14" s="503"/>
      <c r="F14" s="503"/>
      <c r="G14" s="518">
        <f>G13*1%</f>
        <v>1920.9792781600008</v>
      </c>
      <c r="H14" s="503"/>
      <c r="I14" s="518">
        <f>I13*1%</f>
        <v>903.71527176660004</v>
      </c>
      <c r="J14" s="518">
        <f>J13*1%</f>
        <v>2824.6945499266003</v>
      </c>
      <c r="K14" s="519">
        <f t="shared" ref="K14:K20" si="3">J14-I14-G14</f>
        <v>0</v>
      </c>
    </row>
    <row r="15" spans="1:11" ht="38.25" customHeight="1">
      <c r="A15" s="515"/>
      <c r="B15" s="515"/>
      <c r="C15" s="520" t="s">
        <v>11971</v>
      </c>
      <c r="D15" s="507"/>
      <c r="E15" s="503"/>
      <c r="F15" s="521"/>
      <c r="G15" s="522">
        <f>(G13+G14)*18%</f>
        <v>34923.403276948811</v>
      </c>
      <c r="H15" s="510"/>
      <c r="I15" s="522">
        <f>(I13+I14)*18%</f>
        <v>16429.543640716787</v>
      </c>
      <c r="J15" s="522">
        <f>(J13+J14)*18%</f>
        <v>51352.946917665591</v>
      </c>
      <c r="K15" s="519">
        <f t="shared" si="3"/>
        <v>0</v>
      </c>
    </row>
    <row r="16" spans="1:11" ht="20.25" customHeight="1">
      <c r="A16" s="515"/>
      <c r="B16" s="515"/>
      <c r="C16" s="516" t="s">
        <v>11757</v>
      </c>
      <c r="D16" s="507"/>
      <c r="E16" s="503"/>
      <c r="F16" s="503"/>
      <c r="G16" s="518">
        <f>SUM(G13:G15)</f>
        <v>228942.31037110888</v>
      </c>
      <c r="H16" s="510"/>
      <c r="I16" s="518">
        <f>SUM(I13:I15)</f>
        <v>107704.7860891434</v>
      </c>
      <c r="J16" s="518">
        <f>SUM(J13:J15)</f>
        <v>336647.09646025224</v>
      </c>
      <c r="K16" s="519">
        <f t="shared" si="3"/>
        <v>0</v>
      </c>
    </row>
    <row r="17" spans="1:11" ht="34.5" customHeight="1">
      <c r="A17" s="515"/>
      <c r="B17" s="515"/>
      <c r="C17" s="523" t="s">
        <v>11966</v>
      </c>
      <c r="D17" s="507"/>
      <c r="E17" s="503"/>
      <c r="F17" s="503"/>
      <c r="G17" s="518">
        <f>G16*3%</f>
        <v>6868.2693111332665</v>
      </c>
      <c r="H17" s="510"/>
      <c r="I17" s="524">
        <v>0</v>
      </c>
      <c r="J17" s="524">
        <f>I17+G17</f>
        <v>6868.2693111332665</v>
      </c>
      <c r="K17" s="519">
        <f t="shared" si="3"/>
        <v>0</v>
      </c>
    </row>
    <row r="18" spans="1:11" ht="21" customHeight="1">
      <c r="A18" s="515"/>
      <c r="B18" s="515"/>
      <c r="C18" s="523" t="s">
        <v>11959</v>
      </c>
      <c r="D18" s="507"/>
      <c r="E18" s="503"/>
      <c r="F18" s="503"/>
      <c r="G18" s="518">
        <f>G16*3%</f>
        <v>6868.2693111332665</v>
      </c>
      <c r="H18" s="510"/>
      <c r="I18" s="524">
        <v>0</v>
      </c>
      <c r="J18" s="524">
        <f>I18+G18</f>
        <v>6868.2693111332665</v>
      </c>
      <c r="K18" s="519">
        <f t="shared" si="3"/>
        <v>0</v>
      </c>
    </row>
    <row r="19" spans="1:11" ht="22.5" customHeight="1">
      <c r="A19" s="515"/>
      <c r="B19" s="515"/>
      <c r="C19" s="523" t="s">
        <v>11960</v>
      </c>
      <c r="D19" s="507"/>
      <c r="E19" s="503"/>
      <c r="F19" s="503"/>
      <c r="G19" s="518">
        <f>G16*10%</f>
        <v>22894.231037110891</v>
      </c>
      <c r="H19" s="510"/>
      <c r="I19" s="524">
        <v>0</v>
      </c>
      <c r="J19" s="524">
        <f>I19+G19</f>
        <v>22894.231037110891</v>
      </c>
      <c r="K19" s="519">
        <f t="shared" si="3"/>
        <v>0</v>
      </c>
    </row>
    <row r="20" spans="1:11" ht="20.25" customHeight="1">
      <c r="A20" s="515"/>
      <c r="B20" s="515"/>
      <c r="C20" s="526" t="s">
        <v>11967</v>
      </c>
      <c r="D20" s="507"/>
      <c r="E20" s="503"/>
      <c r="F20" s="503"/>
      <c r="G20" s="518">
        <f>SUM(G16:G19)</f>
        <v>265573.08003048634</v>
      </c>
      <c r="H20" s="510"/>
      <c r="I20" s="518">
        <f>SUM(I16:I19)</f>
        <v>107704.7860891434</v>
      </c>
      <c r="J20" s="518">
        <f>SUM(J16:J19)</f>
        <v>373277.86611962965</v>
      </c>
      <c r="K20" s="519">
        <f t="shared" si="3"/>
        <v>0</v>
      </c>
    </row>
    <row r="21" spans="1:11" ht="15.75" customHeight="1">
      <c r="C21" s="527"/>
      <c r="D21" s="528"/>
      <c r="F21" s="501"/>
      <c r="G21" s="529"/>
      <c r="H21" s="530"/>
    </row>
    <row r="22" spans="1:11">
      <c r="A22" s="533"/>
      <c r="B22" s="533"/>
      <c r="C22" s="534" t="s">
        <v>11920</v>
      </c>
      <c r="D22" s="528"/>
      <c r="F22" s="535"/>
      <c r="G22" s="536"/>
    </row>
    <row r="23" spans="1:11">
      <c r="A23" s="537">
        <v>1</v>
      </c>
      <c r="B23" s="537"/>
      <c r="C23" s="538" t="s">
        <v>11921</v>
      </c>
      <c r="D23" s="539" t="s">
        <v>17</v>
      </c>
      <c r="E23" s="540">
        <v>4.5</v>
      </c>
      <c r="F23" s="530"/>
      <c r="G23" s="530"/>
    </row>
    <row r="24" spans="1:11">
      <c r="A24" s="537">
        <v>2</v>
      </c>
      <c r="B24" s="537"/>
      <c r="C24" s="538" t="s">
        <v>11922</v>
      </c>
      <c r="D24" s="539" t="s">
        <v>17</v>
      </c>
      <c r="E24" s="540">
        <v>3</v>
      </c>
      <c r="F24" s="530"/>
      <c r="G24" s="530"/>
    </row>
    <row r="25" spans="1:11">
      <c r="A25" s="537">
        <v>3</v>
      </c>
      <c r="B25" s="537"/>
      <c r="C25" s="538" t="s">
        <v>11922</v>
      </c>
      <c r="D25" s="539" t="s">
        <v>17</v>
      </c>
      <c r="E25" s="540">
        <v>3</v>
      </c>
      <c r="F25" s="530"/>
      <c r="G25" s="530"/>
    </row>
    <row r="26" spans="1:11">
      <c r="A26" s="537">
        <v>4</v>
      </c>
      <c r="B26" s="537"/>
      <c r="C26" s="538" t="s">
        <v>11922</v>
      </c>
      <c r="D26" s="539" t="s">
        <v>17</v>
      </c>
      <c r="E26" s="540">
        <v>3</v>
      </c>
      <c r="F26" s="530"/>
      <c r="G26" s="530"/>
    </row>
    <row r="27" spans="1:11">
      <c r="A27" s="537">
        <v>5</v>
      </c>
      <c r="B27" s="537"/>
      <c r="C27" s="538" t="s">
        <v>11923</v>
      </c>
      <c r="D27" s="539" t="s">
        <v>17</v>
      </c>
      <c r="E27" s="540">
        <v>3</v>
      </c>
      <c r="F27" s="530"/>
      <c r="G27" s="530"/>
    </row>
    <row r="28" spans="1:11">
      <c r="A28" s="537">
        <v>6</v>
      </c>
      <c r="B28" s="537"/>
      <c r="C28" s="538" t="s">
        <v>11924</v>
      </c>
      <c r="D28" s="539" t="s">
        <v>17</v>
      </c>
      <c r="E28" s="540">
        <v>3</v>
      </c>
      <c r="F28" s="530"/>
      <c r="G28" s="530"/>
    </row>
    <row r="29" spans="1:11">
      <c r="A29" s="537"/>
      <c r="B29" s="537"/>
      <c r="C29" s="541" t="s">
        <v>11925</v>
      </c>
      <c r="D29" s="539" t="s">
        <v>17</v>
      </c>
      <c r="E29" s="542">
        <v>19.5</v>
      </c>
      <c r="F29" s="530"/>
      <c r="G29" s="530"/>
    </row>
    <row r="30" spans="1:11">
      <c r="A30" s="537"/>
      <c r="B30" s="537"/>
      <c r="C30" s="541" t="s">
        <v>11970</v>
      </c>
      <c r="D30" s="539" t="s">
        <v>17</v>
      </c>
      <c r="E30" s="540">
        <v>3.4</v>
      </c>
      <c r="F30" s="530"/>
      <c r="G30" s="530"/>
    </row>
    <row r="31" spans="1:11">
      <c r="A31" s="537"/>
      <c r="B31" s="537"/>
      <c r="C31" s="541" t="s">
        <v>11926</v>
      </c>
      <c r="D31" s="539" t="s">
        <v>17</v>
      </c>
      <c r="E31" s="542">
        <v>16.100000000000001</v>
      </c>
      <c r="F31" s="530"/>
      <c r="G31" s="530"/>
    </row>
    <row r="32" spans="1:11">
      <c r="A32" s="533"/>
      <c r="B32" s="533"/>
      <c r="C32" s="543"/>
      <c r="D32" s="544"/>
      <c r="E32" s="545"/>
      <c r="F32" s="530"/>
      <c r="G32" s="530"/>
    </row>
    <row r="33" spans="1:9" ht="27" customHeight="1">
      <c r="A33" s="546" t="s">
        <v>11927</v>
      </c>
      <c r="B33" s="546"/>
      <c r="C33" s="1512" t="s">
        <v>11928</v>
      </c>
      <c r="D33" s="1512"/>
      <c r="E33" s="1512"/>
      <c r="F33" s="1512"/>
      <c r="G33" s="1512"/>
      <c r="H33" s="1512"/>
      <c r="I33" s="1512"/>
    </row>
    <row r="34" spans="1:9" ht="24.75" customHeight="1">
      <c r="A34" s="546" t="s">
        <v>11929</v>
      </c>
      <c r="B34" s="546"/>
      <c r="C34" s="1517" t="s">
        <v>11930</v>
      </c>
      <c r="D34" s="1517"/>
      <c r="E34" s="1517"/>
      <c r="F34" s="1517"/>
      <c r="G34" s="1517"/>
      <c r="H34" s="1517"/>
      <c r="I34" s="1517"/>
    </row>
  </sheetData>
  <mergeCells count="18">
    <mergeCell ref="C33:I33"/>
    <mergeCell ref="C34:I34"/>
    <mergeCell ref="H11:H12"/>
    <mergeCell ref="I11:I12"/>
    <mergeCell ref="J3:J4"/>
    <mergeCell ref="J11:J12"/>
    <mergeCell ref="A1:J1"/>
    <mergeCell ref="H2:J2"/>
    <mergeCell ref="B11:B12"/>
    <mergeCell ref="A3:A4"/>
    <mergeCell ref="C3:C4"/>
    <mergeCell ref="D3:D4"/>
    <mergeCell ref="E3:E4"/>
    <mergeCell ref="F3:G3"/>
    <mergeCell ref="B3:B4"/>
    <mergeCell ref="H3:I3"/>
    <mergeCell ref="C11:C12"/>
    <mergeCell ref="A11:A12"/>
  </mergeCells>
  <pageMargins left="0.7" right="0.24" top="0.51" bottom="0.54" header="0.3" footer="0.3"/>
  <pageSetup scale="72" orientation="portrait" blackAndWhite="1" r:id="rId1"/>
  <headerFooter>
    <oddFooter>Page &amp;P of &amp;N</oddFooter>
  </headerFooter>
</worksheet>
</file>

<file path=xl/worksheets/sheet16.xml><?xml version="1.0" encoding="utf-8"?>
<worksheet xmlns="http://schemas.openxmlformats.org/spreadsheetml/2006/main" xmlns:r="http://schemas.openxmlformats.org/officeDocument/2006/relationships">
  <sheetPr>
    <tabColor rgb="FFFF99FF"/>
  </sheetPr>
  <dimension ref="A1:K45"/>
  <sheetViews>
    <sheetView view="pageBreakPreview" topLeftCell="A10" zoomScale="115" zoomScaleSheetLayoutView="115" workbookViewId="0">
      <selection activeCell="G26" sqref="G26"/>
    </sheetView>
  </sheetViews>
  <sheetFormatPr defaultRowHeight="15"/>
  <cols>
    <col min="1" max="1" width="6.42578125" style="550" bestFit="1" customWidth="1"/>
    <col min="2" max="2" width="11.28515625" style="550" customWidth="1"/>
    <col min="3" max="3" width="32.85546875" style="550" customWidth="1"/>
    <col min="4" max="4" width="9.140625" style="550"/>
    <col min="5" max="5" width="9.140625" style="558"/>
    <col min="6" max="6" width="9.140625" style="559"/>
    <col min="7" max="7" width="12" style="559" customWidth="1"/>
    <col min="8" max="9" width="9.140625" style="559"/>
    <col min="10" max="16384" width="9.140625" style="550"/>
  </cols>
  <sheetData>
    <row r="1" spans="1:11" ht="27.75" customHeight="1">
      <c r="A1" s="1522" t="s">
        <v>12871</v>
      </c>
      <c r="B1" s="1522"/>
      <c r="C1" s="1522"/>
      <c r="D1" s="1522"/>
      <c r="E1" s="1522"/>
      <c r="F1" s="1522"/>
      <c r="G1" s="1522"/>
      <c r="H1" s="1522"/>
      <c r="I1" s="1522"/>
      <c r="J1" s="1522"/>
    </row>
    <row r="2" spans="1:11" s="502" customFormat="1" ht="24.75" customHeight="1">
      <c r="A2" s="1443"/>
      <c r="B2" s="1443"/>
      <c r="C2" s="1443"/>
      <c r="D2" s="1443"/>
      <c r="E2" s="1443"/>
      <c r="F2" s="1443"/>
      <c r="G2" s="1443"/>
      <c r="H2" s="1504" t="s">
        <v>11972</v>
      </c>
      <c r="I2" s="1504"/>
      <c r="J2" s="1504"/>
    </row>
    <row r="3" spans="1:11" s="780" customFormat="1" ht="14.25">
      <c r="A3" s="1523" t="s">
        <v>11794</v>
      </c>
      <c r="B3" s="1523" t="s">
        <v>12876</v>
      </c>
      <c r="C3" s="1523" t="s">
        <v>11909</v>
      </c>
      <c r="D3" s="1523" t="s">
        <v>217</v>
      </c>
      <c r="E3" s="1523" t="s">
        <v>11910</v>
      </c>
      <c r="F3" s="1525" t="s">
        <v>198</v>
      </c>
      <c r="G3" s="1526"/>
      <c r="H3" s="1525" t="s">
        <v>11911</v>
      </c>
      <c r="I3" s="1526"/>
      <c r="J3" s="1505" t="s">
        <v>11968</v>
      </c>
      <c r="K3" s="779"/>
    </row>
    <row r="4" spans="1:11" s="780" customFormat="1" ht="53.25" customHeight="1">
      <c r="A4" s="1524"/>
      <c r="B4" s="1524"/>
      <c r="C4" s="1524"/>
      <c r="D4" s="1524"/>
      <c r="E4" s="1524"/>
      <c r="F4" s="781" t="s">
        <v>199</v>
      </c>
      <c r="G4" s="781" t="s">
        <v>11912</v>
      </c>
      <c r="H4" s="781" t="s">
        <v>199</v>
      </c>
      <c r="I4" s="781" t="s">
        <v>11912</v>
      </c>
      <c r="J4" s="1505"/>
      <c r="K4" s="779"/>
    </row>
    <row r="5" spans="1:11" ht="47.25" customHeight="1">
      <c r="A5" s="551">
        <v>1</v>
      </c>
      <c r="B5" s="552"/>
      <c r="C5" s="547" t="s">
        <v>12872</v>
      </c>
      <c r="D5" s="553" t="s">
        <v>10</v>
      </c>
      <c r="E5" s="554">
        <v>2.7090000000000001</v>
      </c>
      <c r="F5" s="557">
        <f>'42 M+6 GI Tower'!F5</f>
        <v>94000</v>
      </c>
      <c r="G5" s="557">
        <f t="shared" ref="G5:G15" si="0">E5*F5</f>
        <v>254646</v>
      </c>
      <c r="H5" s="557"/>
      <c r="I5" s="557">
        <f t="shared" ref="I5:I14" si="1">E5*H5</f>
        <v>0</v>
      </c>
      <c r="J5" s="1442">
        <f t="shared" ref="J5:J13" si="2">I5+G5</f>
        <v>254646</v>
      </c>
      <c r="K5" s="502"/>
    </row>
    <row r="6" spans="1:11" ht="31.5" customHeight="1">
      <c r="A6" s="551">
        <v>2</v>
      </c>
      <c r="B6" s="551"/>
      <c r="C6" s="547" t="s">
        <v>12027</v>
      </c>
      <c r="D6" s="553" t="s">
        <v>11</v>
      </c>
      <c r="E6" s="555">
        <v>1</v>
      </c>
      <c r="F6" s="555"/>
      <c r="G6" s="557">
        <f t="shared" si="0"/>
        <v>0</v>
      </c>
      <c r="H6" s="571">
        <v>12298</v>
      </c>
      <c r="I6" s="557">
        <f t="shared" si="1"/>
        <v>12298</v>
      </c>
      <c r="J6" s="1442">
        <f t="shared" si="2"/>
        <v>12298</v>
      </c>
      <c r="K6" s="502"/>
    </row>
    <row r="7" spans="1:11" ht="172.5" customHeight="1">
      <c r="A7" s="551">
        <v>3</v>
      </c>
      <c r="B7" s="551"/>
      <c r="C7" s="1447" t="s">
        <v>7668</v>
      </c>
      <c r="D7" s="553" t="s">
        <v>11914</v>
      </c>
      <c r="E7" s="556">
        <v>14</v>
      </c>
      <c r="F7" s="555"/>
      <c r="G7" s="557">
        <f t="shared" si="0"/>
        <v>0</v>
      </c>
      <c r="H7" s="571">
        <v>313</v>
      </c>
      <c r="I7" s="557">
        <f t="shared" si="1"/>
        <v>4382</v>
      </c>
      <c r="J7" s="1442">
        <f t="shared" si="2"/>
        <v>4382</v>
      </c>
      <c r="K7" s="502"/>
    </row>
    <row r="8" spans="1:11" ht="171" customHeight="1">
      <c r="A8" s="551">
        <v>4</v>
      </c>
      <c r="B8" s="551"/>
      <c r="C8" s="1448" t="s">
        <v>7752</v>
      </c>
      <c r="D8" s="553" t="s">
        <v>11914</v>
      </c>
      <c r="E8" s="554">
        <v>0.6</v>
      </c>
      <c r="F8" s="555"/>
      <c r="G8" s="557">
        <f t="shared" si="0"/>
        <v>0</v>
      </c>
      <c r="H8" s="571">
        <v>1631.96</v>
      </c>
      <c r="I8" s="557">
        <f t="shared" si="1"/>
        <v>979.17599999999993</v>
      </c>
      <c r="J8" s="1442">
        <f t="shared" si="2"/>
        <v>979.17599999999993</v>
      </c>
      <c r="K8" s="502"/>
    </row>
    <row r="9" spans="1:11" ht="75">
      <c r="A9" s="551">
        <v>5</v>
      </c>
      <c r="B9" s="551"/>
      <c r="C9" s="548" t="s">
        <v>12873</v>
      </c>
      <c r="D9" s="553" t="s">
        <v>10</v>
      </c>
      <c r="E9" s="554">
        <v>2.7090000000000001</v>
      </c>
      <c r="F9" s="555"/>
      <c r="G9" s="557">
        <f t="shared" si="0"/>
        <v>0</v>
      </c>
      <c r="H9" s="571">
        <v>9437</v>
      </c>
      <c r="I9" s="557">
        <f t="shared" si="1"/>
        <v>25564.833000000002</v>
      </c>
      <c r="J9" s="1442">
        <f t="shared" si="2"/>
        <v>25564.833000000002</v>
      </c>
      <c r="K9" s="502"/>
    </row>
    <row r="10" spans="1:11" ht="124.5" customHeight="1">
      <c r="A10" s="551">
        <v>6</v>
      </c>
      <c r="B10" s="551"/>
      <c r="C10" s="1448" t="s">
        <v>12875</v>
      </c>
      <c r="D10" s="553" t="s">
        <v>11914</v>
      </c>
      <c r="E10" s="554">
        <v>0.6</v>
      </c>
      <c r="F10" s="555"/>
      <c r="G10" s="557">
        <f t="shared" si="0"/>
        <v>0</v>
      </c>
      <c r="H10" s="571">
        <v>4177.28</v>
      </c>
      <c r="I10" s="557">
        <f t="shared" si="1"/>
        <v>2506.3679999999999</v>
      </c>
      <c r="J10" s="1442">
        <f t="shared" si="2"/>
        <v>2506.3679999999999</v>
      </c>
      <c r="K10" s="502"/>
    </row>
    <row r="11" spans="1:11" ht="173.25" customHeight="1">
      <c r="A11" s="551">
        <v>7</v>
      </c>
      <c r="B11" s="551"/>
      <c r="C11" s="1448" t="s">
        <v>5050</v>
      </c>
      <c r="D11" s="553" t="s">
        <v>509</v>
      </c>
      <c r="E11" s="555">
        <v>250</v>
      </c>
      <c r="F11" s="555"/>
      <c r="G11" s="557">
        <f t="shared" si="0"/>
        <v>0</v>
      </c>
      <c r="H11" s="1446">
        <v>67.822000000000003</v>
      </c>
      <c r="I11" s="557">
        <f t="shared" si="1"/>
        <v>16955.5</v>
      </c>
      <c r="J11" s="1442">
        <f t="shared" si="2"/>
        <v>16955.5</v>
      </c>
      <c r="K11" s="502"/>
    </row>
    <row r="12" spans="1:11" ht="270">
      <c r="A12" s="551">
        <v>8</v>
      </c>
      <c r="B12" s="551"/>
      <c r="C12" s="1448" t="s">
        <v>8095</v>
      </c>
      <c r="D12" s="553" t="s">
        <v>11914</v>
      </c>
      <c r="E12" s="555">
        <v>15</v>
      </c>
      <c r="F12" s="555"/>
      <c r="G12" s="557">
        <f t="shared" si="0"/>
        <v>0</v>
      </c>
      <c r="H12" s="1445">
        <v>7444.2</v>
      </c>
      <c r="I12" s="557">
        <f t="shared" si="1"/>
        <v>111663</v>
      </c>
      <c r="J12" s="1442">
        <f t="shared" si="2"/>
        <v>111663</v>
      </c>
      <c r="K12" s="502"/>
    </row>
    <row r="13" spans="1:11" ht="48" customHeight="1">
      <c r="A13" s="551">
        <v>9</v>
      </c>
      <c r="B13" s="551"/>
      <c r="C13" s="548" t="s">
        <v>11916</v>
      </c>
      <c r="D13" s="553" t="s">
        <v>11917</v>
      </c>
      <c r="E13" s="555">
        <v>1</v>
      </c>
      <c r="F13" s="555"/>
      <c r="G13" s="557">
        <f t="shared" si="0"/>
        <v>0</v>
      </c>
      <c r="H13" s="571">
        <v>1194.7</v>
      </c>
      <c r="I13" s="557">
        <f t="shared" si="1"/>
        <v>1194.7</v>
      </c>
      <c r="J13" s="1442">
        <f t="shared" si="2"/>
        <v>1194.7</v>
      </c>
      <c r="K13" s="502"/>
    </row>
    <row r="14" spans="1:11" ht="57.75" customHeight="1">
      <c r="A14" s="1527">
        <v>10</v>
      </c>
      <c r="B14" s="1508"/>
      <c r="C14" s="1515" t="s">
        <v>12724</v>
      </c>
      <c r="D14" s="553" t="s">
        <v>11</v>
      </c>
      <c r="E14" s="555">
        <v>2</v>
      </c>
      <c r="F14" s="557">
        <f>II!J188</f>
        <v>2466.1</v>
      </c>
      <c r="G14" s="557">
        <f t="shared" si="0"/>
        <v>4932.2</v>
      </c>
      <c r="H14" s="1529">
        <v>1623.7</v>
      </c>
      <c r="I14" s="1531">
        <f t="shared" si="1"/>
        <v>3247.4</v>
      </c>
      <c r="J14" s="1514">
        <f>I14+G14+G15</f>
        <v>11939.6</v>
      </c>
      <c r="K14" s="502"/>
    </row>
    <row r="15" spans="1:11" ht="26.25" customHeight="1">
      <c r="A15" s="1528"/>
      <c r="B15" s="1509"/>
      <c r="C15" s="1516"/>
      <c r="D15" s="507" t="s">
        <v>509</v>
      </c>
      <c r="E15" s="510">
        <v>40</v>
      </c>
      <c r="F15" s="512">
        <v>94</v>
      </c>
      <c r="G15" s="1442">
        <f t="shared" si="0"/>
        <v>3760</v>
      </c>
      <c r="H15" s="1530"/>
      <c r="I15" s="1532"/>
      <c r="J15" s="1514"/>
      <c r="K15" s="502" t="s">
        <v>11969</v>
      </c>
    </row>
    <row r="16" spans="1:11" s="502" customFormat="1" ht="22.5" customHeight="1">
      <c r="A16" s="515"/>
      <c r="B16" s="515"/>
      <c r="C16" s="516" t="s">
        <v>11918</v>
      </c>
      <c r="D16" s="507"/>
      <c r="E16" s="1441"/>
      <c r="F16" s="1441"/>
      <c r="G16" s="1450">
        <f>SUM(G5:G15)</f>
        <v>263338.2</v>
      </c>
      <c r="H16" s="537"/>
      <c r="I16" s="1451">
        <f>SUM(I5:I15)</f>
        <v>178790.97700000001</v>
      </c>
      <c r="J16" s="1451">
        <f>SUM(J5:J15)</f>
        <v>442129.17699999997</v>
      </c>
      <c r="K16" s="519">
        <f>J16-I16-G16</f>
        <v>0</v>
      </c>
    </row>
    <row r="17" spans="1:11" s="502" customFormat="1" ht="20.25" customHeight="1">
      <c r="A17" s="515"/>
      <c r="B17" s="515"/>
      <c r="C17" s="516" t="s">
        <v>11919</v>
      </c>
      <c r="D17" s="507"/>
      <c r="E17" s="1441"/>
      <c r="F17" s="1441"/>
      <c r="G17" s="1451">
        <f>G16*1%</f>
        <v>2633.3820000000001</v>
      </c>
      <c r="H17" s="537"/>
      <c r="I17" s="1451">
        <f>I16*1%</f>
        <v>1787.9097700000002</v>
      </c>
      <c r="J17" s="1451">
        <f>J16*1%</f>
        <v>4421.2917699999998</v>
      </c>
      <c r="K17" s="519">
        <f t="shared" ref="K17:K23" si="3">J17-I17-G17</f>
        <v>0</v>
      </c>
    </row>
    <row r="18" spans="1:11" s="502" customFormat="1" ht="38.25" customHeight="1">
      <c r="A18" s="515"/>
      <c r="B18" s="515"/>
      <c r="C18" s="520" t="s">
        <v>11971</v>
      </c>
      <c r="D18" s="507"/>
      <c r="E18" s="1441"/>
      <c r="F18" s="1444"/>
      <c r="G18" s="1452">
        <f>(G16+G17)*18%</f>
        <v>47874.884760000001</v>
      </c>
      <c r="H18" s="510"/>
      <c r="I18" s="1452">
        <f>(I16+I17)*18%</f>
        <v>32504.1996186</v>
      </c>
      <c r="J18" s="1452">
        <f>(J16+J17)*18%</f>
        <v>80379.08437859999</v>
      </c>
      <c r="K18" s="519">
        <f t="shared" si="3"/>
        <v>0</v>
      </c>
    </row>
    <row r="19" spans="1:11" s="502" customFormat="1" ht="20.25" customHeight="1">
      <c r="A19" s="515"/>
      <c r="B19" s="515"/>
      <c r="C19" s="516" t="s">
        <v>11757</v>
      </c>
      <c r="D19" s="507"/>
      <c r="E19" s="1441"/>
      <c r="F19" s="1441"/>
      <c r="G19" s="1451">
        <f>SUM(G16:G18)</f>
        <v>313846.46675999998</v>
      </c>
      <c r="H19" s="510"/>
      <c r="I19" s="1451">
        <f>SUM(I16:I18)</f>
        <v>213083.0863886</v>
      </c>
      <c r="J19" s="1451">
        <f>SUM(J16:J18)</f>
        <v>526929.55314859992</v>
      </c>
      <c r="K19" s="519">
        <f t="shared" si="3"/>
        <v>0</v>
      </c>
    </row>
    <row r="20" spans="1:11" s="502" customFormat="1" ht="30">
      <c r="A20" s="515"/>
      <c r="B20" s="515"/>
      <c r="C20" s="523" t="s">
        <v>11966</v>
      </c>
      <c r="D20" s="507"/>
      <c r="E20" s="1441"/>
      <c r="F20" s="1441"/>
      <c r="G20" s="1451">
        <f>G19*3%</f>
        <v>9415.3940027999997</v>
      </c>
      <c r="H20" s="510"/>
      <c r="I20" s="1452">
        <v>0</v>
      </c>
      <c r="J20" s="1452">
        <f>I20+G20</f>
        <v>9415.3940027999997</v>
      </c>
      <c r="K20" s="519">
        <f t="shared" si="3"/>
        <v>0</v>
      </c>
    </row>
    <row r="21" spans="1:11" s="502" customFormat="1" ht="21" customHeight="1">
      <c r="A21" s="515"/>
      <c r="B21" s="515"/>
      <c r="C21" s="523" t="s">
        <v>11959</v>
      </c>
      <c r="D21" s="507"/>
      <c r="E21" s="1441"/>
      <c r="F21" s="1441"/>
      <c r="G21" s="1451">
        <f>G19*3%</f>
        <v>9415.3940027999997</v>
      </c>
      <c r="H21" s="510"/>
      <c r="I21" s="1452">
        <v>0</v>
      </c>
      <c r="J21" s="1452">
        <f>I21+G21</f>
        <v>9415.3940027999997</v>
      </c>
      <c r="K21" s="519">
        <f t="shared" si="3"/>
        <v>0</v>
      </c>
    </row>
    <row r="22" spans="1:11" s="502" customFormat="1" ht="32.25" customHeight="1">
      <c r="A22" s="515"/>
      <c r="B22" s="515"/>
      <c r="C22" s="525" t="s">
        <v>11960</v>
      </c>
      <c r="D22" s="507"/>
      <c r="E22" s="1441"/>
      <c r="F22" s="1441"/>
      <c r="G22" s="1451">
        <f>G19*10%</f>
        <v>31384.646676</v>
      </c>
      <c r="H22" s="510"/>
      <c r="I22" s="1452">
        <v>0</v>
      </c>
      <c r="J22" s="1452">
        <f>I22+G22</f>
        <v>31384.646676</v>
      </c>
      <c r="K22" s="519">
        <f t="shared" si="3"/>
        <v>0</v>
      </c>
    </row>
    <row r="23" spans="1:11" s="502" customFormat="1" ht="20.25" customHeight="1">
      <c r="A23" s="515"/>
      <c r="B23" s="515"/>
      <c r="C23" s="526" t="s">
        <v>11967</v>
      </c>
      <c r="D23" s="507"/>
      <c r="E23" s="1441"/>
      <c r="F23" s="1441"/>
      <c r="G23" s="1451">
        <f>SUM(G19:G22)</f>
        <v>364061.90144159994</v>
      </c>
      <c r="H23" s="510"/>
      <c r="I23" s="1451">
        <f>SUM(I19:I22)</f>
        <v>213083.0863886</v>
      </c>
      <c r="J23" s="1451">
        <f>SUM(J19:J22)</f>
        <v>577144.98783019988</v>
      </c>
      <c r="K23" s="519">
        <f t="shared" si="3"/>
        <v>0</v>
      </c>
    </row>
    <row r="24" spans="1:11" s="502" customFormat="1" ht="20.25" customHeight="1">
      <c r="C24" s="1449"/>
      <c r="D24" s="528"/>
      <c r="E24" s="501"/>
      <c r="F24" s="501"/>
      <c r="G24" s="532"/>
      <c r="H24" s="530"/>
      <c r="I24" s="532"/>
      <c r="J24" s="532"/>
      <c r="K24" s="519"/>
    </row>
    <row r="25" spans="1:11" s="502" customFormat="1" ht="20.25" customHeight="1">
      <c r="C25" s="1449"/>
      <c r="D25" s="528"/>
      <c r="E25" s="501"/>
      <c r="F25" s="501"/>
      <c r="G25" s="532"/>
      <c r="H25" s="530"/>
      <c r="I25" s="532"/>
      <c r="J25" s="532"/>
      <c r="K25" s="519"/>
    </row>
    <row r="26" spans="1:11" s="502" customFormat="1" ht="20.25" customHeight="1">
      <c r="C26" s="1449"/>
      <c r="D26" s="528"/>
      <c r="E26" s="501"/>
      <c r="F26" s="501"/>
      <c r="G26" s="532"/>
      <c r="H26" s="530"/>
      <c r="I26" s="532"/>
      <c r="J26" s="532"/>
      <c r="K26" s="519"/>
    </row>
    <row r="28" spans="1:11">
      <c r="A28" s="560"/>
      <c r="B28" s="560"/>
      <c r="C28" s="561" t="s">
        <v>11920</v>
      </c>
      <c r="D28" s="562"/>
      <c r="E28" s="560"/>
      <c r="F28" s="563"/>
      <c r="G28" s="563"/>
    </row>
    <row r="29" spans="1:11">
      <c r="A29" s="564">
        <v>1</v>
      </c>
      <c r="B29" s="564"/>
      <c r="C29" s="565" t="s">
        <v>12874</v>
      </c>
      <c r="D29" s="566" t="s">
        <v>17</v>
      </c>
      <c r="E29" s="567">
        <v>4.5</v>
      </c>
      <c r="F29" s="555"/>
      <c r="G29" s="555"/>
    </row>
    <row r="30" spans="1:11">
      <c r="A30" s="564">
        <v>2</v>
      </c>
      <c r="B30" s="564"/>
      <c r="C30" s="565" t="s">
        <v>11922</v>
      </c>
      <c r="D30" s="566" t="s">
        <v>17</v>
      </c>
      <c r="E30" s="567">
        <v>3.4</v>
      </c>
      <c r="F30" s="555"/>
      <c r="G30" s="555"/>
    </row>
    <row r="31" spans="1:11">
      <c r="A31" s="564">
        <v>3</v>
      </c>
      <c r="B31" s="564"/>
      <c r="C31" s="565" t="s">
        <v>11922</v>
      </c>
      <c r="D31" s="566" t="s">
        <v>17</v>
      </c>
      <c r="E31" s="567">
        <v>3</v>
      </c>
      <c r="F31" s="555"/>
      <c r="G31" s="555"/>
    </row>
    <row r="32" spans="1:11">
      <c r="A32" s="564">
        <v>4</v>
      </c>
      <c r="B32" s="564"/>
      <c r="C32" s="565" t="s">
        <v>11922</v>
      </c>
      <c r="D32" s="566" t="s">
        <v>17</v>
      </c>
      <c r="E32" s="567">
        <v>3</v>
      </c>
      <c r="F32" s="555"/>
      <c r="G32" s="555"/>
    </row>
    <row r="33" spans="1:9">
      <c r="A33" s="564">
        <v>5</v>
      </c>
      <c r="B33" s="564"/>
      <c r="C33" s="565" t="s">
        <v>11922</v>
      </c>
      <c r="D33" s="566" t="s">
        <v>17</v>
      </c>
      <c r="E33" s="567">
        <v>3</v>
      </c>
      <c r="F33" s="555"/>
      <c r="G33" s="555"/>
    </row>
    <row r="34" spans="1:9">
      <c r="A34" s="564">
        <v>6</v>
      </c>
      <c r="B34" s="564"/>
      <c r="C34" s="565" t="s">
        <v>11923</v>
      </c>
      <c r="D34" s="566" t="s">
        <v>17</v>
      </c>
      <c r="E34" s="567">
        <v>3</v>
      </c>
      <c r="F34" s="555"/>
      <c r="G34" s="555"/>
    </row>
    <row r="35" spans="1:9">
      <c r="A35" s="564">
        <v>7</v>
      </c>
      <c r="B35" s="564"/>
      <c r="C35" s="565" t="s">
        <v>11924</v>
      </c>
      <c r="D35" s="566" t="s">
        <v>17</v>
      </c>
      <c r="E35" s="567">
        <v>3</v>
      </c>
      <c r="F35" s="555"/>
      <c r="G35" s="555"/>
    </row>
    <row r="36" spans="1:9">
      <c r="A36" s="564"/>
      <c r="B36" s="564"/>
      <c r="C36" s="568" t="s">
        <v>11925</v>
      </c>
      <c r="D36" s="566" t="s">
        <v>17</v>
      </c>
      <c r="E36" s="569">
        <f>SUM(E29:E35)</f>
        <v>22.9</v>
      </c>
      <c r="F36" s="555"/>
      <c r="G36" s="555"/>
    </row>
    <row r="37" spans="1:9">
      <c r="A37" s="564"/>
      <c r="B37" s="564"/>
      <c r="C37" s="568" t="s">
        <v>11970</v>
      </c>
      <c r="D37" s="566" t="s">
        <v>17</v>
      </c>
      <c r="E37" s="567">
        <v>3.4</v>
      </c>
      <c r="F37" s="555"/>
      <c r="G37" s="555"/>
    </row>
    <row r="38" spans="1:9">
      <c r="A38" s="564"/>
      <c r="B38" s="564"/>
      <c r="C38" s="568" t="s">
        <v>11926</v>
      </c>
      <c r="D38" s="566" t="s">
        <v>17</v>
      </c>
      <c r="E38" s="569">
        <f>E36-E37</f>
        <v>19.5</v>
      </c>
      <c r="F38" s="555"/>
      <c r="G38" s="555"/>
    </row>
    <row r="42" spans="1:9">
      <c r="I42" s="570"/>
    </row>
    <row r="43" spans="1:9">
      <c r="I43" s="570"/>
    </row>
    <row r="44" spans="1:9">
      <c r="I44" s="570"/>
    </row>
    <row r="45" spans="1:9">
      <c r="I45" s="570"/>
    </row>
  </sheetData>
  <mergeCells count="16">
    <mergeCell ref="A1:J1"/>
    <mergeCell ref="J3:J4"/>
    <mergeCell ref="J14:J15"/>
    <mergeCell ref="H2:J2"/>
    <mergeCell ref="B14:B15"/>
    <mergeCell ref="D3:D4"/>
    <mergeCell ref="E3:E4"/>
    <mergeCell ref="F3:G3"/>
    <mergeCell ref="H3:I3"/>
    <mergeCell ref="C14:C15"/>
    <mergeCell ref="A14:A15"/>
    <mergeCell ref="H14:H15"/>
    <mergeCell ref="I14:I15"/>
    <mergeCell ref="A3:A4"/>
    <mergeCell ref="B3:B4"/>
    <mergeCell ref="C3:C4"/>
  </mergeCells>
  <pageMargins left="0.72" right="0.2" top="0.56999999999999995" bottom="0.42" header="0.44" footer="0.2"/>
  <pageSetup paperSize="9" scale="80" orientation="portrait" r:id="rId1"/>
  <headerFooter>
    <oddFooter>Page &amp;P of &amp;N</oddFooter>
  </headerFooter>
</worksheet>
</file>

<file path=xl/worksheets/sheet17.xml><?xml version="1.0" encoding="utf-8"?>
<worksheet xmlns="http://schemas.openxmlformats.org/spreadsheetml/2006/main" xmlns:r="http://schemas.openxmlformats.org/officeDocument/2006/relationships">
  <sheetPr>
    <tabColor rgb="FFFF99FF"/>
    <pageSetUpPr fitToPage="1"/>
  </sheetPr>
  <dimension ref="A1:K40"/>
  <sheetViews>
    <sheetView showZeros="0" view="pageBreakPreview" zoomScale="130" zoomScaleSheetLayoutView="130" workbookViewId="0">
      <selection activeCell="B6" sqref="B6"/>
    </sheetView>
  </sheetViews>
  <sheetFormatPr defaultRowHeight="15"/>
  <cols>
    <col min="1" max="1" width="6.28515625" style="572" bestFit="1" customWidth="1"/>
    <col min="2" max="2" width="12.7109375" style="572" customWidth="1"/>
    <col min="3" max="3" width="40.7109375" style="572" customWidth="1"/>
    <col min="4" max="4" width="8.5703125" style="572" customWidth="1"/>
    <col min="5" max="5" width="8.5703125" style="594" customWidth="1"/>
    <col min="6" max="6" width="10" style="587" customWidth="1"/>
    <col min="7" max="7" width="10.7109375" style="587" bestFit="1" customWidth="1"/>
    <col min="8" max="8" width="6" style="587" bestFit="1" customWidth="1"/>
    <col min="9" max="9" width="7.85546875" style="587" bestFit="1" customWidth="1"/>
    <col min="10" max="10" width="7.85546875" style="572" bestFit="1" customWidth="1"/>
    <col min="11" max="16384" width="9.140625" style="572"/>
  </cols>
  <sheetData>
    <row r="1" spans="1:11" ht="33" customHeight="1">
      <c r="A1" s="1533" t="s">
        <v>12618</v>
      </c>
      <c r="B1" s="1533"/>
      <c r="C1" s="1533"/>
      <c r="D1" s="1533"/>
      <c r="E1" s="1533"/>
      <c r="F1" s="1533"/>
      <c r="G1" s="1533"/>
      <c r="H1" s="1533"/>
      <c r="I1" s="1533"/>
      <c r="J1" s="1533"/>
    </row>
    <row r="2" spans="1:11" s="502" customFormat="1" ht="24.75" customHeight="1">
      <c r="A2" s="549"/>
      <c r="B2" s="549"/>
      <c r="C2" s="549"/>
      <c r="D2" s="549"/>
      <c r="E2" s="549"/>
      <c r="F2" s="549"/>
      <c r="G2" s="549"/>
      <c r="H2" s="1504" t="s">
        <v>11972</v>
      </c>
      <c r="I2" s="1504"/>
      <c r="J2" s="1504"/>
    </row>
    <row r="3" spans="1:11" s="782" customFormat="1" ht="22.5" customHeight="1">
      <c r="A3" s="1536" t="s">
        <v>7</v>
      </c>
      <c r="B3" s="1536" t="s">
        <v>12075</v>
      </c>
      <c r="C3" s="1536" t="s">
        <v>11909</v>
      </c>
      <c r="D3" s="1536" t="s">
        <v>217</v>
      </c>
      <c r="E3" s="1536" t="s">
        <v>11910</v>
      </c>
      <c r="F3" s="1538" t="s">
        <v>198</v>
      </c>
      <c r="G3" s="1539"/>
      <c r="H3" s="1538" t="s">
        <v>11911</v>
      </c>
      <c r="I3" s="1539"/>
      <c r="J3" s="1505" t="s">
        <v>11973</v>
      </c>
    </row>
    <row r="4" spans="1:11" s="782" customFormat="1" ht="37.5" customHeight="1">
      <c r="A4" s="1537"/>
      <c r="B4" s="1537"/>
      <c r="C4" s="1537"/>
      <c r="D4" s="1537"/>
      <c r="E4" s="1537"/>
      <c r="F4" s="783" t="s">
        <v>199</v>
      </c>
      <c r="G4" s="783" t="s">
        <v>11912</v>
      </c>
      <c r="H4" s="783" t="s">
        <v>199</v>
      </c>
      <c r="I4" s="783" t="s">
        <v>11912</v>
      </c>
      <c r="J4" s="1505"/>
    </row>
    <row r="5" spans="1:11" ht="33" customHeight="1">
      <c r="A5" s="573">
        <v>1</v>
      </c>
      <c r="B5" s="505" t="str">
        <f>II!B226</f>
        <v>GITR0001 NGITR001</v>
      </c>
      <c r="C5" s="574" t="s">
        <v>12028</v>
      </c>
      <c r="D5" s="575" t="s">
        <v>10</v>
      </c>
      <c r="E5" s="576">
        <f>'M+12 Tower'!H44/1000</f>
        <v>2.6227352920000002</v>
      </c>
      <c r="F5" s="577">
        <f>'41 M+9 GI Tower'!F5</f>
        <v>94000</v>
      </c>
      <c r="G5" s="577">
        <f t="shared" ref="G5:G12" si="0">E5*F5</f>
        <v>246537.11744800003</v>
      </c>
      <c r="H5" s="577"/>
      <c r="I5" s="577">
        <f t="shared" ref="I5:I11" si="1">E5*H5</f>
        <v>0</v>
      </c>
      <c r="J5" s="509">
        <f t="shared" ref="J5:J10" si="2">I5+G5</f>
        <v>246537.11744800003</v>
      </c>
    </row>
    <row r="6" spans="1:11" ht="38.25" customHeight="1">
      <c r="A6" s="573">
        <v>2</v>
      </c>
      <c r="B6" s="573"/>
      <c r="C6" s="574" t="s">
        <v>12029</v>
      </c>
      <c r="D6" s="575" t="s">
        <v>11</v>
      </c>
      <c r="E6" s="578">
        <v>1</v>
      </c>
      <c r="F6" s="578"/>
      <c r="G6" s="577">
        <f t="shared" si="0"/>
        <v>0</v>
      </c>
      <c r="H6" s="579">
        <v>10381.800000000001</v>
      </c>
      <c r="I6" s="577">
        <f t="shared" si="1"/>
        <v>10381.800000000001</v>
      </c>
      <c r="J6" s="509">
        <f t="shared" si="2"/>
        <v>10381.800000000001</v>
      </c>
    </row>
    <row r="7" spans="1:11" ht="75">
      <c r="A7" s="573">
        <v>3</v>
      </c>
      <c r="B7" s="573"/>
      <c r="C7" s="574" t="s">
        <v>11913</v>
      </c>
      <c r="D7" s="575" t="s">
        <v>11914</v>
      </c>
      <c r="E7" s="580">
        <v>8.9600000000000009</v>
      </c>
      <c r="F7" s="578"/>
      <c r="G7" s="577">
        <f t="shared" si="0"/>
        <v>0</v>
      </c>
      <c r="H7" s="579">
        <v>150.80000000000001</v>
      </c>
      <c r="I7" s="577">
        <f t="shared" si="1"/>
        <v>1351.1680000000001</v>
      </c>
      <c r="J7" s="509">
        <f t="shared" si="2"/>
        <v>1351.1680000000001</v>
      </c>
    </row>
    <row r="8" spans="1:11" ht="60">
      <c r="A8" s="573">
        <v>4</v>
      </c>
      <c r="B8" s="573"/>
      <c r="C8" s="574" t="s">
        <v>12020</v>
      </c>
      <c r="D8" s="575" t="s">
        <v>10</v>
      </c>
      <c r="E8" s="576">
        <f>E5</f>
        <v>2.6227352920000002</v>
      </c>
      <c r="F8" s="578"/>
      <c r="G8" s="577">
        <f t="shared" si="0"/>
        <v>0</v>
      </c>
      <c r="H8" s="579">
        <f>14550.98-5022</f>
        <v>9528.98</v>
      </c>
      <c r="I8" s="577">
        <f t="shared" si="1"/>
        <v>24991.992142762159</v>
      </c>
      <c r="J8" s="509">
        <f t="shared" si="2"/>
        <v>24991.992142762159</v>
      </c>
    </row>
    <row r="9" spans="1:11" ht="105">
      <c r="A9" s="573">
        <v>5</v>
      </c>
      <c r="B9" s="573"/>
      <c r="C9" s="581" t="s">
        <v>11915</v>
      </c>
      <c r="D9" s="575" t="s">
        <v>11914</v>
      </c>
      <c r="E9" s="580">
        <v>9.98</v>
      </c>
      <c r="F9" s="578"/>
      <c r="G9" s="577">
        <f t="shared" si="0"/>
        <v>0</v>
      </c>
      <c r="H9" s="579">
        <v>5613.4000000000005</v>
      </c>
      <c r="I9" s="577">
        <f t="shared" si="1"/>
        <v>56021.732000000011</v>
      </c>
      <c r="J9" s="509">
        <f t="shared" si="2"/>
        <v>56021.732000000011</v>
      </c>
    </row>
    <row r="10" spans="1:11" ht="30">
      <c r="A10" s="573">
        <v>6</v>
      </c>
      <c r="B10" s="573"/>
      <c r="C10" s="581" t="s">
        <v>11916</v>
      </c>
      <c r="D10" s="575" t="s">
        <v>11917</v>
      </c>
      <c r="E10" s="578">
        <v>1</v>
      </c>
      <c r="F10" s="578"/>
      <c r="G10" s="577">
        <f t="shared" si="0"/>
        <v>0</v>
      </c>
      <c r="H10" s="579">
        <v>1194.7</v>
      </c>
      <c r="I10" s="577">
        <f t="shared" si="1"/>
        <v>1194.7</v>
      </c>
      <c r="J10" s="509">
        <f t="shared" si="2"/>
        <v>1194.7</v>
      </c>
    </row>
    <row r="11" spans="1:11" ht="29.25" customHeight="1">
      <c r="A11" s="1534">
        <v>7</v>
      </c>
      <c r="B11" s="1508" t="s">
        <v>331</v>
      </c>
      <c r="C11" s="1515" t="s">
        <v>12724</v>
      </c>
      <c r="D11" s="553" t="s">
        <v>11</v>
      </c>
      <c r="E11" s="555">
        <v>2</v>
      </c>
      <c r="F11" s="577">
        <f>II!J188</f>
        <v>2466.1</v>
      </c>
      <c r="G11" s="577">
        <f t="shared" si="0"/>
        <v>4932.2</v>
      </c>
      <c r="H11" s="1540">
        <v>1623.7</v>
      </c>
      <c r="I11" s="1542">
        <f t="shared" si="1"/>
        <v>3247.4</v>
      </c>
      <c r="J11" s="1514">
        <f>I11+G11+G12</f>
        <v>11939.6</v>
      </c>
    </row>
    <row r="12" spans="1:11" ht="40.5" customHeight="1">
      <c r="A12" s="1535"/>
      <c r="B12" s="1509"/>
      <c r="C12" s="1516"/>
      <c r="D12" s="507" t="s">
        <v>509</v>
      </c>
      <c r="E12" s="510">
        <v>40</v>
      </c>
      <c r="F12" s="582">
        <v>94</v>
      </c>
      <c r="G12" s="577">
        <f t="shared" si="0"/>
        <v>3760</v>
      </c>
      <c r="H12" s="1541"/>
      <c r="I12" s="1543"/>
      <c r="J12" s="1514"/>
      <c r="K12" s="572" t="s">
        <v>11969</v>
      </c>
    </row>
    <row r="13" spans="1:11" s="502" customFormat="1" ht="19.5" customHeight="1">
      <c r="A13" s="515"/>
      <c r="B13" s="515"/>
      <c r="C13" s="516" t="s">
        <v>11918</v>
      </c>
      <c r="D13" s="507"/>
      <c r="E13" s="503"/>
      <c r="F13" s="503"/>
      <c r="G13" s="517">
        <f>SUM(G5:G12)</f>
        <v>255229.31744800005</v>
      </c>
      <c r="H13" s="503"/>
      <c r="I13" s="518">
        <f>SUM(I5:I12)</f>
        <v>97188.792142762162</v>
      </c>
      <c r="J13" s="518">
        <f>SUM(J5:J12)</f>
        <v>352418.10959076218</v>
      </c>
      <c r="K13" s="519">
        <f>J13-I13-G13</f>
        <v>0</v>
      </c>
    </row>
    <row r="14" spans="1:11" s="502" customFormat="1" ht="19.5" customHeight="1">
      <c r="A14" s="515"/>
      <c r="B14" s="515"/>
      <c r="C14" s="516" t="s">
        <v>11919</v>
      </c>
      <c r="D14" s="507"/>
      <c r="E14" s="503"/>
      <c r="F14" s="503"/>
      <c r="G14" s="518">
        <f>G13*1%</f>
        <v>2552.2931744800003</v>
      </c>
      <c r="H14" s="503"/>
      <c r="I14" s="518">
        <f>I13*1%</f>
        <v>971.88792142762168</v>
      </c>
      <c r="J14" s="518">
        <f>J13*1%</f>
        <v>3524.181095907622</v>
      </c>
      <c r="K14" s="519">
        <f t="shared" ref="K14:K20" si="3">J14-I14-G14</f>
        <v>0</v>
      </c>
    </row>
    <row r="15" spans="1:11" s="502" customFormat="1" ht="40.5" customHeight="1">
      <c r="A15" s="515"/>
      <c r="B15" s="515"/>
      <c r="C15" s="520" t="s">
        <v>11971</v>
      </c>
      <c r="D15" s="507"/>
      <c r="E15" s="503"/>
      <c r="F15" s="521"/>
      <c r="G15" s="522">
        <f>(G13+G14)*18%</f>
        <v>46400.689912046408</v>
      </c>
      <c r="H15" s="510"/>
      <c r="I15" s="522">
        <f>(I13+I14)*18%</f>
        <v>17668.922411554162</v>
      </c>
      <c r="J15" s="522">
        <f>(J13+J14)*18%</f>
        <v>64069.612323600566</v>
      </c>
      <c r="K15" s="519">
        <f t="shared" si="3"/>
        <v>0</v>
      </c>
    </row>
    <row r="16" spans="1:11" s="502" customFormat="1" ht="20.25" customHeight="1">
      <c r="A16" s="515"/>
      <c r="B16" s="515"/>
      <c r="C16" s="516" t="s">
        <v>11757</v>
      </c>
      <c r="D16" s="507"/>
      <c r="E16" s="503"/>
      <c r="F16" s="503"/>
      <c r="G16" s="518">
        <f>SUM(G13:G15)</f>
        <v>304182.30053452647</v>
      </c>
      <c r="H16" s="510"/>
      <c r="I16" s="518">
        <f>SUM(I13:I15)</f>
        <v>115829.60247574394</v>
      </c>
      <c r="J16" s="518">
        <f>SUM(J13:J15)</f>
        <v>420011.90301027038</v>
      </c>
      <c r="K16" s="519">
        <f t="shared" si="3"/>
        <v>0</v>
      </c>
    </row>
    <row r="17" spans="1:11" s="502" customFormat="1" ht="23.25" customHeight="1">
      <c r="A17" s="515"/>
      <c r="B17" s="515"/>
      <c r="C17" s="523" t="s">
        <v>11966</v>
      </c>
      <c r="D17" s="507"/>
      <c r="E17" s="503"/>
      <c r="F17" s="503"/>
      <c r="G17" s="518">
        <f>G16*3%</f>
        <v>9125.4690160357932</v>
      </c>
      <c r="H17" s="510"/>
      <c r="I17" s="524">
        <v>0</v>
      </c>
      <c r="J17" s="524">
        <f>I17+G17</f>
        <v>9125.4690160357932</v>
      </c>
      <c r="K17" s="519">
        <f t="shared" si="3"/>
        <v>0</v>
      </c>
    </row>
    <row r="18" spans="1:11" s="502" customFormat="1" ht="21" customHeight="1">
      <c r="A18" s="515"/>
      <c r="B18" s="515"/>
      <c r="C18" s="523" t="s">
        <v>11959</v>
      </c>
      <c r="D18" s="507"/>
      <c r="E18" s="503"/>
      <c r="F18" s="503"/>
      <c r="G18" s="518">
        <f>G16*3%</f>
        <v>9125.4690160357932</v>
      </c>
      <c r="H18" s="510"/>
      <c r="I18" s="524">
        <v>0</v>
      </c>
      <c r="J18" s="524">
        <f>I18+G18</f>
        <v>9125.4690160357932</v>
      </c>
      <c r="K18" s="519">
        <f t="shared" si="3"/>
        <v>0</v>
      </c>
    </row>
    <row r="19" spans="1:11" s="502" customFormat="1" ht="22.5" customHeight="1">
      <c r="A19" s="515"/>
      <c r="B19" s="515"/>
      <c r="C19" s="523" t="s">
        <v>11960</v>
      </c>
      <c r="D19" s="507"/>
      <c r="E19" s="503"/>
      <c r="F19" s="503"/>
      <c r="G19" s="518">
        <f>G16*10%</f>
        <v>30418.230053452648</v>
      </c>
      <c r="H19" s="510"/>
      <c r="I19" s="524">
        <v>0</v>
      </c>
      <c r="J19" s="524">
        <f>I19+G19</f>
        <v>30418.230053452648</v>
      </c>
      <c r="K19" s="519">
        <f t="shared" si="3"/>
        <v>0</v>
      </c>
    </row>
    <row r="20" spans="1:11" s="502" customFormat="1" ht="20.25" customHeight="1">
      <c r="A20" s="515"/>
      <c r="B20" s="515"/>
      <c r="C20" s="526" t="s">
        <v>11967</v>
      </c>
      <c r="D20" s="507"/>
      <c r="E20" s="503"/>
      <c r="F20" s="503"/>
      <c r="G20" s="518">
        <f>SUM(G16:G19)</f>
        <v>352851.4686200507</v>
      </c>
      <c r="H20" s="510"/>
      <c r="I20" s="518">
        <f>SUM(I16:I19)</f>
        <v>115829.60247574394</v>
      </c>
      <c r="J20" s="518">
        <f>SUM(J16:J19)</f>
        <v>468681.07109579461</v>
      </c>
      <c r="K20" s="519">
        <f t="shared" si="3"/>
        <v>0</v>
      </c>
    </row>
    <row r="22" spans="1:11">
      <c r="A22" s="583"/>
      <c r="B22" s="583"/>
      <c r="C22" s="584" t="s">
        <v>11920</v>
      </c>
      <c r="D22" s="585"/>
      <c r="E22" s="583"/>
      <c r="F22" s="586"/>
      <c r="G22" s="586"/>
    </row>
    <row r="23" spans="1:11">
      <c r="A23" s="588">
        <v>1</v>
      </c>
      <c r="B23" s="588"/>
      <c r="C23" s="589" t="s">
        <v>11921</v>
      </c>
      <c r="D23" s="590" t="s">
        <v>17</v>
      </c>
      <c r="E23" s="591">
        <v>4.5</v>
      </c>
      <c r="F23" s="578"/>
      <c r="G23" s="578"/>
    </row>
    <row r="24" spans="1:11">
      <c r="A24" s="588">
        <v>2</v>
      </c>
      <c r="B24" s="588"/>
      <c r="C24" s="589" t="s">
        <v>11922</v>
      </c>
      <c r="D24" s="590" t="s">
        <v>17</v>
      </c>
      <c r="E24" s="591">
        <v>3.4</v>
      </c>
      <c r="F24" s="578"/>
      <c r="G24" s="578"/>
    </row>
    <row r="25" spans="1:11">
      <c r="A25" s="588">
        <v>3</v>
      </c>
      <c r="B25" s="588"/>
      <c r="C25" s="589" t="s">
        <v>11922</v>
      </c>
      <c r="D25" s="590" t="s">
        <v>17</v>
      </c>
      <c r="E25" s="591">
        <v>3</v>
      </c>
      <c r="F25" s="578"/>
      <c r="G25" s="578"/>
    </row>
    <row r="26" spans="1:11">
      <c r="A26" s="588">
        <v>4</v>
      </c>
      <c r="B26" s="588"/>
      <c r="C26" s="589" t="s">
        <v>11922</v>
      </c>
      <c r="D26" s="590" t="s">
        <v>17</v>
      </c>
      <c r="E26" s="591">
        <v>3</v>
      </c>
      <c r="F26" s="578"/>
      <c r="G26" s="578"/>
    </row>
    <row r="27" spans="1:11">
      <c r="A27" s="588">
        <v>5</v>
      </c>
      <c r="B27" s="588"/>
      <c r="C27" s="589" t="s">
        <v>11922</v>
      </c>
      <c r="D27" s="590" t="s">
        <v>17</v>
      </c>
      <c r="E27" s="591">
        <v>3</v>
      </c>
      <c r="F27" s="578"/>
      <c r="G27" s="578"/>
    </row>
    <row r="28" spans="1:11">
      <c r="A28" s="588">
        <v>6</v>
      </c>
      <c r="B28" s="588"/>
      <c r="C28" s="589" t="s">
        <v>11922</v>
      </c>
      <c r="D28" s="590" t="s">
        <v>17</v>
      </c>
      <c r="E28" s="591">
        <v>3</v>
      </c>
      <c r="F28" s="578"/>
      <c r="G28" s="578"/>
    </row>
    <row r="29" spans="1:11">
      <c r="A29" s="588">
        <v>7</v>
      </c>
      <c r="B29" s="588"/>
      <c r="C29" s="589" t="s">
        <v>11923</v>
      </c>
      <c r="D29" s="590" t="s">
        <v>17</v>
      </c>
      <c r="E29" s="591">
        <v>3</v>
      </c>
      <c r="F29" s="578"/>
      <c r="G29" s="578"/>
    </row>
    <row r="30" spans="1:11">
      <c r="A30" s="588">
        <v>8</v>
      </c>
      <c r="B30" s="588"/>
      <c r="C30" s="589" t="s">
        <v>11924</v>
      </c>
      <c r="D30" s="590" t="s">
        <v>17</v>
      </c>
      <c r="E30" s="591">
        <v>3</v>
      </c>
      <c r="F30" s="578"/>
      <c r="G30" s="578"/>
    </row>
    <row r="31" spans="1:11">
      <c r="A31" s="588"/>
      <c r="B31" s="588"/>
      <c r="C31" s="592" t="s">
        <v>11925</v>
      </c>
      <c r="D31" s="590" t="s">
        <v>17</v>
      </c>
      <c r="E31" s="593">
        <f>SUM(E23:E30)</f>
        <v>25.9</v>
      </c>
      <c r="F31" s="578"/>
      <c r="G31" s="578"/>
    </row>
    <row r="32" spans="1:11">
      <c r="A32" s="588"/>
      <c r="B32" s="588"/>
      <c r="C32" s="592" t="s">
        <v>11970</v>
      </c>
      <c r="D32" s="590" t="s">
        <v>17</v>
      </c>
      <c r="E32" s="591">
        <v>3.4</v>
      </c>
      <c r="F32" s="578"/>
      <c r="G32" s="578"/>
    </row>
    <row r="33" spans="1:9">
      <c r="A33" s="588"/>
      <c r="B33" s="588"/>
      <c r="C33" s="592" t="s">
        <v>11926</v>
      </c>
      <c r="D33" s="590" t="s">
        <v>17</v>
      </c>
      <c r="E33" s="593">
        <f>E31-E32</f>
        <v>22.5</v>
      </c>
      <c r="F33" s="578"/>
      <c r="G33" s="578"/>
    </row>
    <row r="37" spans="1:9">
      <c r="I37" s="595"/>
    </row>
    <row r="38" spans="1:9">
      <c r="I38" s="595"/>
    </row>
    <row r="39" spans="1:9">
      <c r="I39" s="595"/>
    </row>
    <row r="40" spans="1:9">
      <c r="I40" s="595"/>
    </row>
  </sheetData>
  <sheetProtection selectLockedCells="1"/>
  <mergeCells count="16">
    <mergeCell ref="A1:J1"/>
    <mergeCell ref="C11:C12"/>
    <mergeCell ref="A11:A12"/>
    <mergeCell ref="A3:A4"/>
    <mergeCell ref="B3:B4"/>
    <mergeCell ref="C3:C4"/>
    <mergeCell ref="D3:D4"/>
    <mergeCell ref="E3:E4"/>
    <mergeCell ref="F3:G3"/>
    <mergeCell ref="H3:I3"/>
    <mergeCell ref="B11:B12"/>
    <mergeCell ref="H2:J2"/>
    <mergeCell ref="J3:J4"/>
    <mergeCell ref="J11:J12"/>
    <mergeCell ref="H11:H12"/>
    <mergeCell ref="I11:I12"/>
  </mergeCells>
  <printOptions horizontalCentered="1"/>
  <pageMargins left="0.39" right="0.3" top="0.5" bottom="0.75" header="0.5" footer="0.5"/>
  <pageSetup paperSize="512" scale="79" firstPageNumber="11" orientation="portrait" blackAndWhite="1" r:id="rId1"/>
  <headerFooter alignWithMargins="0">
    <oddFooter>Page &amp;P of &amp;N</oddFooter>
  </headerFooter>
</worksheet>
</file>

<file path=xl/worksheets/sheet18.xml><?xml version="1.0" encoding="utf-8"?>
<worksheet xmlns="http://schemas.openxmlformats.org/spreadsheetml/2006/main" xmlns:r="http://schemas.openxmlformats.org/officeDocument/2006/relationships">
  <sheetPr>
    <tabColor rgb="FF08C82D"/>
    <pageSetUpPr fitToPage="1"/>
  </sheetPr>
  <dimension ref="A1:G59"/>
  <sheetViews>
    <sheetView showZeros="0" view="pageBreakPreview" topLeftCell="A19" zoomScale="115" zoomScaleSheetLayoutView="100" workbookViewId="0">
      <selection activeCell="B15" sqref="B15"/>
    </sheetView>
  </sheetViews>
  <sheetFormatPr defaultRowHeight="28.5" customHeight="1"/>
  <cols>
    <col min="1" max="1" width="7.140625" style="665" customWidth="1"/>
    <col min="2" max="2" width="18.5703125" style="665" customWidth="1"/>
    <col min="3" max="3" width="65.85546875" style="665" customWidth="1"/>
    <col min="4" max="4" width="8.5703125" style="665" customWidth="1"/>
    <col min="5" max="5" width="8.5703125" style="670" customWidth="1"/>
    <col min="6" max="6" width="12.85546875" style="655" customWidth="1"/>
    <col min="7" max="7" width="14.28515625" style="655" customWidth="1"/>
    <col min="8" max="249" width="9.140625" style="665"/>
    <col min="250" max="250" width="7.140625" style="665" customWidth="1"/>
    <col min="251" max="251" width="15.28515625" style="665" customWidth="1"/>
    <col min="252" max="252" width="40.7109375" style="665" customWidth="1"/>
    <col min="253" max="254" width="8.5703125" style="665" customWidth="1"/>
    <col min="255" max="255" width="10.7109375" style="665" customWidth="1"/>
    <col min="256" max="256" width="14.28515625" style="665" customWidth="1"/>
    <col min="257" max="257" width="12" style="665" customWidth="1"/>
    <col min="258" max="258" width="10.7109375" style="665" bestFit="1" customWidth="1"/>
    <col min="259" max="259" width="9.140625" style="665"/>
    <col min="260" max="260" width="9.5703125" style="665" bestFit="1" customWidth="1"/>
    <col min="261" max="505" width="9.140625" style="665"/>
    <col min="506" max="506" width="7.140625" style="665" customWidth="1"/>
    <col min="507" max="507" width="15.28515625" style="665" customWidth="1"/>
    <col min="508" max="508" width="40.7109375" style="665" customWidth="1"/>
    <col min="509" max="510" width="8.5703125" style="665" customWidth="1"/>
    <col min="511" max="511" width="10.7109375" style="665" customWidth="1"/>
    <col min="512" max="512" width="14.28515625" style="665" customWidth="1"/>
    <col min="513" max="513" width="12" style="665" customWidth="1"/>
    <col min="514" max="514" width="10.7109375" style="665" bestFit="1" customWidth="1"/>
    <col min="515" max="515" width="9.140625" style="665"/>
    <col min="516" max="516" width="9.5703125" style="665" bestFit="1" customWidth="1"/>
    <col min="517" max="761" width="9.140625" style="665"/>
    <col min="762" max="762" width="7.140625" style="665" customWidth="1"/>
    <col min="763" max="763" width="15.28515625" style="665" customWidth="1"/>
    <col min="764" max="764" width="40.7109375" style="665" customWidth="1"/>
    <col min="765" max="766" width="8.5703125" style="665" customWidth="1"/>
    <col min="767" max="767" width="10.7109375" style="665" customWidth="1"/>
    <col min="768" max="768" width="14.28515625" style="665" customWidth="1"/>
    <col min="769" max="769" width="12" style="665" customWidth="1"/>
    <col min="770" max="770" width="10.7109375" style="665" bestFit="1" customWidth="1"/>
    <col min="771" max="771" width="9.140625" style="665"/>
    <col min="772" max="772" width="9.5703125" style="665" bestFit="1" customWidth="1"/>
    <col min="773" max="1017" width="9.140625" style="665"/>
    <col min="1018" max="1018" width="7.140625" style="665" customWidth="1"/>
    <col min="1019" max="1019" width="15.28515625" style="665" customWidth="1"/>
    <col min="1020" max="1020" width="40.7109375" style="665" customWidth="1"/>
    <col min="1021" max="1022" width="8.5703125" style="665" customWidth="1"/>
    <col min="1023" max="1023" width="10.7109375" style="665" customWidth="1"/>
    <col min="1024" max="1024" width="14.28515625" style="665" customWidth="1"/>
    <col min="1025" max="1025" width="12" style="665" customWidth="1"/>
    <col min="1026" max="1026" width="10.7109375" style="665" bestFit="1" customWidth="1"/>
    <col min="1027" max="1027" width="9.140625" style="665"/>
    <col min="1028" max="1028" width="9.5703125" style="665" bestFit="1" customWidth="1"/>
    <col min="1029" max="1273" width="9.140625" style="665"/>
    <col min="1274" max="1274" width="7.140625" style="665" customWidth="1"/>
    <col min="1275" max="1275" width="15.28515625" style="665" customWidth="1"/>
    <col min="1276" max="1276" width="40.7109375" style="665" customWidth="1"/>
    <col min="1277" max="1278" width="8.5703125" style="665" customWidth="1"/>
    <col min="1279" max="1279" width="10.7109375" style="665" customWidth="1"/>
    <col min="1280" max="1280" width="14.28515625" style="665" customWidth="1"/>
    <col min="1281" max="1281" width="12" style="665" customWidth="1"/>
    <col min="1282" max="1282" width="10.7109375" style="665" bestFit="1" customWidth="1"/>
    <col min="1283" max="1283" width="9.140625" style="665"/>
    <col min="1284" max="1284" width="9.5703125" style="665" bestFit="1" customWidth="1"/>
    <col min="1285" max="1529" width="9.140625" style="665"/>
    <col min="1530" max="1530" width="7.140625" style="665" customWidth="1"/>
    <col min="1531" max="1531" width="15.28515625" style="665" customWidth="1"/>
    <col min="1532" max="1532" width="40.7109375" style="665" customWidth="1"/>
    <col min="1533" max="1534" width="8.5703125" style="665" customWidth="1"/>
    <col min="1535" max="1535" width="10.7109375" style="665" customWidth="1"/>
    <col min="1536" max="1536" width="14.28515625" style="665" customWidth="1"/>
    <col min="1537" max="1537" width="12" style="665" customWidth="1"/>
    <col min="1538" max="1538" width="10.7109375" style="665" bestFit="1" customWidth="1"/>
    <col min="1539" max="1539" width="9.140625" style="665"/>
    <col min="1540" max="1540" width="9.5703125" style="665" bestFit="1" customWidth="1"/>
    <col min="1541" max="1785" width="9.140625" style="665"/>
    <col min="1786" max="1786" width="7.140625" style="665" customWidth="1"/>
    <col min="1787" max="1787" width="15.28515625" style="665" customWidth="1"/>
    <col min="1788" max="1788" width="40.7109375" style="665" customWidth="1"/>
    <col min="1789" max="1790" width="8.5703125" style="665" customWidth="1"/>
    <col min="1791" max="1791" width="10.7109375" style="665" customWidth="1"/>
    <col min="1792" max="1792" width="14.28515625" style="665" customWidth="1"/>
    <col min="1793" max="1793" width="12" style="665" customWidth="1"/>
    <col min="1794" max="1794" width="10.7109375" style="665" bestFit="1" customWidth="1"/>
    <col min="1795" max="1795" width="9.140625" style="665"/>
    <col min="1796" max="1796" width="9.5703125" style="665" bestFit="1" customWidth="1"/>
    <col min="1797" max="2041" width="9.140625" style="665"/>
    <col min="2042" max="2042" width="7.140625" style="665" customWidth="1"/>
    <col min="2043" max="2043" width="15.28515625" style="665" customWidth="1"/>
    <col min="2044" max="2044" width="40.7109375" style="665" customWidth="1"/>
    <col min="2045" max="2046" width="8.5703125" style="665" customWidth="1"/>
    <col min="2047" max="2047" width="10.7109375" style="665" customWidth="1"/>
    <col min="2048" max="2048" width="14.28515625" style="665" customWidth="1"/>
    <col min="2049" max="2049" width="12" style="665" customWidth="1"/>
    <col min="2050" max="2050" width="10.7109375" style="665" bestFit="1" customWidth="1"/>
    <col min="2051" max="2051" width="9.140625" style="665"/>
    <col min="2052" max="2052" width="9.5703125" style="665" bestFit="1" customWidth="1"/>
    <col min="2053" max="2297" width="9.140625" style="665"/>
    <col min="2298" max="2298" width="7.140625" style="665" customWidth="1"/>
    <col min="2299" max="2299" width="15.28515625" style="665" customWidth="1"/>
    <col min="2300" max="2300" width="40.7109375" style="665" customWidth="1"/>
    <col min="2301" max="2302" width="8.5703125" style="665" customWidth="1"/>
    <col min="2303" max="2303" width="10.7109375" style="665" customWidth="1"/>
    <col min="2304" max="2304" width="14.28515625" style="665" customWidth="1"/>
    <col min="2305" max="2305" width="12" style="665" customWidth="1"/>
    <col min="2306" max="2306" width="10.7109375" style="665" bestFit="1" customWidth="1"/>
    <col min="2307" max="2307" width="9.140625" style="665"/>
    <col min="2308" max="2308" width="9.5703125" style="665" bestFit="1" customWidth="1"/>
    <col min="2309" max="2553" width="9.140625" style="665"/>
    <col min="2554" max="2554" width="7.140625" style="665" customWidth="1"/>
    <col min="2555" max="2555" width="15.28515625" style="665" customWidth="1"/>
    <col min="2556" max="2556" width="40.7109375" style="665" customWidth="1"/>
    <col min="2557" max="2558" width="8.5703125" style="665" customWidth="1"/>
    <col min="2559" max="2559" width="10.7109375" style="665" customWidth="1"/>
    <col min="2560" max="2560" width="14.28515625" style="665" customWidth="1"/>
    <col min="2561" max="2561" width="12" style="665" customWidth="1"/>
    <col min="2562" max="2562" width="10.7109375" style="665" bestFit="1" customWidth="1"/>
    <col min="2563" max="2563" width="9.140625" style="665"/>
    <col min="2564" max="2564" width="9.5703125" style="665" bestFit="1" customWidth="1"/>
    <col min="2565" max="2809" width="9.140625" style="665"/>
    <col min="2810" max="2810" width="7.140625" style="665" customWidth="1"/>
    <col min="2811" max="2811" width="15.28515625" style="665" customWidth="1"/>
    <col min="2812" max="2812" width="40.7109375" style="665" customWidth="1"/>
    <col min="2813" max="2814" width="8.5703125" style="665" customWidth="1"/>
    <col min="2815" max="2815" width="10.7109375" style="665" customWidth="1"/>
    <col min="2816" max="2816" width="14.28515625" style="665" customWidth="1"/>
    <col min="2817" max="2817" width="12" style="665" customWidth="1"/>
    <col min="2818" max="2818" width="10.7109375" style="665" bestFit="1" customWidth="1"/>
    <col min="2819" max="2819" width="9.140625" style="665"/>
    <col min="2820" max="2820" width="9.5703125" style="665" bestFit="1" customWidth="1"/>
    <col min="2821" max="3065" width="9.140625" style="665"/>
    <col min="3066" max="3066" width="7.140625" style="665" customWidth="1"/>
    <col min="3067" max="3067" width="15.28515625" style="665" customWidth="1"/>
    <col min="3068" max="3068" width="40.7109375" style="665" customWidth="1"/>
    <col min="3069" max="3070" width="8.5703125" style="665" customWidth="1"/>
    <col min="3071" max="3071" width="10.7109375" style="665" customWidth="1"/>
    <col min="3072" max="3072" width="14.28515625" style="665" customWidth="1"/>
    <col min="3073" max="3073" width="12" style="665" customWidth="1"/>
    <col min="3074" max="3074" width="10.7109375" style="665" bestFit="1" customWidth="1"/>
    <col min="3075" max="3075" width="9.140625" style="665"/>
    <col min="3076" max="3076" width="9.5703125" style="665" bestFit="1" customWidth="1"/>
    <col min="3077" max="3321" width="9.140625" style="665"/>
    <col min="3322" max="3322" width="7.140625" style="665" customWidth="1"/>
    <col min="3323" max="3323" width="15.28515625" style="665" customWidth="1"/>
    <col min="3324" max="3324" width="40.7109375" style="665" customWidth="1"/>
    <col min="3325" max="3326" width="8.5703125" style="665" customWidth="1"/>
    <col min="3327" max="3327" width="10.7109375" style="665" customWidth="1"/>
    <col min="3328" max="3328" width="14.28515625" style="665" customWidth="1"/>
    <col min="3329" max="3329" width="12" style="665" customWidth="1"/>
    <col min="3330" max="3330" width="10.7109375" style="665" bestFit="1" customWidth="1"/>
    <col min="3331" max="3331" width="9.140625" style="665"/>
    <col min="3332" max="3332" width="9.5703125" style="665" bestFit="1" customWidth="1"/>
    <col min="3333" max="3577" width="9.140625" style="665"/>
    <col min="3578" max="3578" width="7.140625" style="665" customWidth="1"/>
    <col min="3579" max="3579" width="15.28515625" style="665" customWidth="1"/>
    <col min="3580" max="3580" width="40.7109375" style="665" customWidth="1"/>
    <col min="3581" max="3582" width="8.5703125" style="665" customWidth="1"/>
    <col min="3583" max="3583" width="10.7109375" style="665" customWidth="1"/>
    <col min="3584" max="3584" width="14.28515625" style="665" customWidth="1"/>
    <col min="3585" max="3585" width="12" style="665" customWidth="1"/>
    <col min="3586" max="3586" width="10.7109375" style="665" bestFit="1" customWidth="1"/>
    <col min="3587" max="3587" width="9.140625" style="665"/>
    <col min="3588" max="3588" width="9.5703125" style="665" bestFit="1" customWidth="1"/>
    <col min="3589" max="3833" width="9.140625" style="665"/>
    <col min="3834" max="3834" width="7.140625" style="665" customWidth="1"/>
    <col min="3835" max="3835" width="15.28515625" style="665" customWidth="1"/>
    <col min="3836" max="3836" width="40.7109375" style="665" customWidth="1"/>
    <col min="3837" max="3838" width="8.5703125" style="665" customWidth="1"/>
    <col min="3839" max="3839" width="10.7109375" style="665" customWidth="1"/>
    <col min="3840" max="3840" width="14.28515625" style="665" customWidth="1"/>
    <col min="3841" max="3841" width="12" style="665" customWidth="1"/>
    <col min="3842" max="3842" width="10.7109375" style="665" bestFit="1" customWidth="1"/>
    <col min="3843" max="3843" width="9.140625" style="665"/>
    <col min="3844" max="3844" width="9.5703125" style="665" bestFit="1" customWidth="1"/>
    <col min="3845" max="4089" width="9.140625" style="665"/>
    <col min="4090" max="4090" width="7.140625" style="665" customWidth="1"/>
    <col min="4091" max="4091" width="15.28515625" style="665" customWidth="1"/>
    <col min="4092" max="4092" width="40.7109375" style="665" customWidth="1"/>
    <col min="4093" max="4094" width="8.5703125" style="665" customWidth="1"/>
    <col min="4095" max="4095" width="10.7109375" style="665" customWidth="1"/>
    <col min="4096" max="4096" width="14.28515625" style="665" customWidth="1"/>
    <col min="4097" max="4097" width="12" style="665" customWidth="1"/>
    <col min="4098" max="4098" width="10.7109375" style="665" bestFit="1" customWidth="1"/>
    <col min="4099" max="4099" width="9.140625" style="665"/>
    <col min="4100" max="4100" width="9.5703125" style="665" bestFit="1" customWidth="1"/>
    <col min="4101" max="4345" width="9.140625" style="665"/>
    <col min="4346" max="4346" width="7.140625" style="665" customWidth="1"/>
    <col min="4347" max="4347" width="15.28515625" style="665" customWidth="1"/>
    <col min="4348" max="4348" width="40.7109375" style="665" customWidth="1"/>
    <col min="4349" max="4350" width="8.5703125" style="665" customWidth="1"/>
    <col min="4351" max="4351" width="10.7109375" style="665" customWidth="1"/>
    <col min="4352" max="4352" width="14.28515625" style="665" customWidth="1"/>
    <col min="4353" max="4353" width="12" style="665" customWidth="1"/>
    <col min="4354" max="4354" width="10.7109375" style="665" bestFit="1" customWidth="1"/>
    <col min="4355" max="4355" width="9.140625" style="665"/>
    <col min="4356" max="4356" width="9.5703125" style="665" bestFit="1" customWidth="1"/>
    <col min="4357" max="4601" width="9.140625" style="665"/>
    <col min="4602" max="4602" width="7.140625" style="665" customWidth="1"/>
    <col min="4603" max="4603" width="15.28515625" style="665" customWidth="1"/>
    <col min="4604" max="4604" width="40.7109375" style="665" customWidth="1"/>
    <col min="4605" max="4606" width="8.5703125" style="665" customWidth="1"/>
    <col min="4607" max="4607" width="10.7109375" style="665" customWidth="1"/>
    <col min="4608" max="4608" width="14.28515625" style="665" customWidth="1"/>
    <col min="4609" max="4609" width="12" style="665" customWidth="1"/>
    <col min="4610" max="4610" width="10.7109375" style="665" bestFit="1" customWidth="1"/>
    <col min="4611" max="4611" width="9.140625" style="665"/>
    <col min="4612" max="4612" width="9.5703125" style="665" bestFit="1" customWidth="1"/>
    <col min="4613" max="4857" width="9.140625" style="665"/>
    <col min="4858" max="4858" width="7.140625" style="665" customWidth="1"/>
    <col min="4859" max="4859" width="15.28515625" style="665" customWidth="1"/>
    <col min="4860" max="4860" width="40.7109375" style="665" customWidth="1"/>
    <col min="4861" max="4862" width="8.5703125" style="665" customWidth="1"/>
    <col min="4863" max="4863" width="10.7109375" style="665" customWidth="1"/>
    <col min="4864" max="4864" width="14.28515625" style="665" customWidth="1"/>
    <col min="4865" max="4865" width="12" style="665" customWidth="1"/>
    <col min="4866" max="4866" width="10.7109375" style="665" bestFit="1" customWidth="1"/>
    <col min="4867" max="4867" width="9.140625" style="665"/>
    <col min="4868" max="4868" width="9.5703125" style="665" bestFit="1" customWidth="1"/>
    <col min="4869" max="5113" width="9.140625" style="665"/>
    <col min="5114" max="5114" width="7.140625" style="665" customWidth="1"/>
    <col min="5115" max="5115" width="15.28515625" style="665" customWidth="1"/>
    <col min="5116" max="5116" width="40.7109375" style="665" customWidth="1"/>
    <col min="5117" max="5118" width="8.5703125" style="665" customWidth="1"/>
    <col min="5119" max="5119" width="10.7109375" style="665" customWidth="1"/>
    <col min="5120" max="5120" width="14.28515625" style="665" customWidth="1"/>
    <col min="5121" max="5121" width="12" style="665" customWidth="1"/>
    <col min="5122" max="5122" width="10.7109375" style="665" bestFit="1" customWidth="1"/>
    <col min="5123" max="5123" width="9.140625" style="665"/>
    <col min="5124" max="5124" width="9.5703125" style="665" bestFit="1" customWidth="1"/>
    <col min="5125" max="5369" width="9.140625" style="665"/>
    <col min="5370" max="5370" width="7.140625" style="665" customWidth="1"/>
    <col min="5371" max="5371" width="15.28515625" style="665" customWidth="1"/>
    <col min="5372" max="5372" width="40.7109375" style="665" customWidth="1"/>
    <col min="5373" max="5374" width="8.5703125" style="665" customWidth="1"/>
    <col min="5375" max="5375" width="10.7109375" style="665" customWidth="1"/>
    <col min="5376" max="5376" width="14.28515625" style="665" customWidth="1"/>
    <col min="5377" max="5377" width="12" style="665" customWidth="1"/>
    <col min="5378" max="5378" width="10.7109375" style="665" bestFit="1" customWidth="1"/>
    <col min="5379" max="5379" width="9.140625" style="665"/>
    <col min="5380" max="5380" width="9.5703125" style="665" bestFit="1" customWidth="1"/>
    <col min="5381" max="5625" width="9.140625" style="665"/>
    <col min="5626" max="5626" width="7.140625" style="665" customWidth="1"/>
    <col min="5627" max="5627" width="15.28515625" style="665" customWidth="1"/>
    <col min="5628" max="5628" width="40.7109375" style="665" customWidth="1"/>
    <col min="5629" max="5630" width="8.5703125" style="665" customWidth="1"/>
    <col min="5631" max="5631" width="10.7109375" style="665" customWidth="1"/>
    <col min="5632" max="5632" width="14.28515625" style="665" customWidth="1"/>
    <col min="5633" max="5633" width="12" style="665" customWidth="1"/>
    <col min="5634" max="5634" width="10.7109375" style="665" bestFit="1" customWidth="1"/>
    <col min="5635" max="5635" width="9.140625" style="665"/>
    <col min="5636" max="5636" width="9.5703125" style="665" bestFit="1" customWidth="1"/>
    <col min="5637" max="5881" width="9.140625" style="665"/>
    <col min="5882" max="5882" width="7.140625" style="665" customWidth="1"/>
    <col min="5883" max="5883" width="15.28515625" style="665" customWidth="1"/>
    <col min="5884" max="5884" width="40.7109375" style="665" customWidth="1"/>
    <col min="5885" max="5886" width="8.5703125" style="665" customWidth="1"/>
    <col min="5887" max="5887" width="10.7109375" style="665" customWidth="1"/>
    <col min="5888" max="5888" width="14.28515625" style="665" customWidth="1"/>
    <col min="5889" max="5889" width="12" style="665" customWidth="1"/>
    <col min="5890" max="5890" width="10.7109375" style="665" bestFit="1" customWidth="1"/>
    <col min="5891" max="5891" width="9.140625" style="665"/>
    <col min="5892" max="5892" width="9.5703125" style="665" bestFit="1" customWidth="1"/>
    <col min="5893" max="6137" width="9.140625" style="665"/>
    <col min="6138" max="6138" width="7.140625" style="665" customWidth="1"/>
    <col min="6139" max="6139" width="15.28515625" style="665" customWidth="1"/>
    <col min="6140" max="6140" width="40.7109375" style="665" customWidth="1"/>
    <col min="6141" max="6142" width="8.5703125" style="665" customWidth="1"/>
    <col min="6143" max="6143" width="10.7109375" style="665" customWidth="1"/>
    <col min="6144" max="6144" width="14.28515625" style="665" customWidth="1"/>
    <col min="6145" max="6145" width="12" style="665" customWidth="1"/>
    <col min="6146" max="6146" width="10.7109375" style="665" bestFit="1" customWidth="1"/>
    <col min="6147" max="6147" width="9.140625" style="665"/>
    <col min="6148" max="6148" width="9.5703125" style="665" bestFit="1" customWidth="1"/>
    <col min="6149" max="6393" width="9.140625" style="665"/>
    <col min="6394" max="6394" width="7.140625" style="665" customWidth="1"/>
    <col min="6395" max="6395" width="15.28515625" style="665" customWidth="1"/>
    <col min="6396" max="6396" width="40.7109375" style="665" customWidth="1"/>
    <col min="6397" max="6398" width="8.5703125" style="665" customWidth="1"/>
    <col min="6399" max="6399" width="10.7109375" style="665" customWidth="1"/>
    <col min="6400" max="6400" width="14.28515625" style="665" customWidth="1"/>
    <col min="6401" max="6401" width="12" style="665" customWidth="1"/>
    <col min="6402" max="6402" width="10.7109375" style="665" bestFit="1" customWidth="1"/>
    <col min="6403" max="6403" width="9.140625" style="665"/>
    <col min="6404" max="6404" width="9.5703125" style="665" bestFit="1" customWidth="1"/>
    <col min="6405" max="6649" width="9.140625" style="665"/>
    <col min="6650" max="6650" width="7.140625" style="665" customWidth="1"/>
    <col min="6651" max="6651" width="15.28515625" style="665" customWidth="1"/>
    <col min="6652" max="6652" width="40.7109375" style="665" customWidth="1"/>
    <col min="6653" max="6654" width="8.5703125" style="665" customWidth="1"/>
    <col min="6655" max="6655" width="10.7109375" style="665" customWidth="1"/>
    <col min="6656" max="6656" width="14.28515625" style="665" customWidth="1"/>
    <col min="6657" max="6657" width="12" style="665" customWidth="1"/>
    <col min="6658" max="6658" width="10.7109375" style="665" bestFit="1" customWidth="1"/>
    <col min="6659" max="6659" width="9.140625" style="665"/>
    <col min="6660" max="6660" width="9.5703125" style="665" bestFit="1" customWidth="1"/>
    <col min="6661" max="6905" width="9.140625" style="665"/>
    <col min="6906" max="6906" width="7.140625" style="665" customWidth="1"/>
    <col min="6907" max="6907" width="15.28515625" style="665" customWidth="1"/>
    <col min="6908" max="6908" width="40.7109375" style="665" customWidth="1"/>
    <col min="6909" max="6910" width="8.5703125" style="665" customWidth="1"/>
    <col min="6911" max="6911" width="10.7109375" style="665" customWidth="1"/>
    <col min="6912" max="6912" width="14.28515625" style="665" customWidth="1"/>
    <col min="6913" max="6913" width="12" style="665" customWidth="1"/>
    <col min="6914" max="6914" width="10.7109375" style="665" bestFit="1" customWidth="1"/>
    <col min="6915" max="6915" width="9.140625" style="665"/>
    <col min="6916" max="6916" width="9.5703125" style="665" bestFit="1" customWidth="1"/>
    <col min="6917" max="7161" width="9.140625" style="665"/>
    <col min="7162" max="7162" width="7.140625" style="665" customWidth="1"/>
    <col min="7163" max="7163" width="15.28515625" style="665" customWidth="1"/>
    <col min="7164" max="7164" width="40.7109375" style="665" customWidth="1"/>
    <col min="7165" max="7166" width="8.5703125" style="665" customWidth="1"/>
    <col min="7167" max="7167" width="10.7109375" style="665" customWidth="1"/>
    <col min="7168" max="7168" width="14.28515625" style="665" customWidth="1"/>
    <col min="7169" max="7169" width="12" style="665" customWidth="1"/>
    <col min="7170" max="7170" width="10.7109375" style="665" bestFit="1" customWidth="1"/>
    <col min="7171" max="7171" width="9.140625" style="665"/>
    <col min="7172" max="7172" width="9.5703125" style="665" bestFit="1" customWidth="1"/>
    <col min="7173" max="7417" width="9.140625" style="665"/>
    <col min="7418" max="7418" width="7.140625" style="665" customWidth="1"/>
    <col min="7419" max="7419" width="15.28515625" style="665" customWidth="1"/>
    <col min="7420" max="7420" width="40.7109375" style="665" customWidth="1"/>
    <col min="7421" max="7422" width="8.5703125" style="665" customWidth="1"/>
    <col min="7423" max="7423" width="10.7109375" style="665" customWidth="1"/>
    <col min="7424" max="7424" width="14.28515625" style="665" customWidth="1"/>
    <col min="7425" max="7425" width="12" style="665" customWidth="1"/>
    <col min="7426" max="7426" width="10.7109375" style="665" bestFit="1" customWidth="1"/>
    <col min="7427" max="7427" width="9.140625" style="665"/>
    <col min="7428" max="7428" width="9.5703125" style="665" bestFit="1" customWidth="1"/>
    <col min="7429" max="7673" width="9.140625" style="665"/>
    <col min="7674" max="7674" width="7.140625" style="665" customWidth="1"/>
    <col min="7675" max="7675" width="15.28515625" style="665" customWidth="1"/>
    <col min="7676" max="7676" width="40.7109375" style="665" customWidth="1"/>
    <col min="7677" max="7678" width="8.5703125" style="665" customWidth="1"/>
    <col min="7679" max="7679" width="10.7109375" style="665" customWidth="1"/>
    <col min="7680" max="7680" width="14.28515625" style="665" customWidth="1"/>
    <col min="7681" max="7681" width="12" style="665" customWidth="1"/>
    <col min="7682" max="7682" width="10.7109375" style="665" bestFit="1" customWidth="1"/>
    <col min="7683" max="7683" width="9.140625" style="665"/>
    <col min="7684" max="7684" width="9.5703125" style="665" bestFit="1" customWidth="1"/>
    <col min="7685" max="7929" width="9.140625" style="665"/>
    <col min="7930" max="7930" width="7.140625" style="665" customWidth="1"/>
    <col min="7931" max="7931" width="15.28515625" style="665" customWidth="1"/>
    <col min="7932" max="7932" width="40.7109375" style="665" customWidth="1"/>
    <col min="7933" max="7934" width="8.5703125" style="665" customWidth="1"/>
    <col min="7935" max="7935" width="10.7109375" style="665" customWidth="1"/>
    <col min="7936" max="7936" width="14.28515625" style="665" customWidth="1"/>
    <col min="7937" max="7937" width="12" style="665" customWidth="1"/>
    <col min="7938" max="7938" width="10.7109375" style="665" bestFit="1" customWidth="1"/>
    <col min="7939" max="7939" width="9.140625" style="665"/>
    <col min="7940" max="7940" width="9.5703125" style="665" bestFit="1" customWidth="1"/>
    <col min="7941" max="8185" width="9.140625" style="665"/>
    <col min="8186" max="8186" width="7.140625" style="665" customWidth="1"/>
    <col min="8187" max="8187" width="15.28515625" style="665" customWidth="1"/>
    <col min="8188" max="8188" width="40.7109375" style="665" customWidth="1"/>
    <col min="8189" max="8190" width="8.5703125" style="665" customWidth="1"/>
    <col min="8191" max="8191" width="10.7109375" style="665" customWidth="1"/>
    <col min="8192" max="8192" width="14.28515625" style="665" customWidth="1"/>
    <col min="8193" max="8193" width="12" style="665" customWidth="1"/>
    <col min="8194" max="8194" width="10.7109375" style="665" bestFit="1" customWidth="1"/>
    <col min="8195" max="8195" width="9.140625" style="665"/>
    <col min="8196" max="8196" width="9.5703125" style="665" bestFit="1" customWidth="1"/>
    <col min="8197" max="8441" width="9.140625" style="665"/>
    <col min="8442" max="8442" width="7.140625" style="665" customWidth="1"/>
    <col min="8443" max="8443" width="15.28515625" style="665" customWidth="1"/>
    <col min="8444" max="8444" width="40.7109375" style="665" customWidth="1"/>
    <col min="8445" max="8446" width="8.5703125" style="665" customWidth="1"/>
    <col min="8447" max="8447" width="10.7109375" style="665" customWidth="1"/>
    <col min="8448" max="8448" width="14.28515625" style="665" customWidth="1"/>
    <col min="8449" max="8449" width="12" style="665" customWidth="1"/>
    <col min="8450" max="8450" width="10.7109375" style="665" bestFit="1" customWidth="1"/>
    <col min="8451" max="8451" width="9.140625" style="665"/>
    <col min="8452" max="8452" width="9.5703125" style="665" bestFit="1" customWidth="1"/>
    <col min="8453" max="8697" width="9.140625" style="665"/>
    <col min="8698" max="8698" width="7.140625" style="665" customWidth="1"/>
    <col min="8699" max="8699" width="15.28515625" style="665" customWidth="1"/>
    <col min="8700" max="8700" width="40.7109375" style="665" customWidth="1"/>
    <col min="8701" max="8702" width="8.5703125" style="665" customWidth="1"/>
    <col min="8703" max="8703" width="10.7109375" style="665" customWidth="1"/>
    <col min="8704" max="8704" width="14.28515625" style="665" customWidth="1"/>
    <col min="8705" max="8705" width="12" style="665" customWidth="1"/>
    <col min="8706" max="8706" width="10.7109375" style="665" bestFit="1" customWidth="1"/>
    <col min="8707" max="8707" width="9.140625" style="665"/>
    <col min="8708" max="8708" width="9.5703125" style="665" bestFit="1" customWidth="1"/>
    <col min="8709" max="8953" width="9.140625" style="665"/>
    <col min="8954" max="8954" width="7.140625" style="665" customWidth="1"/>
    <col min="8955" max="8955" width="15.28515625" style="665" customWidth="1"/>
    <col min="8956" max="8956" width="40.7109375" style="665" customWidth="1"/>
    <col min="8957" max="8958" width="8.5703125" style="665" customWidth="1"/>
    <col min="8959" max="8959" width="10.7109375" style="665" customWidth="1"/>
    <col min="8960" max="8960" width="14.28515625" style="665" customWidth="1"/>
    <col min="8961" max="8961" width="12" style="665" customWidth="1"/>
    <col min="8962" max="8962" width="10.7109375" style="665" bestFit="1" customWidth="1"/>
    <col min="8963" max="8963" width="9.140625" style="665"/>
    <col min="8964" max="8964" width="9.5703125" style="665" bestFit="1" customWidth="1"/>
    <col min="8965" max="9209" width="9.140625" style="665"/>
    <col min="9210" max="9210" width="7.140625" style="665" customWidth="1"/>
    <col min="9211" max="9211" width="15.28515625" style="665" customWidth="1"/>
    <col min="9212" max="9212" width="40.7109375" style="665" customWidth="1"/>
    <col min="9213" max="9214" width="8.5703125" style="665" customWidth="1"/>
    <col min="9215" max="9215" width="10.7109375" style="665" customWidth="1"/>
    <col min="9216" max="9216" width="14.28515625" style="665" customWidth="1"/>
    <col min="9217" max="9217" width="12" style="665" customWidth="1"/>
    <col min="9218" max="9218" width="10.7109375" style="665" bestFit="1" customWidth="1"/>
    <col min="9219" max="9219" width="9.140625" style="665"/>
    <col min="9220" max="9220" width="9.5703125" style="665" bestFit="1" customWidth="1"/>
    <col min="9221" max="9465" width="9.140625" style="665"/>
    <col min="9466" max="9466" width="7.140625" style="665" customWidth="1"/>
    <col min="9467" max="9467" width="15.28515625" style="665" customWidth="1"/>
    <col min="9468" max="9468" width="40.7109375" style="665" customWidth="1"/>
    <col min="9469" max="9470" width="8.5703125" style="665" customWidth="1"/>
    <col min="9471" max="9471" width="10.7109375" style="665" customWidth="1"/>
    <col min="9472" max="9472" width="14.28515625" style="665" customWidth="1"/>
    <col min="9473" max="9473" width="12" style="665" customWidth="1"/>
    <col min="9474" max="9474" width="10.7109375" style="665" bestFit="1" customWidth="1"/>
    <col min="9475" max="9475" width="9.140625" style="665"/>
    <col min="9476" max="9476" width="9.5703125" style="665" bestFit="1" customWidth="1"/>
    <col min="9477" max="9721" width="9.140625" style="665"/>
    <col min="9722" max="9722" width="7.140625" style="665" customWidth="1"/>
    <col min="9723" max="9723" width="15.28515625" style="665" customWidth="1"/>
    <col min="9724" max="9724" width="40.7109375" style="665" customWidth="1"/>
    <col min="9725" max="9726" width="8.5703125" style="665" customWidth="1"/>
    <col min="9727" max="9727" width="10.7109375" style="665" customWidth="1"/>
    <col min="9728" max="9728" width="14.28515625" style="665" customWidth="1"/>
    <col min="9729" max="9729" width="12" style="665" customWidth="1"/>
    <col min="9730" max="9730" width="10.7109375" style="665" bestFit="1" customWidth="1"/>
    <col min="9731" max="9731" width="9.140625" style="665"/>
    <col min="9732" max="9732" width="9.5703125" style="665" bestFit="1" customWidth="1"/>
    <col min="9733" max="9977" width="9.140625" style="665"/>
    <col min="9978" max="9978" width="7.140625" style="665" customWidth="1"/>
    <col min="9979" max="9979" width="15.28515625" style="665" customWidth="1"/>
    <col min="9980" max="9980" width="40.7109375" style="665" customWidth="1"/>
    <col min="9981" max="9982" width="8.5703125" style="665" customWidth="1"/>
    <col min="9983" max="9983" width="10.7109375" style="665" customWidth="1"/>
    <col min="9984" max="9984" width="14.28515625" style="665" customWidth="1"/>
    <col min="9985" max="9985" width="12" style="665" customWidth="1"/>
    <col min="9986" max="9986" width="10.7109375" style="665" bestFit="1" customWidth="1"/>
    <col min="9987" max="9987" width="9.140625" style="665"/>
    <col min="9988" max="9988" width="9.5703125" style="665" bestFit="1" customWidth="1"/>
    <col min="9989" max="10233" width="9.140625" style="665"/>
    <col min="10234" max="10234" width="7.140625" style="665" customWidth="1"/>
    <col min="10235" max="10235" width="15.28515625" style="665" customWidth="1"/>
    <col min="10236" max="10236" width="40.7109375" style="665" customWidth="1"/>
    <col min="10237" max="10238" width="8.5703125" style="665" customWidth="1"/>
    <col min="10239" max="10239" width="10.7109375" style="665" customWidth="1"/>
    <col min="10240" max="10240" width="14.28515625" style="665" customWidth="1"/>
    <col min="10241" max="10241" width="12" style="665" customWidth="1"/>
    <col min="10242" max="10242" width="10.7109375" style="665" bestFit="1" customWidth="1"/>
    <col min="10243" max="10243" width="9.140625" style="665"/>
    <col min="10244" max="10244" width="9.5703125" style="665" bestFit="1" customWidth="1"/>
    <col min="10245" max="10489" width="9.140625" style="665"/>
    <col min="10490" max="10490" width="7.140625" style="665" customWidth="1"/>
    <col min="10491" max="10491" width="15.28515625" style="665" customWidth="1"/>
    <col min="10492" max="10492" width="40.7109375" style="665" customWidth="1"/>
    <col min="10493" max="10494" width="8.5703125" style="665" customWidth="1"/>
    <col min="10495" max="10495" width="10.7109375" style="665" customWidth="1"/>
    <col min="10496" max="10496" width="14.28515625" style="665" customWidth="1"/>
    <col min="10497" max="10497" width="12" style="665" customWidth="1"/>
    <col min="10498" max="10498" width="10.7109375" style="665" bestFit="1" customWidth="1"/>
    <col min="10499" max="10499" width="9.140625" style="665"/>
    <col min="10500" max="10500" width="9.5703125" style="665" bestFit="1" customWidth="1"/>
    <col min="10501" max="10745" width="9.140625" style="665"/>
    <col min="10746" max="10746" width="7.140625" style="665" customWidth="1"/>
    <col min="10747" max="10747" width="15.28515625" style="665" customWidth="1"/>
    <col min="10748" max="10748" width="40.7109375" style="665" customWidth="1"/>
    <col min="10749" max="10750" width="8.5703125" style="665" customWidth="1"/>
    <col min="10751" max="10751" width="10.7109375" style="665" customWidth="1"/>
    <col min="10752" max="10752" width="14.28515625" style="665" customWidth="1"/>
    <col min="10753" max="10753" width="12" style="665" customWidth="1"/>
    <col min="10754" max="10754" width="10.7109375" style="665" bestFit="1" customWidth="1"/>
    <col min="10755" max="10755" width="9.140625" style="665"/>
    <col min="10756" max="10756" width="9.5703125" style="665" bestFit="1" customWidth="1"/>
    <col min="10757" max="11001" width="9.140625" style="665"/>
    <col min="11002" max="11002" width="7.140625" style="665" customWidth="1"/>
    <col min="11003" max="11003" width="15.28515625" style="665" customWidth="1"/>
    <col min="11004" max="11004" width="40.7109375" style="665" customWidth="1"/>
    <col min="11005" max="11006" width="8.5703125" style="665" customWidth="1"/>
    <col min="11007" max="11007" width="10.7109375" style="665" customWidth="1"/>
    <col min="11008" max="11008" width="14.28515625" style="665" customWidth="1"/>
    <col min="11009" max="11009" width="12" style="665" customWidth="1"/>
    <col min="11010" max="11010" width="10.7109375" style="665" bestFit="1" customWidth="1"/>
    <col min="11011" max="11011" width="9.140625" style="665"/>
    <col min="11012" max="11012" width="9.5703125" style="665" bestFit="1" customWidth="1"/>
    <col min="11013" max="11257" width="9.140625" style="665"/>
    <col min="11258" max="11258" width="7.140625" style="665" customWidth="1"/>
    <col min="11259" max="11259" width="15.28515625" style="665" customWidth="1"/>
    <col min="11260" max="11260" width="40.7109375" style="665" customWidth="1"/>
    <col min="11261" max="11262" width="8.5703125" style="665" customWidth="1"/>
    <col min="11263" max="11263" width="10.7109375" style="665" customWidth="1"/>
    <col min="11264" max="11264" width="14.28515625" style="665" customWidth="1"/>
    <col min="11265" max="11265" width="12" style="665" customWidth="1"/>
    <col min="11266" max="11266" width="10.7109375" style="665" bestFit="1" customWidth="1"/>
    <col min="11267" max="11267" width="9.140625" style="665"/>
    <col min="11268" max="11268" width="9.5703125" style="665" bestFit="1" customWidth="1"/>
    <col min="11269" max="11513" width="9.140625" style="665"/>
    <col min="11514" max="11514" width="7.140625" style="665" customWidth="1"/>
    <col min="11515" max="11515" width="15.28515625" style="665" customWidth="1"/>
    <col min="11516" max="11516" width="40.7109375" style="665" customWidth="1"/>
    <col min="11517" max="11518" width="8.5703125" style="665" customWidth="1"/>
    <col min="11519" max="11519" width="10.7109375" style="665" customWidth="1"/>
    <col min="11520" max="11520" width="14.28515625" style="665" customWidth="1"/>
    <col min="11521" max="11521" width="12" style="665" customWidth="1"/>
    <col min="11522" max="11522" width="10.7109375" style="665" bestFit="1" customWidth="1"/>
    <col min="11523" max="11523" width="9.140625" style="665"/>
    <col min="11524" max="11524" width="9.5703125" style="665" bestFit="1" customWidth="1"/>
    <col min="11525" max="11769" width="9.140625" style="665"/>
    <col min="11770" max="11770" width="7.140625" style="665" customWidth="1"/>
    <col min="11771" max="11771" width="15.28515625" style="665" customWidth="1"/>
    <col min="11772" max="11772" width="40.7109375" style="665" customWidth="1"/>
    <col min="11773" max="11774" width="8.5703125" style="665" customWidth="1"/>
    <col min="11775" max="11775" width="10.7109375" style="665" customWidth="1"/>
    <col min="11776" max="11776" width="14.28515625" style="665" customWidth="1"/>
    <col min="11777" max="11777" width="12" style="665" customWidth="1"/>
    <col min="11778" max="11778" width="10.7109375" style="665" bestFit="1" customWidth="1"/>
    <col min="11779" max="11779" width="9.140625" style="665"/>
    <col min="11780" max="11780" width="9.5703125" style="665" bestFit="1" customWidth="1"/>
    <col min="11781" max="12025" width="9.140625" style="665"/>
    <col min="12026" max="12026" width="7.140625" style="665" customWidth="1"/>
    <col min="12027" max="12027" width="15.28515625" style="665" customWidth="1"/>
    <col min="12028" max="12028" width="40.7109375" style="665" customWidth="1"/>
    <col min="12029" max="12030" width="8.5703125" style="665" customWidth="1"/>
    <col min="12031" max="12031" width="10.7109375" style="665" customWidth="1"/>
    <col min="12032" max="12032" width="14.28515625" style="665" customWidth="1"/>
    <col min="12033" max="12033" width="12" style="665" customWidth="1"/>
    <col min="12034" max="12034" width="10.7109375" style="665" bestFit="1" customWidth="1"/>
    <col min="12035" max="12035" width="9.140625" style="665"/>
    <col min="12036" max="12036" width="9.5703125" style="665" bestFit="1" customWidth="1"/>
    <col min="12037" max="12281" width="9.140625" style="665"/>
    <col min="12282" max="12282" width="7.140625" style="665" customWidth="1"/>
    <col min="12283" max="12283" width="15.28515625" style="665" customWidth="1"/>
    <col min="12284" max="12284" width="40.7109375" style="665" customWidth="1"/>
    <col min="12285" max="12286" width="8.5703125" style="665" customWidth="1"/>
    <col min="12287" max="12287" width="10.7109375" style="665" customWidth="1"/>
    <col min="12288" max="12288" width="14.28515625" style="665" customWidth="1"/>
    <col min="12289" max="12289" width="12" style="665" customWidth="1"/>
    <col min="12290" max="12290" width="10.7109375" style="665" bestFit="1" customWidth="1"/>
    <col min="12291" max="12291" width="9.140625" style="665"/>
    <col min="12292" max="12292" width="9.5703125" style="665" bestFit="1" customWidth="1"/>
    <col min="12293" max="12537" width="9.140625" style="665"/>
    <col min="12538" max="12538" width="7.140625" style="665" customWidth="1"/>
    <col min="12539" max="12539" width="15.28515625" style="665" customWidth="1"/>
    <col min="12540" max="12540" width="40.7109375" style="665" customWidth="1"/>
    <col min="12541" max="12542" width="8.5703125" style="665" customWidth="1"/>
    <col min="12543" max="12543" width="10.7109375" style="665" customWidth="1"/>
    <col min="12544" max="12544" width="14.28515625" style="665" customWidth="1"/>
    <col min="12545" max="12545" width="12" style="665" customWidth="1"/>
    <col min="12546" max="12546" width="10.7109375" style="665" bestFit="1" customWidth="1"/>
    <col min="12547" max="12547" width="9.140625" style="665"/>
    <col min="12548" max="12548" width="9.5703125" style="665" bestFit="1" customWidth="1"/>
    <col min="12549" max="12793" width="9.140625" style="665"/>
    <col min="12794" max="12794" width="7.140625" style="665" customWidth="1"/>
    <col min="12795" max="12795" width="15.28515625" style="665" customWidth="1"/>
    <col min="12796" max="12796" width="40.7109375" style="665" customWidth="1"/>
    <col min="12797" max="12798" width="8.5703125" style="665" customWidth="1"/>
    <col min="12799" max="12799" width="10.7109375" style="665" customWidth="1"/>
    <col min="12800" max="12800" width="14.28515625" style="665" customWidth="1"/>
    <col min="12801" max="12801" width="12" style="665" customWidth="1"/>
    <col min="12802" max="12802" width="10.7109375" style="665" bestFit="1" customWidth="1"/>
    <col min="12803" max="12803" width="9.140625" style="665"/>
    <col min="12804" max="12804" width="9.5703125" style="665" bestFit="1" customWidth="1"/>
    <col min="12805" max="13049" width="9.140625" style="665"/>
    <col min="13050" max="13050" width="7.140625" style="665" customWidth="1"/>
    <col min="13051" max="13051" width="15.28515625" style="665" customWidth="1"/>
    <col min="13052" max="13052" width="40.7109375" style="665" customWidth="1"/>
    <col min="13053" max="13054" width="8.5703125" style="665" customWidth="1"/>
    <col min="13055" max="13055" width="10.7109375" style="665" customWidth="1"/>
    <col min="13056" max="13056" width="14.28515625" style="665" customWidth="1"/>
    <col min="13057" max="13057" width="12" style="665" customWidth="1"/>
    <col min="13058" max="13058" width="10.7109375" style="665" bestFit="1" customWidth="1"/>
    <col min="13059" max="13059" width="9.140625" style="665"/>
    <col min="13060" max="13060" width="9.5703125" style="665" bestFit="1" customWidth="1"/>
    <col min="13061" max="13305" width="9.140625" style="665"/>
    <col min="13306" max="13306" width="7.140625" style="665" customWidth="1"/>
    <col min="13307" max="13307" width="15.28515625" style="665" customWidth="1"/>
    <col min="13308" max="13308" width="40.7109375" style="665" customWidth="1"/>
    <col min="13309" max="13310" width="8.5703125" style="665" customWidth="1"/>
    <col min="13311" max="13311" width="10.7109375" style="665" customWidth="1"/>
    <col min="13312" max="13312" width="14.28515625" style="665" customWidth="1"/>
    <col min="13313" max="13313" width="12" style="665" customWidth="1"/>
    <col min="13314" max="13314" width="10.7109375" style="665" bestFit="1" customWidth="1"/>
    <col min="13315" max="13315" width="9.140625" style="665"/>
    <col min="13316" max="13316" width="9.5703125" style="665" bestFit="1" customWidth="1"/>
    <col min="13317" max="13561" width="9.140625" style="665"/>
    <col min="13562" max="13562" width="7.140625" style="665" customWidth="1"/>
    <col min="13563" max="13563" width="15.28515625" style="665" customWidth="1"/>
    <col min="13564" max="13564" width="40.7109375" style="665" customWidth="1"/>
    <col min="13565" max="13566" width="8.5703125" style="665" customWidth="1"/>
    <col min="13567" max="13567" width="10.7109375" style="665" customWidth="1"/>
    <col min="13568" max="13568" width="14.28515625" style="665" customWidth="1"/>
    <col min="13569" max="13569" width="12" style="665" customWidth="1"/>
    <col min="13570" max="13570" width="10.7109375" style="665" bestFit="1" customWidth="1"/>
    <col min="13571" max="13571" width="9.140625" style="665"/>
    <col min="13572" max="13572" width="9.5703125" style="665" bestFit="1" customWidth="1"/>
    <col min="13573" max="13817" width="9.140625" style="665"/>
    <col min="13818" max="13818" width="7.140625" style="665" customWidth="1"/>
    <col min="13819" max="13819" width="15.28515625" style="665" customWidth="1"/>
    <col min="13820" max="13820" width="40.7109375" style="665" customWidth="1"/>
    <col min="13821" max="13822" width="8.5703125" style="665" customWidth="1"/>
    <col min="13823" max="13823" width="10.7109375" style="665" customWidth="1"/>
    <col min="13824" max="13824" width="14.28515625" style="665" customWidth="1"/>
    <col min="13825" max="13825" width="12" style="665" customWidth="1"/>
    <col min="13826" max="13826" width="10.7109375" style="665" bestFit="1" customWidth="1"/>
    <col min="13827" max="13827" width="9.140625" style="665"/>
    <col min="13828" max="13828" width="9.5703125" style="665" bestFit="1" customWidth="1"/>
    <col min="13829" max="14073" width="9.140625" style="665"/>
    <col min="14074" max="14074" width="7.140625" style="665" customWidth="1"/>
    <col min="14075" max="14075" width="15.28515625" style="665" customWidth="1"/>
    <col min="14076" max="14076" width="40.7109375" style="665" customWidth="1"/>
    <col min="14077" max="14078" width="8.5703125" style="665" customWidth="1"/>
    <col min="14079" max="14079" width="10.7109375" style="665" customWidth="1"/>
    <col min="14080" max="14080" width="14.28515625" style="665" customWidth="1"/>
    <col min="14081" max="14081" width="12" style="665" customWidth="1"/>
    <col min="14082" max="14082" width="10.7109375" style="665" bestFit="1" customWidth="1"/>
    <col min="14083" max="14083" width="9.140625" style="665"/>
    <col min="14084" max="14084" width="9.5703125" style="665" bestFit="1" customWidth="1"/>
    <col min="14085" max="14329" width="9.140625" style="665"/>
    <col min="14330" max="14330" width="7.140625" style="665" customWidth="1"/>
    <col min="14331" max="14331" width="15.28515625" style="665" customWidth="1"/>
    <col min="14332" max="14332" width="40.7109375" style="665" customWidth="1"/>
    <col min="14333" max="14334" width="8.5703125" style="665" customWidth="1"/>
    <col min="14335" max="14335" width="10.7109375" style="665" customWidth="1"/>
    <col min="14336" max="14336" width="14.28515625" style="665" customWidth="1"/>
    <col min="14337" max="14337" width="12" style="665" customWidth="1"/>
    <col min="14338" max="14338" width="10.7109375" style="665" bestFit="1" customWidth="1"/>
    <col min="14339" max="14339" width="9.140625" style="665"/>
    <col min="14340" max="14340" width="9.5703125" style="665" bestFit="1" customWidth="1"/>
    <col min="14341" max="14585" width="9.140625" style="665"/>
    <col min="14586" max="14586" width="7.140625" style="665" customWidth="1"/>
    <col min="14587" max="14587" width="15.28515625" style="665" customWidth="1"/>
    <col min="14588" max="14588" width="40.7109375" style="665" customWidth="1"/>
    <col min="14589" max="14590" width="8.5703125" style="665" customWidth="1"/>
    <col min="14591" max="14591" width="10.7109375" style="665" customWidth="1"/>
    <col min="14592" max="14592" width="14.28515625" style="665" customWidth="1"/>
    <col min="14593" max="14593" width="12" style="665" customWidth="1"/>
    <col min="14594" max="14594" width="10.7109375" style="665" bestFit="1" customWidth="1"/>
    <col min="14595" max="14595" width="9.140625" style="665"/>
    <col min="14596" max="14596" width="9.5703125" style="665" bestFit="1" customWidth="1"/>
    <col min="14597" max="14841" width="9.140625" style="665"/>
    <col min="14842" max="14842" width="7.140625" style="665" customWidth="1"/>
    <col min="14843" max="14843" width="15.28515625" style="665" customWidth="1"/>
    <col min="14844" max="14844" width="40.7109375" style="665" customWidth="1"/>
    <col min="14845" max="14846" width="8.5703125" style="665" customWidth="1"/>
    <col min="14847" max="14847" width="10.7109375" style="665" customWidth="1"/>
    <col min="14848" max="14848" width="14.28515625" style="665" customWidth="1"/>
    <col min="14849" max="14849" width="12" style="665" customWidth="1"/>
    <col min="14850" max="14850" width="10.7109375" style="665" bestFit="1" customWidth="1"/>
    <col min="14851" max="14851" width="9.140625" style="665"/>
    <col min="14852" max="14852" width="9.5703125" style="665" bestFit="1" customWidth="1"/>
    <col min="14853" max="15097" width="9.140625" style="665"/>
    <col min="15098" max="15098" width="7.140625" style="665" customWidth="1"/>
    <col min="15099" max="15099" width="15.28515625" style="665" customWidth="1"/>
    <col min="15100" max="15100" width="40.7109375" style="665" customWidth="1"/>
    <col min="15101" max="15102" width="8.5703125" style="665" customWidth="1"/>
    <col min="15103" max="15103" width="10.7109375" style="665" customWidth="1"/>
    <col min="15104" max="15104" width="14.28515625" style="665" customWidth="1"/>
    <col min="15105" max="15105" width="12" style="665" customWidth="1"/>
    <col min="15106" max="15106" width="10.7109375" style="665" bestFit="1" customWidth="1"/>
    <col min="15107" max="15107" width="9.140625" style="665"/>
    <col min="15108" max="15108" width="9.5703125" style="665" bestFit="1" customWidth="1"/>
    <col min="15109" max="15353" width="9.140625" style="665"/>
    <col min="15354" max="15354" width="7.140625" style="665" customWidth="1"/>
    <col min="15355" max="15355" width="15.28515625" style="665" customWidth="1"/>
    <col min="15356" max="15356" width="40.7109375" style="665" customWidth="1"/>
    <col min="15357" max="15358" width="8.5703125" style="665" customWidth="1"/>
    <col min="15359" max="15359" width="10.7109375" style="665" customWidth="1"/>
    <col min="15360" max="15360" width="14.28515625" style="665" customWidth="1"/>
    <col min="15361" max="15361" width="12" style="665" customWidth="1"/>
    <col min="15362" max="15362" width="10.7109375" style="665" bestFit="1" customWidth="1"/>
    <col min="15363" max="15363" width="9.140625" style="665"/>
    <col min="15364" max="15364" width="9.5703125" style="665" bestFit="1" customWidth="1"/>
    <col min="15365" max="15609" width="9.140625" style="665"/>
    <col min="15610" max="15610" width="7.140625" style="665" customWidth="1"/>
    <col min="15611" max="15611" width="15.28515625" style="665" customWidth="1"/>
    <col min="15612" max="15612" width="40.7109375" style="665" customWidth="1"/>
    <col min="15613" max="15614" width="8.5703125" style="665" customWidth="1"/>
    <col min="15615" max="15615" width="10.7109375" style="665" customWidth="1"/>
    <col min="15616" max="15616" width="14.28515625" style="665" customWidth="1"/>
    <col min="15617" max="15617" width="12" style="665" customWidth="1"/>
    <col min="15618" max="15618" width="10.7109375" style="665" bestFit="1" customWidth="1"/>
    <col min="15619" max="15619" width="9.140625" style="665"/>
    <col min="15620" max="15620" width="9.5703125" style="665" bestFit="1" customWidth="1"/>
    <col min="15621" max="15865" width="9.140625" style="665"/>
    <col min="15866" max="15866" width="7.140625" style="665" customWidth="1"/>
    <col min="15867" max="15867" width="15.28515625" style="665" customWidth="1"/>
    <col min="15868" max="15868" width="40.7109375" style="665" customWidth="1"/>
    <col min="15869" max="15870" width="8.5703125" style="665" customWidth="1"/>
    <col min="15871" max="15871" width="10.7109375" style="665" customWidth="1"/>
    <col min="15872" max="15872" width="14.28515625" style="665" customWidth="1"/>
    <col min="15873" max="15873" width="12" style="665" customWidth="1"/>
    <col min="15874" max="15874" width="10.7109375" style="665" bestFit="1" customWidth="1"/>
    <col min="15875" max="15875" width="9.140625" style="665"/>
    <col min="15876" max="15876" width="9.5703125" style="665" bestFit="1" customWidth="1"/>
    <col min="15877" max="16121" width="9.140625" style="665"/>
    <col min="16122" max="16122" width="7.140625" style="665" customWidth="1"/>
    <col min="16123" max="16123" width="15.28515625" style="665" customWidth="1"/>
    <col min="16124" max="16124" width="40.7109375" style="665" customWidth="1"/>
    <col min="16125" max="16126" width="8.5703125" style="665" customWidth="1"/>
    <col min="16127" max="16127" width="10.7109375" style="665" customWidth="1"/>
    <col min="16128" max="16128" width="14.28515625" style="665" customWidth="1"/>
    <col min="16129" max="16129" width="12" style="665" customWidth="1"/>
    <col min="16130" max="16130" width="10.7109375" style="665" bestFit="1" customWidth="1"/>
    <col min="16131" max="16131" width="9.140625" style="665"/>
    <col min="16132" max="16132" width="9.5703125" style="665" bestFit="1" customWidth="1"/>
    <col min="16133" max="16384" width="9.140625" style="665"/>
  </cols>
  <sheetData>
    <row r="1" spans="1:7" ht="42.75" customHeight="1">
      <c r="A1" s="1544" t="s">
        <v>12136</v>
      </c>
      <c r="B1" s="1544"/>
      <c r="C1" s="1544"/>
      <c r="D1" s="1544"/>
      <c r="E1" s="1544"/>
      <c r="F1" s="1544"/>
      <c r="G1" s="1544"/>
    </row>
    <row r="2" spans="1:7" ht="19.5" customHeight="1">
      <c r="G2" s="1297" t="s">
        <v>12249</v>
      </c>
    </row>
    <row r="3" spans="1:7" s="745" customFormat="1" ht="65.25" customHeight="1">
      <c r="A3" s="656" t="s">
        <v>7</v>
      </c>
      <c r="B3" s="656" t="s">
        <v>12075</v>
      </c>
      <c r="C3" s="657" t="s">
        <v>11909</v>
      </c>
      <c r="D3" s="656" t="s">
        <v>217</v>
      </c>
      <c r="E3" s="656" t="s">
        <v>11910</v>
      </c>
      <c r="F3" s="658" t="s">
        <v>12254</v>
      </c>
      <c r="G3" s="659" t="s">
        <v>11912</v>
      </c>
    </row>
    <row r="4" spans="1:7" ht="45.75" customHeight="1">
      <c r="A4" s="663">
        <v>1</v>
      </c>
      <c r="B4" s="1407" t="str">
        <f>'03 33KV 11M SC 60 spn'!B4</f>
        <v>FBR00081
NPLS1005
NPLS3002</v>
      </c>
      <c r="C4" s="660" t="s">
        <v>12077</v>
      </c>
      <c r="D4" s="662" t="s">
        <v>11</v>
      </c>
      <c r="E4" s="18">
        <v>34</v>
      </c>
      <c r="F4" s="1206">
        <f>'03 33KV 11M SC'!F5</f>
        <v>5750.9355560000004</v>
      </c>
      <c r="G4" s="1206">
        <f>E4*F4</f>
        <v>195531.808904</v>
      </c>
    </row>
    <row r="5" spans="1:7" ht="36" customHeight="1">
      <c r="A5" s="663">
        <v>2</v>
      </c>
      <c r="B5" s="1407" t="str">
        <f>'03 33KV 11M SC 60 spn'!B5</f>
        <v>FBR00030
NVXA3001</v>
      </c>
      <c r="C5" s="660" t="s">
        <v>12079</v>
      </c>
      <c r="D5" s="662" t="s">
        <v>11</v>
      </c>
      <c r="E5" s="18">
        <v>69</v>
      </c>
      <c r="F5" s="1206">
        <f>'03 33KV 11M SC'!F6</f>
        <v>2052.2795999999998</v>
      </c>
      <c r="G5" s="1206">
        <f t="shared" ref="G5:G22" si="0">E5*F5</f>
        <v>141607.29239999998</v>
      </c>
    </row>
    <row r="6" spans="1:7" ht="36" customHeight="1">
      <c r="A6" s="663">
        <v>3</v>
      </c>
      <c r="B6" s="1407" t="str">
        <f>'03 33KV 11M SC 60 spn'!B6</f>
        <v>FBR00031
NHTC3002</v>
      </c>
      <c r="C6" s="660" t="s">
        <v>12081</v>
      </c>
      <c r="D6" s="662" t="s">
        <v>11</v>
      </c>
      <c r="E6" s="18">
        <v>6</v>
      </c>
      <c r="F6" s="1206">
        <f>'03 33KV 11M SC'!F7</f>
        <v>626.88679999999999</v>
      </c>
      <c r="G6" s="1206">
        <f>E6*F6</f>
        <v>3761.3208</v>
      </c>
    </row>
    <row r="7" spans="1:7" ht="39" customHeight="1">
      <c r="A7" s="663">
        <v>4</v>
      </c>
      <c r="B7" s="1407" t="str">
        <f>'03 33KV 11M SC 60 spn'!B7</f>
        <v>FBR00028
NBCL3001</v>
      </c>
      <c r="C7" s="660" t="s">
        <v>12083</v>
      </c>
      <c r="D7" s="662" t="s">
        <v>11</v>
      </c>
      <c r="E7" s="18">
        <v>75</v>
      </c>
      <c r="F7" s="1206">
        <f>'03 33KV 11M SC'!F8</f>
        <v>274.11399999999998</v>
      </c>
      <c r="G7" s="1206">
        <f t="shared" si="0"/>
        <v>20558.55</v>
      </c>
    </row>
    <row r="8" spans="1:7" ht="40.5" customHeight="1">
      <c r="A8" s="663" t="str">
        <f>'03 33KV 11M SC 60 spn'!A8</f>
        <v>5a</v>
      </c>
      <c r="B8" s="1422" t="str">
        <f>'03 33KV 11M SC 60 spn'!B8</f>
        <v>FBR00123
NMSS3004</v>
      </c>
      <c r="C8" s="1406" t="str">
        <f>'03 33KV 11M SC 60 spn'!C8</f>
        <v>33KV  MS stay set without base plate
(without stay wire)</v>
      </c>
      <c r="D8" s="663" t="str">
        <f>'03 33KV 11M SC 60 spn'!D8</f>
        <v>Each</v>
      </c>
      <c r="E8" s="663">
        <f>'03 33KV 11M SC 60 spn'!E8</f>
        <v>4</v>
      </c>
      <c r="F8" s="1206">
        <f>'03 33KV 11M SC 60 spn'!F8</f>
        <v>1586.2857999999999</v>
      </c>
      <c r="G8" s="1206">
        <f t="shared" si="0"/>
        <v>6345.1431999999995</v>
      </c>
    </row>
    <row r="9" spans="1:7" ht="40.5" customHeight="1">
      <c r="A9" s="663" t="str">
        <f>'03 33KV 11M SC 60 spn'!A9</f>
        <v>5b</v>
      </c>
      <c r="B9" s="1206" t="str">
        <f>'03 33KV 11M SC 60 spn'!B9</f>
        <v>FBR00029
NSCL3002</v>
      </c>
      <c r="C9" s="1406" t="str">
        <f>'03 33KV 11M SC 60 spn'!C9</f>
        <v>33KV stay clamp MS Flat 75x8mm</v>
      </c>
      <c r="D9" s="663" t="str">
        <f>'03 33KV 11M SC 60 spn'!D9</f>
        <v>Set</v>
      </c>
      <c r="E9" s="663">
        <f>'03 33KV 11M SC 60 spn'!E9</f>
        <v>4</v>
      </c>
      <c r="F9" s="1206">
        <f>'03 33KV 11M SC 60 spn'!F9</f>
        <v>417.13</v>
      </c>
      <c r="G9" s="1206">
        <f t="shared" si="0"/>
        <v>1668.52</v>
      </c>
    </row>
    <row r="10" spans="1:7" ht="40.5" customHeight="1">
      <c r="A10" s="663" t="str">
        <f>'03 33KV 11M SC 60 spn'!A10</f>
        <v>5c</v>
      </c>
      <c r="B10" s="1206" t="str">
        <f>'03 33KV 11M SC 60 spn'!B10</f>
        <v>WRS00007
NGIS0001</v>
      </c>
      <c r="C10" s="1406" t="str">
        <f>'03 33KV 11M SC 60 spn'!C10</f>
        <v xml:space="preserve">Stay wire 7/2.5mm (10kgs) </v>
      </c>
      <c r="D10" s="663" t="str">
        <f>'03 33KV 11M SC 60 spn'!D10</f>
        <v>10 Kgs</v>
      </c>
      <c r="E10" s="663">
        <f>'03 33KV 11M SC 60 spn'!E10</f>
        <v>4</v>
      </c>
      <c r="F10" s="1206">
        <f>'03 33KV 11M SC 60 spn'!F10</f>
        <v>767.51919999999996</v>
      </c>
      <c r="G10" s="1206">
        <f t="shared" si="0"/>
        <v>3070.0767999999998</v>
      </c>
    </row>
    <row r="11" spans="1:7" ht="28.5" customHeight="1">
      <c r="A11" s="663">
        <v>6</v>
      </c>
      <c r="B11" s="1407" t="str">
        <f>'03 33KV 11M SC 60 spn'!B11</f>
        <v>CDR00004</v>
      </c>
      <c r="C11" s="697" t="s">
        <v>12086</v>
      </c>
      <c r="D11" s="662" t="s">
        <v>202</v>
      </c>
      <c r="E11" s="18">
        <v>6.12</v>
      </c>
      <c r="F11" s="1206">
        <f>'03 33KV 11M SC'!F10</f>
        <v>76991.53179400001</v>
      </c>
      <c r="G11" s="1206">
        <f t="shared" si="0"/>
        <v>471188.17457928008</v>
      </c>
    </row>
    <row r="12" spans="1:7" ht="36" customHeight="1">
      <c r="A12" s="663">
        <v>7</v>
      </c>
      <c r="B12" s="1206" t="str">
        <f>II!B32</f>
        <v>INS30001
NPIN3002</v>
      </c>
      <c r="C12" s="697" t="s">
        <v>12088</v>
      </c>
      <c r="D12" s="662" t="s">
        <v>11</v>
      </c>
      <c r="E12" s="18">
        <v>208</v>
      </c>
      <c r="F12" s="1206">
        <f>II!O32</f>
        <v>241.93539999999999</v>
      </c>
      <c r="G12" s="1206">
        <f t="shared" si="0"/>
        <v>50322.563199999997</v>
      </c>
    </row>
    <row r="13" spans="1:7" ht="36" customHeight="1">
      <c r="A13" s="663">
        <v>8</v>
      </c>
      <c r="B13" s="1407" t="str">
        <f>'03 33KV 11M SC 60 spn'!B13</f>
        <v>HWR00003
NGIP3001
NPIN3003</v>
      </c>
      <c r="C13" s="697" t="s">
        <v>12090</v>
      </c>
      <c r="D13" s="662" t="s">
        <v>11</v>
      </c>
      <c r="E13" s="18">
        <v>208</v>
      </c>
      <c r="F13" s="1206">
        <f>'03 33KV 11M SC'!F12</f>
        <v>173.40690000000001</v>
      </c>
      <c r="G13" s="1206">
        <f t="shared" si="0"/>
        <v>36068.635200000004</v>
      </c>
    </row>
    <row r="14" spans="1:7" ht="47.25" customHeight="1">
      <c r="A14" s="663">
        <v>9</v>
      </c>
      <c r="B14" s="1407" t="str">
        <f>'03 33KV 11M SC 60 spn'!B14</f>
        <v>INS30007
NINS3002</v>
      </c>
      <c r="C14" s="610" t="s">
        <v>12092</v>
      </c>
      <c r="D14" s="662" t="s">
        <v>11</v>
      </c>
      <c r="E14" s="18">
        <v>96</v>
      </c>
      <c r="F14" s="1206">
        <f>'03 33KV 11M SC'!F13</f>
        <v>281.78919199999996</v>
      </c>
      <c r="G14" s="1206">
        <f t="shared" si="0"/>
        <v>27051.762431999996</v>
      </c>
    </row>
    <row r="15" spans="1:7" ht="56.25" customHeight="1">
      <c r="A15" s="663">
        <v>10</v>
      </c>
      <c r="B15" s="1407" t="str">
        <f>'03 33KV 11M SC 60 spn'!B15</f>
        <v>HWR00004
NSIN3003
NTMP3001</v>
      </c>
      <c r="C15" s="610" t="s">
        <v>12094</v>
      </c>
      <c r="D15" s="662" t="s">
        <v>11</v>
      </c>
      <c r="E15" s="18">
        <v>96</v>
      </c>
      <c r="F15" s="1206">
        <f>'03 33KV 11M SC'!F14</f>
        <v>216.3117</v>
      </c>
      <c r="G15" s="1206">
        <f t="shared" si="0"/>
        <v>20765.923200000001</v>
      </c>
    </row>
    <row r="16" spans="1:7" ht="117" customHeight="1">
      <c r="A16" s="663">
        <v>11</v>
      </c>
      <c r="B16" s="1407" t="str">
        <f>'03 33KV 11M SC 60 spn'!B16</f>
        <v>FBR00103
NBRS3002</v>
      </c>
      <c r="C16" s="660" t="s">
        <v>12688</v>
      </c>
      <c r="D16" s="662" t="s">
        <v>12</v>
      </c>
      <c r="E16" s="18">
        <v>2</v>
      </c>
      <c r="F16" s="1206">
        <f>'03 33KV 11M SC'!F15</f>
        <v>13276.651999999998</v>
      </c>
      <c r="G16" s="1206">
        <f t="shared" si="0"/>
        <v>26553.303999999996</v>
      </c>
    </row>
    <row r="17" spans="1:7" ht="65.25" customHeight="1">
      <c r="A17" s="663">
        <v>12</v>
      </c>
      <c r="B17" s="695" t="s">
        <v>12731</v>
      </c>
      <c r="C17" s="660" t="s">
        <v>12682</v>
      </c>
      <c r="D17" s="662" t="s">
        <v>11</v>
      </c>
      <c r="E17" s="18">
        <v>8</v>
      </c>
      <c r="F17" s="1206">
        <f>'03 33KV 11M SC'!F16</f>
        <v>4605.1152000000002</v>
      </c>
      <c r="G17" s="1206">
        <f t="shared" si="0"/>
        <v>36840.921600000001</v>
      </c>
    </row>
    <row r="18" spans="1:7" ht="65.25" customHeight="1">
      <c r="A18" s="663">
        <v>13</v>
      </c>
      <c r="B18" s="695" t="s">
        <v>12732</v>
      </c>
      <c r="C18" s="660" t="s">
        <v>12683</v>
      </c>
      <c r="D18" s="662" t="s">
        <v>11</v>
      </c>
      <c r="E18" s="18">
        <v>6</v>
      </c>
      <c r="F18" s="1206">
        <f>'03 33KV 11M SC'!F17</f>
        <v>5140.2334000000001</v>
      </c>
      <c r="G18" s="1206">
        <f t="shared" si="0"/>
        <v>30841.400399999999</v>
      </c>
    </row>
    <row r="19" spans="1:7" ht="51" customHeight="1">
      <c r="A19" s="663">
        <v>14</v>
      </c>
      <c r="B19" s="1407" t="str">
        <f>'03 33KV 11M SC 60 spn'!B19</f>
        <v>FBR00066
NPLS1006</v>
      </c>
      <c r="C19" s="660" t="s">
        <v>12101</v>
      </c>
      <c r="D19" s="662" t="s">
        <v>11</v>
      </c>
      <c r="E19" s="18">
        <v>28</v>
      </c>
      <c r="F19" s="1206">
        <f>'03 33KV 11M SC'!F18</f>
        <v>3302.6923239999996</v>
      </c>
      <c r="G19" s="1206">
        <f t="shared" si="0"/>
        <v>92475.38507199999</v>
      </c>
    </row>
    <row r="20" spans="1:7" ht="41.25" customHeight="1">
      <c r="A20" s="663">
        <v>15</v>
      </c>
      <c r="B20" s="1407" t="str">
        <f>'03 33KV 11M SC 60 spn'!B20</f>
        <v>FBR00029
NSCL3002</v>
      </c>
      <c r="C20" s="660" t="s">
        <v>12103</v>
      </c>
      <c r="D20" s="662" t="s">
        <v>4450</v>
      </c>
      <c r="E20" s="18">
        <v>28</v>
      </c>
      <c r="F20" s="1206">
        <f>'03 33KV 11M SC'!F19</f>
        <v>417.13</v>
      </c>
      <c r="G20" s="1206">
        <f t="shared" si="0"/>
        <v>11679.64</v>
      </c>
    </row>
    <row r="21" spans="1:7" ht="36" customHeight="1">
      <c r="A21" s="663">
        <v>16</v>
      </c>
      <c r="B21" s="695"/>
      <c r="C21" s="660" t="s">
        <v>12104</v>
      </c>
      <c r="D21" s="662" t="s">
        <v>213</v>
      </c>
      <c r="E21" s="18">
        <v>1</v>
      </c>
      <c r="F21" s="793">
        <f>'04 33KV 11M DC - WS'!I8</f>
        <v>12829.917688000001</v>
      </c>
      <c r="G21" s="1206">
        <f t="shared" si="0"/>
        <v>12829.917688000001</v>
      </c>
    </row>
    <row r="22" spans="1:7" ht="34.5" customHeight="1">
      <c r="A22" s="663">
        <v>17</v>
      </c>
      <c r="B22" s="695"/>
      <c r="C22" s="660" t="s">
        <v>12105</v>
      </c>
      <c r="D22" s="662" t="s">
        <v>213</v>
      </c>
      <c r="E22" s="18">
        <v>1</v>
      </c>
      <c r="F22" s="793">
        <f>'04 33KV 11M DC - WS'!I10</f>
        <v>94367.916562751969</v>
      </c>
      <c r="G22" s="1206">
        <f t="shared" si="0"/>
        <v>94367.916562751969</v>
      </c>
    </row>
    <row r="23" spans="1:7" ht="28.5" customHeight="1">
      <c r="A23" s="663"/>
      <c r="B23" s="660"/>
      <c r="C23" s="661" t="s">
        <v>12106</v>
      </c>
      <c r="D23" s="662"/>
      <c r="E23" s="663"/>
      <c r="F23" s="1181"/>
      <c r="G23" s="1296">
        <f>SUM(G4:G22)</f>
        <v>1283528.256038032</v>
      </c>
    </row>
    <row r="24" spans="1:7" ht="36" customHeight="1">
      <c r="A24" s="663"/>
      <c r="B24" s="660"/>
      <c r="C24" s="671" t="s">
        <v>12107</v>
      </c>
      <c r="D24" s="662"/>
      <c r="E24" s="663"/>
      <c r="F24" s="1181"/>
      <c r="G24" s="1206">
        <f>SUM(G4:G20)*3%</f>
        <v>35289.912653618405</v>
      </c>
    </row>
    <row r="25" spans="1:7" ht="28.5" customHeight="1">
      <c r="A25" s="663"/>
      <c r="B25" s="660"/>
      <c r="C25" s="671" t="s">
        <v>12228</v>
      </c>
      <c r="D25" s="662"/>
      <c r="E25" s="663"/>
      <c r="F25" s="1181"/>
      <c r="G25" s="1206">
        <f>G23*3%</f>
        <v>38505.847681140956</v>
      </c>
    </row>
    <row r="26" spans="1:7" ht="28.5" customHeight="1">
      <c r="A26" s="663"/>
      <c r="B26" s="660"/>
      <c r="C26" s="671" t="s">
        <v>11960</v>
      </c>
      <c r="D26" s="662"/>
      <c r="E26" s="663"/>
      <c r="F26" s="1181"/>
      <c r="G26" s="1206">
        <f>G23*10%</f>
        <v>128352.82560380321</v>
      </c>
    </row>
    <row r="27" spans="1:7" ht="28.5" customHeight="1">
      <c r="A27" s="663"/>
      <c r="B27" s="660"/>
      <c r="C27" s="661" t="s">
        <v>12251</v>
      </c>
      <c r="D27" s="662"/>
      <c r="E27" s="663"/>
      <c r="F27" s="1181"/>
      <c r="G27" s="794">
        <f>SUM(G23:G26)</f>
        <v>1485676.8419765946</v>
      </c>
    </row>
    <row r="28" spans="1:7" ht="64.5" customHeight="1">
      <c r="A28" s="663">
        <v>18</v>
      </c>
      <c r="B28" s="660"/>
      <c r="C28" s="671" t="s">
        <v>12268</v>
      </c>
      <c r="D28" s="662" t="s">
        <v>213</v>
      </c>
      <c r="E28" s="663">
        <v>1</v>
      </c>
      <c r="F28" s="793">
        <f>'04 33KV 11M DC - WS'!I30</f>
        <v>366631.34480000002</v>
      </c>
      <c r="G28" s="794">
        <f>F28*E28</f>
        <v>366631.34480000002</v>
      </c>
    </row>
    <row r="29" spans="1:7" ht="28.5" customHeight="1">
      <c r="A29" s="663"/>
      <c r="B29" s="660"/>
      <c r="C29" s="668" t="s">
        <v>12248</v>
      </c>
      <c r="D29" s="662"/>
      <c r="E29" s="663"/>
      <c r="F29" s="1182"/>
      <c r="G29" s="794">
        <f>G28*1%</f>
        <v>3666.3134480000003</v>
      </c>
    </row>
    <row r="30" spans="1:7" ht="30.75" customHeight="1">
      <c r="A30" s="663"/>
      <c r="B30" s="660"/>
      <c r="C30" s="668" t="s">
        <v>12263</v>
      </c>
      <c r="D30" s="662"/>
      <c r="E30" s="663"/>
      <c r="F30" s="1182"/>
      <c r="G30" s="794">
        <f>(G28+G29)*18%</f>
        <v>66653.578484640006</v>
      </c>
    </row>
    <row r="31" spans="1:7" ht="28.5" customHeight="1">
      <c r="A31" s="663"/>
      <c r="B31" s="660"/>
      <c r="C31" s="669" t="s">
        <v>12252</v>
      </c>
      <c r="D31" s="662"/>
      <c r="E31" s="663"/>
      <c r="F31" s="1182"/>
      <c r="G31" s="794">
        <f>SUM(G28:G30)</f>
        <v>436951.23673264001</v>
      </c>
    </row>
    <row r="32" spans="1:7" ht="36" customHeight="1">
      <c r="A32" s="663"/>
      <c r="B32" s="660"/>
      <c r="C32" s="669" t="s">
        <v>12253</v>
      </c>
      <c r="D32" s="662"/>
      <c r="E32" s="663"/>
      <c r="F32" s="1182"/>
      <c r="G32" s="794">
        <f>G27+G31</f>
        <v>1922628.0787092347</v>
      </c>
    </row>
    <row r="33" spans="1:7" ht="28.5" customHeight="1">
      <c r="A33" s="663"/>
      <c r="B33" s="660"/>
      <c r="C33" s="669" t="s">
        <v>38</v>
      </c>
      <c r="D33" s="662"/>
      <c r="E33" s="663"/>
      <c r="F33" s="659"/>
      <c r="G33" s="666">
        <f>CEILING(G32,10)</f>
        <v>1922630</v>
      </c>
    </row>
    <row r="56" spans="7:7" ht="28.5" customHeight="1">
      <c r="G56" s="699"/>
    </row>
    <row r="57" spans="7:7" ht="28.5" customHeight="1">
      <c r="G57" s="699"/>
    </row>
    <row r="58" spans="7:7" ht="28.5" customHeight="1">
      <c r="G58" s="699"/>
    </row>
    <row r="59" spans="7:7" ht="28.5" customHeight="1">
      <c r="G59" s="699"/>
    </row>
  </sheetData>
  <sheetProtection selectLockedCells="1"/>
  <mergeCells count="1">
    <mergeCell ref="A1:G1"/>
  </mergeCells>
  <printOptions horizontalCentered="1"/>
  <pageMargins left="1" right="0.5" top="0.5" bottom="0.75" header="0.5" footer="0.5"/>
  <pageSetup paperSize="512" scale="52" firstPageNumber="11" orientation="portrait" blackAndWhite="1" r:id="rId1"/>
  <headerFooter alignWithMargins="0">
    <oddFooter>Page &amp;P of &amp;N</oddFooter>
  </headerFooter>
</worksheet>
</file>

<file path=xl/worksheets/sheet19.xml><?xml version="1.0" encoding="utf-8"?>
<worksheet xmlns="http://schemas.openxmlformats.org/spreadsheetml/2006/main" xmlns:r="http://schemas.openxmlformats.org/officeDocument/2006/relationships">
  <sheetPr>
    <tabColor rgb="FFFFFF00"/>
  </sheetPr>
  <dimension ref="A1:M30"/>
  <sheetViews>
    <sheetView view="pageBreakPreview" topLeftCell="A4" zoomScale="115" zoomScaleSheetLayoutView="115" workbookViewId="0">
      <selection activeCell="F4" sqref="F4"/>
    </sheetView>
  </sheetViews>
  <sheetFormatPr defaultRowHeight="15.75"/>
  <cols>
    <col min="1" max="1" width="5.42578125" style="716" customWidth="1"/>
    <col min="2" max="2" width="23.85546875" style="701" customWidth="1"/>
    <col min="3" max="3" width="9.5703125" style="716" bestFit="1" customWidth="1"/>
    <col min="4" max="5" width="11.28515625" style="716" customWidth="1"/>
    <col min="6" max="6" width="10.5703125" style="716" customWidth="1"/>
    <col min="7" max="7" width="11" style="716" customWidth="1"/>
    <col min="8" max="8" width="9.28515625" style="717" bestFit="1" customWidth="1"/>
    <col min="9" max="9" width="12.7109375" style="716" bestFit="1" customWidth="1"/>
    <col min="10" max="10" width="23.85546875" style="700" customWidth="1"/>
    <col min="11" max="259" width="9.140625" style="700"/>
    <col min="260" max="260" width="5.42578125" style="700" customWidth="1"/>
    <col min="261" max="261" width="21.28515625" style="700" customWidth="1"/>
    <col min="262" max="264" width="9.28515625" style="700" bestFit="1" customWidth="1"/>
    <col min="265" max="265" width="12.7109375" style="700" bestFit="1" customWidth="1"/>
    <col min="266" max="266" width="23.85546875" style="700" customWidth="1"/>
    <col min="267" max="515" width="9.140625" style="700"/>
    <col min="516" max="516" width="5.42578125" style="700" customWidth="1"/>
    <col min="517" max="517" width="21.28515625" style="700" customWidth="1"/>
    <col min="518" max="520" width="9.28515625" style="700" bestFit="1" customWidth="1"/>
    <col min="521" max="521" width="12.7109375" style="700" bestFit="1" customWidth="1"/>
    <col min="522" max="522" width="23.85546875" style="700" customWidth="1"/>
    <col min="523" max="771" width="9.140625" style="700"/>
    <col min="772" max="772" width="5.42578125" style="700" customWidth="1"/>
    <col min="773" max="773" width="21.28515625" style="700" customWidth="1"/>
    <col min="774" max="776" width="9.28515625" style="700" bestFit="1" customWidth="1"/>
    <col min="777" max="777" width="12.7109375" style="700" bestFit="1" customWidth="1"/>
    <col min="778" max="778" width="23.85546875" style="700" customWidth="1"/>
    <col min="779" max="1027" width="9.140625" style="700"/>
    <col min="1028" max="1028" width="5.42578125" style="700" customWidth="1"/>
    <col min="1029" max="1029" width="21.28515625" style="700" customWidth="1"/>
    <col min="1030" max="1032" width="9.28515625" style="700" bestFit="1" customWidth="1"/>
    <col min="1033" max="1033" width="12.7109375" style="700" bestFit="1" customWidth="1"/>
    <col min="1034" max="1034" width="23.85546875" style="700" customWidth="1"/>
    <col min="1035" max="1283" width="9.140625" style="700"/>
    <col min="1284" max="1284" width="5.42578125" style="700" customWidth="1"/>
    <col min="1285" max="1285" width="21.28515625" style="700" customWidth="1"/>
    <col min="1286" max="1288" width="9.28515625" style="700" bestFit="1" customWidth="1"/>
    <col min="1289" max="1289" width="12.7109375" style="700" bestFit="1" customWidth="1"/>
    <col min="1290" max="1290" width="23.85546875" style="700" customWidth="1"/>
    <col min="1291" max="1539" width="9.140625" style="700"/>
    <col min="1540" max="1540" width="5.42578125" style="700" customWidth="1"/>
    <col min="1541" max="1541" width="21.28515625" style="700" customWidth="1"/>
    <col min="1542" max="1544" width="9.28515625" style="700" bestFit="1" customWidth="1"/>
    <col min="1545" max="1545" width="12.7109375" style="700" bestFit="1" customWidth="1"/>
    <col min="1546" max="1546" width="23.85546875" style="700" customWidth="1"/>
    <col min="1547" max="1795" width="9.140625" style="700"/>
    <col min="1796" max="1796" width="5.42578125" style="700" customWidth="1"/>
    <col min="1797" max="1797" width="21.28515625" style="700" customWidth="1"/>
    <col min="1798" max="1800" width="9.28515625" style="700" bestFit="1" customWidth="1"/>
    <col min="1801" max="1801" width="12.7109375" style="700" bestFit="1" customWidth="1"/>
    <col min="1802" max="1802" width="23.85546875" style="700" customWidth="1"/>
    <col min="1803" max="2051" width="9.140625" style="700"/>
    <col min="2052" max="2052" width="5.42578125" style="700" customWidth="1"/>
    <col min="2053" max="2053" width="21.28515625" style="700" customWidth="1"/>
    <col min="2054" max="2056" width="9.28515625" style="700" bestFit="1" customWidth="1"/>
    <col min="2057" max="2057" width="12.7109375" style="700" bestFit="1" customWidth="1"/>
    <col min="2058" max="2058" width="23.85546875" style="700" customWidth="1"/>
    <col min="2059" max="2307" width="9.140625" style="700"/>
    <col min="2308" max="2308" width="5.42578125" style="700" customWidth="1"/>
    <col min="2309" max="2309" width="21.28515625" style="700" customWidth="1"/>
    <col min="2310" max="2312" width="9.28515625" style="700" bestFit="1" customWidth="1"/>
    <col min="2313" max="2313" width="12.7109375" style="700" bestFit="1" customWidth="1"/>
    <col min="2314" max="2314" width="23.85546875" style="700" customWidth="1"/>
    <col min="2315" max="2563" width="9.140625" style="700"/>
    <col min="2564" max="2564" width="5.42578125" style="700" customWidth="1"/>
    <col min="2565" max="2565" width="21.28515625" style="700" customWidth="1"/>
    <col min="2566" max="2568" width="9.28515625" style="700" bestFit="1" customWidth="1"/>
    <col min="2569" max="2569" width="12.7109375" style="700" bestFit="1" customWidth="1"/>
    <col min="2570" max="2570" width="23.85546875" style="700" customWidth="1"/>
    <col min="2571" max="2819" width="9.140625" style="700"/>
    <col min="2820" max="2820" width="5.42578125" style="700" customWidth="1"/>
    <col min="2821" max="2821" width="21.28515625" style="700" customWidth="1"/>
    <col min="2822" max="2824" width="9.28515625" style="700" bestFit="1" customWidth="1"/>
    <col min="2825" max="2825" width="12.7109375" style="700" bestFit="1" customWidth="1"/>
    <col min="2826" max="2826" width="23.85546875" style="700" customWidth="1"/>
    <col min="2827" max="3075" width="9.140625" style="700"/>
    <col min="3076" max="3076" width="5.42578125" style="700" customWidth="1"/>
    <col min="3077" max="3077" width="21.28515625" style="700" customWidth="1"/>
    <col min="3078" max="3080" width="9.28515625" style="700" bestFit="1" customWidth="1"/>
    <col min="3081" max="3081" width="12.7109375" style="700" bestFit="1" customWidth="1"/>
    <col min="3082" max="3082" width="23.85546875" style="700" customWidth="1"/>
    <col min="3083" max="3331" width="9.140625" style="700"/>
    <col min="3332" max="3332" width="5.42578125" style="700" customWidth="1"/>
    <col min="3333" max="3333" width="21.28515625" style="700" customWidth="1"/>
    <col min="3334" max="3336" width="9.28515625" style="700" bestFit="1" customWidth="1"/>
    <col min="3337" max="3337" width="12.7109375" style="700" bestFit="1" customWidth="1"/>
    <col min="3338" max="3338" width="23.85546875" style="700" customWidth="1"/>
    <col min="3339" max="3587" width="9.140625" style="700"/>
    <col min="3588" max="3588" width="5.42578125" style="700" customWidth="1"/>
    <col min="3589" max="3589" width="21.28515625" style="700" customWidth="1"/>
    <col min="3590" max="3592" width="9.28515625" style="700" bestFit="1" customWidth="1"/>
    <col min="3593" max="3593" width="12.7109375" style="700" bestFit="1" customWidth="1"/>
    <col min="3594" max="3594" width="23.85546875" style="700" customWidth="1"/>
    <col min="3595" max="3843" width="9.140625" style="700"/>
    <col min="3844" max="3844" width="5.42578125" style="700" customWidth="1"/>
    <col min="3845" max="3845" width="21.28515625" style="700" customWidth="1"/>
    <col min="3846" max="3848" width="9.28515625" style="700" bestFit="1" customWidth="1"/>
    <col min="3849" max="3849" width="12.7109375" style="700" bestFit="1" customWidth="1"/>
    <col min="3850" max="3850" width="23.85546875" style="700" customWidth="1"/>
    <col min="3851" max="4099" width="9.140625" style="700"/>
    <col min="4100" max="4100" width="5.42578125" style="700" customWidth="1"/>
    <col min="4101" max="4101" width="21.28515625" style="700" customWidth="1"/>
    <col min="4102" max="4104" width="9.28515625" style="700" bestFit="1" customWidth="1"/>
    <col min="4105" max="4105" width="12.7109375" style="700" bestFit="1" customWidth="1"/>
    <col min="4106" max="4106" width="23.85546875" style="700" customWidth="1"/>
    <col min="4107" max="4355" width="9.140625" style="700"/>
    <col min="4356" max="4356" width="5.42578125" style="700" customWidth="1"/>
    <col min="4357" max="4357" width="21.28515625" style="700" customWidth="1"/>
    <col min="4358" max="4360" width="9.28515625" style="700" bestFit="1" customWidth="1"/>
    <col min="4361" max="4361" width="12.7109375" style="700" bestFit="1" customWidth="1"/>
    <col min="4362" max="4362" width="23.85546875" style="700" customWidth="1"/>
    <col min="4363" max="4611" width="9.140625" style="700"/>
    <col min="4612" max="4612" width="5.42578125" style="700" customWidth="1"/>
    <col min="4613" max="4613" width="21.28515625" style="700" customWidth="1"/>
    <col min="4614" max="4616" width="9.28515625" style="700" bestFit="1" customWidth="1"/>
    <col min="4617" max="4617" width="12.7109375" style="700" bestFit="1" customWidth="1"/>
    <col min="4618" max="4618" width="23.85546875" style="700" customWidth="1"/>
    <col min="4619" max="4867" width="9.140625" style="700"/>
    <col min="4868" max="4868" width="5.42578125" style="700" customWidth="1"/>
    <col min="4869" max="4869" width="21.28515625" style="700" customWidth="1"/>
    <col min="4870" max="4872" width="9.28515625" style="700" bestFit="1" customWidth="1"/>
    <col min="4873" max="4873" width="12.7109375" style="700" bestFit="1" customWidth="1"/>
    <col min="4874" max="4874" width="23.85546875" style="700" customWidth="1"/>
    <col min="4875" max="5123" width="9.140625" style="700"/>
    <col min="5124" max="5124" width="5.42578125" style="700" customWidth="1"/>
    <col min="5125" max="5125" width="21.28515625" style="700" customWidth="1"/>
    <col min="5126" max="5128" width="9.28515625" style="700" bestFit="1" customWidth="1"/>
    <col min="5129" max="5129" width="12.7109375" style="700" bestFit="1" customWidth="1"/>
    <col min="5130" max="5130" width="23.85546875" style="700" customWidth="1"/>
    <col min="5131" max="5379" width="9.140625" style="700"/>
    <col min="5380" max="5380" width="5.42578125" style="700" customWidth="1"/>
    <col min="5381" max="5381" width="21.28515625" style="700" customWidth="1"/>
    <col min="5382" max="5384" width="9.28515625" style="700" bestFit="1" customWidth="1"/>
    <col min="5385" max="5385" width="12.7109375" style="700" bestFit="1" customWidth="1"/>
    <col min="5386" max="5386" width="23.85546875" style="700" customWidth="1"/>
    <col min="5387" max="5635" width="9.140625" style="700"/>
    <col min="5636" max="5636" width="5.42578125" style="700" customWidth="1"/>
    <col min="5637" max="5637" width="21.28515625" style="700" customWidth="1"/>
    <col min="5638" max="5640" width="9.28515625" style="700" bestFit="1" customWidth="1"/>
    <col min="5641" max="5641" width="12.7109375" style="700" bestFit="1" customWidth="1"/>
    <col min="5642" max="5642" width="23.85546875" style="700" customWidth="1"/>
    <col min="5643" max="5891" width="9.140625" style="700"/>
    <col min="5892" max="5892" width="5.42578125" style="700" customWidth="1"/>
    <col min="5893" max="5893" width="21.28515625" style="700" customWidth="1"/>
    <col min="5894" max="5896" width="9.28515625" style="700" bestFit="1" customWidth="1"/>
    <col min="5897" max="5897" width="12.7109375" style="700" bestFit="1" customWidth="1"/>
    <col min="5898" max="5898" width="23.85546875" style="700" customWidth="1"/>
    <col min="5899" max="6147" width="9.140625" style="700"/>
    <col min="6148" max="6148" width="5.42578125" style="700" customWidth="1"/>
    <col min="6149" max="6149" width="21.28515625" style="700" customWidth="1"/>
    <col min="6150" max="6152" width="9.28515625" style="700" bestFit="1" customWidth="1"/>
    <col min="6153" max="6153" width="12.7109375" style="700" bestFit="1" customWidth="1"/>
    <col min="6154" max="6154" width="23.85546875" style="700" customWidth="1"/>
    <col min="6155" max="6403" width="9.140625" style="700"/>
    <col min="6404" max="6404" width="5.42578125" style="700" customWidth="1"/>
    <col min="6405" max="6405" width="21.28515625" style="700" customWidth="1"/>
    <col min="6406" max="6408" width="9.28515625" style="700" bestFit="1" customWidth="1"/>
    <col min="6409" max="6409" width="12.7109375" style="700" bestFit="1" customWidth="1"/>
    <col min="6410" max="6410" width="23.85546875" style="700" customWidth="1"/>
    <col min="6411" max="6659" width="9.140625" style="700"/>
    <col min="6660" max="6660" width="5.42578125" style="700" customWidth="1"/>
    <col min="6661" max="6661" width="21.28515625" style="700" customWidth="1"/>
    <col min="6662" max="6664" width="9.28515625" style="700" bestFit="1" customWidth="1"/>
    <col min="6665" max="6665" width="12.7109375" style="700" bestFit="1" customWidth="1"/>
    <col min="6666" max="6666" width="23.85546875" style="700" customWidth="1"/>
    <col min="6667" max="6915" width="9.140625" style="700"/>
    <col min="6916" max="6916" width="5.42578125" style="700" customWidth="1"/>
    <col min="6917" max="6917" width="21.28515625" style="700" customWidth="1"/>
    <col min="6918" max="6920" width="9.28515625" style="700" bestFit="1" customWidth="1"/>
    <col min="6921" max="6921" width="12.7109375" style="700" bestFit="1" customWidth="1"/>
    <col min="6922" max="6922" width="23.85546875" style="700" customWidth="1"/>
    <col min="6923" max="7171" width="9.140625" style="700"/>
    <col min="7172" max="7172" width="5.42578125" style="700" customWidth="1"/>
    <col min="7173" max="7173" width="21.28515625" style="700" customWidth="1"/>
    <col min="7174" max="7176" width="9.28515625" style="700" bestFit="1" customWidth="1"/>
    <col min="7177" max="7177" width="12.7109375" style="700" bestFit="1" customWidth="1"/>
    <col min="7178" max="7178" width="23.85546875" style="700" customWidth="1"/>
    <col min="7179" max="7427" width="9.140625" style="700"/>
    <col min="7428" max="7428" width="5.42578125" style="700" customWidth="1"/>
    <col min="7429" max="7429" width="21.28515625" style="700" customWidth="1"/>
    <col min="7430" max="7432" width="9.28515625" style="700" bestFit="1" customWidth="1"/>
    <col min="7433" max="7433" width="12.7109375" style="700" bestFit="1" customWidth="1"/>
    <col min="7434" max="7434" width="23.85546875" style="700" customWidth="1"/>
    <col min="7435" max="7683" width="9.140625" style="700"/>
    <col min="7684" max="7684" width="5.42578125" style="700" customWidth="1"/>
    <col min="7685" max="7685" width="21.28515625" style="700" customWidth="1"/>
    <col min="7686" max="7688" width="9.28515625" style="700" bestFit="1" customWidth="1"/>
    <col min="7689" max="7689" width="12.7109375" style="700" bestFit="1" customWidth="1"/>
    <col min="7690" max="7690" width="23.85546875" style="700" customWidth="1"/>
    <col min="7691" max="7939" width="9.140625" style="700"/>
    <col min="7940" max="7940" width="5.42578125" style="700" customWidth="1"/>
    <col min="7941" max="7941" width="21.28515625" style="700" customWidth="1"/>
    <col min="7942" max="7944" width="9.28515625" style="700" bestFit="1" customWidth="1"/>
    <col min="7945" max="7945" width="12.7109375" style="700" bestFit="1" customWidth="1"/>
    <col min="7946" max="7946" width="23.85546875" style="700" customWidth="1"/>
    <col min="7947" max="8195" width="9.140625" style="700"/>
    <col min="8196" max="8196" width="5.42578125" style="700" customWidth="1"/>
    <col min="8197" max="8197" width="21.28515625" style="700" customWidth="1"/>
    <col min="8198" max="8200" width="9.28515625" style="700" bestFit="1" customWidth="1"/>
    <col min="8201" max="8201" width="12.7109375" style="700" bestFit="1" customWidth="1"/>
    <col min="8202" max="8202" width="23.85546875" style="700" customWidth="1"/>
    <col min="8203" max="8451" width="9.140625" style="700"/>
    <col min="8452" max="8452" width="5.42578125" style="700" customWidth="1"/>
    <col min="8453" max="8453" width="21.28515625" style="700" customWidth="1"/>
    <col min="8454" max="8456" width="9.28515625" style="700" bestFit="1" customWidth="1"/>
    <col min="8457" max="8457" width="12.7109375" style="700" bestFit="1" customWidth="1"/>
    <col min="8458" max="8458" width="23.85546875" style="700" customWidth="1"/>
    <col min="8459" max="8707" width="9.140625" style="700"/>
    <col min="8708" max="8708" width="5.42578125" style="700" customWidth="1"/>
    <col min="8709" max="8709" width="21.28515625" style="700" customWidth="1"/>
    <col min="8710" max="8712" width="9.28515625" style="700" bestFit="1" customWidth="1"/>
    <col min="8713" max="8713" width="12.7109375" style="700" bestFit="1" customWidth="1"/>
    <col min="8714" max="8714" width="23.85546875" style="700" customWidth="1"/>
    <col min="8715" max="8963" width="9.140625" style="700"/>
    <col min="8964" max="8964" width="5.42578125" style="700" customWidth="1"/>
    <col min="8965" max="8965" width="21.28515625" style="700" customWidth="1"/>
    <col min="8966" max="8968" width="9.28515625" style="700" bestFit="1" customWidth="1"/>
    <col min="8969" max="8969" width="12.7109375" style="700" bestFit="1" customWidth="1"/>
    <col min="8970" max="8970" width="23.85546875" style="700" customWidth="1"/>
    <col min="8971" max="9219" width="9.140625" style="700"/>
    <col min="9220" max="9220" width="5.42578125" style="700" customWidth="1"/>
    <col min="9221" max="9221" width="21.28515625" style="700" customWidth="1"/>
    <col min="9222" max="9224" width="9.28515625" style="700" bestFit="1" customWidth="1"/>
    <col min="9225" max="9225" width="12.7109375" style="700" bestFit="1" customWidth="1"/>
    <col min="9226" max="9226" width="23.85546875" style="700" customWidth="1"/>
    <col min="9227" max="9475" width="9.140625" style="700"/>
    <col min="9476" max="9476" width="5.42578125" style="700" customWidth="1"/>
    <col min="9477" max="9477" width="21.28515625" style="700" customWidth="1"/>
    <col min="9478" max="9480" width="9.28515625" style="700" bestFit="1" customWidth="1"/>
    <col min="9481" max="9481" width="12.7109375" style="700" bestFit="1" customWidth="1"/>
    <col min="9482" max="9482" width="23.85546875" style="700" customWidth="1"/>
    <col min="9483" max="9731" width="9.140625" style="700"/>
    <col min="9732" max="9732" width="5.42578125" style="700" customWidth="1"/>
    <col min="9733" max="9733" width="21.28515625" style="700" customWidth="1"/>
    <col min="9734" max="9736" width="9.28515625" style="700" bestFit="1" customWidth="1"/>
    <col min="9737" max="9737" width="12.7109375" style="700" bestFit="1" customWidth="1"/>
    <col min="9738" max="9738" width="23.85546875" style="700" customWidth="1"/>
    <col min="9739" max="9987" width="9.140625" style="700"/>
    <col min="9988" max="9988" width="5.42578125" style="700" customWidth="1"/>
    <col min="9989" max="9989" width="21.28515625" style="700" customWidth="1"/>
    <col min="9990" max="9992" width="9.28515625" style="700" bestFit="1" customWidth="1"/>
    <col min="9993" max="9993" width="12.7109375" style="700" bestFit="1" customWidth="1"/>
    <col min="9994" max="9994" width="23.85546875" style="700" customWidth="1"/>
    <col min="9995" max="10243" width="9.140625" style="700"/>
    <col min="10244" max="10244" width="5.42578125" style="700" customWidth="1"/>
    <col min="10245" max="10245" width="21.28515625" style="700" customWidth="1"/>
    <col min="10246" max="10248" width="9.28515625" style="700" bestFit="1" customWidth="1"/>
    <col min="10249" max="10249" width="12.7109375" style="700" bestFit="1" customWidth="1"/>
    <col min="10250" max="10250" width="23.85546875" style="700" customWidth="1"/>
    <col min="10251" max="10499" width="9.140625" style="700"/>
    <col min="10500" max="10500" width="5.42578125" style="700" customWidth="1"/>
    <col min="10501" max="10501" width="21.28515625" style="700" customWidth="1"/>
    <col min="10502" max="10504" width="9.28515625" style="700" bestFit="1" customWidth="1"/>
    <col min="10505" max="10505" width="12.7109375" style="700" bestFit="1" customWidth="1"/>
    <col min="10506" max="10506" width="23.85546875" style="700" customWidth="1"/>
    <col min="10507" max="10755" width="9.140625" style="700"/>
    <col min="10756" max="10756" width="5.42578125" style="700" customWidth="1"/>
    <col min="10757" max="10757" width="21.28515625" style="700" customWidth="1"/>
    <col min="10758" max="10760" width="9.28515625" style="700" bestFit="1" customWidth="1"/>
    <col min="10761" max="10761" width="12.7109375" style="700" bestFit="1" customWidth="1"/>
    <col min="10762" max="10762" width="23.85546875" style="700" customWidth="1"/>
    <col min="10763" max="11011" width="9.140625" style="700"/>
    <col min="11012" max="11012" width="5.42578125" style="700" customWidth="1"/>
    <col min="11013" max="11013" width="21.28515625" style="700" customWidth="1"/>
    <col min="11014" max="11016" width="9.28515625" style="700" bestFit="1" customWidth="1"/>
    <col min="11017" max="11017" width="12.7109375" style="700" bestFit="1" customWidth="1"/>
    <col min="11018" max="11018" width="23.85546875" style="700" customWidth="1"/>
    <col min="11019" max="11267" width="9.140625" style="700"/>
    <col min="11268" max="11268" width="5.42578125" style="700" customWidth="1"/>
    <col min="11269" max="11269" width="21.28515625" style="700" customWidth="1"/>
    <col min="11270" max="11272" width="9.28515625" style="700" bestFit="1" customWidth="1"/>
    <col min="11273" max="11273" width="12.7109375" style="700" bestFit="1" customWidth="1"/>
    <col min="11274" max="11274" width="23.85546875" style="700" customWidth="1"/>
    <col min="11275" max="11523" width="9.140625" style="700"/>
    <col min="11524" max="11524" width="5.42578125" style="700" customWidth="1"/>
    <col min="11525" max="11525" width="21.28515625" style="700" customWidth="1"/>
    <col min="11526" max="11528" width="9.28515625" style="700" bestFit="1" customWidth="1"/>
    <col min="11529" max="11529" width="12.7109375" style="700" bestFit="1" customWidth="1"/>
    <col min="11530" max="11530" width="23.85546875" style="700" customWidth="1"/>
    <col min="11531" max="11779" width="9.140625" style="700"/>
    <col min="11780" max="11780" width="5.42578125" style="700" customWidth="1"/>
    <col min="11781" max="11781" width="21.28515625" style="700" customWidth="1"/>
    <col min="11782" max="11784" width="9.28515625" style="700" bestFit="1" customWidth="1"/>
    <col min="11785" max="11785" width="12.7109375" style="700" bestFit="1" customWidth="1"/>
    <col min="11786" max="11786" width="23.85546875" style="700" customWidth="1"/>
    <col min="11787" max="12035" width="9.140625" style="700"/>
    <col min="12036" max="12036" width="5.42578125" style="700" customWidth="1"/>
    <col min="12037" max="12037" width="21.28515625" style="700" customWidth="1"/>
    <col min="12038" max="12040" width="9.28515625" style="700" bestFit="1" customWidth="1"/>
    <col min="12041" max="12041" width="12.7109375" style="700" bestFit="1" customWidth="1"/>
    <col min="12042" max="12042" width="23.85546875" style="700" customWidth="1"/>
    <col min="12043" max="12291" width="9.140625" style="700"/>
    <col min="12292" max="12292" width="5.42578125" style="700" customWidth="1"/>
    <col min="12293" max="12293" width="21.28515625" style="700" customWidth="1"/>
    <col min="12294" max="12296" width="9.28515625" style="700" bestFit="1" customWidth="1"/>
    <col min="12297" max="12297" width="12.7109375" style="700" bestFit="1" customWidth="1"/>
    <col min="12298" max="12298" width="23.85546875" style="700" customWidth="1"/>
    <col min="12299" max="12547" width="9.140625" style="700"/>
    <col min="12548" max="12548" width="5.42578125" style="700" customWidth="1"/>
    <col min="12549" max="12549" width="21.28515625" style="700" customWidth="1"/>
    <col min="12550" max="12552" width="9.28515625" style="700" bestFit="1" customWidth="1"/>
    <col min="12553" max="12553" width="12.7109375" style="700" bestFit="1" customWidth="1"/>
    <col min="12554" max="12554" width="23.85546875" style="700" customWidth="1"/>
    <col min="12555" max="12803" width="9.140625" style="700"/>
    <col min="12804" max="12804" width="5.42578125" style="700" customWidth="1"/>
    <col min="12805" max="12805" width="21.28515625" style="700" customWidth="1"/>
    <col min="12806" max="12808" width="9.28515625" style="700" bestFit="1" customWidth="1"/>
    <col min="12809" max="12809" width="12.7109375" style="700" bestFit="1" customWidth="1"/>
    <col min="12810" max="12810" width="23.85546875" style="700" customWidth="1"/>
    <col min="12811" max="13059" width="9.140625" style="700"/>
    <col min="13060" max="13060" width="5.42578125" style="700" customWidth="1"/>
    <col min="13061" max="13061" width="21.28515625" style="700" customWidth="1"/>
    <col min="13062" max="13064" width="9.28515625" style="700" bestFit="1" customWidth="1"/>
    <col min="13065" max="13065" width="12.7109375" style="700" bestFit="1" customWidth="1"/>
    <col min="13066" max="13066" width="23.85546875" style="700" customWidth="1"/>
    <col min="13067" max="13315" width="9.140625" style="700"/>
    <col min="13316" max="13316" width="5.42578125" style="700" customWidth="1"/>
    <col min="13317" max="13317" width="21.28515625" style="700" customWidth="1"/>
    <col min="13318" max="13320" width="9.28515625" style="700" bestFit="1" customWidth="1"/>
    <col min="13321" max="13321" width="12.7109375" style="700" bestFit="1" customWidth="1"/>
    <col min="13322" max="13322" width="23.85546875" style="700" customWidth="1"/>
    <col min="13323" max="13571" width="9.140625" style="700"/>
    <col min="13572" max="13572" width="5.42578125" style="700" customWidth="1"/>
    <col min="13573" max="13573" width="21.28515625" style="700" customWidth="1"/>
    <col min="13574" max="13576" width="9.28515625" style="700" bestFit="1" customWidth="1"/>
    <col min="13577" max="13577" width="12.7109375" style="700" bestFit="1" customWidth="1"/>
    <col min="13578" max="13578" width="23.85546875" style="700" customWidth="1"/>
    <col min="13579" max="13827" width="9.140625" style="700"/>
    <col min="13828" max="13828" width="5.42578125" style="700" customWidth="1"/>
    <col min="13829" max="13829" width="21.28515625" style="700" customWidth="1"/>
    <col min="13830" max="13832" width="9.28515625" style="700" bestFit="1" customWidth="1"/>
    <col min="13833" max="13833" width="12.7109375" style="700" bestFit="1" customWidth="1"/>
    <col min="13834" max="13834" width="23.85546875" style="700" customWidth="1"/>
    <col min="13835" max="14083" width="9.140625" style="700"/>
    <col min="14084" max="14084" width="5.42578125" style="700" customWidth="1"/>
    <col min="14085" max="14085" width="21.28515625" style="700" customWidth="1"/>
    <col min="14086" max="14088" width="9.28515625" style="700" bestFit="1" customWidth="1"/>
    <col min="14089" max="14089" width="12.7109375" style="700" bestFit="1" customWidth="1"/>
    <col min="14090" max="14090" width="23.85546875" style="700" customWidth="1"/>
    <col min="14091" max="14339" width="9.140625" style="700"/>
    <col min="14340" max="14340" width="5.42578125" style="700" customWidth="1"/>
    <col min="14341" max="14341" width="21.28515625" style="700" customWidth="1"/>
    <col min="14342" max="14344" width="9.28515625" style="700" bestFit="1" customWidth="1"/>
    <col min="14345" max="14345" width="12.7109375" style="700" bestFit="1" customWidth="1"/>
    <col min="14346" max="14346" width="23.85546875" style="700" customWidth="1"/>
    <col min="14347" max="14595" width="9.140625" style="700"/>
    <col min="14596" max="14596" width="5.42578125" style="700" customWidth="1"/>
    <col min="14597" max="14597" width="21.28515625" style="700" customWidth="1"/>
    <col min="14598" max="14600" width="9.28515625" style="700" bestFit="1" customWidth="1"/>
    <col min="14601" max="14601" width="12.7109375" style="700" bestFit="1" customWidth="1"/>
    <col min="14602" max="14602" width="23.85546875" style="700" customWidth="1"/>
    <col min="14603" max="14851" width="9.140625" style="700"/>
    <col min="14852" max="14852" width="5.42578125" style="700" customWidth="1"/>
    <col min="14853" max="14853" width="21.28515625" style="700" customWidth="1"/>
    <col min="14854" max="14856" width="9.28515625" style="700" bestFit="1" customWidth="1"/>
    <col min="14857" max="14857" width="12.7109375" style="700" bestFit="1" customWidth="1"/>
    <col min="14858" max="14858" width="23.85546875" style="700" customWidth="1"/>
    <col min="14859" max="15107" width="9.140625" style="700"/>
    <col min="15108" max="15108" width="5.42578125" style="700" customWidth="1"/>
    <col min="15109" max="15109" width="21.28515625" style="700" customWidth="1"/>
    <col min="15110" max="15112" width="9.28515625" style="700" bestFit="1" customWidth="1"/>
    <col min="15113" max="15113" width="12.7109375" style="700" bestFit="1" customWidth="1"/>
    <col min="15114" max="15114" width="23.85546875" style="700" customWidth="1"/>
    <col min="15115" max="15363" width="9.140625" style="700"/>
    <col min="15364" max="15364" width="5.42578125" style="700" customWidth="1"/>
    <col min="15365" max="15365" width="21.28515625" style="700" customWidth="1"/>
    <col min="15366" max="15368" width="9.28515625" style="700" bestFit="1" customWidth="1"/>
    <col min="15369" max="15369" width="12.7109375" style="700" bestFit="1" customWidth="1"/>
    <col min="15370" max="15370" width="23.85546875" style="700" customWidth="1"/>
    <col min="15371" max="15619" width="9.140625" style="700"/>
    <col min="15620" max="15620" width="5.42578125" style="700" customWidth="1"/>
    <col min="15621" max="15621" width="21.28515625" style="700" customWidth="1"/>
    <col min="15622" max="15624" width="9.28515625" style="700" bestFit="1" customWidth="1"/>
    <col min="15625" max="15625" width="12.7109375" style="700" bestFit="1" customWidth="1"/>
    <col min="15626" max="15626" width="23.85546875" style="700" customWidth="1"/>
    <col min="15627" max="15875" width="9.140625" style="700"/>
    <col min="15876" max="15876" width="5.42578125" style="700" customWidth="1"/>
    <col min="15877" max="15877" width="21.28515625" style="700" customWidth="1"/>
    <col min="15878" max="15880" width="9.28515625" style="700" bestFit="1" customWidth="1"/>
    <col min="15881" max="15881" width="12.7109375" style="700" bestFit="1" customWidth="1"/>
    <col min="15882" max="15882" width="23.85546875" style="700" customWidth="1"/>
    <col min="15883" max="16131" width="9.140625" style="700"/>
    <col min="16132" max="16132" width="5.42578125" style="700" customWidth="1"/>
    <col min="16133" max="16133" width="21.28515625" style="700" customWidth="1"/>
    <col min="16134" max="16136" width="9.28515625" style="700" bestFit="1" customWidth="1"/>
    <col min="16137" max="16137" width="12.7109375" style="700" bestFit="1" customWidth="1"/>
    <col min="16138" max="16138" width="23.85546875" style="700" customWidth="1"/>
    <col min="16139" max="16384" width="9.140625" style="700"/>
  </cols>
  <sheetData>
    <row r="1" spans="1:13" ht="53.25" customHeight="1">
      <c r="A1" s="1545" t="s">
        <v>12537</v>
      </c>
      <c r="B1" s="1545"/>
      <c r="C1" s="1545"/>
      <c r="D1" s="1545"/>
      <c r="E1" s="1545"/>
      <c r="F1" s="1545"/>
      <c r="G1" s="1545"/>
      <c r="H1" s="1545"/>
      <c r="I1" s="1545"/>
      <c r="J1" s="1545"/>
    </row>
    <row r="2" spans="1:13" s="701" customFormat="1" ht="15" customHeight="1">
      <c r="A2" s="1546" t="s">
        <v>11794</v>
      </c>
      <c r="B2" s="1546" t="s">
        <v>11945</v>
      </c>
      <c r="C2" s="1546" t="s">
        <v>12272</v>
      </c>
      <c r="D2" s="1546" t="s">
        <v>12261</v>
      </c>
      <c r="E2" s="1546" t="s">
        <v>12258</v>
      </c>
      <c r="F2" s="1546" t="s">
        <v>12259</v>
      </c>
      <c r="G2" s="1546" t="s">
        <v>11757</v>
      </c>
      <c r="H2" s="1547" t="s">
        <v>11810</v>
      </c>
      <c r="I2" s="1546" t="s">
        <v>12111</v>
      </c>
      <c r="J2" s="1548" t="s">
        <v>12112</v>
      </c>
    </row>
    <row r="3" spans="1:13" s="701" customFormat="1" ht="35.25" customHeight="1">
      <c r="A3" s="1546"/>
      <c r="B3" s="1546"/>
      <c r="C3" s="1546"/>
      <c r="D3" s="1546"/>
      <c r="E3" s="1546"/>
      <c r="F3" s="1546"/>
      <c r="G3" s="1546"/>
      <c r="H3" s="1547"/>
      <c r="I3" s="1546"/>
      <c r="J3" s="1548"/>
    </row>
    <row r="4" spans="1:13" ht="27.75" customHeight="1">
      <c r="A4" s="1550">
        <v>16</v>
      </c>
      <c r="B4" s="702" t="s">
        <v>12113</v>
      </c>
      <c r="C4" s="704">
        <v>91</v>
      </c>
      <c r="D4" s="704">
        <f>C4*18%</f>
        <v>16.38</v>
      </c>
      <c r="E4" s="704">
        <f>C4*1%</f>
        <v>0.91</v>
      </c>
      <c r="F4" s="704">
        <f>E4*18%</f>
        <v>0.1638</v>
      </c>
      <c r="G4" s="704">
        <f>SUM(C4:F4)</f>
        <v>108.45379999999999</v>
      </c>
      <c r="H4" s="705">
        <v>30</v>
      </c>
      <c r="I4" s="704">
        <f>H4*G4</f>
        <v>3253.6139999999996</v>
      </c>
      <c r="J4" s="707"/>
      <c r="L4" s="708"/>
    </row>
    <row r="5" spans="1:13" ht="27.75" customHeight="1">
      <c r="A5" s="1550"/>
      <c r="B5" s="702" t="s">
        <v>12114</v>
      </c>
      <c r="C5" s="704">
        <v>121.2</v>
      </c>
      <c r="D5" s="704">
        <f t="shared" ref="D5:D7" si="0">C5*18%</f>
        <v>21.815999999999999</v>
      </c>
      <c r="E5" s="704">
        <f t="shared" ref="E5:E7" si="1">C5*1%</f>
        <v>1.212</v>
      </c>
      <c r="F5" s="704">
        <f t="shared" ref="F5:F7" si="2">E5*18%</f>
        <v>0.21815999999999999</v>
      </c>
      <c r="G5" s="704">
        <f t="shared" ref="G5:G7" si="3">SUM(C5:F5)</f>
        <v>144.44615999999999</v>
      </c>
      <c r="H5" s="705">
        <v>14</v>
      </c>
      <c r="I5" s="704">
        <f t="shared" ref="I5:I9" si="4">H5*G5</f>
        <v>2022.2462399999999</v>
      </c>
      <c r="J5" s="707"/>
    </row>
    <row r="6" spans="1:13" ht="27.75" customHeight="1">
      <c r="A6" s="1550"/>
      <c r="B6" s="702" t="s">
        <v>12115</v>
      </c>
      <c r="C6" s="704">
        <v>72.14</v>
      </c>
      <c r="D6" s="704">
        <f t="shared" si="0"/>
        <v>12.985199999999999</v>
      </c>
      <c r="E6" s="704">
        <f t="shared" si="1"/>
        <v>0.72140000000000004</v>
      </c>
      <c r="F6" s="704">
        <f t="shared" si="2"/>
        <v>0.129852</v>
      </c>
      <c r="G6" s="704">
        <f t="shared" si="3"/>
        <v>85.976452000000009</v>
      </c>
      <c r="H6" s="705">
        <v>10</v>
      </c>
      <c r="I6" s="704">
        <f t="shared" si="4"/>
        <v>859.76452000000006</v>
      </c>
      <c r="J6" s="707"/>
    </row>
    <row r="7" spans="1:13" ht="27.75" customHeight="1">
      <c r="A7" s="1550"/>
      <c r="B7" s="702" t="s">
        <v>12116</v>
      </c>
      <c r="C7" s="704">
        <v>1404.24</v>
      </c>
      <c r="D7" s="704">
        <f t="shared" si="0"/>
        <v>252.76319999999998</v>
      </c>
      <c r="E7" s="704">
        <f t="shared" si="1"/>
        <v>14.042400000000001</v>
      </c>
      <c r="F7" s="704">
        <f t="shared" si="2"/>
        <v>2.5276320000000001</v>
      </c>
      <c r="G7" s="704">
        <f t="shared" si="3"/>
        <v>1673.5732320000002</v>
      </c>
      <c r="H7" s="705">
        <v>4</v>
      </c>
      <c r="I7" s="704">
        <f t="shared" si="4"/>
        <v>6694.2929280000008</v>
      </c>
      <c r="J7" s="707"/>
    </row>
    <row r="8" spans="1:13" s="712" customFormat="1" ht="27.75" customHeight="1">
      <c r="A8" s="1550"/>
      <c r="B8" s="1549" t="s">
        <v>12104</v>
      </c>
      <c r="C8" s="1549"/>
      <c r="D8" s="1549"/>
      <c r="E8" s="1549"/>
      <c r="F8" s="1549"/>
      <c r="G8" s="1549"/>
      <c r="H8" s="709" t="s">
        <v>11757</v>
      </c>
      <c r="I8" s="710">
        <f>SUM(I4:I7)</f>
        <v>12829.917688000001</v>
      </c>
      <c r="J8" s="715"/>
    </row>
    <row r="9" spans="1:13" ht="93" customHeight="1">
      <c r="A9" s="1550">
        <v>17</v>
      </c>
      <c r="B9" s="702" t="s">
        <v>12269</v>
      </c>
      <c r="C9" s="721">
        <f>'03 33KV 11M SC 60 spn - WS'!C9</f>
        <v>3778.08</v>
      </c>
      <c r="D9" s="704">
        <f t="shared" ref="D9" si="5">C9*18%</f>
        <v>680.05439999999999</v>
      </c>
      <c r="E9" s="704">
        <f t="shared" ref="E9" si="6">C9*1%</f>
        <v>37.780799999999999</v>
      </c>
      <c r="F9" s="704">
        <f t="shared" ref="F9" si="7">E9*18%</f>
        <v>6.8005439999999995</v>
      </c>
      <c r="G9" s="704">
        <f t="shared" ref="G9" si="8">SUM(C9:F9)</f>
        <v>4502.7157439999992</v>
      </c>
      <c r="H9" s="713">
        <v>20.957999999999998</v>
      </c>
      <c r="I9" s="704">
        <f t="shared" si="4"/>
        <v>94367.916562751969</v>
      </c>
      <c r="J9" s="719" t="s">
        <v>12615</v>
      </c>
      <c r="K9" s="700">
        <f>22*0.903</f>
        <v>19.866</v>
      </c>
      <c r="L9" s="700">
        <f>4*0.273</f>
        <v>1.0920000000000001</v>
      </c>
      <c r="M9" s="700">
        <f>L9+K9</f>
        <v>20.957999999999998</v>
      </c>
    </row>
    <row r="10" spans="1:13" s="712" customFormat="1" ht="27" customHeight="1">
      <c r="A10" s="1550"/>
      <c r="B10" s="1549" t="s">
        <v>12105</v>
      </c>
      <c r="C10" s="1549"/>
      <c r="D10" s="1549"/>
      <c r="E10" s="1549"/>
      <c r="F10" s="1549"/>
      <c r="G10" s="1549"/>
      <c r="H10" s="709" t="s">
        <v>11757</v>
      </c>
      <c r="I10" s="710">
        <f>SUM(I9)</f>
        <v>94367.916562751969</v>
      </c>
      <c r="J10" s="690"/>
    </row>
    <row r="11" spans="1:13" s="712" customFormat="1" ht="24" customHeight="1">
      <c r="A11" s="1354"/>
      <c r="B11" s="1551" t="s">
        <v>12613</v>
      </c>
      <c r="C11" s="1552"/>
      <c r="D11" s="1552"/>
      <c r="E11" s="1552"/>
      <c r="F11" s="1552"/>
      <c r="G11" s="1552"/>
      <c r="H11" s="1552"/>
      <c r="I11" s="1552"/>
      <c r="J11" s="1553"/>
    </row>
    <row r="12" spans="1:13" ht="30.75" customHeight="1">
      <c r="A12" s="1550">
        <v>18</v>
      </c>
      <c r="B12" s="702" t="s">
        <v>11946</v>
      </c>
      <c r="C12" s="704">
        <v>2445</v>
      </c>
      <c r="D12" s="704"/>
      <c r="E12" s="704"/>
      <c r="F12" s="704"/>
      <c r="G12" s="704"/>
      <c r="H12" s="705">
        <v>1</v>
      </c>
      <c r="I12" s="704">
        <f t="shared" ref="I12:I29" si="9">H12*C12</f>
        <v>2445</v>
      </c>
      <c r="J12" s="731"/>
    </row>
    <row r="13" spans="1:13" ht="27" customHeight="1">
      <c r="A13" s="1550"/>
      <c r="B13" s="702" t="s">
        <v>12117</v>
      </c>
      <c r="C13" s="704">
        <v>3500</v>
      </c>
      <c r="D13" s="704"/>
      <c r="E13" s="704"/>
      <c r="F13" s="704"/>
      <c r="G13" s="704"/>
      <c r="H13" s="705">
        <v>34</v>
      </c>
      <c r="I13" s="704">
        <f t="shared" si="9"/>
        <v>119000</v>
      </c>
      <c r="J13" s="731"/>
    </row>
    <row r="14" spans="1:13" ht="38.25" customHeight="1">
      <c r="A14" s="1550"/>
      <c r="B14" s="702" t="s">
        <v>12138</v>
      </c>
      <c r="C14" s="704">
        <v>2300</v>
      </c>
      <c r="D14" s="704"/>
      <c r="E14" s="704"/>
      <c r="F14" s="704"/>
      <c r="G14" s="704"/>
      <c r="H14" s="705">
        <v>28</v>
      </c>
      <c r="I14" s="704">
        <f t="shared" si="9"/>
        <v>64400</v>
      </c>
      <c r="J14" s="731"/>
    </row>
    <row r="15" spans="1:13" ht="27" customHeight="1">
      <c r="A15" s="1550"/>
      <c r="B15" s="702" t="s">
        <v>12119</v>
      </c>
      <c r="C15" s="704">
        <v>575</v>
      </c>
      <c r="D15" s="704"/>
      <c r="E15" s="704"/>
      <c r="F15" s="704"/>
      <c r="G15" s="704"/>
      <c r="H15" s="705">
        <v>4</v>
      </c>
      <c r="I15" s="704">
        <f t="shared" si="9"/>
        <v>2300</v>
      </c>
      <c r="J15" s="731"/>
    </row>
    <row r="16" spans="1:13" ht="34.5" customHeight="1">
      <c r="A16" s="1550"/>
      <c r="B16" s="702" t="s">
        <v>12139</v>
      </c>
      <c r="C16" s="704">
        <v>1099.95</v>
      </c>
      <c r="D16" s="704"/>
      <c r="E16" s="704"/>
      <c r="F16" s="704"/>
      <c r="G16" s="704"/>
      <c r="H16" s="705">
        <v>34</v>
      </c>
      <c r="I16" s="704">
        <f t="shared" si="9"/>
        <v>37398.300000000003</v>
      </c>
      <c r="J16" s="720" t="s">
        <v>12120</v>
      </c>
    </row>
    <row r="17" spans="1:11" ht="35.25" customHeight="1">
      <c r="A17" s="1550"/>
      <c r="B17" s="702" t="s">
        <v>12121</v>
      </c>
      <c r="C17" s="704">
        <v>576.64</v>
      </c>
      <c r="D17" s="704"/>
      <c r="E17" s="704"/>
      <c r="F17" s="704"/>
      <c r="G17" s="704"/>
      <c r="H17" s="705">
        <v>28</v>
      </c>
      <c r="I17" s="704">
        <f t="shared" si="9"/>
        <v>16145.92</v>
      </c>
      <c r="J17" s="720" t="s">
        <v>12122</v>
      </c>
    </row>
    <row r="18" spans="1:11" ht="28.5" customHeight="1">
      <c r="A18" s="1550"/>
      <c r="B18" s="702" t="s">
        <v>12123</v>
      </c>
      <c r="C18" s="721">
        <f>'03 33KV 11M SC 60 spn - WS'!C18</f>
        <v>735.6</v>
      </c>
      <c r="D18" s="704"/>
      <c r="E18" s="704"/>
      <c r="F18" s="704"/>
      <c r="G18" s="704"/>
      <c r="H18" s="705">
        <v>19.866</v>
      </c>
      <c r="I18" s="704">
        <f t="shared" si="9"/>
        <v>14613.429599999999</v>
      </c>
      <c r="J18" s="731"/>
      <c r="K18" s="700">
        <f>22*0.903</f>
        <v>19.866</v>
      </c>
    </row>
    <row r="19" spans="1:11" ht="28.5" customHeight="1">
      <c r="A19" s="1550"/>
      <c r="B19" s="702" t="s">
        <v>12125</v>
      </c>
      <c r="C19" s="721">
        <f>'03 33KV 11M SC 60 spn - WS'!C19</f>
        <v>735.6</v>
      </c>
      <c r="D19" s="704"/>
      <c r="E19" s="704"/>
      <c r="F19" s="704"/>
      <c r="G19" s="704"/>
      <c r="H19" s="705">
        <v>1.0920000000000001</v>
      </c>
      <c r="I19" s="704">
        <f t="shared" si="9"/>
        <v>803.27520000000004</v>
      </c>
      <c r="J19" s="731"/>
    </row>
    <row r="20" spans="1:11" ht="28.5" customHeight="1">
      <c r="A20" s="1550"/>
      <c r="B20" s="702" t="s">
        <v>12127</v>
      </c>
      <c r="C20" s="704">
        <v>1725</v>
      </c>
      <c r="D20" s="704"/>
      <c r="E20" s="704"/>
      <c r="F20" s="704"/>
      <c r="G20" s="704"/>
      <c r="H20" s="705">
        <v>8</v>
      </c>
      <c r="I20" s="704">
        <f t="shared" si="9"/>
        <v>13800</v>
      </c>
      <c r="J20" s="731"/>
    </row>
    <row r="21" spans="1:11" ht="28.5" customHeight="1">
      <c r="A21" s="1550"/>
      <c r="B21" s="702" t="s">
        <v>12128</v>
      </c>
      <c r="C21" s="704">
        <v>1725</v>
      </c>
      <c r="D21" s="704"/>
      <c r="E21" s="704"/>
      <c r="F21" s="704"/>
      <c r="G21" s="704"/>
      <c r="H21" s="705">
        <v>6</v>
      </c>
      <c r="I21" s="704">
        <f t="shared" si="9"/>
        <v>10350</v>
      </c>
      <c r="J21" s="731"/>
    </row>
    <row r="22" spans="1:11" ht="34.5" customHeight="1">
      <c r="A22" s="1550"/>
      <c r="B22" s="702" t="s">
        <v>12116</v>
      </c>
      <c r="C22" s="704">
        <v>1100</v>
      </c>
      <c r="D22" s="704"/>
      <c r="E22" s="704"/>
      <c r="F22" s="704"/>
      <c r="G22" s="704"/>
      <c r="H22" s="705">
        <v>4</v>
      </c>
      <c r="I22" s="704">
        <f t="shared" si="9"/>
        <v>4400</v>
      </c>
      <c r="J22" s="731"/>
    </row>
    <row r="23" spans="1:11" ht="43.5" customHeight="1">
      <c r="A23" s="1550"/>
      <c r="B23" s="702" t="s">
        <v>12129</v>
      </c>
      <c r="C23" s="704">
        <v>700</v>
      </c>
      <c r="D23" s="704"/>
      <c r="E23" s="704"/>
      <c r="F23" s="704"/>
      <c r="G23" s="704"/>
      <c r="H23" s="705">
        <v>34</v>
      </c>
      <c r="I23" s="704">
        <f t="shared" si="9"/>
        <v>23800</v>
      </c>
      <c r="J23" s="731"/>
    </row>
    <row r="24" spans="1:11" ht="37.5" customHeight="1">
      <c r="A24" s="1550"/>
      <c r="B24" s="702" t="s">
        <v>12130</v>
      </c>
      <c r="C24" s="704">
        <v>700</v>
      </c>
      <c r="D24" s="704"/>
      <c r="E24" s="704"/>
      <c r="F24" s="704"/>
      <c r="G24" s="704"/>
      <c r="H24" s="705">
        <v>28</v>
      </c>
      <c r="I24" s="704">
        <f t="shared" si="9"/>
        <v>19600</v>
      </c>
      <c r="J24" s="731"/>
    </row>
    <row r="25" spans="1:11" ht="21" customHeight="1">
      <c r="A25" s="1550"/>
      <c r="B25" s="702" t="s">
        <v>12131</v>
      </c>
      <c r="C25" s="704">
        <v>520</v>
      </c>
      <c r="D25" s="704"/>
      <c r="E25" s="704"/>
      <c r="F25" s="704"/>
      <c r="G25" s="704"/>
      <c r="H25" s="705">
        <v>4</v>
      </c>
      <c r="I25" s="704">
        <f t="shared" si="9"/>
        <v>2080</v>
      </c>
      <c r="J25" s="731"/>
    </row>
    <row r="26" spans="1:11" ht="24" customHeight="1">
      <c r="A26" s="1550"/>
      <c r="B26" s="702" t="s">
        <v>12132</v>
      </c>
      <c r="C26" s="704">
        <v>12000</v>
      </c>
      <c r="D26" s="704"/>
      <c r="E26" s="704"/>
      <c r="F26" s="704"/>
      <c r="G26" s="704"/>
      <c r="H26" s="705">
        <v>2</v>
      </c>
      <c r="I26" s="704">
        <f t="shared" si="9"/>
        <v>24000</v>
      </c>
      <c r="J26" s="731"/>
    </row>
    <row r="27" spans="1:11" ht="45" customHeight="1">
      <c r="A27" s="1550"/>
      <c r="B27" s="702" t="s">
        <v>12133</v>
      </c>
      <c r="C27" s="704">
        <v>4500</v>
      </c>
      <c r="D27" s="704"/>
      <c r="E27" s="704"/>
      <c r="F27" s="704"/>
      <c r="G27" s="704"/>
      <c r="H27" s="705">
        <v>2</v>
      </c>
      <c r="I27" s="704">
        <f t="shared" si="9"/>
        <v>9000</v>
      </c>
      <c r="J27" s="731"/>
    </row>
    <row r="28" spans="1:11" ht="32.25" customHeight="1">
      <c r="A28" s="1550"/>
      <c r="B28" s="702" t="s">
        <v>12134</v>
      </c>
      <c r="C28" s="704">
        <v>32</v>
      </c>
      <c r="D28" s="704"/>
      <c r="E28" s="704"/>
      <c r="F28" s="704"/>
      <c r="G28" s="704"/>
      <c r="H28" s="705">
        <v>62</v>
      </c>
      <c r="I28" s="704">
        <f t="shared" si="9"/>
        <v>1984</v>
      </c>
      <c r="J28" s="731"/>
    </row>
    <row r="29" spans="1:11" ht="35.25" customHeight="1">
      <c r="A29" s="703"/>
      <c r="B29" s="702" t="s">
        <v>12135</v>
      </c>
      <c r="C29" s="704">
        <v>36.53</v>
      </c>
      <c r="D29" s="704"/>
      <c r="E29" s="704"/>
      <c r="F29" s="704"/>
      <c r="G29" s="704"/>
      <c r="H29" s="705">
        <v>14</v>
      </c>
      <c r="I29" s="704">
        <f t="shared" si="9"/>
        <v>511.42</v>
      </c>
      <c r="J29" s="731"/>
    </row>
    <row r="30" spans="1:11" s="712" customFormat="1" ht="22.5" customHeight="1">
      <c r="A30" s="714"/>
      <c r="B30" s="1549" t="s">
        <v>12264</v>
      </c>
      <c r="C30" s="1549"/>
      <c r="D30" s="1549"/>
      <c r="E30" s="1549"/>
      <c r="F30" s="1549"/>
      <c r="G30" s="1549"/>
      <c r="H30" s="709" t="s">
        <v>11757</v>
      </c>
      <c r="I30" s="710">
        <f>SUM(I12:I29)</f>
        <v>366631.34480000002</v>
      </c>
      <c r="J30" s="715"/>
    </row>
  </sheetData>
  <mergeCells count="18">
    <mergeCell ref="B10:G10"/>
    <mergeCell ref="B30:G30"/>
    <mergeCell ref="A4:A8"/>
    <mergeCell ref="A9:A10"/>
    <mergeCell ref="A12:A28"/>
    <mergeCell ref="B8:G8"/>
    <mergeCell ref="B11:J11"/>
    <mergeCell ref="A1:J1"/>
    <mergeCell ref="A2:A3"/>
    <mergeCell ref="B2:B3"/>
    <mergeCell ref="H2:H3"/>
    <mergeCell ref="I2:I3"/>
    <mergeCell ref="J2:J3"/>
    <mergeCell ref="D2:D3"/>
    <mergeCell ref="E2:E3"/>
    <mergeCell ref="F2:F3"/>
    <mergeCell ref="G2:G3"/>
    <mergeCell ref="C2:C3"/>
  </mergeCells>
  <pageMargins left="0.49" right="0.2" top="0.47" bottom="0.54" header="0.3" footer="0.3"/>
  <pageSetup paperSize="9" scale="75" orientation="portrait" blackAndWhite="1" r:id="rId1"/>
  <headerFooter>
    <oddFooter>Page &amp;P of &amp;N</oddFooter>
  </headerFooter>
</worksheet>
</file>

<file path=xl/worksheets/sheet20.xml><?xml version="1.0" encoding="utf-8"?>
<worksheet xmlns="http://schemas.openxmlformats.org/spreadsheetml/2006/main" xmlns:r="http://schemas.openxmlformats.org/officeDocument/2006/relationships">
  <sheetPr>
    <tabColor rgb="FF08C82D"/>
    <pageSetUpPr fitToPage="1"/>
  </sheetPr>
  <dimension ref="A1:N59"/>
  <sheetViews>
    <sheetView showZeros="0" view="pageBreakPreview" topLeftCell="A16" zoomScaleSheetLayoutView="100" workbookViewId="0">
      <selection activeCell="B4" sqref="B4"/>
    </sheetView>
  </sheetViews>
  <sheetFormatPr defaultRowHeight="28.5" customHeight="1"/>
  <cols>
    <col min="1" max="1" width="7.140625" style="665" customWidth="1"/>
    <col min="2" max="2" width="18.140625" style="665" customWidth="1"/>
    <col min="3" max="3" width="66" style="665" customWidth="1"/>
    <col min="4" max="4" width="8.5703125" style="665" customWidth="1"/>
    <col min="5" max="5" width="8.5703125" style="670" customWidth="1"/>
    <col min="6" max="6" width="12.7109375" style="655" customWidth="1"/>
    <col min="7" max="7" width="14.28515625" style="655" customWidth="1"/>
    <col min="8" max="8" width="12" style="665" customWidth="1"/>
    <col min="9" max="9" width="10.7109375" style="665" bestFit="1" customWidth="1"/>
    <col min="10" max="11" width="10.7109375" style="665" customWidth="1"/>
    <col min="12" max="12" width="12.28515625" style="665" customWidth="1"/>
    <col min="13" max="14" width="13" style="665" bestFit="1" customWidth="1"/>
    <col min="15" max="258" width="9.140625" style="665"/>
    <col min="259" max="259" width="7.140625" style="665" customWidth="1"/>
    <col min="260" max="260" width="15.28515625" style="665" customWidth="1"/>
    <col min="261" max="261" width="40.7109375" style="665" customWidth="1"/>
    <col min="262" max="263" width="8.5703125" style="665" customWidth="1"/>
    <col min="264" max="264" width="10.7109375" style="665" customWidth="1"/>
    <col min="265" max="265" width="14.28515625" style="665" customWidth="1"/>
    <col min="266" max="266" width="12" style="665" customWidth="1"/>
    <col min="267" max="267" width="10.7109375" style="665" bestFit="1" customWidth="1"/>
    <col min="268" max="268" width="9.140625" style="665"/>
    <col min="269" max="269" width="9.5703125" style="665" bestFit="1" customWidth="1"/>
    <col min="270" max="270" width="13" style="665" bestFit="1" customWidth="1"/>
    <col min="271" max="514" width="9.140625" style="665"/>
    <col min="515" max="515" width="7.140625" style="665" customWidth="1"/>
    <col min="516" max="516" width="15.28515625" style="665" customWidth="1"/>
    <col min="517" max="517" width="40.7109375" style="665" customWidth="1"/>
    <col min="518" max="519" width="8.5703125" style="665" customWidth="1"/>
    <col min="520" max="520" width="10.7109375" style="665" customWidth="1"/>
    <col min="521" max="521" width="14.28515625" style="665" customWidth="1"/>
    <col min="522" max="522" width="12" style="665" customWidth="1"/>
    <col min="523" max="523" width="10.7109375" style="665" bestFit="1" customWidth="1"/>
    <col min="524" max="524" width="9.140625" style="665"/>
    <col min="525" max="525" width="9.5703125" style="665" bestFit="1" customWidth="1"/>
    <col min="526" max="526" width="13" style="665" bestFit="1" customWidth="1"/>
    <col min="527" max="770" width="9.140625" style="665"/>
    <col min="771" max="771" width="7.140625" style="665" customWidth="1"/>
    <col min="772" max="772" width="15.28515625" style="665" customWidth="1"/>
    <col min="773" max="773" width="40.7109375" style="665" customWidth="1"/>
    <col min="774" max="775" width="8.5703125" style="665" customWidth="1"/>
    <col min="776" max="776" width="10.7109375" style="665" customWidth="1"/>
    <col min="777" max="777" width="14.28515625" style="665" customWidth="1"/>
    <col min="778" max="778" width="12" style="665" customWidth="1"/>
    <col min="779" max="779" width="10.7109375" style="665" bestFit="1" customWidth="1"/>
    <col min="780" max="780" width="9.140625" style="665"/>
    <col min="781" max="781" width="9.5703125" style="665" bestFit="1" customWidth="1"/>
    <col min="782" max="782" width="13" style="665" bestFit="1" customWidth="1"/>
    <col min="783" max="1026" width="9.140625" style="665"/>
    <col min="1027" max="1027" width="7.140625" style="665" customWidth="1"/>
    <col min="1028" max="1028" width="15.28515625" style="665" customWidth="1"/>
    <col min="1029" max="1029" width="40.7109375" style="665" customWidth="1"/>
    <col min="1030" max="1031" width="8.5703125" style="665" customWidth="1"/>
    <col min="1032" max="1032" width="10.7109375" style="665" customWidth="1"/>
    <col min="1033" max="1033" width="14.28515625" style="665" customWidth="1"/>
    <col min="1034" max="1034" width="12" style="665" customWidth="1"/>
    <col min="1035" max="1035" width="10.7109375" style="665" bestFit="1" customWidth="1"/>
    <col min="1036" max="1036" width="9.140625" style="665"/>
    <col min="1037" max="1037" width="9.5703125" style="665" bestFit="1" customWidth="1"/>
    <col min="1038" max="1038" width="13" style="665" bestFit="1" customWidth="1"/>
    <col min="1039" max="1282" width="9.140625" style="665"/>
    <col min="1283" max="1283" width="7.140625" style="665" customWidth="1"/>
    <col min="1284" max="1284" width="15.28515625" style="665" customWidth="1"/>
    <col min="1285" max="1285" width="40.7109375" style="665" customWidth="1"/>
    <col min="1286" max="1287" width="8.5703125" style="665" customWidth="1"/>
    <col min="1288" max="1288" width="10.7109375" style="665" customWidth="1"/>
    <col min="1289" max="1289" width="14.28515625" style="665" customWidth="1"/>
    <col min="1290" max="1290" width="12" style="665" customWidth="1"/>
    <col min="1291" max="1291" width="10.7109375" style="665" bestFit="1" customWidth="1"/>
    <col min="1292" max="1292" width="9.140625" style="665"/>
    <col min="1293" max="1293" width="9.5703125" style="665" bestFit="1" customWidth="1"/>
    <col min="1294" max="1294" width="13" style="665" bestFit="1" customWidth="1"/>
    <col min="1295" max="1538" width="9.140625" style="665"/>
    <col min="1539" max="1539" width="7.140625" style="665" customWidth="1"/>
    <col min="1540" max="1540" width="15.28515625" style="665" customWidth="1"/>
    <col min="1541" max="1541" width="40.7109375" style="665" customWidth="1"/>
    <col min="1542" max="1543" width="8.5703125" style="665" customWidth="1"/>
    <col min="1544" max="1544" width="10.7109375" style="665" customWidth="1"/>
    <col min="1545" max="1545" width="14.28515625" style="665" customWidth="1"/>
    <col min="1546" max="1546" width="12" style="665" customWidth="1"/>
    <col min="1547" max="1547" width="10.7109375" style="665" bestFit="1" customWidth="1"/>
    <col min="1548" max="1548" width="9.140625" style="665"/>
    <col min="1549" max="1549" width="9.5703125" style="665" bestFit="1" customWidth="1"/>
    <col min="1550" max="1550" width="13" style="665" bestFit="1" customWidth="1"/>
    <col min="1551" max="1794" width="9.140625" style="665"/>
    <col min="1795" max="1795" width="7.140625" style="665" customWidth="1"/>
    <col min="1796" max="1796" width="15.28515625" style="665" customWidth="1"/>
    <col min="1797" max="1797" width="40.7109375" style="665" customWidth="1"/>
    <col min="1798" max="1799" width="8.5703125" style="665" customWidth="1"/>
    <col min="1800" max="1800" width="10.7109375" style="665" customWidth="1"/>
    <col min="1801" max="1801" width="14.28515625" style="665" customWidth="1"/>
    <col min="1802" max="1802" width="12" style="665" customWidth="1"/>
    <col min="1803" max="1803" width="10.7109375" style="665" bestFit="1" customWidth="1"/>
    <col min="1804" max="1804" width="9.140625" style="665"/>
    <col min="1805" max="1805" width="9.5703125" style="665" bestFit="1" customWidth="1"/>
    <col min="1806" max="1806" width="13" style="665" bestFit="1" customWidth="1"/>
    <col min="1807" max="2050" width="9.140625" style="665"/>
    <col min="2051" max="2051" width="7.140625" style="665" customWidth="1"/>
    <col min="2052" max="2052" width="15.28515625" style="665" customWidth="1"/>
    <col min="2053" max="2053" width="40.7109375" style="665" customWidth="1"/>
    <col min="2054" max="2055" width="8.5703125" style="665" customWidth="1"/>
    <col min="2056" max="2056" width="10.7109375" style="665" customWidth="1"/>
    <col min="2057" max="2057" width="14.28515625" style="665" customWidth="1"/>
    <col min="2058" max="2058" width="12" style="665" customWidth="1"/>
    <col min="2059" max="2059" width="10.7109375" style="665" bestFit="1" customWidth="1"/>
    <col min="2060" max="2060" width="9.140625" style="665"/>
    <col min="2061" max="2061" width="9.5703125" style="665" bestFit="1" customWidth="1"/>
    <col min="2062" max="2062" width="13" style="665" bestFit="1" customWidth="1"/>
    <col min="2063" max="2306" width="9.140625" style="665"/>
    <col min="2307" max="2307" width="7.140625" style="665" customWidth="1"/>
    <col min="2308" max="2308" width="15.28515625" style="665" customWidth="1"/>
    <col min="2309" max="2309" width="40.7109375" style="665" customWidth="1"/>
    <col min="2310" max="2311" width="8.5703125" style="665" customWidth="1"/>
    <col min="2312" max="2312" width="10.7109375" style="665" customWidth="1"/>
    <col min="2313" max="2313" width="14.28515625" style="665" customWidth="1"/>
    <col min="2314" max="2314" width="12" style="665" customWidth="1"/>
    <col min="2315" max="2315" width="10.7109375" style="665" bestFit="1" customWidth="1"/>
    <col min="2316" max="2316" width="9.140625" style="665"/>
    <col min="2317" max="2317" width="9.5703125" style="665" bestFit="1" customWidth="1"/>
    <col min="2318" max="2318" width="13" style="665" bestFit="1" customWidth="1"/>
    <col min="2319" max="2562" width="9.140625" style="665"/>
    <col min="2563" max="2563" width="7.140625" style="665" customWidth="1"/>
    <col min="2564" max="2564" width="15.28515625" style="665" customWidth="1"/>
    <col min="2565" max="2565" width="40.7109375" style="665" customWidth="1"/>
    <col min="2566" max="2567" width="8.5703125" style="665" customWidth="1"/>
    <col min="2568" max="2568" width="10.7109375" style="665" customWidth="1"/>
    <col min="2569" max="2569" width="14.28515625" style="665" customWidth="1"/>
    <col min="2570" max="2570" width="12" style="665" customWidth="1"/>
    <col min="2571" max="2571" width="10.7109375" style="665" bestFit="1" customWidth="1"/>
    <col min="2572" max="2572" width="9.140625" style="665"/>
    <col min="2573" max="2573" width="9.5703125" style="665" bestFit="1" customWidth="1"/>
    <col min="2574" max="2574" width="13" style="665" bestFit="1" customWidth="1"/>
    <col min="2575" max="2818" width="9.140625" style="665"/>
    <col min="2819" max="2819" width="7.140625" style="665" customWidth="1"/>
    <col min="2820" max="2820" width="15.28515625" style="665" customWidth="1"/>
    <col min="2821" max="2821" width="40.7109375" style="665" customWidth="1"/>
    <col min="2822" max="2823" width="8.5703125" style="665" customWidth="1"/>
    <col min="2824" max="2824" width="10.7109375" style="665" customWidth="1"/>
    <col min="2825" max="2825" width="14.28515625" style="665" customWidth="1"/>
    <col min="2826" max="2826" width="12" style="665" customWidth="1"/>
    <col min="2827" max="2827" width="10.7109375" style="665" bestFit="1" customWidth="1"/>
    <col min="2828" max="2828" width="9.140625" style="665"/>
    <col min="2829" max="2829" width="9.5703125" style="665" bestFit="1" customWidth="1"/>
    <col min="2830" max="2830" width="13" style="665" bestFit="1" customWidth="1"/>
    <col min="2831" max="3074" width="9.140625" style="665"/>
    <col min="3075" max="3075" width="7.140625" style="665" customWidth="1"/>
    <col min="3076" max="3076" width="15.28515625" style="665" customWidth="1"/>
    <col min="3077" max="3077" width="40.7109375" style="665" customWidth="1"/>
    <col min="3078" max="3079" width="8.5703125" style="665" customWidth="1"/>
    <col min="3080" max="3080" width="10.7109375" style="665" customWidth="1"/>
    <col min="3081" max="3081" width="14.28515625" style="665" customWidth="1"/>
    <col min="3082" max="3082" width="12" style="665" customWidth="1"/>
    <col min="3083" max="3083" width="10.7109375" style="665" bestFit="1" customWidth="1"/>
    <col min="3084" max="3084" width="9.140625" style="665"/>
    <col min="3085" max="3085" width="9.5703125" style="665" bestFit="1" customWidth="1"/>
    <col min="3086" max="3086" width="13" style="665" bestFit="1" customWidth="1"/>
    <col min="3087" max="3330" width="9.140625" style="665"/>
    <col min="3331" max="3331" width="7.140625" style="665" customWidth="1"/>
    <col min="3332" max="3332" width="15.28515625" style="665" customWidth="1"/>
    <col min="3333" max="3333" width="40.7109375" style="665" customWidth="1"/>
    <col min="3334" max="3335" width="8.5703125" style="665" customWidth="1"/>
    <col min="3336" max="3336" width="10.7109375" style="665" customWidth="1"/>
    <col min="3337" max="3337" width="14.28515625" style="665" customWidth="1"/>
    <col min="3338" max="3338" width="12" style="665" customWidth="1"/>
    <col min="3339" max="3339" width="10.7109375" style="665" bestFit="1" customWidth="1"/>
    <col min="3340" max="3340" width="9.140625" style="665"/>
    <col min="3341" max="3341" width="9.5703125" style="665" bestFit="1" customWidth="1"/>
    <col min="3342" max="3342" width="13" style="665" bestFit="1" customWidth="1"/>
    <col min="3343" max="3586" width="9.140625" style="665"/>
    <col min="3587" max="3587" width="7.140625" style="665" customWidth="1"/>
    <col min="3588" max="3588" width="15.28515625" style="665" customWidth="1"/>
    <col min="3589" max="3589" width="40.7109375" style="665" customWidth="1"/>
    <col min="3590" max="3591" width="8.5703125" style="665" customWidth="1"/>
    <col min="3592" max="3592" width="10.7109375" style="665" customWidth="1"/>
    <col min="3593" max="3593" width="14.28515625" style="665" customWidth="1"/>
    <col min="3594" max="3594" width="12" style="665" customWidth="1"/>
    <col min="3595" max="3595" width="10.7109375" style="665" bestFit="1" customWidth="1"/>
    <col min="3596" max="3596" width="9.140625" style="665"/>
    <col min="3597" max="3597" width="9.5703125" style="665" bestFit="1" customWidth="1"/>
    <col min="3598" max="3598" width="13" style="665" bestFit="1" customWidth="1"/>
    <col min="3599" max="3842" width="9.140625" style="665"/>
    <col min="3843" max="3843" width="7.140625" style="665" customWidth="1"/>
    <col min="3844" max="3844" width="15.28515625" style="665" customWidth="1"/>
    <col min="3845" max="3845" width="40.7109375" style="665" customWidth="1"/>
    <col min="3846" max="3847" width="8.5703125" style="665" customWidth="1"/>
    <col min="3848" max="3848" width="10.7109375" style="665" customWidth="1"/>
    <col min="3849" max="3849" width="14.28515625" style="665" customWidth="1"/>
    <col min="3850" max="3850" width="12" style="665" customWidth="1"/>
    <col min="3851" max="3851" width="10.7109375" style="665" bestFit="1" customWidth="1"/>
    <col min="3852" max="3852" width="9.140625" style="665"/>
    <col min="3853" max="3853" width="9.5703125" style="665" bestFit="1" customWidth="1"/>
    <col min="3854" max="3854" width="13" style="665" bestFit="1" customWidth="1"/>
    <col min="3855" max="4098" width="9.140625" style="665"/>
    <col min="4099" max="4099" width="7.140625" style="665" customWidth="1"/>
    <col min="4100" max="4100" width="15.28515625" style="665" customWidth="1"/>
    <col min="4101" max="4101" width="40.7109375" style="665" customWidth="1"/>
    <col min="4102" max="4103" width="8.5703125" style="665" customWidth="1"/>
    <col min="4104" max="4104" width="10.7109375" style="665" customWidth="1"/>
    <col min="4105" max="4105" width="14.28515625" style="665" customWidth="1"/>
    <col min="4106" max="4106" width="12" style="665" customWidth="1"/>
    <col min="4107" max="4107" width="10.7109375" style="665" bestFit="1" customWidth="1"/>
    <col min="4108" max="4108" width="9.140625" style="665"/>
    <col min="4109" max="4109" width="9.5703125" style="665" bestFit="1" customWidth="1"/>
    <col min="4110" max="4110" width="13" style="665" bestFit="1" customWidth="1"/>
    <col min="4111" max="4354" width="9.140625" style="665"/>
    <col min="4355" max="4355" width="7.140625" style="665" customWidth="1"/>
    <col min="4356" max="4356" width="15.28515625" style="665" customWidth="1"/>
    <col min="4357" max="4357" width="40.7109375" style="665" customWidth="1"/>
    <col min="4358" max="4359" width="8.5703125" style="665" customWidth="1"/>
    <col min="4360" max="4360" width="10.7109375" style="665" customWidth="1"/>
    <col min="4361" max="4361" width="14.28515625" style="665" customWidth="1"/>
    <col min="4362" max="4362" width="12" style="665" customWidth="1"/>
    <col min="4363" max="4363" width="10.7109375" style="665" bestFit="1" customWidth="1"/>
    <col min="4364" max="4364" width="9.140625" style="665"/>
    <col min="4365" max="4365" width="9.5703125" style="665" bestFit="1" customWidth="1"/>
    <col min="4366" max="4366" width="13" style="665" bestFit="1" customWidth="1"/>
    <col min="4367" max="4610" width="9.140625" style="665"/>
    <col min="4611" max="4611" width="7.140625" style="665" customWidth="1"/>
    <col min="4612" max="4612" width="15.28515625" style="665" customWidth="1"/>
    <col min="4613" max="4613" width="40.7109375" style="665" customWidth="1"/>
    <col min="4614" max="4615" width="8.5703125" style="665" customWidth="1"/>
    <col min="4616" max="4616" width="10.7109375" style="665" customWidth="1"/>
    <col min="4617" max="4617" width="14.28515625" style="665" customWidth="1"/>
    <col min="4618" max="4618" width="12" style="665" customWidth="1"/>
    <col min="4619" max="4619" width="10.7109375" style="665" bestFit="1" customWidth="1"/>
    <col min="4620" max="4620" width="9.140625" style="665"/>
    <col min="4621" max="4621" width="9.5703125" style="665" bestFit="1" customWidth="1"/>
    <col min="4622" max="4622" width="13" style="665" bestFit="1" customWidth="1"/>
    <col min="4623" max="4866" width="9.140625" style="665"/>
    <col min="4867" max="4867" width="7.140625" style="665" customWidth="1"/>
    <col min="4868" max="4868" width="15.28515625" style="665" customWidth="1"/>
    <col min="4869" max="4869" width="40.7109375" style="665" customWidth="1"/>
    <col min="4870" max="4871" width="8.5703125" style="665" customWidth="1"/>
    <col min="4872" max="4872" width="10.7109375" style="665" customWidth="1"/>
    <col min="4873" max="4873" width="14.28515625" style="665" customWidth="1"/>
    <col min="4874" max="4874" width="12" style="665" customWidth="1"/>
    <col min="4875" max="4875" width="10.7109375" style="665" bestFit="1" customWidth="1"/>
    <col min="4876" max="4876" width="9.140625" style="665"/>
    <col min="4877" max="4877" width="9.5703125" style="665" bestFit="1" customWidth="1"/>
    <col min="4878" max="4878" width="13" style="665" bestFit="1" customWidth="1"/>
    <col min="4879" max="5122" width="9.140625" style="665"/>
    <col min="5123" max="5123" width="7.140625" style="665" customWidth="1"/>
    <col min="5124" max="5124" width="15.28515625" style="665" customWidth="1"/>
    <col min="5125" max="5125" width="40.7109375" style="665" customWidth="1"/>
    <col min="5126" max="5127" width="8.5703125" style="665" customWidth="1"/>
    <col min="5128" max="5128" width="10.7109375" style="665" customWidth="1"/>
    <col min="5129" max="5129" width="14.28515625" style="665" customWidth="1"/>
    <col min="5130" max="5130" width="12" style="665" customWidth="1"/>
    <col min="5131" max="5131" width="10.7109375" style="665" bestFit="1" customWidth="1"/>
    <col min="5132" max="5132" width="9.140625" style="665"/>
    <col min="5133" max="5133" width="9.5703125" style="665" bestFit="1" customWidth="1"/>
    <col min="5134" max="5134" width="13" style="665" bestFit="1" customWidth="1"/>
    <col min="5135" max="5378" width="9.140625" style="665"/>
    <col min="5379" max="5379" width="7.140625" style="665" customWidth="1"/>
    <col min="5380" max="5380" width="15.28515625" style="665" customWidth="1"/>
    <col min="5381" max="5381" width="40.7109375" style="665" customWidth="1"/>
    <col min="5382" max="5383" width="8.5703125" style="665" customWidth="1"/>
    <col min="5384" max="5384" width="10.7109375" style="665" customWidth="1"/>
    <col min="5385" max="5385" width="14.28515625" style="665" customWidth="1"/>
    <col min="5386" max="5386" width="12" style="665" customWidth="1"/>
    <col min="5387" max="5387" width="10.7109375" style="665" bestFit="1" customWidth="1"/>
    <col min="5388" max="5388" width="9.140625" style="665"/>
    <col min="5389" max="5389" width="9.5703125" style="665" bestFit="1" customWidth="1"/>
    <col min="5390" max="5390" width="13" style="665" bestFit="1" customWidth="1"/>
    <col min="5391" max="5634" width="9.140625" style="665"/>
    <col min="5635" max="5635" width="7.140625" style="665" customWidth="1"/>
    <col min="5636" max="5636" width="15.28515625" style="665" customWidth="1"/>
    <col min="5637" max="5637" width="40.7109375" style="665" customWidth="1"/>
    <col min="5638" max="5639" width="8.5703125" style="665" customWidth="1"/>
    <col min="5640" max="5640" width="10.7109375" style="665" customWidth="1"/>
    <col min="5641" max="5641" width="14.28515625" style="665" customWidth="1"/>
    <col min="5642" max="5642" width="12" style="665" customWidth="1"/>
    <col min="5643" max="5643" width="10.7109375" style="665" bestFit="1" customWidth="1"/>
    <col min="5644" max="5644" width="9.140625" style="665"/>
    <col min="5645" max="5645" width="9.5703125" style="665" bestFit="1" customWidth="1"/>
    <col min="5646" max="5646" width="13" style="665" bestFit="1" customWidth="1"/>
    <col min="5647" max="5890" width="9.140625" style="665"/>
    <col min="5891" max="5891" width="7.140625" style="665" customWidth="1"/>
    <col min="5892" max="5892" width="15.28515625" style="665" customWidth="1"/>
    <col min="5893" max="5893" width="40.7109375" style="665" customWidth="1"/>
    <col min="5894" max="5895" width="8.5703125" style="665" customWidth="1"/>
    <col min="5896" max="5896" width="10.7109375" style="665" customWidth="1"/>
    <col min="5897" max="5897" width="14.28515625" style="665" customWidth="1"/>
    <col min="5898" max="5898" width="12" style="665" customWidth="1"/>
    <col min="5899" max="5899" width="10.7109375" style="665" bestFit="1" customWidth="1"/>
    <col min="5900" max="5900" width="9.140625" style="665"/>
    <col min="5901" max="5901" width="9.5703125" style="665" bestFit="1" customWidth="1"/>
    <col min="5902" max="5902" width="13" style="665" bestFit="1" customWidth="1"/>
    <col min="5903" max="6146" width="9.140625" style="665"/>
    <col min="6147" max="6147" width="7.140625" style="665" customWidth="1"/>
    <col min="6148" max="6148" width="15.28515625" style="665" customWidth="1"/>
    <col min="6149" max="6149" width="40.7109375" style="665" customWidth="1"/>
    <col min="6150" max="6151" width="8.5703125" style="665" customWidth="1"/>
    <col min="6152" max="6152" width="10.7109375" style="665" customWidth="1"/>
    <col min="6153" max="6153" width="14.28515625" style="665" customWidth="1"/>
    <col min="6154" max="6154" width="12" style="665" customWidth="1"/>
    <col min="6155" max="6155" width="10.7109375" style="665" bestFit="1" customWidth="1"/>
    <col min="6156" max="6156" width="9.140625" style="665"/>
    <col min="6157" max="6157" width="9.5703125" style="665" bestFit="1" customWidth="1"/>
    <col min="6158" max="6158" width="13" style="665" bestFit="1" customWidth="1"/>
    <col min="6159" max="6402" width="9.140625" style="665"/>
    <col min="6403" max="6403" width="7.140625" style="665" customWidth="1"/>
    <col min="6404" max="6404" width="15.28515625" style="665" customWidth="1"/>
    <col min="6405" max="6405" width="40.7109375" style="665" customWidth="1"/>
    <col min="6406" max="6407" width="8.5703125" style="665" customWidth="1"/>
    <col min="6408" max="6408" width="10.7109375" style="665" customWidth="1"/>
    <col min="6409" max="6409" width="14.28515625" style="665" customWidth="1"/>
    <col min="6410" max="6410" width="12" style="665" customWidth="1"/>
    <col min="6411" max="6411" width="10.7109375" style="665" bestFit="1" customWidth="1"/>
    <col min="6412" max="6412" width="9.140625" style="665"/>
    <col min="6413" max="6413" width="9.5703125" style="665" bestFit="1" customWidth="1"/>
    <col min="6414" max="6414" width="13" style="665" bestFit="1" customWidth="1"/>
    <col min="6415" max="6658" width="9.140625" style="665"/>
    <col min="6659" max="6659" width="7.140625" style="665" customWidth="1"/>
    <col min="6660" max="6660" width="15.28515625" style="665" customWidth="1"/>
    <col min="6661" max="6661" width="40.7109375" style="665" customWidth="1"/>
    <col min="6662" max="6663" width="8.5703125" style="665" customWidth="1"/>
    <col min="6664" max="6664" width="10.7109375" style="665" customWidth="1"/>
    <col min="6665" max="6665" width="14.28515625" style="665" customWidth="1"/>
    <col min="6666" max="6666" width="12" style="665" customWidth="1"/>
    <col min="6667" max="6667" width="10.7109375" style="665" bestFit="1" customWidth="1"/>
    <col min="6668" max="6668" width="9.140625" style="665"/>
    <col min="6669" max="6669" width="9.5703125" style="665" bestFit="1" customWidth="1"/>
    <col min="6670" max="6670" width="13" style="665" bestFit="1" customWidth="1"/>
    <col min="6671" max="6914" width="9.140625" style="665"/>
    <col min="6915" max="6915" width="7.140625" style="665" customWidth="1"/>
    <col min="6916" max="6916" width="15.28515625" style="665" customWidth="1"/>
    <col min="6917" max="6917" width="40.7109375" style="665" customWidth="1"/>
    <col min="6918" max="6919" width="8.5703125" style="665" customWidth="1"/>
    <col min="6920" max="6920" width="10.7109375" style="665" customWidth="1"/>
    <col min="6921" max="6921" width="14.28515625" style="665" customWidth="1"/>
    <col min="6922" max="6922" width="12" style="665" customWidth="1"/>
    <col min="6923" max="6923" width="10.7109375" style="665" bestFit="1" customWidth="1"/>
    <col min="6924" max="6924" width="9.140625" style="665"/>
    <col min="6925" max="6925" width="9.5703125" style="665" bestFit="1" customWidth="1"/>
    <col min="6926" max="6926" width="13" style="665" bestFit="1" customWidth="1"/>
    <col min="6927" max="7170" width="9.140625" style="665"/>
    <col min="7171" max="7171" width="7.140625" style="665" customWidth="1"/>
    <col min="7172" max="7172" width="15.28515625" style="665" customWidth="1"/>
    <col min="7173" max="7173" width="40.7109375" style="665" customWidth="1"/>
    <col min="7174" max="7175" width="8.5703125" style="665" customWidth="1"/>
    <col min="7176" max="7176" width="10.7109375" style="665" customWidth="1"/>
    <col min="7177" max="7177" width="14.28515625" style="665" customWidth="1"/>
    <col min="7178" max="7178" width="12" style="665" customWidth="1"/>
    <col min="7179" max="7179" width="10.7109375" style="665" bestFit="1" customWidth="1"/>
    <col min="7180" max="7180" width="9.140625" style="665"/>
    <col min="7181" max="7181" width="9.5703125" style="665" bestFit="1" customWidth="1"/>
    <col min="7182" max="7182" width="13" style="665" bestFit="1" customWidth="1"/>
    <col min="7183" max="7426" width="9.140625" style="665"/>
    <col min="7427" max="7427" width="7.140625" style="665" customWidth="1"/>
    <col min="7428" max="7428" width="15.28515625" style="665" customWidth="1"/>
    <col min="7429" max="7429" width="40.7109375" style="665" customWidth="1"/>
    <col min="7430" max="7431" width="8.5703125" style="665" customWidth="1"/>
    <col min="7432" max="7432" width="10.7109375" style="665" customWidth="1"/>
    <col min="7433" max="7433" width="14.28515625" style="665" customWidth="1"/>
    <col min="7434" max="7434" width="12" style="665" customWidth="1"/>
    <col min="7435" max="7435" width="10.7109375" style="665" bestFit="1" customWidth="1"/>
    <col min="7436" max="7436" width="9.140625" style="665"/>
    <col min="7437" max="7437" width="9.5703125" style="665" bestFit="1" customWidth="1"/>
    <col min="7438" max="7438" width="13" style="665" bestFit="1" customWidth="1"/>
    <col min="7439" max="7682" width="9.140625" style="665"/>
    <col min="7683" max="7683" width="7.140625" style="665" customWidth="1"/>
    <col min="7684" max="7684" width="15.28515625" style="665" customWidth="1"/>
    <col min="7685" max="7685" width="40.7109375" style="665" customWidth="1"/>
    <col min="7686" max="7687" width="8.5703125" style="665" customWidth="1"/>
    <col min="7688" max="7688" width="10.7109375" style="665" customWidth="1"/>
    <col min="7689" max="7689" width="14.28515625" style="665" customWidth="1"/>
    <col min="7690" max="7690" width="12" style="665" customWidth="1"/>
    <col min="7691" max="7691" width="10.7109375" style="665" bestFit="1" customWidth="1"/>
    <col min="7692" max="7692" width="9.140625" style="665"/>
    <col min="7693" max="7693" width="9.5703125" style="665" bestFit="1" customWidth="1"/>
    <col min="7694" max="7694" width="13" style="665" bestFit="1" customWidth="1"/>
    <col min="7695" max="7938" width="9.140625" style="665"/>
    <col min="7939" max="7939" width="7.140625" style="665" customWidth="1"/>
    <col min="7940" max="7940" width="15.28515625" style="665" customWidth="1"/>
    <col min="7941" max="7941" width="40.7109375" style="665" customWidth="1"/>
    <col min="7942" max="7943" width="8.5703125" style="665" customWidth="1"/>
    <col min="7944" max="7944" width="10.7109375" style="665" customWidth="1"/>
    <col min="7945" max="7945" width="14.28515625" style="665" customWidth="1"/>
    <col min="7946" max="7946" width="12" style="665" customWidth="1"/>
    <col min="7947" max="7947" width="10.7109375" style="665" bestFit="1" customWidth="1"/>
    <col min="7948" max="7948" width="9.140625" style="665"/>
    <col min="7949" max="7949" width="9.5703125" style="665" bestFit="1" customWidth="1"/>
    <col min="7950" max="7950" width="13" style="665" bestFit="1" customWidth="1"/>
    <col min="7951" max="8194" width="9.140625" style="665"/>
    <col min="8195" max="8195" width="7.140625" style="665" customWidth="1"/>
    <col min="8196" max="8196" width="15.28515625" style="665" customWidth="1"/>
    <col min="8197" max="8197" width="40.7109375" style="665" customWidth="1"/>
    <col min="8198" max="8199" width="8.5703125" style="665" customWidth="1"/>
    <col min="8200" max="8200" width="10.7109375" style="665" customWidth="1"/>
    <col min="8201" max="8201" width="14.28515625" style="665" customWidth="1"/>
    <col min="8202" max="8202" width="12" style="665" customWidth="1"/>
    <col min="8203" max="8203" width="10.7109375" style="665" bestFit="1" customWidth="1"/>
    <col min="8204" max="8204" width="9.140625" style="665"/>
    <col min="8205" max="8205" width="9.5703125" style="665" bestFit="1" customWidth="1"/>
    <col min="8206" max="8206" width="13" style="665" bestFit="1" customWidth="1"/>
    <col min="8207" max="8450" width="9.140625" style="665"/>
    <col min="8451" max="8451" width="7.140625" style="665" customWidth="1"/>
    <col min="8452" max="8452" width="15.28515625" style="665" customWidth="1"/>
    <col min="8453" max="8453" width="40.7109375" style="665" customWidth="1"/>
    <col min="8454" max="8455" width="8.5703125" style="665" customWidth="1"/>
    <col min="8456" max="8456" width="10.7109375" style="665" customWidth="1"/>
    <col min="8457" max="8457" width="14.28515625" style="665" customWidth="1"/>
    <col min="8458" max="8458" width="12" style="665" customWidth="1"/>
    <col min="8459" max="8459" width="10.7109375" style="665" bestFit="1" customWidth="1"/>
    <col min="8460" max="8460" width="9.140625" style="665"/>
    <col min="8461" max="8461" width="9.5703125" style="665" bestFit="1" customWidth="1"/>
    <col min="8462" max="8462" width="13" style="665" bestFit="1" customWidth="1"/>
    <col min="8463" max="8706" width="9.140625" style="665"/>
    <col min="8707" max="8707" width="7.140625" style="665" customWidth="1"/>
    <col min="8708" max="8708" width="15.28515625" style="665" customWidth="1"/>
    <col min="8709" max="8709" width="40.7109375" style="665" customWidth="1"/>
    <col min="8710" max="8711" width="8.5703125" style="665" customWidth="1"/>
    <col min="8712" max="8712" width="10.7109375" style="665" customWidth="1"/>
    <col min="8713" max="8713" width="14.28515625" style="665" customWidth="1"/>
    <col min="8714" max="8714" width="12" style="665" customWidth="1"/>
    <col min="8715" max="8715" width="10.7109375" style="665" bestFit="1" customWidth="1"/>
    <col min="8716" max="8716" width="9.140625" style="665"/>
    <col min="8717" max="8717" width="9.5703125" style="665" bestFit="1" customWidth="1"/>
    <col min="8718" max="8718" width="13" style="665" bestFit="1" customWidth="1"/>
    <col min="8719" max="8962" width="9.140625" style="665"/>
    <col min="8963" max="8963" width="7.140625" style="665" customWidth="1"/>
    <col min="8964" max="8964" width="15.28515625" style="665" customWidth="1"/>
    <col min="8965" max="8965" width="40.7109375" style="665" customWidth="1"/>
    <col min="8966" max="8967" width="8.5703125" style="665" customWidth="1"/>
    <col min="8968" max="8968" width="10.7109375" style="665" customWidth="1"/>
    <col min="8969" max="8969" width="14.28515625" style="665" customWidth="1"/>
    <col min="8970" max="8970" width="12" style="665" customWidth="1"/>
    <col min="8971" max="8971" width="10.7109375" style="665" bestFit="1" customWidth="1"/>
    <col min="8972" max="8972" width="9.140625" style="665"/>
    <col min="8973" max="8973" width="9.5703125" style="665" bestFit="1" customWidth="1"/>
    <col min="8974" max="8974" width="13" style="665" bestFit="1" customWidth="1"/>
    <col min="8975" max="9218" width="9.140625" style="665"/>
    <col min="9219" max="9219" width="7.140625" style="665" customWidth="1"/>
    <col min="9220" max="9220" width="15.28515625" style="665" customWidth="1"/>
    <col min="9221" max="9221" width="40.7109375" style="665" customWidth="1"/>
    <col min="9222" max="9223" width="8.5703125" style="665" customWidth="1"/>
    <col min="9224" max="9224" width="10.7109375" style="665" customWidth="1"/>
    <col min="9225" max="9225" width="14.28515625" style="665" customWidth="1"/>
    <col min="9226" max="9226" width="12" style="665" customWidth="1"/>
    <col min="9227" max="9227" width="10.7109375" style="665" bestFit="1" customWidth="1"/>
    <col min="9228" max="9228" width="9.140625" style="665"/>
    <col min="9229" max="9229" width="9.5703125" style="665" bestFit="1" customWidth="1"/>
    <col min="9230" max="9230" width="13" style="665" bestFit="1" customWidth="1"/>
    <col min="9231" max="9474" width="9.140625" style="665"/>
    <col min="9475" max="9475" width="7.140625" style="665" customWidth="1"/>
    <col min="9476" max="9476" width="15.28515625" style="665" customWidth="1"/>
    <col min="9477" max="9477" width="40.7109375" style="665" customWidth="1"/>
    <col min="9478" max="9479" width="8.5703125" style="665" customWidth="1"/>
    <col min="9480" max="9480" width="10.7109375" style="665" customWidth="1"/>
    <col min="9481" max="9481" width="14.28515625" style="665" customWidth="1"/>
    <col min="9482" max="9482" width="12" style="665" customWidth="1"/>
    <col min="9483" max="9483" width="10.7109375" style="665" bestFit="1" customWidth="1"/>
    <col min="9484" max="9484" width="9.140625" style="665"/>
    <col min="9485" max="9485" width="9.5703125" style="665" bestFit="1" customWidth="1"/>
    <col min="9486" max="9486" width="13" style="665" bestFit="1" customWidth="1"/>
    <col min="9487" max="9730" width="9.140625" style="665"/>
    <col min="9731" max="9731" width="7.140625" style="665" customWidth="1"/>
    <col min="9732" max="9732" width="15.28515625" style="665" customWidth="1"/>
    <col min="9733" max="9733" width="40.7109375" style="665" customWidth="1"/>
    <col min="9734" max="9735" width="8.5703125" style="665" customWidth="1"/>
    <col min="9736" max="9736" width="10.7109375" style="665" customWidth="1"/>
    <col min="9737" max="9737" width="14.28515625" style="665" customWidth="1"/>
    <col min="9738" max="9738" width="12" style="665" customWidth="1"/>
    <col min="9739" max="9739" width="10.7109375" style="665" bestFit="1" customWidth="1"/>
    <col min="9740" max="9740" width="9.140625" style="665"/>
    <col min="9741" max="9741" width="9.5703125" style="665" bestFit="1" customWidth="1"/>
    <col min="9742" max="9742" width="13" style="665" bestFit="1" customWidth="1"/>
    <col min="9743" max="9986" width="9.140625" style="665"/>
    <col min="9987" max="9987" width="7.140625" style="665" customWidth="1"/>
    <col min="9988" max="9988" width="15.28515625" style="665" customWidth="1"/>
    <col min="9989" max="9989" width="40.7109375" style="665" customWidth="1"/>
    <col min="9990" max="9991" width="8.5703125" style="665" customWidth="1"/>
    <col min="9992" max="9992" width="10.7109375" style="665" customWidth="1"/>
    <col min="9993" max="9993" width="14.28515625" style="665" customWidth="1"/>
    <col min="9994" max="9994" width="12" style="665" customWidth="1"/>
    <col min="9995" max="9995" width="10.7109375" style="665" bestFit="1" customWidth="1"/>
    <col min="9996" max="9996" width="9.140625" style="665"/>
    <col min="9997" max="9997" width="9.5703125" style="665" bestFit="1" customWidth="1"/>
    <col min="9998" max="9998" width="13" style="665" bestFit="1" customWidth="1"/>
    <col min="9999" max="10242" width="9.140625" style="665"/>
    <col min="10243" max="10243" width="7.140625" style="665" customWidth="1"/>
    <col min="10244" max="10244" width="15.28515625" style="665" customWidth="1"/>
    <col min="10245" max="10245" width="40.7109375" style="665" customWidth="1"/>
    <col min="10246" max="10247" width="8.5703125" style="665" customWidth="1"/>
    <col min="10248" max="10248" width="10.7109375" style="665" customWidth="1"/>
    <col min="10249" max="10249" width="14.28515625" style="665" customWidth="1"/>
    <col min="10250" max="10250" width="12" style="665" customWidth="1"/>
    <col min="10251" max="10251" width="10.7109375" style="665" bestFit="1" customWidth="1"/>
    <col min="10252" max="10252" width="9.140625" style="665"/>
    <col min="10253" max="10253" width="9.5703125" style="665" bestFit="1" customWidth="1"/>
    <col min="10254" max="10254" width="13" style="665" bestFit="1" customWidth="1"/>
    <col min="10255" max="10498" width="9.140625" style="665"/>
    <col min="10499" max="10499" width="7.140625" style="665" customWidth="1"/>
    <col min="10500" max="10500" width="15.28515625" style="665" customWidth="1"/>
    <col min="10501" max="10501" width="40.7109375" style="665" customWidth="1"/>
    <col min="10502" max="10503" width="8.5703125" style="665" customWidth="1"/>
    <col min="10504" max="10504" width="10.7109375" style="665" customWidth="1"/>
    <col min="10505" max="10505" width="14.28515625" style="665" customWidth="1"/>
    <col min="10506" max="10506" width="12" style="665" customWidth="1"/>
    <col min="10507" max="10507" width="10.7109375" style="665" bestFit="1" customWidth="1"/>
    <col min="10508" max="10508" width="9.140625" style="665"/>
    <col min="10509" max="10509" width="9.5703125" style="665" bestFit="1" customWidth="1"/>
    <col min="10510" max="10510" width="13" style="665" bestFit="1" customWidth="1"/>
    <col min="10511" max="10754" width="9.140625" style="665"/>
    <col min="10755" max="10755" width="7.140625" style="665" customWidth="1"/>
    <col min="10756" max="10756" width="15.28515625" style="665" customWidth="1"/>
    <col min="10757" max="10757" width="40.7109375" style="665" customWidth="1"/>
    <col min="10758" max="10759" width="8.5703125" style="665" customWidth="1"/>
    <col min="10760" max="10760" width="10.7109375" style="665" customWidth="1"/>
    <col min="10761" max="10761" width="14.28515625" style="665" customWidth="1"/>
    <col min="10762" max="10762" width="12" style="665" customWidth="1"/>
    <col min="10763" max="10763" width="10.7109375" style="665" bestFit="1" customWidth="1"/>
    <col min="10764" max="10764" width="9.140625" style="665"/>
    <col min="10765" max="10765" width="9.5703125" style="665" bestFit="1" customWidth="1"/>
    <col min="10766" max="10766" width="13" style="665" bestFit="1" customWidth="1"/>
    <col min="10767" max="11010" width="9.140625" style="665"/>
    <col min="11011" max="11011" width="7.140625" style="665" customWidth="1"/>
    <col min="11012" max="11012" width="15.28515625" style="665" customWidth="1"/>
    <col min="11013" max="11013" width="40.7109375" style="665" customWidth="1"/>
    <col min="11014" max="11015" width="8.5703125" style="665" customWidth="1"/>
    <col min="11016" max="11016" width="10.7109375" style="665" customWidth="1"/>
    <col min="11017" max="11017" width="14.28515625" style="665" customWidth="1"/>
    <col min="11018" max="11018" width="12" style="665" customWidth="1"/>
    <col min="11019" max="11019" width="10.7109375" style="665" bestFit="1" customWidth="1"/>
    <col min="11020" max="11020" width="9.140625" style="665"/>
    <col min="11021" max="11021" width="9.5703125" style="665" bestFit="1" customWidth="1"/>
    <col min="11022" max="11022" width="13" style="665" bestFit="1" customWidth="1"/>
    <col min="11023" max="11266" width="9.140625" style="665"/>
    <col min="11267" max="11267" width="7.140625" style="665" customWidth="1"/>
    <col min="11268" max="11268" width="15.28515625" style="665" customWidth="1"/>
    <col min="11269" max="11269" width="40.7109375" style="665" customWidth="1"/>
    <col min="11270" max="11271" width="8.5703125" style="665" customWidth="1"/>
    <col min="11272" max="11272" width="10.7109375" style="665" customWidth="1"/>
    <col min="11273" max="11273" width="14.28515625" style="665" customWidth="1"/>
    <col min="11274" max="11274" width="12" style="665" customWidth="1"/>
    <col min="11275" max="11275" width="10.7109375" style="665" bestFit="1" customWidth="1"/>
    <col min="11276" max="11276" width="9.140625" style="665"/>
    <col min="11277" max="11277" width="9.5703125" style="665" bestFit="1" customWidth="1"/>
    <col min="11278" max="11278" width="13" style="665" bestFit="1" customWidth="1"/>
    <col min="11279" max="11522" width="9.140625" style="665"/>
    <col min="11523" max="11523" width="7.140625" style="665" customWidth="1"/>
    <col min="11524" max="11524" width="15.28515625" style="665" customWidth="1"/>
    <col min="11525" max="11525" width="40.7109375" style="665" customWidth="1"/>
    <col min="11526" max="11527" width="8.5703125" style="665" customWidth="1"/>
    <col min="11528" max="11528" width="10.7109375" style="665" customWidth="1"/>
    <col min="11529" max="11529" width="14.28515625" style="665" customWidth="1"/>
    <col min="11530" max="11530" width="12" style="665" customWidth="1"/>
    <col min="11531" max="11531" width="10.7109375" style="665" bestFit="1" customWidth="1"/>
    <col min="11532" max="11532" width="9.140625" style="665"/>
    <col min="11533" max="11533" width="9.5703125" style="665" bestFit="1" customWidth="1"/>
    <col min="11534" max="11534" width="13" style="665" bestFit="1" customWidth="1"/>
    <col min="11535" max="11778" width="9.140625" style="665"/>
    <col min="11779" max="11779" width="7.140625" style="665" customWidth="1"/>
    <col min="11780" max="11780" width="15.28515625" style="665" customWidth="1"/>
    <col min="11781" max="11781" width="40.7109375" style="665" customWidth="1"/>
    <col min="11782" max="11783" width="8.5703125" style="665" customWidth="1"/>
    <col min="11784" max="11784" width="10.7109375" style="665" customWidth="1"/>
    <col min="11785" max="11785" width="14.28515625" style="665" customWidth="1"/>
    <col min="11786" max="11786" width="12" style="665" customWidth="1"/>
    <col min="11787" max="11787" width="10.7109375" style="665" bestFit="1" customWidth="1"/>
    <col min="11788" max="11788" width="9.140625" style="665"/>
    <col min="11789" max="11789" width="9.5703125" style="665" bestFit="1" customWidth="1"/>
    <col min="11790" max="11790" width="13" style="665" bestFit="1" customWidth="1"/>
    <col min="11791" max="12034" width="9.140625" style="665"/>
    <col min="12035" max="12035" width="7.140625" style="665" customWidth="1"/>
    <col min="12036" max="12036" width="15.28515625" style="665" customWidth="1"/>
    <col min="12037" max="12037" width="40.7109375" style="665" customWidth="1"/>
    <col min="12038" max="12039" width="8.5703125" style="665" customWidth="1"/>
    <col min="12040" max="12040" width="10.7109375" style="665" customWidth="1"/>
    <col min="12041" max="12041" width="14.28515625" style="665" customWidth="1"/>
    <col min="12042" max="12042" width="12" style="665" customWidth="1"/>
    <col min="12043" max="12043" width="10.7109375" style="665" bestFit="1" customWidth="1"/>
    <col min="12044" max="12044" width="9.140625" style="665"/>
    <col min="12045" max="12045" width="9.5703125" style="665" bestFit="1" customWidth="1"/>
    <col min="12046" max="12046" width="13" style="665" bestFit="1" customWidth="1"/>
    <col min="12047" max="12290" width="9.140625" style="665"/>
    <col min="12291" max="12291" width="7.140625" style="665" customWidth="1"/>
    <col min="12292" max="12292" width="15.28515625" style="665" customWidth="1"/>
    <col min="12293" max="12293" width="40.7109375" style="665" customWidth="1"/>
    <col min="12294" max="12295" width="8.5703125" style="665" customWidth="1"/>
    <col min="12296" max="12296" width="10.7109375" style="665" customWidth="1"/>
    <col min="12297" max="12297" width="14.28515625" style="665" customWidth="1"/>
    <col min="12298" max="12298" width="12" style="665" customWidth="1"/>
    <col min="12299" max="12299" width="10.7109375" style="665" bestFit="1" customWidth="1"/>
    <col min="12300" max="12300" width="9.140625" style="665"/>
    <col min="12301" max="12301" width="9.5703125" style="665" bestFit="1" customWidth="1"/>
    <col min="12302" max="12302" width="13" style="665" bestFit="1" customWidth="1"/>
    <col min="12303" max="12546" width="9.140625" style="665"/>
    <col min="12547" max="12547" width="7.140625" style="665" customWidth="1"/>
    <col min="12548" max="12548" width="15.28515625" style="665" customWidth="1"/>
    <col min="12549" max="12549" width="40.7109375" style="665" customWidth="1"/>
    <col min="12550" max="12551" width="8.5703125" style="665" customWidth="1"/>
    <col min="12552" max="12552" width="10.7109375" style="665" customWidth="1"/>
    <col min="12553" max="12553" width="14.28515625" style="665" customWidth="1"/>
    <col min="12554" max="12554" width="12" style="665" customWidth="1"/>
    <col min="12555" max="12555" width="10.7109375" style="665" bestFit="1" customWidth="1"/>
    <col min="12556" max="12556" width="9.140625" style="665"/>
    <col min="12557" max="12557" width="9.5703125" style="665" bestFit="1" customWidth="1"/>
    <col min="12558" max="12558" width="13" style="665" bestFit="1" customWidth="1"/>
    <col min="12559" max="12802" width="9.140625" style="665"/>
    <col min="12803" max="12803" width="7.140625" style="665" customWidth="1"/>
    <col min="12804" max="12804" width="15.28515625" style="665" customWidth="1"/>
    <col min="12805" max="12805" width="40.7109375" style="665" customWidth="1"/>
    <col min="12806" max="12807" width="8.5703125" style="665" customWidth="1"/>
    <col min="12808" max="12808" width="10.7109375" style="665" customWidth="1"/>
    <col min="12809" max="12809" width="14.28515625" style="665" customWidth="1"/>
    <col min="12810" max="12810" width="12" style="665" customWidth="1"/>
    <col min="12811" max="12811" width="10.7109375" style="665" bestFit="1" customWidth="1"/>
    <col min="12812" max="12812" width="9.140625" style="665"/>
    <col min="12813" max="12813" width="9.5703125" style="665" bestFit="1" customWidth="1"/>
    <col min="12814" max="12814" width="13" style="665" bestFit="1" customWidth="1"/>
    <col min="12815" max="13058" width="9.140625" style="665"/>
    <col min="13059" max="13059" width="7.140625" style="665" customWidth="1"/>
    <col min="13060" max="13060" width="15.28515625" style="665" customWidth="1"/>
    <col min="13061" max="13061" width="40.7109375" style="665" customWidth="1"/>
    <col min="13062" max="13063" width="8.5703125" style="665" customWidth="1"/>
    <col min="13064" max="13064" width="10.7109375" style="665" customWidth="1"/>
    <col min="13065" max="13065" width="14.28515625" style="665" customWidth="1"/>
    <col min="13066" max="13066" width="12" style="665" customWidth="1"/>
    <col min="13067" max="13067" width="10.7109375" style="665" bestFit="1" customWidth="1"/>
    <col min="13068" max="13068" width="9.140625" style="665"/>
    <col min="13069" max="13069" width="9.5703125" style="665" bestFit="1" customWidth="1"/>
    <col min="13070" max="13070" width="13" style="665" bestFit="1" customWidth="1"/>
    <col min="13071" max="13314" width="9.140625" style="665"/>
    <col min="13315" max="13315" width="7.140625" style="665" customWidth="1"/>
    <col min="13316" max="13316" width="15.28515625" style="665" customWidth="1"/>
    <col min="13317" max="13317" width="40.7109375" style="665" customWidth="1"/>
    <col min="13318" max="13319" width="8.5703125" style="665" customWidth="1"/>
    <col min="13320" max="13320" width="10.7109375" style="665" customWidth="1"/>
    <col min="13321" max="13321" width="14.28515625" style="665" customWidth="1"/>
    <col min="13322" max="13322" width="12" style="665" customWidth="1"/>
    <col min="13323" max="13323" width="10.7109375" style="665" bestFit="1" customWidth="1"/>
    <col min="13324" max="13324" width="9.140625" style="665"/>
    <col min="13325" max="13325" width="9.5703125" style="665" bestFit="1" customWidth="1"/>
    <col min="13326" max="13326" width="13" style="665" bestFit="1" customWidth="1"/>
    <col min="13327" max="13570" width="9.140625" style="665"/>
    <col min="13571" max="13571" width="7.140625" style="665" customWidth="1"/>
    <col min="13572" max="13572" width="15.28515625" style="665" customWidth="1"/>
    <col min="13573" max="13573" width="40.7109375" style="665" customWidth="1"/>
    <col min="13574" max="13575" width="8.5703125" style="665" customWidth="1"/>
    <col min="13576" max="13576" width="10.7109375" style="665" customWidth="1"/>
    <col min="13577" max="13577" width="14.28515625" style="665" customWidth="1"/>
    <col min="13578" max="13578" width="12" style="665" customWidth="1"/>
    <col min="13579" max="13579" width="10.7109375" style="665" bestFit="1" customWidth="1"/>
    <col min="13580" max="13580" width="9.140625" style="665"/>
    <col min="13581" max="13581" width="9.5703125" style="665" bestFit="1" customWidth="1"/>
    <col min="13582" max="13582" width="13" style="665" bestFit="1" customWidth="1"/>
    <col min="13583" max="13826" width="9.140625" style="665"/>
    <col min="13827" max="13827" width="7.140625" style="665" customWidth="1"/>
    <col min="13828" max="13828" width="15.28515625" style="665" customWidth="1"/>
    <col min="13829" max="13829" width="40.7109375" style="665" customWidth="1"/>
    <col min="13830" max="13831" width="8.5703125" style="665" customWidth="1"/>
    <col min="13832" max="13832" width="10.7109375" style="665" customWidth="1"/>
    <col min="13833" max="13833" width="14.28515625" style="665" customWidth="1"/>
    <col min="13834" max="13834" width="12" style="665" customWidth="1"/>
    <col min="13835" max="13835" width="10.7109375" style="665" bestFit="1" customWidth="1"/>
    <col min="13836" max="13836" width="9.140625" style="665"/>
    <col min="13837" max="13837" width="9.5703125" style="665" bestFit="1" customWidth="1"/>
    <col min="13838" max="13838" width="13" style="665" bestFit="1" customWidth="1"/>
    <col min="13839" max="14082" width="9.140625" style="665"/>
    <col min="14083" max="14083" width="7.140625" style="665" customWidth="1"/>
    <col min="14084" max="14084" width="15.28515625" style="665" customWidth="1"/>
    <col min="14085" max="14085" width="40.7109375" style="665" customWidth="1"/>
    <col min="14086" max="14087" width="8.5703125" style="665" customWidth="1"/>
    <col min="14088" max="14088" width="10.7109375" style="665" customWidth="1"/>
    <col min="14089" max="14089" width="14.28515625" style="665" customWidth="1"/>
    <col min="14090" max="14090" width="12" style="665" customWidth="1"/>
    <col min="14091" max="14091" width="10.7109375" style="665" bestFit="1" customWidth="1"/>
    <col min="14092" max="14092" width="9.140625" style="665"/>
    <col min="14093" max="14093" width="9.5703125" style="665" bestFit="1" customWidth="1"/>
    <col min="14094" max="14094" width="13" style="665" bestFit="1" customWidth="1"/>
    <col min="14095" max="14338" width="9.140625" style="665"/>
    <col min="14339" max="14339" width="7.140625" style="665" customWidth="1"/>
    <col min="14340" max="14340" width="15.28515625" style="665" customWidth="1"/>
    <col min="14341" max="14341" width="40.7109375" style="665" customWidth="1"/>
    <col min="14342" max="14343" width="8.5703125" style="665" customWidth="1"/>
    <col min="14344" max="14344" width="10.7109375" style="665" customWidth="1"/>
    <col min="14345" max="14345" width="14.28515625" style="665" customWidth="1"/>
    <col min="14346" max="14346" width="12" style="665" customWidth="1"/>
    <col min="14347" max="14347" width="10.7109375" style="665" bestFit="1" customWidth="1"/>
    <col min="14348" max="14348" width="9.140625" style="665"/>
    <col min="14349" max="14349" width="9.5703125" style="665" bestFit="1" customWidth="1"/>
    <col min="14350" max="14350" width="13" style="665" bestFit="1" customWidth="1"/>
    <col min="14351" max="14594" width="9.140625" style="665"/>
    <col min="14595" max="14595" width="7.140625" style="665" customWidth="1"/>
    <col min="14596" max="14596" width="15.28515625" style="665" customWidth="1"/>
    <col min="14597" max="14597" width="40.7109375" style="665" customWidth="1"/>
    <col min="14598" max="14599" width="8.5703125" style="665" customWidth="1"/>
    <col min="14600" max="14600" width="10.7109375" style="665" customWidth="1"/>
    <col min="14601" max="14601" width="14.28515625" style="665" customWidth="1"/>
    <col min="14602" max="14602" width="12" style="665" customWidth="1"/>
    <col min="14603" max="14603" width="10.7109375" style="665" bestFit="1" customWidth="1"/>
    <col min="14604" max="14604" width="9.140625" style="665"/>
    <col min="14605" max="14605" width="9.5703125" style="665" bestFit="1" customWidth="1"/>
    <col min="14606" max="14606" width="13" style="665" bestFit="1" customWidth="1"/>
    <col min="14607" max="14850" width="9.140625" style="665"/>
    <col min="14851" max="14851" width="7.140625" style="665" customWidth="1"/>
    <col min="14852" max="14852" width="15.28515625" style="665" customWidth="1"/>
    <col min="14853" max="14853" width="40.7109375" style="665" customWidth="1"/>
    <col min="14854" max="14855" width="8.5703125" style="665" customWidth="1"/>
    <col min="14856" max="14856" width="10.7109375" style="665" customWidth="1"/>
    <col min="14857" max="14857" width="14.28515625" style="665" customWidth="1"/>
    <col min="14858" max="14858" width="12" style="665" customWidth="1"/>
    <col min="14859" max="14859" width="10.7109375" style="665" bestFit="1" customWidth="1"/>
    <col min="14860" max="14860" width="9.140625" style="665"/>
    <col min="14861" max="14861" width="9.5703125" style="665" bestFit="1" customWidth="1"/>
    <col min="14862" max="14862" width="13" style="665" bestFit="1" customWidth="1"/>
    <col min="14863" max="15106" width="9.140625" style="665"/>
    <col min="15107" max="15107" width="7.140625" style="665" customWidth="1"/>
    <col min="15108" max="15108" width="15.28515625" style="665" customWidth="1"/>
    <col min="15109" max="15109" width="40.7109375" style="665" customWidth="1"/>
    <col min="15110" max="15111" width="8.5703125" style="665" customWidth="1"/>
    <col min="15112" max="15112" width="10.7109375" style="665" customWidth="1"/>
    <col min="15113" max="15113" width="14.28515625" style="665" customWidth="1"/>
    <col min="15114" max="15114" width="12" style="665" customWidth="1"/>
    <col min="15115" max="15115" width="10.7109375" style="665" bestFit="1" customWidth="1"/>
    <col min="15116" max="15116" width="9.140625" style="665"/>
    <col min="15117" max="15117" width="9.5703125" style="665" bestFit="1" customWidth="1"/>
    <col min="15118" max="15118" width="13" style="665" bestFit="1" customWidth="1"/>
    <col min="15119" max="15362" width="9.140625" style="665"/>
    <col min="15363" max="15363" width="7.140625" style="665" customWidth="1"/>
    <col min="15364" max="15364" width="15.28515625" style="665" customWidth="1"/>
    <col min="15365" max="15365" width="40.7109375" style="665" customWidth="1"/>
    <col min="15366" max="15367" width="8.5703125" style="665" customWidth="1"/>
    <col min="15368" max="15368" width="10.7109375" style="665" customWidth="1"/>
    <col min="15369" max="15369" width="14.28515625" style="665" customWidth="1"/>
    <col min="15370" max="15370" width="12" style="665" customWidth="1"/>
    <col min="15371" max="15371" width="10.7109375" style="665" bestFit="1" customWidth="1"/>
    <col min="15372" max="15372" width="9.140625" style="665"/>
    <col min="15373" max="15373" width="9.5703125" style="665" bestFit="1" customWidth="1"/>
    <col min="15374" max="15374" width="13" style="665" bestFit="1" customWidth="1"/>
    <col min="15375" max="15618" width="9.140625" style="665"/>
    <col min="15619" max="15619" width="7.140625" style="665" customWidth="1"/>
    <col min="15620" max="15620" width="15.28515625" style="665" customWidth="1"/>
    <col min="15621" max="15621" width="40.7109375" style="665" customWidth="1"/>
    <col min="15622" max="15623" width="8.5703125" style="665" customWidth="1"/>
    <col min="15624" max="15624" width="10.7109375" style="665" customWidth="1"/>
    <col min="15625" max="15625" width="14.28515625" style="665" customWidth="1"/>
    <col min="15626" max="15626" width="12" style="665" customWidth="1"/>
    <col min="15627" max="15627" width="10.7109375" style="665" bestFit="1" customWidth="1"/>
    <col min="15628" max="15628" width="9.140625" style="665"/>
    <col min="15629" max="15629" width="9.5703125" style="665" bestFit="1" customWidth="1"/>
    <col min="15630" max="15630" width="13" style="665" bestFit="1" customWidth="1"/>
    <col min="15631" max="15874" width="9.140625" style="665"/>
    <col min="15875" max="15875" width="7.140625" style="665" customWidth="1"/>
    <col min="15876" max="15876" width="15.28515625" style="665" customWidth="1"/>
    <col min="15877" max="15877" width="40.7109375" style="665" customWidth="1"/>
    <col min="15878" max="15879" width="8.5703125" style="665" customWidth="1"/>
    <col min="15880" max="15880" width="10.7109375" style="665" customWidth="1"/>
    <col min="15881" max="15881" width="14.28515625" style="665" customWidth="1"/>
    <col min="15882" max="15882" width="12" style="665" customWidth="1"/>
    <col min="15883" max="15883" width="10.7109375" style="665" bestFit="1" customWidth="1"/>
    <col min="15884" max="15884" width="9.140625" style="665"/>
    <col min="15885" max="15885" width="9.5703125" style="665" bestFit="1" customWidth="1"/>
    <col min="15886" max="15886" width="13" style="665" bestFit="1" customWidth="1"/>
    <col min="15887" max="16130" width="9.140625" style="665"/>
    <col min="16131" max="16131" width="7.140625" style="665" customWidth="1"/>
    <col min="16132" max="16132" width="15.28515625" style="665" customWidth="1"/>
    <col min="16133" max="16133" width="40.7109375" style="665" customWidth="1"/>
    <col min="16134" max="16135" width="8.5703125" style="665" customWidth="1"/>
    <col min="16136" max="16136" width="10.7109375" style="665" customWidth="1"/>
    <col min="16137" max="16137" width="14.28515625" style="665" customWidth="1"/>
    <col min="16138" max="16138" width="12" style="665" customWidth="1"/>
    <col min="16139" max="16139" width="10.7109375" style="665" bestFit="1" customWidth="1"/>
    <col min="16140" max="16140" width="9.140625" style="665"/>
    <col min="16141" max="16141" width="9.5703125" style="665" bestFit="1" customWidth="1"/>
    <col min="16142" max="16142" width="13" style="665" bestFit="1" customWidth="1"/>
    <col min="16143" max="16384" width="9.140625" style="665"/>
  </cols>
  <sheetData>
    <row r="1" spans="1:14" ht="48.75" customHeight="1">
      <c r="A1" s="1544" t="s">
        <v>12610</v>
      </c>
      <c r="B1" s="1544"/>
      <c r="C1" s="1544"/>
      <c r="D1" s="1544"/>
      <c r="E1" s="1544"/>
      <c r="F1" s="1544"/>
      <c r="G1" s="1544"/>
    </row>
    <row r="2" spans="1:14" ht="19.5" customHeight="1">
      <c r="G2" s="1297" t="s">
        <v>12249</v>
      </c>
      <c r="I2" s="665" t="s">
        <v>12193</v>
      </c>
      <c r="J2" s="665" t="s">
        <v>12256</v>
      </c>
      <c r="K2" s="665" t="s">
        <v>12257</v>
      </c>
      <c r="L2" s="665" t="s">
        <v>12194</v>
      </c>
      <c r="M2" s="665" t="s">
        <v>11969</v>
      </c>
    </row>
    <row r="3" spans="1:14" s="745" customFormat="1" ht="64.5" customHeight="1">
      <c r="A3" s="656" t="s">
        <v>7</v>
      </c>
      <c r="B3" s="656" t="s">
        <v>12075</v>
      </c>
      <c r="C3" s="657" t="s">
        <v>11909</v>
      </c>
      <c r="D3" s="656" t="s">
        <v>217</v>
      </c>
      <c r="E3" s="656" t="s">
        <v>11910</v>
      </c>
      <c r="F3" s="658" t="s">
        <v>12254</v>
      </c>
      <c r="G3" s="659" t="s">
        <v>11912</v>
      </c>
    </row>
    <row r="4" spans="1:14" ht="51.75" customHeight="1">
      <c r="A4" s="663">
        <v>1</v>
      </c>
      <c r="B4" s="1419" t="str">
        <f>II!B23</f>
        <v>FBR00081
NPLS1005
NPLS3002</v>
      </c>
      <c r="C4" s="660" t="s">
        <v>12077</v>
      </c>
      <c r="D4" s="662" t="s">
        <v>11</v>
      </c>
      <c r="E4" s="663">
        <v>18</v>
      </c>
      <c r="F4" s="1206">
        <f>II!O23</f>
        <v>5750.9355560000004</v>
      </c>
      <c r="G4" s="1206">
        <f>E4*F4</f>
        <v>103516.840008</v>
      </c>
      <c r="I4" s="696">
        <f>II!J23</f>
        <v>4825.42</v>
      </c>
      <c r="J4" s="696">
        <f>I4*1%</f>
        <v>48.254200000000004</v>
      </c>
      <c r="K4" s="696">
        <f>J4*18%</f>
        <v>8.6857559999999996</v>
      </c>
      <c r="L4" s="696">
        <f>I4*18%</f>
        <v>868.57560000000001</v>
      </c>
      <c r="M4" s="696">
        <f>F4-(I4+J4+K4+L4)</f>
        <v>0</v>
      </c>
    </row>
    <row r="5" spans="1:14" ht="37.5" customHeight="1">
      <c r="A5" s="663">
        <v>2</v>
      </c>
      <c r="B5" s="1419" t="str">
        <f>II!B200</f>
        <v>FBR00030
NVXA3001</v>
      </c>
      <c r="C5" s="660" t="s">
        <v>12079</v>
      </c>
      <c r="D5" s="662" t="s">
        <v>11</v>
      </c>
      <c r="E5" s="663">
        <v>9</v>
      </c>
      <c r="F5" s="1206">
        <f>II!O200</f>
        <v>2052.2795999999998</v>
      </c>
      <c r="G5" s="1206">
        <f t="shared" ref="G5:G22" si="0">E5*F5</f>
        <v>18470.5164</v>
      </c>
      <c r="I5" s="696">
        <f>II!J200</f>
        <v>1722</v>
      </c>
      <c r="J5" s="696">
        <f t="shared" ref="J5:J20" si="1">I5*1%</f>
        <v>17.22</v>
      </c>
      <c r="K5" s="696">
        <f t="shared" ref="K5:K20" si="2">J5*18%</f>
        <v>3.0995999999999997</v>
      </c>
      <c r="L5" s="696">
        <f t="shared" ref="L5:L11" si="3">I5*18%</f>
        <v>309.95999999999998</v>
      </c>
      <c r="M5" s="696">
        <f t="shared" ref="M5:M11" si="4">F5-(I5+J5+K5+L5)</f>
        <v>0</v>
      </c>
    </row>
    <row r="6" spans="1:14" ht="37.5" customHeight="1">
      <c r="A6" s="663">
        <v>3</v>
      </c>
      <c r="B6" s="1419" t="str">
        <f>II!B207</f>
        <v>FBR00031
NHTC3002</v>
      </c>
      <c r="C6" s="660" t="s">
        <v>12081</v>
      </c>
      <c r="D6" s="662" t="s">
        <v>11</v>
      </c>
      <c r="E6" s="18">
        <v>9</v>
      </c>
      <c r="F6" s="1206">
        <f>II!O207</f>
        <v>626.88679999999999</v>
      </c>
      <c r="G6" s="1206">
        <f>E6*F6</f>
        <v>5641.9812000000002</v>
      </c>
      <c r="I6" s="696">
        <f>II!J207</f>
        <v>526</v>
      </c>
      <c r="J6" s="696">
        <f t="shared" si="1"/>
        <v>5.26</v>
      </c>
      <c r="K6" s="696">
        <f t="shared" si="2"/>
        <v>0.94679999999999997</v>
      </c>
      <c r="L6" s="696">
        <f t="shared" si="3"/>
        <v>94.679999999999993</v>
      </c>
      <c r="M6" s="696">
        <f t="shared" si="4"/>
        <v>0</v>
      </c>
    </row>
    <row r="7" spans="1:14" ht="37.5" customHeight="1">
      <c r="A7" s="663">
        <v>4</v>
      </c>
      <c r="B7" s="1419" t="str">
        <f>II!B202</f>
        <v>FBR00028
NBCL3001</v>
      </c>
      <c r="C7" s="660" t="s">
        <v>12083</v>
      </c>
      <c r="D7" s="662" t="s">
        <v>11</v>
      </c>
      <c r="E7" s="18">
        <v>9</v>
      </c>
      <c r="F7" s="1206">
        <f>II!O202</f>
        <v>274.11399999999998</v>
      </c>
      <c r="G7" s="1206">
        <f t="shared" si="0"/>
        <v>2467.0259999999998</v>
      </c>
      <c r="I7" s="696">
        <f>II!J202</f>
        <v>230</v>
      </c>
      <c r="J7" s="696">
        <f t="shared" si="1"/>
        <v>2.3000000000000003</v>
      </c>
      <c r="K7" s="696">
        <f t="shared" si="2"/>
        <v>0.41400000000000003</v>
      </c>
      <c r="L7" s="696">
        <f t="shared" si="3"/>
        <v>41.4</v>
      </c>
      <c r="M7" s="696">
        <f t="shared" si="4"/>
        <v>0</v>
      </c>
    </row>
    <row r="8" spans="1:14" ht="37.5" customHeight="1">
      <c r="A8" s="663" t="s">
        <v>12635</v>
      </c>
      <c r="B8" s="1420" t="s">
        <v>12730</v>
      </c>
      <c r="C8" s="660" t="s">
        <v>12687</v>
      </c>
      <c r="D8" s="662" t="s">
        <v>11</v>
      </c>
      <c r="E8" s="663">
        <v>4</v>
      </c>
      <c r="F8" s="1206">
        <f>II!O205</f>
        <v>1586.2857999999999</v>
      </c>
      <c r="G8" s="1206">
        <f t="shared" si="0"/>
        <v>6345.1431999999995</v>
      </c>
      <c r="I8" s="696">
        <f>II!J205</f>
        <v>1331</v>
      </c>
      <c r="J8" s="696">
        <f t="shared" si="1"/>
        <v>13.31</v>
      </c>
      <c r="K8" s="696">
        <f t="shared" si="2"/>
        <v>2.3957999999999999</v>
      </c>
      <c r="L8" s="696">
        <f t="shared" si="3"/>
        <v>239.57999999999998</v>
      </c>
      <c r="M8" s="696">
        <f t="shared" si="4"/>
        <v>0</v>
      </c>
    </row>
    <row r="9" spans="1:14" ht="36" customHeight="1">
      <c r="A9" s="663" t="s">
        <v>12636</v>
      </c>
      <c r="B9" s="1419" t="str">
        <f>II!B203</f>
        <v>FBR00029
NSCL3002</v>
      </c>
      <c r="C9" s="660" t="s">
        <v>12686</v>
      </c>
      <c r="D9" s="662" t="s">
        <v>12</v>
      </c>
      <c r="E9" s="663">
        <v>4</v>
      </c>
      <c r="F9" s="1206">
        <f>II!O203</f>
        <v>417.13</v>
      </c>
      <c r="G9" s="1206">
        <f t="shared" si="0"/>
        <v>1668.52</v>
      </c>
      <c r="I9" s="696">
        <f>II!J203</f>
        <v>350</v>
      </c>
      <c r="J9" s="696">
        <f t="shared" ref="J9" si="5">I9*1%</f>
        <v>3.5</v>
      </c>
      <c r="K9" s="696">
        <f t="shared" ref="K9" si="6">J9*18%</f>
        <v>0.63</v>
      </c>
      <c r="L9" s="696">
        <f t="shared" ref="L9" si="7">I9*18%</f>
        <v>63</v>
      </c>
      <c r="M9" s="696">
        <f t="shared" si="4"/>
        <v>0</v>
      </c>
    </row>
    <row r="10" spans="1:14" ht="48" customHeight="1">
      <c r="A10" s="663" t="s">
        <v>12689</v>
      </c>
      <c r="B10" s="1419" t="str">
        <f>II!B28</f>
        <v>WRS00007
NGIS0001</v>
      </c>
      <c r="C10" s="660" t="s">
        <v>12684</v>
      </c>
      <c r="D10" s="662" t="s">
        <v>12685</v>
      </c>
      <c r="E10" s="663">
        <v>4</v>
      </c>
      <c r="F10" s="1206">
        <f>II!O28*10/1000</f>
        <v>767.51919999999996</v>
      </c>
      <c r="G10" s="1206">
        <f t="shared" si="0"/>
        <v>3070.0767999999998</v>
      </c>
      <c r="I10" s="696">
        <f>II!J28*10/1000</f>
        <v>644</v>
      </c>
      <c r="J10" s="696">
        <f t="shared" ref="J10" si="8">I10*1%</f>
        <v>6.44</v>
      </c>
      <c r="K10" s="696">
        <f t="shared" ref="K10" si="9">J10*18%</f>
        <v>1.1592</v>
      </c>
      <c r="L10" s="696">
        <f t="shared" ref="L10" si="10">I10*18%</f>
        <v>115.92</v>
      </c>
      <c r="M10" s="696">
        <f t="shared" ref="M10" si="11">F10-(I10+J10+K10+L10)</f>
        <v>0</v>
      </c>
    </row>
    <row r="11" spans="1:14" ht="28.5" customHeight="1">
      <c r="A11" s="663">
        <v>6</v>
      </c>
      <c r="B11" s="1419" t="str">
        <f>II!B56</f>
        <v>CDR00004</v>
      </c>
      <c r="C11" s="1294" t="s">
        <v>12086</v>
      </c>
      <c r="D11" s="662" t="s">
        <v>202</v>
      </c>
      <c r="E11" s="663">
        <v>3.06</v>
      </c>
      <c r="F11" s="1206">
        <f>II!O56</f>
        <v>76991.53179400001</v>
      </c>
      <c r="G11" s="1206">
        <f t="shared" si="0"/>
        <v>235594.08728964004</v>
      </c>
      <c r="I11" s="696">
        <f>II!J56</f>
        <v>64601.050338983056</v>
      </c>
      <c r="J11" s="696">
        <f t="shared" si="1"/>
        <v>646.01050338983055</v>
      </c>
      <c r="K11" s="696">
        <f t="shared" si="2"/>
        <v>116.2818906101695</v>
      </c>
      <c r="L11" s="696">
        <f t="shared" si="3"/>
        <v>11628.18906101695</v>
      </c>
      <c r="M11" s="696">
        <f t="shared" si="4"/>
        <v>0</v>
      </c>
    </row>
    <row r="12" spans="1:14" ht="33.75" customHeight="1">
      <c r="A12" s="663">
        <v>7</v>
      </c>
      <c r="B12" s="1419" t="str">
        <f>II!B32</f>
        <v>INS30001
NPIN3002</v>
      </c>
      <c r="C12" s="1294" t="s">
        <v>12088</v>
      </c>
      <c r="D12" s="662" t="s">
        <v>11</v>
      </c>
      <c r="E12" s="663">
        <v>54</v>
      </c>
      <c r="F12" s="1206">
        <f>II!O32</f>
        <v>241.93539999999999</v>
      </c>
      <c r="G12" s="1206">
        <f t="shared" si="0"/>
        <v>13064.5116</v>
      </c>
      <c r="I12" s="696">
        <f>II!J32</f>
        <v>203</v>
      </c>
      <c r="J12" s="696">
        <f t="shared" ref="J12" si="12">I12*1%</f>
        <v>2.0300000000000002</v>
      </c>
      <c r="K12" s="696">
        <f t="shared" ref="K12" si="13">J12*18%</f>
        <v>0.36540000000000006</v>
      </c>
      <c r="L12" s="696">
        <f t="shared" ref="L12" si="14">I12*18%</f>
        <v>36.54</v>
      </c>
      <c r="M12" s="696">
        <f t="shared" ref="M12" si="15">F12-(I12+J12+K12+L12)</f>
        <v>0</v>
      </c>
      <c r="N12" s="667"/>
    </row>
    <row r="13" spans="1:14" ht="53.25" customHeight="1">
      <c r="A13" s="663">
        <v>8</v>
      </c>
      <c r="B13" s="1419" t="str">
        <f>II!B33</f>
        <v>HWR00003
NGIP3001
NPIN3003</v>
      </c>
      <c r="C13" s="1294" t="s">
        <v>12090</v>
      </c>
      <c r="D13" s="662" t="s">
        <v>11</v>
      </c>
      <c r="E13" s="663">
        <v>54</v>
      </c>
      <c r="F13" s="1206">
        <f>II!O33</f>
        <v>173.40690000000001</v>
      </c>
      <c r="G13" s="1206">
        <f t="shared" si="0"/>
        <v>9363.972600000001</v>
      </c>
      <c r="I13" s="696">
        <f>II!J33</f>
        <v>145.5</v>
      </c>
      <c r="J13" s="696">
        <f t="shared" si="1"/>
        <v>1.4550000000000001</v>
      </c>
      <c r="K13" s="696">
        <f t="shared" si="2"/>
        <v>0.26190000000000002</v>
      </c>
      <c r="L13" s="696">
        <f t="shared" ref="L13:L20" si="16">I13*18%</f>
        <v>26.189999999999998</v>
      </c>
      <c r="M13" s="696">
        <f t="shared" ref="M13:M20" si="17">F13-(I13+J13+K13+L13)</f>
        <v>0</v>
      </c>
    </row>
    <row r="14" spans="1:14" ht="40.5" customHeight="1">
      <c r="A14" s="663">
        <v>9</v>
      </c>
      <c r="B14" s="1419" t="str">
        <f>II!B35</f>
        <v>INS30007
NINS3002</v>
      </c>
      <c r="C14" s="610" t="s">
        <v>12092</v>
      </c>
      <c r="D14" s="662" t="s">
        <v>11</v>
      </c>
      <c r="E14" s="663">
        <v>48</v>
      </c>
      <c r="F14" s="1206">
        <f>II!O35</f>
        <v>281.78919199999996</v>
      </c>
      <c r="G14" s="1206">
        <f t="shared" si="0"/>
        <v>13525.881215999998</v>
      </c>
      <c r="I14" s="696">
        <f>II!J35</f>
        <v>236.44</v>
      </c>
      <c r="J14" s="696">
        <f t="shared" si="1"/>
        <v>2.3643999999999998</v>
      </c>
      <c r="K14" s="696">
        <f t="shared" si="2"/>
        <v>0.42559199999999997</v>
      </c>
      <c r="L14" s="696">
        <f t="shared" si="16"/>
        <v>42.559199999999997</v>
      </c>
      <c r="M14" s="696">
        <f t="shared" si="17"/>
        <v>0</v>
      </c>
    </row>
    <row r="15" spans="1:14" ht="54" customHeight="1">
      <c r="A15" s="663">
        <v>10</v>
      </c>
      <c r="B15" s="1419" t="str">
        <f>II!B37</f>
        <v>HWR00004
NSIN3003
NTMP3001</v>
      </c>
      <c r="C15" s="610" t="s">
        <v>12094</v>
      </c>
      <c r="D15" s="662" t="s">
        <v>11</v>
      </c>
      <c r="E15" s="663">
        <v>48</v>
      </c>
      <c r="F15" s="1206">
        <f>II!O37</f>
        <v>216.3117</v>
      </c>
      <c r="G15" s="1206">
        <f t="shared" si="0"/>
        <v>10382.961600000001</v>
      </c>
      <c r="I15" s="696">
        <f>II!J37</f>
        <v>181.5</v>
      </c>
      <c r="J15" s="696">
        <f t="shared" si="1"/>
        <v>1.8149999999999999</v>
      </c>
      <c r="K15" s="696">
        <f t="shared" si="2"/>
        <v>0.32669999999999999</v>
      </c>
      <c r="L15" s="696">
        <f t="shared" si="16"/>
        <v>32.67</v>
      </c>
      <c r="M15" s="696">
        <f t="shared" si="17"/>
        <v>0</v>
      </c>
    </row>
    <row r="16" spans="1:14" ht="105" customHeight="1">
      <c r="A16" s="663">
        <v>11</v>
      </c>
      <c r="B16" s="1419" t="str">
        <f>II!B206</f>
        <v>FBR00103
NBRS3002</v>
      </c>
      <c r="C16" s="660" t="s">
        <v>12688</v>
      </c>
      <c r="D16" s="662" t="s">
        <v>12</v>
      </c>
      <c r="E16" s="663">
        <v>1</v>
      </c>
      <c r="F16" s="1206">
        <f>II!O206</f>
        <v>13276.651999999998</v>
      </c>
      <c r="G16" s="1206">
        <f t="shared" si="0"/>
        <v>13276.651999999998</v>
      </c>
      <c r="I16" s="696">
        <f>II!J206</f>
        <v>11140</v>
      </c>
      <c r="J16" s="696">
        <f t="shared" si="1"/>
        <v>111.4</v>
      </c>
      <c r="K16" s="696">
        <f t="shared" si="2"/>
        <v>20.052</v>
      </c>
      <c r="L16" s="696">
        <f t="shared" si="16"/>
        <v>2005.1999999999998</v>
      </c>
      <c r="M16" s="696">
        <f t="shared" si="17"/>
        <v>0</v>
      </c>
    </row>
    <row r="17" spans="1:13" ht="58.5" customHeight="1">
      <c r="A17" s="663">
        <v>12</v>
      </c>
      <c r="B17" s="1421" t="s">
        <v>12731</v>
      </c>
      <c r="C17" s="660" t="s">
        <v>12682</v>
      </c>
      <c r="D17" s="662" t="s">
        <v>11</v>
      </c>
      <c r="E17" s="663">
        <v>4</v>
      </c>
      <c r="F17" s="1206">
        <f>'33kv CRAD '!F35*1.1918</f>
        <v>4605.1152000000002</v>
      </c>
      <c r="G17" s="1206">
        <f t="shared" si="0"/>
        <v>18420.460800000001</v>
      </c>
      <c r="I17" s="696">
        <f>'33kv CRAD '!F35</f>
        <v>3864</v>
      </c>
      <c r="J17" s="696">
        <f t="shared" si="1"/>
        <v>38.64</v>
      </c>
      <c r="K17" s="696">
        <f t="shared" si="2"/>
        <v>6.9551999999999996</v>
      </c>
      <c r="L17" s="696">
        <f t="shared" si="16"/>
        <v>695.52</v>
      </c>
      <c r="M17" s="696">
        <f t="shared" si="17"/>
        <v>0</v>
      </c>
    </row>
    <row r="18" spans="1:13" ht="56.25" customHeight="1">
      <c r="A18" s="663">
        <v>13</v>
      </c>
      <c r="B18" s="695" t="s">
        <v>12732</v>
      </c>
      <c r="C18" s="660" t="s">
        <v>12683</v>
      </c>
      <c r="D18" s="662" t="s">
        <v>11</v>
      </c>
      <c r="E18" s="663">
        <v>3</v>
      </c>
      <c r="F18" s="1206">
        <f>'33kv CRAD '!F25*1.1918</f>
        <v>5140.2334000000001</v>
      </c>
      <c r="G18" s="1206">
        <f t="shared" si="0"/>
        <v>15420.700199999999</v>
      </c>
      <c r="I18" s="696">
        <f>'33kv CRAD '!F25</f>
        <v>4313</v>
      </c>
      <c r="J18" s="696">
        <f t="shared" si="1"/>
        <v>43.13</v>
      </c>
      <c r="K18" s="696">
        <f t="shared" si="2"/>
        <v>7.7633999999999999</v>
      </c>
      <c r="L18" s="696">
        <f t="shared" si="16"/>
        <v>776.33999999999992</v>
      </c>
      <c r="M18" s="696">
        <f t="shared" si="17"/>
        <v>0</v>
      </c>
    </row>
    <row r="19" spans="1:13" ht="41.25" customHeight="1">
      <c r="A19" s="663">
        <v>14</v>
      </c>
      <c r="B19" s="1419" t="str">
        <f>II!B22</f>
        <v>FBR00066
NPLS1006</v>
      </c>
      <c r="C19" s="660" t="s">
        <v>12101</v>
      </c>
      <c r="D19" s="662" t="s">
        <v>11</v>
      </c>
      <c r="E19" s="663">
        <v>14</v>
      </c>
      <c r="F19" s="1206">
        <f>II!O22</f>
        <v>3302.6923239999996</v>
      </c>
      <c r="G19" s="1206">
        <f t="shared" si="0"/>
        <v>46237.692535999995</v>
      </c>
      <c r="H19" s="698"/>
      <c r="I19" s="696">
        <f>II!J22</f>
        <v>2771.18</v>
      </c>
      <c r="J19" s="696">
        <f t="shared" si="1"/>
        <v>27.7118</v>
      </c>
      <c r="K19" s="696">
        <f t="shared" si="2"/>
        <v>4.988124</v>
      </c>
      <c r="L19" s="696">
        <f t="shared" si="16"/>
        <v>498.81239999999997</v>
      </c>
      <c r="M19" s="696">
        <f t="shared" si="17"/>
        <v>0</v>
      </c>
    </row>
    <row r="20" spans="1:13" ht="42" customHeight="1">
      <c r="A20" s="663">
        <v>15</v>
      </c>
      <c r="B20" s="1419" t="str">
        <f>II!B203</f>
        <v>FBR00029
NSCL3002</v>
      </c>
      <c r="C20" s="660" t="s">
        <v>12103</v>
      </c>
      <c r="D20" s="662" t="s">
        <v>4450</v>
      </c>
      <c r="E20" s="663">
        <v>14</v>
      </c>
      <c r="F20" s="1206">
        <f>II!O203</f>
        <v>417.13</v>
      </c>
      <c r="G20" s="1206">
        <f t="shared" si="0"/>
        <v>5839.82</v>
      </c>
      <c r="H20" s="698"/>
      <c r="I20" s="696">
        <f>II!J203</f>
        <v>350</v>
      </c>
      <c r="J20" s="696">
        <f t="shared" si="1"/>
        <v>3.5</v>
      </c>
      <c r="K20" s="696">
        <f t="shared" si="2"/>
        <v>0.63</v>
      </c>
      <c r="L20" s="696">
        <f t="shared" si="16"/>
        <v>63</v>
      </c>
      <c r="M20" s="696">
        <f t="shared" si="17"/>
        <v>0</v>
      </c>
    </row>
    <row r="21" spans="1:13" ht="36.75" customHeight="1">
      <c r="A21" s="663">
        <v>16</v>
      </c>
      <c r="B21" s="695"/>
      <c r="C21" s="660" t="s">
        <v>12104</v>
      </c>
      <c r="D21" s="662" t="s">
        <v>213</v>
      </c>
      <c r="E21" s="663">
        <v>1</v>
      </c>
      <c r="F21" s="793">
        <f>'03 33KV 11M SC 60 spn - WS'!I8</f>
        <v>6523.412644</v>
      </c>
      <c r="G21" s="1206">
        <f t="shared" si="0"/>
        <v>6523.412644</v>
      </c>
      <c r="I21" s="696"/>
      <c r="J21" s="696"/>
      <c r="K21" s="696"/>
    </row>
    <row r="22" spans="1:13" ht="39.75" customHeight="1">
      <c r="A22" s="663">
        <v>17</v>
      </c>
      <c r="B22" s="695"/>
      <c r="C22" s="660" t="s">
        <v>12105</v>
      </c>
      <c r="D22" s="662" t="s">
        <v>213</v>
      </c>
      <c r="E22" s="663">
        <v>1</v>
      </c>
      <c r="F22" s="793">
        <f>'03 33KV 11M SC 60 spn - WS'!I10</f>
        <v>45576.488760767992</v>
      </c>
      <c r="G22" s="1206">
        <f t="shared" si="0"/>
        <v>45576.488760767992</v>
      </c>
      <c r="I22" s="696"/>
      <c r="J22" s="696"/>
      <c r="K22" s="696"/>
    </row>
    <row r="23" spans="1:13" ht="28.5" customHeight="1">
      <c r="A23" s="660"/>
      <c r="B23" s="660"/>
      <c r="C23" s="661" t="s">
        <v>12106</v>
      </c>
      <c r="D23" s="662"/>
      <c r="E23" s="663"/>
      <c r="F23" s="1181"/>
      <c r="G23" s="1296">
        <f>SUM(G4:G22)</f>
        <v>574406.74485440797</v>
      </c>
    </row>
    <row r="24" spans="1:13" ht="35.25" customHeight="1">
      <c r="A24" s="660"/>
      <c r="B24" s="660"/>
      <c r="C24" s="671" t="s">
        <v>12107</v>
      </c>
      <c r="D24" s="662"/>
      <c r="E24" s="663"/>
      <c r="F24" s="1181"/>
      <c r="G24" s="1206">
        <f>SUM(G4:G20)*3%</f>
        <v>15669.2053034892</v>
      </c>
    </row>
    <row r="25" spans="1:13" ht="28.5" customHeight="1">
      <c r="A25" s="660"/>
      <c r="B25" s="660"/>
      <c r="C25" s="671" t="s">
        <v>12228</v>
      </c>
      <c r="D25" s="662"/>
      <c r="E25" s="663"/>
      <c r="F25" s="1181"/>
      <c r="G25" s="1206">
        <f>G23*3%</f>
        <v>17232.202345632239</v>
      </c>
    </row>
    <row r="26" spans="1:13" ht="38.25" customHeight="1">
      <c r="A26" s="660"/>
      <c r="B26" s="660"/>
      <c r="C26" s="671" t="s">
        <v>11960</v>
      </c>
      <c r="D26" s="662"/>
      <c r="E26" s="663"/>
      <c r="F26" s="1181"/>
      <c r="G26" s="1206">
        <f>G23*10%</f>
        <v>57440.674485440803</v>
      </c>
    </row>
    <row r="27" spans="1:13" ht="38.25" customHeight="1">
      <c r="A27" s="660"/>
      <c r="B27" s="660"/>
      <c r="C27" s="661" t="s">
        <v>12251</v>
      </c>
      <c r="D27" s="662"/>
      <c r="E27" s="663"/>
      <c r="F27" s="1181"/>
      <c r="G27" s="794">
        <f>SUM(G23:G26)</f>
        <v>664748.82698897028</v>
      </c>
    </row>
    <row r="28" spans="1:13" ht="65.25" customHeight="1">
      <c r="A28" s="663">
        <v>18</v>
      </c>
      <c r="B28" s="660"/>
      <c r="C28" s="671" t="s">
        <v>12268</v>
      </c>
      <c r="D28" s="662" t="s">
        <v>213</v>
      </c>
      <c r="E28" s="663">
        <v>1</v>
      </c>
      <c r="F28" s="793">
        <f>'03 33KV 11M SC 60 spn - WS'!I30</f>
        <v>191797.51320000002</v>
      </c>
      <c r="G28" s="794">
        <f>E28*F28</f>
        <v>191797.51320000002</v>
      </c>
    </row>
    <row r="29" spans="1:13" ht="28.5" customHeight="1">
      <c r="A29" s="660"/>
      <c r="B29" s="660"/>
      <c r="C29" s="668" t="s">
        <v>12248</v>
      </c>
      <c r="D29" s="662"/>
      <c r="E29" s="663"/>
      <c r="F29" s="1182"/>
      <c r="G29" s="794">
        <f>G28*1%</f>
        <v>1917.9751320000003</v>
      </c>
    </row>
    <row r="30" spans="1:13" ht="36" customHeight="1">
      <c r="A30" s="660"/>
      <c r="B30" s="660"/>
      <c r="C30" s="668" t="s">
        <v>12263</v>
      </c>
      <c r="D30" s="662"/>
      <c r="E30" s="663"/>
      <c r="F30" s="1182"/>
      <c r="G30" s="794">
        <f>(G28+G29)*18%</f>
        <v>34868.787899759998</v>
      </c>
    </row>
    <row r="31" spans="1:13" ht="25.5" customHeight="1">
      <c r="A31" s="660"/>
      <c r="B31" s="660"/>
      <c r="C31" s="669" t="s">
        <v>12252</v>
      </c>
      <c r="D31" s="662"/>
      <c r="E31" s="663"/>
      <c r="F31" s="1182"/>
      <c r="G31" s="794">
        <f>SUM(G28:G30)</f>
        <v>228584.27623176001</v>
      </c>
    </row>
    <row r="32" spans="1:13" ht="38.25" customHeight="1">
      <c r="A32" s="660"/>
      <c r="B32" s="660"/>
      <c r="C32" s="669" t="s">
        <v>12253</v>
      </c>
      <c r="D32" s="662"/>
      <c r="E32" s="663"/>
      <c r="F32" s="1182"/>
      <c r="G32" s="794">
        <f>G27+G31</f>
        <v>893333.10322073032</v>
      </c>
      <c r="H32" s="670"/>
      <c r="I32" s="670"/>
      <c r="J32" s="670"/>
      <c r="K32" s="670"/>
    </row>
    <row r="33" spans="1:13" ht="28.5" customHeight="1">
      <c r="A33" s="660"/>
      <c r="B33" s="660"/>
      <c r="C33" s="669" t="s">
        <v>38</v>
      </c>
      <c r="D33" s="662"/>
      <c r="E33" s="663"/>
      <c r="F33" s="659"/>
      <c r="G33" s="666">
        <f>CEILING(G32,10)</f>
        <v>893340</v>
      </c>
      <c r="I33" s="667"/>
      <c r="J33" s="667"/>
      <c r="K33" s="667"/>
    </row>
    <row r="41" spans="1:13" ht="28.5" customHeight="1">
      <c r="I41" s="696"/>
      <c r="J41" s="696"/>
      <c r="K41" s="696"/>
      <c r="M41" s="696"/>
    </row>
    <row r="42" spans="1:13" ht="28.5" customHeight="1">
      <c r="I42" s="696"/>
      <c r="J42" s="696"/>
      <c r="K42" s="696"/>
      <c r="M42" s="696"/>
    </row>
    <row r="43" spans="1:13" ht="28.5" customHeight="1">
      <c r="I43" s="696"/>
      <c r="J43" s="696"/>
      <c r="K43" s="696"/>
      <c r="M43" s="696"/>
    </row>
    <row r="44" spans="1:13" ht="28.5" customHeight="1">
      <c r="I44" s="696"/>
      <c r="J44" s="696"/>
      <c r="K44" s="696"/>
      <c r="M44" s="696"/>
    </row>
    <row r="45" spans="1:13" ht="28.5" customHeight="1">
      <c r="I45" s="696"/>
      <c r="J45" s="696"/>
      <c r="K45" s="696"/>
      <c r="M45" s="696"/>
    </row>
    <row r="46" spans="1:13" ht="28.5" customHeight="1">
      <c r="I46" s="696"/>
      <c r="J46" s="696"/>
      <c r="K46" s="696"/>
      <c r="M46" s="696"/>
    </row>
    <row r="47" spans="1:13" ht="28.5" customHeight="1">
      <c r="I47" s="696"/>
      <c r="J47" s="696"/>
      <c r="K47" s="696"/>
      <c r="M47" s="696"/>
    </row>
    <row r="48" spans="1:13" ht="28.5" customHeight="1">
      <c r="I48" s="696"/>
      <c r="J48" s="696"/>
      <c r="K48" s="696"/>
      <c r="M48" s="696"/>
    </row>
    <row r="49" spans="7:13" ht="28.5" customHeight="1">
      <c r="I49" s="696"/>
      <c r="J49" s="696"/>
      <c r="K49" s="696"/>
      <c r="M49" s="696"/>
    </row>
    <row r="50" spans="7:13" ht="28.5" customHeight="1">
      <c r="I50" s="696"/>
      <c r="J50" s="696"/>
      <c r="K50" s="696"/>
      <c r="M50" s="696"/>
    </row>
    <row r="51" spans="7:13" ht="28.5" customHeight="1">
      <c r="I51" s="696"/>
      <c r="J51" s="696"/>
      <c r="K51" s="696"/>
      <c r="M51" s="696"/>
    </row>
    <row r="52" spans="7:13" ht="28.5" customHeight="1">
      <c r="I52" s="696"/>
      <c r="J52" s="696"/>
      <c r="K52" s="696"/>
      <c r="M52" s="696"/>
    </row>
    <row r="56" spans="7:13" ht="28.5" customHeight="1">
      <c r="G56" s="699"/>
    </row>
    <row r="57" spans="7:13" ht="28.5" customHeight="1">
      <c r="G57" s="699"/>
    </row>
    <row r="58" spans="7:13" ht="28.5" customHeight="1">
      <c r="G58" s="699"/>
    </row>
    <row r="59" spans="7:13" ht="28.5" customHeight="1">
      <c r="G59" s="699"/>
    </row>
  </sheetData>
  <sheetProtection selectLockedCells="1"/>
  <mergeCells count="1">
    <mergeCell ref="A1:G1"/>
  </mergeCells>
  <printOptions horizontalCentered="1"/>
  <pageMargins left="1" right="0.5" top="0.5" bottom="0.56000000000000005" header="0.5" footer="0.27"/>
  <pageSetup paperSize="512" scale="52" firstPageNumber="11" orientation="portrait" blackAndWhite="1" r:id="rId1"/>
  <headerFooter alignWithMargins="0">
    <oddFooter>Page &amp;P of &amp;N</oddFooter>
  </headerFooter>
</worksheet>
</file>

<file path=xl/worksheets/sheet21.xml><?xml version="1.0" encoding="utf-8"?>
<worksheet xmlns="http://schemas.openxmlformats.org/spreadsheetml/2006/main" xmlns:r="http://schemas.openxmlformats.org/officeDocument/2006/relationships">
  <sheetPr>
    <tabColor rgb="FFFFFF00"/>
  </sheetPr>
  <dimension ref="A1:M31"/>
  <sheetViews>
    <sheetView view="pageBreakPreview" zoomScale="130" zoomScaleSheetLayoutView="130" workbookViewId="0">
      <selection activeCell="E7" sqref="E7"/>
    </sheetView>
  </sheetViews>
  <sheetFormatPr defaultRowHeight="15.75"/>
  <cols>
    <col min="1" max="1" width="7" style="716" customWidth="1"/>
    <col min="2" max="2" width="26.85546875" style="701" customWidth="1"/>
    <col min="3" max="3" width="10" style="716" bestFit="1" customWidth="1"/>
    <col min="4" max="4" width="9.140625" style="716" customWidth="1"/>
    <col min="5" max="5" width="9.85546875" style="716" customWidth="1"/>
    <col min="6" max="7" width="9.28515625" style="716" customWidth="1"/>
    <col min="8" max="8" width="9.28515625" style="717" bestFit="1" customWidth="1"/>
    <col min="9" max="9" width="14.42578125" style="718" bestFit="1" customWidth="1"/>
    <col min="10" max="10" width="27.5703125" style="700" customWidth="1"/>
    <col min="11" max="259" width="9.140625" style="700"/>
    <col min="260" max="260" width="7" style="700" customWidth="1"/>
    <col min="261" max="261" width="20.42578125" style="700" customWidth="1"/>
    <col min="262" max="264" width="9.28515625" style="700" bestFit="1" customWidth="1"/>
    <col min="265" max="265" width="12.7109375" style="700" bestFit="1" customWidth="1"/>
    <col min="266" max="266" width="23.28515625" style="700" customWidth="1"/>
    <col min="267" max="515" width="9.140625" style="700"/>
    <col min="516" max="516" width="7" style="700" customWidth="1"/>
    <col min="517" max="517" width="20.42578125" style="700" customWidth="1"/>
    <col min="518" max="520" width="9.28515625" style="700" bestFit="1" customWidth="1"/>
    <col min="521" max="521" width="12.7109375" style="700" bestFit="1" customWidth="1"/>
    <col min="522" max="522" width="23.28515625" style="700" customWidth="1"/>
    <col min="523" max="771" width="9.140625" style="700"/>
    <col min="772" max="772" width="7" style="700" customWidth="1"/>
    <col min="773" max="773" width="20.42578125" style="700" customWidth="1"/>
    <col min="774" max="776" width="9.28515625" style="700" bestFit="1" customWidth="1"/>
    <col min="777" max="777" width="12.7109375" style="700" bestFit="1" customWidth="1"/>
    <col min="778" max="778" width="23.28515625" style="700" customWidth="1"/>
    <col min="779" max="1027" width="9.140625" style="700"/>
    <col min="1028" max="1028" width="7" style="700" customWidth="1"/>
    <col min="1029" max="1029" width="20.42578125" style="700" customWidth="1"/>
    <col min="1030" max="1032" width="9.28515625" style="700" bestFit="1" customWidth="1"/>
    <col min="1033" max="1033" width="12.7109375" style="700" bestFit="1" customWidth="1"/>
    <col min="1034" max="1034" width="23.28515625" style="700" customWidth="1"/>
    <col min="1035" max="1283" width="9.140625" style="700"/>
    <col min="1284" max="1284" width="7" style="700" customWidth="1"/>
    <col min="1285" max="1285" width="20.42578125" style="700" customWidth="1"/>
    <col min="1286" max="1288" width="9.28515625" style="700" bestFit="1" customWidth="1"/>
    <col min="1289" max="1289" width="12.7109375" style="700" bestFit="1" customWidth="1"/>
    <col min="1290" max="1290" width="23.28515625" style="700" customWidth="1"/>
    <col min="1291" max="1539" width="9.140625" style="700"/>
    <col min="1540" max="1540" width="7" style="700" customWidth="1"/>
    <col min="1541" max="1541" width="20.42578125" style="700" customWidth="1"/>
    <col min="1542" max="1544" width="9.28515625" style="700" bestFit="1" customWidth="1"/>
    <col min="1545" max="1545" width="12.7109375" style="700" bestFit="1" customWidth="1"/>
    <col min="1546" max="1546" width="23.28515625" style="700" customWidth="1"/>
    <col min="1547" max="1795" width="9.140625" style="700"/>
    <col min="1796" max="1796" width="7" style="700" customWidth="1"/>
    <col min="1797" max="1797" width="20.42578125" style="700" customWidth="1"/>
    <col min="1798" max="1800" width="9.28515625" style="700" bestFit="1" customWidth="1"/>
    <col min="1801" max="1801" width="12.7109375" style="700" bestFit="1" customWidth="1"/>
    <col min="1802" max="1802" width="23.28515625" style="700" customWidth="1"/>
    <col min="1803" max="2051" width="9.140625" style="700"/>
    <col min="2052" max="2052" width="7" style="700" customWidth="1"/>
    <col min="2053" max="2053" width="20.42578125" style="700" customWidth="1"/>
    <col min="2054" max="2056" width="9.28515625" style="700" bestFit="1" customWidth="1"/>
    <col min="2057" max="2057" width="12.7109375" style="700" bestFit="1" customWidth="1"/>
    <col min="2058" max="2058" width="23.28515625" style="700" customWidth="1"/>
    <col min="2059" max="2307" width="9.140625" style="700"/>
    <col min="2308" max="2308" width="7" style="700" customWidth="1"/>
    <col min="2309" max="2309" width="20.42578125" style="700" customWidth="1"/>
    <col min="2310" max="2312" width="9.28515625" style="700" bestFit="1" customWidth="1"/>
    <col min="2313" max="2313" width="12.7109375" style="700" bestFit="1" customWidth="1"/>
    <col min="2314" max="2314" width="23.28515625" style="700" customWidth="1"/>
    <col min="2315" max="2563" width="9.140625" style="700"/>
    <col min="2564" max="2564" width="7" style="700" customWidth="1"/>
    <col min="2565" max="2565" width="20.42578125" style="700" customWidth="1"/>
    <col min="2566" max="2568" width="9.28515625" style="700" bestFit="1" customWidth="1"/>
    <col min="2569" max="2569" width="12.7109375" style="700" bestFit="1" customWidth="1"/>
    <col min="2570" max="2570" width="23.28515625" style="700" customWidth="1"/>
    <col min="2571" max="2819" width="9.140625" style="700"/>
    <col min="2820" max="2820" width="7" style="700" customWidth="1"/>
    <col min="2821" max="2821" width="20.42578125" style="700" customWidth="1"/>
    <col min="2822" max="2824" width="9.28515625" style="700" bestFit="1" customWidth="1"/>
    <col min="2825" max="2825" width="12.7109375" style="700" bestFit="1" customWidth="1"/>
    <col min="2826" max="2826" width="23.28515625" style="700" customWidth="1"/>
    <col min="2827" max="3075" width="9.140625" style="700"/>
    <col min="3076" max="3076" width="7" style="700" customWidth="1"/>
    <col min="3077" max="3077" width="20.42578125" style="700" customWidth="1"/>
    <col min="3078" max="3080" width="9.28515625" style="700" bestFit="1" customWidth="1"/>
    <col min="3081" max="3081" width="12.7109375" style="700" bestFit="1" customWidth="1"/>
    <col min="3082" max="3082" width="23.28515625" style="700" customWidth="1"/>
    <col min="3083" max="3331" width="9.140625" style="700"/>
    <col min="3332" max="3332" width="7" style="700" customWidth="1"/>
    <col min="3333" max="3333" width="20.42578125" style="700" customWidth="1"/>
    <col min="3334" max="3336" width="9.28515625" style="700" bestFit="1" customWidth="1"/>
    <col min="3337" max="3337" width="12.7109375" style="700" bestFit="1" customWidth="1"/>
    <col min="3338" max="3338" width="23.28515625" style="700" customWidth="1"/>
    <col min="3339" max="3587" width="9.140625" style="700"/>
    <col min="3588" max="3588" width="7" style="700" customWidth="1"/>
    <col min="3589" max="3589" width="20.42578125" style="700" customWidth="1"/>
    <col min="3590" max="3592" width="9.28515625" style="700" bestFit="1" customWidth="1"/>
    <col min="3593" max="3593" width="12.7109375" style="700" bestFit="1" customWidth="1"/>
    <col min="3594" max="3594" width="23.28515625" style="700" customWidth="1"/>
    <col min="3595" max="3843" width="9.140625" style="700"/>
    <col min="3844" max="3844" width="7" style="700" customWidth="1"/>
    <col min="3845" max="3845" width="20.42578125" style="700" customWidth="1"/>
    <col min="3846" max="3848" width="9.28515625" style="700" bestFit="1" customWidth="1"/>
    <col min="3849" max="3849" width="12.7109375" style="700" bestFit="1" customWidth="1"/>
    <col min="3850" max="3850" width="23.28515625" style="700" customWidth="1"/>
    <col min="3851" max="4099" width="9.140625" style="700"/>
    <col min="4100" max="4100" width="7" style="700" customWidth="1"/>
    <col min="4101" max="4101" width="20.42578125" style="700" customWidth="1"/>
    <col min="4102" max="4104" width="9.28515625" style="700" bestFit="1" customWidth="1"/>
    <col min="4105" max="4105" width="12.7109375" style="700" bestFit="1" customWidth="1"/>
    <col min="4106" max="4106" width="23.28515625" style="700" customWidth="1"/>
    <col min="4107" max="4355" width="9.140625" style="700"/>
    <col min="4356" max="4356" width="7" style="700" customWidth="1"/>
    <col min="4357" max="4357" width="20.42578125" style="700" customWidth="1"/>
    <col min="4358" max="4360" width="9.28515625" style="700" bestFit="1" customWidth="1"/>
    <col min="4361" max="4361" width="12.7109375" style="700" bestFit="1" customWidth="1"/>
    <col min="4362" max="4362" width="23.28515625" style="700" customWidth="1"/>
    <col min="4363" max="4611" width="9.140625" style="700"/>
    <col min="4612" max="4612" width="7" style="700" customWidth="1"/>
    <col min="4613" max="4613" width="20.42578125" style="700" customWidth="1"/>
    <col min="4614" max="4616" width="9.28515625" style="700" bestFit="1" customWidth="1"/>
    <col min="4617" max="4617" width="12.7109375" style="700" bestFit="1" customWidth="1"/>
    <col min="4618" max="4618" width="23.28515625" style="700" customWidth="1"/>
    <col min="4619" max="4867" width="9.140625" style="700"/>
    <col min="4868" max="4868" width="7" style="700" customWidth="1"/>
    <col min="4869" max="4869" width="20.42578125" style="700" customWidth="1"/>
    <col min="4870" max="4872" width="9.28515625" style="700" bestFit="1" customWidth="1"/>
    <col min="4873" max="4873" width="12.7109375" style="700" bestFit="1" customWidth="1"/>
    <col min="4874" max="4874" width="23.28515625" style="700" customWidth="1"/>
    <col min="4875" max="5123" width="9.140625" style="700"/>
    <col min="5124" max="5124" width="7" style="700" customWidth="1"/>
    <col min="5125" max="5125" width="20.42578125" style="700" customWidth="1"/>
    <col min="5126" max="5128" width="9.28515625" style="700" bestFit="1" customWidth="1"/>
    <col min="5129" max="5129" width="12.7109375" style="700" bestFit="1" customWidth="1"/>
    <col min="5130" max="5130" width="23.28515625" style="700" customWidth="1"/>
    <col min="5131" max="5379" width="9.140625" style="700"/>
    <col min="5380" max="5380" width="7" style="700" customWidth="1"/>
    <col min="5381" max="5381" width="20.42578125" style="700" customWidth="1"/>
    <col min="5382" max="5384" width="9.28515625" style="700" bestFit="1" customWidth="1"/>
    <col min="5385" max="5385" width="12.7109375" style="700" bestFit="1" customWidth="1"/>
    <col min="5386" max="5386" width="23.28515625" style="700" customWidth="1"/>
    <col min="5387" max="5635" width="9.140625" style="700"/>
    <col min="5636" max="5636" width="7" style="700" customWidth="1"/>
    <col min="5637" max="5637" width="20.42578125" style="700" customWidth="1"/>
    <col min="5638" max="5640" width="9.28515625" style="700" bestFit="1" customWidth="1"/>
    <col min="5641" max="5641" width="12.7109375" style="700" bestFit="1" customWidth="1"/>
    <col min="5642" max="5642" width="23.28515625" style="700" customWidth="1"/>
    <col min="5643" max="5891" width="9.140625" style="700"/>
    <col min="5892" max="5892" width="7" style="700" customWidth="1"/>
    <col min="5893" max="5893" width="20.42578125" style="700" customWidth="1"/>
    <col min="5894" max="5896" width="9.28515625" style="700" bestFit="1" customWidth="1"/>
    <col min="5897" max="5897" width="12.7109375" style="700" bestFit="1" customWidth="1"/>
    <col min="5898" max="5898" width="23.28515625" style="700" customWidth="1"/>
    <col min="5899" max="6147" width="9.140625" style="700"/>
    <col min="6148" max="6148" width="7" style="700" customWidth="1"/>
    <col min="6149" max="6149" width="20.42578125" style="700" customWidth="1"/>
    <col min="6150" max="6152" width="9.28515625" style="700" bestFit="1" customWidth="1"/>
    <col min="6153" max="6153" width="12.7109375" style="700" bestFit="1" customWidth="1"/>
    <col min="6154" max="6154" width="23.28515625" style="700" customWidth="1"/>
    <col min="6155" max="6403" width="9.140625" style="700"/>
    <col min="6404" max="6404" width="7" style="700" customWidth="1"/>
    <col min="6405" max="6405" width="20.42578125" style="700" customWidth="1"/>
    <col min="6406" max="6408" width="9.28515625" style="700" bestFit="1" customWidth="1"/>
    <col min="6409" max="6409" width="12.7109375" style="700" bestFit="1" customWidth="1"/>
    <col min="6410" max="6410" width="23.28515625" style="700" customWidth="1"/>
    <col min="6411" max="6659" width="9.140625" style="700"/>
    <col min="6660" max="6660" width="7" style="700" customWidth="1"/>
    <col min="6661" max="6661" width="20.42578125" style="700" customWidth="1"/>
    <col min="6662" max="6664" width="9.28515625" style="700" bestFit="1" customWidth="1"/>
    <col min="6665" max="6665" width="12.7109375" style="700" bestFit="1" customWidth="1"/>
    <col min="6666" max="6666" width="23.28515625" style="700" customWidth="1"/>
    <col min="6667" max="6915" width="9.140625" style="700"/>
    <col min="6916" max="6916" width="7" style="700" customWidth="1"/>
    <col min="6917" max="6917" width="20.42578125" style="700" customWidth="1"/>
    <col min="6918" max="6920" width="9.28515625" style="700" bestFit="1" customWidth="1"/>
    <col min="6921" max="6921" width="12.7109375" style="700" bestFit="1" customWidth="1"/>
    <col min="6922" max="6922" width="23.28515625" style="700" customWidth="1"/>
    <col min="6923" max="7171" width="9.140625" style="700"/>
    <col min="7172" max="7172" width="7" style="700" customWidth="1"/>
    <col min="7173" max="7173" width="20.42578125" style="700" customWidth="1"/>
    <col min="7174" max="7176" width="9.28515625" style="700" bestFit="1" customWidth="1"/>
    <col min="7177" max="7177" width="12.7109375" style="700" bestFit="1" customWidth="1"/>
    <col min="7178" max="7178" width="23.28515625" style="700" customWidth="1"/>
    <col min="7179" max="7427" width="9.140625" style="700"/>
    <col min="7428" max="7428" width="7" style="700" customWidth="1"/>
    <col min="7429" max="7429" width="20.42578125" style="700" customWidth="1"/>
    <col min="7430" max="7432" width="9.28515625" style="700" bestFit="1" customWidth="1"/>
    <col min="7433" max="7433" width="12.7109375" style="700" bestFit="1" customWidth="1"/>
    <col min="7434" max="7434" width="23.28515625" style="700" customWidth="1"/>
    <col min="7435" max="7683" width="9.140625" style="700"/>
    <col min="7684" max="7684" width="7" style="700" customWidth="1"/>
    <col min="7685" max="7685" width="20.42578125" style="700" customWidth="1"/>
    <col min="7686" max="7688" width="9.28515625" style="700" bestFit="1" customWidth="1"/>
    <col min="7689" max="7689" width="12.7109375" style="700" bestFit="1" customWidth="1"/>
    <col min="7690" max="7690" width="23.28515625" style="700" customWidth="1"/>
    <col min="7691" max="7939" width="9.140625" style="700"/>
    <col min="7940" max="7940" width="7" style="700" customWidth="1"/>
    <col min="7941" max="7941" width="20.42578125" style="700" customWidth="1"/>
    <col min="7942" max="7944" width="9.28515625" style="700" bestFit="1" customWidth="1"/>
    <col min="7945" max="7945" width="12.7109375" style="700" bestFit="1" customWidth="1"/>
    <col min="7946" max="7946" width="23.28515625" style="700" customWidth="1"/>
    <col min="7947" max="8195" width="9.140625" style="700"/>
    <col min="8196" max="8196" width="7" style="700" customWidth="1"/>
    <col min="8197" max="8197" width="20.42578125" style="700" customWidth="1"/>
    <col min="8198" max="8200" width="9.28515625" style="700" bestFit="1" customWidth="1"/>
    <col min="8201" max="8201" width="12.7109375" style="700" bestFit="1" customWidth="1"/>
    <col min="8202" max="8202" width="23.28515625" style="700" customWidth="1"/>
    <col min="8203" max="8451" width="9.140625" style="700"/>
    <col min="8452" max="8452" width="7" style="700" customWidth="1"/>
    <col min="8453" max="8453" width="20.42578125" style="700" customWidth="1"/>
    <col min="8454" max="8456" width="9.28515625" style="700" bestFit="1" customWidth="1"/>
    <col min="8457" max="8457" width="12.7109375" style="700" bestFit="1" customWidth="1"/>
    <col min="8458" max="8458" width="23.28515625" style="700" customWidth="1"/>
    <col min="8459" max="8707" width="9.140625" style="700"/>
    <col min="8708" max="8708" width="7" style="700" customWidth="1"/>
    <col min="8709" max="8709" width="20.42578125" style="700" customWidth="1"/>
    <col min="8710" max="8712" width="9.28515625" style="700" bestFit="1" customWidth="1"/>
    <col min="8713" max="8713" width="12.7109375" style="700" bestFit="1" customWidth="1"/>
    <col min="8714" max="8714" width="23.28515625" style="700" customWidth="1"/>
    <col min="8715" max="8963" width="9.140625" style="700"/>
    <col min="8964" max="8964" width="7" style="700" customWidth="1"/>
    <col min="8965" max="8965" width="20.42578125" style="700" customWidth="1"/>
    <col min="8966" max="8968" width="9.28515625" style="700" bestFit="1" customWidth="1"/>
    <col min="8969" max="8969" width="12.7109375" style="700" bestFit="1" customWidth="1"/>
    <col min="8970" max="8970" width="23.28515625" style="700" customWidth="1"/>
    <col min="8971" max="9219" width="9.140625" style="700"/>
    <col min="9220" max="9220" width="7" style="700" customWidth="1"/>
    <col min="9221" max="9221" width="20.42578125" style="700" customWidth="1"/>
    <col min="9222" max="9224" width="9.28515625" style="700" bestFit="1" customWidth="1"/>
    <col min="9225" max="9225" width="12.7109375" style="700" bestFit="1" customWidth="1"/>
    <col min="9226" max="9226" width="23.28515625" style="700" customWidth="1"/>
    <col min="9227" max="9475" width="9.140625" style="700"/>
    <col min="9476" max="9476" width="7" style="700" customWidth="1"/>
    <col min="9477" max="9477" width="20.42578125" style="700" customWidth="1"/>
    <col min="9478" max="9480" width="9.28515625" style="700" bestFit="1" customWidth="1"/>
    <col min="9481" max="9481" width="12.7109375" style="700" bestFit="1" customWidth="1"/>
    <col min="9482" max="9482" width="23.28515625" style="700" customWidth="1"/>
    <col min="9483" max="9731" width="9.140625" style="700"/>
    <col min="9732" max="9732" width="7" style="700" customWidth="1"/>
    <col min="9733" max="9733" width="20.42578125" style="700" customWidth="1"/>
    <col min="9734" max="9736" width="9.28515625" style="700" bestFit="1" customWidth="1"/>
    <col min="9737" max="9737" width="12.7109375" style="700" bestFit="1" customWidth="1"/>
    <col min="9738" max="9738" width="23.28515625" style="700" customWidth="1"/>
    <col min="9739" max="9987" width="9.140625" style="700"/>
    <col min="9988" max="9988" width="7" style="700" customWidth="1"/>
    <col min="9989" max="9989" width="20.42578125" style="700" customWidth="1"/>
    <col min="9990" max="9992" width="9.28515625" style="700" bestFit="1" customWidth="1"/>
    <col min="9993" max="9993" width="12.7109375" style="700" bestFit="1" customWidth="1"/>
    <col min="9994" max="9994" width="23.28515625" style="700" customWidth="1"/>
    <col min="9995" max="10243" width="9.140625" style="700"/>
    <col min="10244" max="10244" width="7" style="700" customWidth="1"/>
    <col min="10245" max="10245" width="20.42578125" style="700" customWidth="1"/>
    <col min="10246" max="10248" width="9.28515625" style="700" bestFit="1" customWidth="1"/>
    <col min="10249" max="10249" width="12.7109375" style="700" bestFit="1" customWidth="1"/>
    <col min="10250" max="10250" width="23.28515625" style="700" customWidth="1"/>
    <col min="10251" max="10499" width="9.140625" style="700"/>
    <col min="10500" max="10500" width="7" style="700" customWidth="1"/>
    <col min="10501" max="10501" width="20.42578125" style="700" customWidth="1"/>
    <col min="10502" max="10504" width="9.28515625" style="700" bestFit="1" customWidth="1"/>
    <col min="10505" max="10505" width="12.7109375" style="700" bestFit="1" customWidth="1"/>
    <col min="10506" max="10506" width="23.28515625" style="700" customWidth="1"/>
    <col min="10507" max="10755" width="9.140625" style="700"/>
    <col min="10756" max="10756" width="7" style="700" customWidth="1"/>
    <col min="10757" max="10757" width="20.42578125" style="700" customWidth="1"/>
    <col min="10758" max="10760" width="9.28515625" style="700" bestFit="1" customWidth="1"/>
    <col min="10761" max="10761" width="12.7109375" style="700" bestFit="1" customWidth="1"/>
    <col min="10762" max="10762" width="23.28515625" style="700" customWidth="1"/>
    <col min="10763" max="11011" width="9.140625" style="700"/>
    <col min="11012" max="11012" width="7" style="700" customWidth="1"/>
    <col min="11013" max="11013" width="20.42578125" style="700" customWidth="1"/>
    <col min="11014" max="11016" width="9.28515625" style="700" bestFit="1" customWidth="1"/>
    <col min="11017" max="11017" width="12.7109375" style="700" bestFit="1" customWidth="1"/>
    <col min="11018" max="11018" width="23.28515625" style="700" customWidth="1"/>
    <col min="11019" max="11267" width="9.140625" style="700"/>
    <col min="11268" max="11268" width="7" style="700" customWidth="1"/>
    <col min="11269" max="11269" width="20.42578125" style="700" customWidth="1"/>
    <col min="11270" max="11272" width="9.28515625" style="700" bestFit="1" customWidth="1"/>
    <col min="11273" max="11273" width="12.7109375" style="700" bestFit="1" customWidth="1"/>
    <col min="11274" max="11274" width="23.28515625" style="700" customWidth="1"/>
    <col min="11275" max="11523" width="9.140625" style="700"/>
    <col min="11524" max="11524" width="7" style="700" customWidth="1"/>
    <col min="11525" max="11525" width="20.42578125" style="700" customWidth="1"/>
    <col min="11526" max="11528" width="9.28515625" style="700" bestFit="1" customWidth="1"/>
    <col min="11529" max="11529" width="12.7109375" style="700" bestFit="1" customWidth="1"/>
    <col min="11530" max="11530" width="23.28515625" style="700" customWidth="1"/>
    <col min="11531" max="11779" width="9.140625" style="700"/>
    <col min="11780" max="11780" width="7" style="700" customWidth="1"/>
    <col min="11781" max="11781" width="20.42578125" style="700" customWidth="1"/>
    <col min="11782" max="11784" width="9.28515625" style="700" bestFit="1" customWidth="1"/>
    <col min="11785" max="11785" width="12.7109375" style="700" bestFit="1" customWidth="1"/>
    <col min="11786" max="11786" width="23.28515625" style="700" customWidth="1"/>
    <col min="11787" max="12035" width="9.140625" style="700"/>
    <col min="12036" max="12036" width="7" style="700" customWidth="1"/>
    <col min="12037" max="12037" width="20.42578125" style="700" customWidth="1"/>
    <col min="12038" max="12040" width="9.28515625" style="700" bestFit="1" customWidth="1"/>
    <col min="12041" max="12041" width="12.7109375" style="700" bestFit="1" customWidth="1"/>
    <col min="12042" max="12042" width="23.28515625" style="700" customWidth="1"/>
    <col min="12043" max="12291" width="9.140625" style="700"/>
    <col min="12292" max="12292" width="7" style="700" customWidth="1"/>
    <col min="12293" max="12293" width="20.42578125" style="700" customWidth="1"/>
    <col min="12294" max="12296" width="9.28515625" style="700" bestFit="1" customWidth="1"/>
    <col min="12297" max="12297" width="12.7109375" style="700" bestFit="1" customWidth="1"/>
    <col min="12298" max="12298" width="23.28515625" style="700" customWidth="1"/>
    <col min="12299" max="12547" width="9.140625" style="700"/>
    <col min="12548" max="12548" width="7" style="700" customWidth="1"/>
    <col min="12549" max="12549" width="20.42578125" style="700" customWidth="1"/>
    <col min="12550" max="12552" width="9.28515625" style="700" bestFit="1" customWidth="1"/>
    <col min="12553" max="12553" width="12.7109375" style="700" bestFit="1" customWidth="1"/>
    <col min="12554" max="12554" width="23.28515625" style="700" customWidth="1"/>
    <col min="12555" max="12803" width="9.140625" style="700"/>
    <col min="12804" max="12804" width="7" style="700" customWidth="1"/>
    <col min="12805" max="12805" width="20.42578125" style="700" customWidth="1"/>
    <col min="12806" max="12808" width="9.28515625" style="700" bestFit="1" customWidth="1"/>
    <col min="12809" max="12809" width="12.7109375" style="700" bestFit="1" customWidth="1"/>
    <col min="12810" max="12810" width="23.28515625" style="700" customWidth="1"/>
    <col min="12811" max="13059" width="9.140625" style="700"/>
    <col min="13060" max="13060" width="7" style="700" customWidth="1"/>
    <col min="13061" max="13061" width="20.42578125" style="700" customWidth="1"/>
    <col min="13062" max="13064" width="9.28515625" style="700" bestFit="1" customWidth="1"/>
    <col min="13065" max="13065" width="12.7109375" style="700" bestFit="1" customWidth="1"/>
    <col min="13066" max="13066" width="23.28515625" style="700" customWidth="1"/>
    <col min="13067" max="13315" width="9.140625" style="700"/>
    <col min="13316" max="13316" width="7" style="700" customWidth="1"/>
    <col min="13317" max="13317" width="20.42578125" style="700" customWidth="1"/>
    <col min="13318" max="13320" width="9.28515625" style="700" bestFit="1" customWidth="1"/>
    <col min="13321" max="13321" width="12.7109375" style="700" bestFit="1" customWidth="1"/>
    <col min="13322" max="13322" width="23.28515625" style="700" customWidth="1"/>
    <col min="13323" max="13571" width="9.140625" style="700"/>
    <col min="13572" max="13572" width="7" style="700" customWidth="1"/>
    <col min="13573" max="13573" width="20.42578125" style="700" customWidth="1"/>
    <col min="13574" max="13576" width="9.28515625" style="700" bestFit="1" customWidth="1"/>
    <col min="13577" max="13577" width="12.7109375" style="700" bestFit="1" customWidth="1"/>
    <col min="13578" max="13578" width="23.28515625" style="700" customWidth="1"/>
    <col min="13579" max="13827" width="9.140625" style="700"/>
    <col min="13828" max="13828" width="7" style="700" customWidth="1"/>
    <col min="13829" max="13829" width="20.42578125" style="700" customWidth="1"/>
    <col min="13830" max="13832" width="9.28515625" style="700" bestFit="1" customWidth="1"/>
    <col min="13833" max="13833" width="12.7109375" style="700" bestFit="1" customWidth="1"/>
    <col min="13834" max="13834" width="23.28515625" style="700" customWidth="1"/>
    <col min="13835" max="14083" width="9.140625" style="700"/>
    <col min="14084" max="14084" width="7" style="700" customWidth="1"/>
    <col min="14085" max="14085" width="20.42578125" style="700" customWidth="1"/>
    <col min="14086" max="14088" width="9.28515625" style="700" bestFit="1" customWidth="1"/>
    <col min="14089" max="14089" width="12.7109375" style="700" bestFit="1" customWidth="1"/>
    <col min="14090" max="14090" width="23.28515625" style="700" customWidth="1"/>
    <col min="14091" max="14339" width="9.140625" style="700"/>
    <col min="14340" max="14340" width="7" style="700" customWidth="1"/>
    <col min="14341" max="14341" width="20.42578125" style="700" customWidth="1"/>
    <col min="14342" max="14344" width="9.28515625" style="700" bestFit="1" customWidth="1"/>
    <col min="14345" max="14345" width="12.7109375" style="700" bestFit="1" customWidth="1"/>
    <col min="14346" max="14346" width="23.28515625" style="700" customWidth="1"/>
    <col min="14347" max="14595" width="9.140625" style="700"/>
    <col min="14596" max="14596" width="7" style="700" customWidth="1"/>
    <col min="14597" max="14597" width="20.42578125" style="700" customWidth="1"/>
    <col min="14598" max="14600" width="9.28515625" style="700" bestFit="1" customWidth="1"/>
    <col min="14601" max="14601" width="12.7109375" style="700" bestFit="1" customWidth="1"/>
    <col min="14602" max="14602" width="23.28515625" style="700" customWidth="1"/>
    <col min="14603" max="14851" width="9.140625" style="700"/>
    <col min="14852" max="14852" width="7" style="700" customWidth="1"/>
    <col min="14853" max="14853" width="20.42578125" style="700" customWidth="1"/>
    <col min="14854" max="14856" width="9.28515625" style="700" bestFit="1" customWidth="1"/>
    <col min="14857" max="14857" width="12.7109375" style="700" bestFit="1" customWidth="1"/>
    <col min="14858" max="14858" width="23.28515625" style="700" customWidth="1"/>
    <col min="14859" max="15107" width="9.140625" style="700"/>
    <col min="15108" max="15108" width="7" style="700" customWidth="1"/>
    <col min="15109" max="15109" width="20.42578125" style="700" customWidth="1"/>
    <col min="15110" max="15112" width="9.28515625" style="700" bestFit="1" customWidth="1"/>
    <col min="15113" max="15113" width="12.7109375" style="700" bestFit="1" customWidth="1"/>
    <col min="15114" max="15114" width="23.28515625" style="700" customWidth="1"/>
    <col min="15115" max="15363" width="9.140625" style="700"/>
    <col min="15364" max="15364" width="7" style="700" customWidth="1"/>
    <col min="15365" max="15365" width="20.42578125" style="700" customWidth="1"/>
    <col min="15366" max="15368" width="9.28515625" style="700" bestFit="1" customWidth="1"/>
    <col min="15369" max="15369" width="12.7109375" style="700" bestFit="1" customWidth="1"/>
    <col min="15370" max="15370" width="23.28515625" style="700" customWidth="1"/>
    <col min="15371" max="15619" width="9.140625" style="700"/>
    <col min="15620" max="15620" width="7" style="700" customWidth="1"/>
    <col min="15621" max="15621" width="20.42578125" style="700" customWidth="1"/>
    <col min="15622" max="15624" width="9.28515625" style="700" bestFit="1" customWidth="1"/>
    <col min="15625" max="15625" width="12.7109375" style="700" bestFit="1" customWidth="1"/>
    <col min="15626" max="15626" width="23.28515625" style="700" customWidth="1"/>
    <col min="15627" max="15875" width="9.140625" style="700"/>
    <col min="15876" max="15876" width="7" style="700" customWidth="1"/>
    <col min="15877" max="15877" width="20.42578125" style="700" customWidth="1"/>
    <col min="15878" max="15880" width="9.28515625" style="700" bestFit="1" customWidth="1"/>
    <col min="15881" max="15881" width="12.7109375" style="700" bestFit="1" customWidth="1"/>
    <col min="15882" max="15882" width="23.28515625" style="700" customWidth="1"/>
    <col min="15883" max="16131" width="9.140625" style="700"/>
    <col min="16132" max="16132" width="7" style="700" customWidth="1"/>
    <col min="16133" max="16133" width="20.42578125" style="700" customWidth="1"/>
    <col min="16134" max="16136" width="9.28515625" style="700" bestFit="1" customWidth="1"/>
    <col min="16137" max="16137" width="12.7109375" style="700" bestFit="1" customWidth="1"/>
    <col min="16138" max="16138" width="23.28515625" style="700" customWidth="1"/>
    <col min="16139" max="16384" width="9.140625" style="700"/>
  </cols>
  <sheetData>
    <row r="1" spans="1:13" ht="51.75" customHeight="1">
      <c r="A1" s="1545" t="s">
        <v>12611</v>
      </c>
      <c r="B1" s="1545"/>
      <c r="C1" s="1545"/>
      <c r="D1" s="1545"/>
      <c r="E1" s="1545"/>
      <c r="F1" s="1545"/>
      <c r="G1" s="1545"/>
      <c r="H1" s="1545"/>
      <c r="I1" s="1545"/>
      <c r="J1" s="1545"/>
    </row>
    <row r="2" spans="1:13" s="701" customFormat="1">
      <c r="A2" s="1546" t="s">
        <v>11794</v>
      </c>
      <c r="B2" s="1546" t="s">
        <v>11945</v>
      </c>
      <c r="C2" s="1546" t="s">
        <v>12260</v>
      </c>
      <c r="D2" s="1546" t="s">
        <v>12261</v>
      </c>
      <c r="E2" s="1546" t="s">
        <v>12258</v>
      </c>
      <c r="F2" s="1546" t="s">
        <v>12259</v>
      </c>
      <c r="G2" s="1546" t="s">
        <v>11757</v>
      </c>
      <c r="H2" s="1547" t="s">
        <v>11810</v>
      </c>
      <c r="I2" s="1554" t="s">
        <v>11972</v>
      </c>
      <c r="J2" s="1548" t="s">
        <v>12112</v>
      </c>
    </row>
    <row r="3" spans="1:13" s="701" customFormat="1" ht="48" customHeight="1">
      <c r="A3" s="1546"/>
      <c r="B3" s="1546"/>
      <c r="C3" s="1546"/>
      <c r="D3" s="1546"/>
      <c r="E3" s="1546"/>
      <c r="F3" s="1546"/>
      <c r="G3" s="1546"/>
      <c r="H3" s="1547"/>
      <c r="I3" s="1554"/>
      <c r="J3" s="1548"/>
    </row>
    <row r="4" spans="1:13" ht="33" customHeight="1">
      <c r="A4" s="1550">
        <v>16</v>
      </c>
      <c r="B4" s="702" t="s">
        <v>12113</v>
      </c>
      <c r="C4" s="704">
        <v>91</v>
      </c>
      <c r="D4" s="704">
        <f>C4*18%</f>
        <v>16.38</v>
      </c>
      <c r="E4" s="704">
        <f>C4*1%</f>
        <v>0.91</v>
      </c>
      <c r="F4" s="704">
        <f>E4*18%</f>
        <v>0.1638</v>
      </c>
      <c r="G4" s="704">
        <f>SUM(C4:F4)</f>
        <v>108.45379999999999</v>
      </c>
      <c r="H4" s="705">
        <v>16</v>
      </c>
      <c r="I4" s="706">
        <f>H4*G4</f>
        <v>1735.2607999999998</v>
      </c>
      <c r="J4" s="707"/>
      <c r="L4" s="708"/>
    </row>
    <row r="5" spans="1:13" ht="33" customHeight="1">
      <c r="A5" s="1550"/>
      <c r="B5" s="702" t="s">
        <v>12114</v>
      </c>
      <c r="C5" s="704">
        <v>121.2</v>
      </c>
      <c r="D5" s="704">
        <f t="shared" ref="D5:D9" si="0">C5*18%</f>
        <v>21.815999999999999</v>
      </c>
      <c r="E5" s="704">
        <f t="shared" ref="E5:E7" si="1">C5*1%</f>
        <v>1.212</v>
      </c>
      <c r="F5" s="704">
        <f t="shared" ref="F5:F9" si="2">E5*18%</f>
        <v>0.21815999999999999</v>
      </c>
      <c r="G5" s="704">
        <f t="shared" ref="G5:G7" si="3">SUM(C5:F5)</f>
        <v>144.44615999999999</v>
      </c>
      <c r="H5" s="705">
        <v>7</v>
      </c>
      <c r="I5" s="706">
        <f t="shared" ref="I5:I9" si="4">H5*G5</f>
        <v>1011.12312</v>
      </c>
      <c r="J5" s="707"/>
    </row>
    <row r="6" spans="1:13" ht="33" customHeight="1">
      <c r="A6" s="1550"/>
      <c r="B6" s="702" t="s">
        <v>12115</v>
      </c>
      <c r="C6" s="704">
        <v>72.14</v>
      </c>
      <c r="D6" s="704">
        <f t="shared" si="0"/>
        <v>12.985199999999999</v>
      </c>
      <c r="E6" s="704">
        <f t="shared" si="1"/>
        <v>0.72140000000000004</v>
      </c>
      <c r="F6" s="704">
        <f t="shared" si="2"/>
        <v>0.129852</v>
      </c>
      <c r="G6" s="704">
        <f t="shared" si="3"/>
        <v>85.976452000000009</v>
      </c>
      <c r="H6" s="705">
        <v>5</v>
      </c>
      <c r="I6" s="706">
        <f t="shared" si="4"/>
        <v>429.88226000000003</v>
      </c>
      <c r="J6" s="707"/>
    </row>
    <row r="7" spans="1:13" ht="33" customHeight="1">
      <c r="A7" s="1550"/>
      <c r="B7" s="702" t="s">
        <v>12116</v>
      </c>
      <c r="C7" s="704">
        <v>1404.24</v>
      </c>
      <c r="D7" s="704">
        <f t="shared" si="0"/>
        <v>252.76319999999998</v>
      </c>
      <c r="E7" s="704">
        <f t="shared" si="1"/>
        <v>14.042400000000001</v>
      </c>
      <c r="F7" s="704">
        <f t="shared" si="2"/>
        <v>2.5276320000000001</v>
      </c>
      <c r="G7" s="704">
        <f t="shared" si="3"/>
        <v>1673.5732320000002</v>
      </c>
      <c r="H7" s="705">
        <v>2</v>
      </c>
      <c r="I7" s="706">
        <f t="shared" si="4"/>
        <v>3347.1464640000004</v>
      </c>
      <c r="J7" s="707"/>
    </row>
    <row r="8" spans="1:13" s="712" customFormat="1" ht="26.25" customHeight="1">
      <c r="A8" s="1550"/>
      <c r="B8" s="1549" t="s">
        <v>12104</v>
      </c>
      <c r="C8" s="1549"/>
      <c r="D8" s="1549"/>
      <c r="E8" s="1549"/>
      <c r="F8" s="1549"/>
      <c r="G8" s="1549"/>
      <c r="H8" s="709" t="s">
        <v>11757</v>
      </c>
      <c r="I8" s="710">
        <f>SUM(I4:I7)</f>
        <v>6523.412644</v>
      </c>
      <c r="J8" s="715"/>
    </row>
    <row r="9" spans="1:13" ht="107.25" customHeight="1">
      <c r="A9" s="1550">
        <v>17</v>
      </c>
      <c r="B9" s="702" t="s">
        <v>12269</v>
      </c>
      <c r="C9" s="721">
        <v>3778.08</v>
      </c>
      <c r="D9" s="704">
        <f t="shared" si="0"/>
        <v>680.05439999999999</v>
      </c>
      <c r="E9" s="704">
        <f t="shared" ref="E9" si="5">C9*1%</f>
        <v>37.780799999999999</v>
      </c>
      <c r="F9" s="704">
        <f t="shared" si="2"/>
        <v>6.8005439999999995</v>
      </c>
      <c r="G9" s="704">
        <f t="shared" ref="G9" si="6">SUM(C9:F9)</f>
        <v>4502.7157439999992</v>
      </c>
      <c r="H9" s="713">
        <v>10.122</v>
      </c>
      <c r="I9" s="706">
        <f t="shared" si="4"/>
        <v>45576.488760767992</v>
      </c>
      <c r="J9" s="719" t="s">
        <v>12612</v>
      </c>
      <c r="K9" s="700">
        <f>4*0.273</f>
        <v>1.0920000000000001</v>
      </c>
      <c r="L9" s="700">
        <f>10*0.903</f>
        <v>9.0300000000000011</v>
      </c>
      <c r="M9" s="700">
        <f>L9+K9</f>
        <v>10.122000000000002</v>
      </c>
    </row>
    <row r="10" spans="1:13" s="712" customFormat="1" ht="30" customHeight="1">
      <c r="A10" s="1550"/>
      <c r="B10" s="1549" t="s">
        <v>12105</v>
      </c>
      <c r="C10" s="1549"/>
      <c r="D10" s="1549"/>
      <c r="E10" s="1549"/>
      <c r="F10" s="1549"/>
      <c r="G10" s="1549"/>
      <c r="H10" s="709" t="s">
        <v>11757</v>
      </c>
      <c r="I10" s="710">
        <f>SUM(I9)</f>
        <v>45576.488760767992</v>
      </c>
      <c r="J10" s="732"/>
    </row>
    <row r="11" spans="1:13" s="712" customFormat="1" ht="30" customHeight="1">
      <c r="A11" s="1354"/>
      <c r="B11" s="1551" t="s">
        <v>12613</v>
      </c>
      <c r="C11" s="1552"/>
      <c r="D11" s="1552"/>
      <c r="E11" s="1552"/>
      <c r="F11" s="1552"/>
      <c r="G11" s="1552"/>
      <c r="H11" s="1552"/>
      <c r="I11" s="1552"/>
      <c r="J11" s="1553"/>
    </row>
    <row r="12" spans="1:13" ht="23.25" customHeight="1">
      <c r="A12" s="1550">
        <v>18</v>
      </c>
      <c r="B12" s="702" t="s">
        <v>11946</v>
      </c>
      <c r="C12" s="704">
        <v>2445</v>
      </c>
      <c r="D12" s="704"/>
      <c r="E12" s="704"/>
      <c r="F12" s="704"/>
      <c r="G12" s="704"/>
      <c r="H12" s="705">
        <v>1</v>
      </c>
      <c r="I12" s="706">
        <f>H12*C12</f>
        <v>2445</v>
      </c>
      <c r="J12" s="707"/>
    </row>
    <row r="13" spans="1:13" ht="30.75" customHeight="1">
      <c r="A13" s="1550"/>
      <c r="B13" s="702" t="s">
        <v>12117</v>
      </c>
      <c r="C13" s="704">
        <v>3500</v>
      </c>
      <c r="D13" s="704"/>
      <c r="E13" s="704"/>
      <c r="F13" s="704"/>
      <c r="G13" s="704"/>
      <c r="H13" s="705">
        <v>18</v>
      </c>
      <c r="I13" s="706">
        <f t="shared" ref="I13:I29" si="7">H13*C13</f>
        <v>63000</v>
      </c>
      <c r="J13" s="707"/>
    </row>
    <row r="14" spans="1:13" ht="33.75" customHeight="1">
      <c r="A14" s="1550"/>
      <c r="B14" s="702" t="s">
        <v>12118</v>
      </c>
      <c r="C14" s="704">
        <v>2300</v>
      </c>
      <c r="D14" s="704"/>
      <c r="E14" s="704"/>
      <c r="F14" s="704"/>
      <c r="G14" s="704"/>
      <c r="H14" s="705">
        <v>14</v>
      </c>
      <c r="I14" s="706">
        <f t="shared" si="7"/>
        <v>32200</v>
      </c>
      <c r="J14" s="707"/>
    </row>
    <row r="15" spans="1:13" ht="28.5" customHeight="1">
      <c r="A15" s="1550"/>
      <c r="B15" s="702" t="s">
        <v>12119</v>
      </c>
      <c r="C15" s="704">
        <v>575</v>
      </c>
      <c r="D15" s="704"/>
      <c r="E15" s="704"/>
      <c r="F15" s="704"/>
      <c r="G15" s="704"/>
      <c r="H15" s="705">
        <v>4</v>
      </c>
      <c r="I15" s="706">
        <f t="shared" si="7"/>
        <v>2300</v>
      </c>
      <c r="J15" s="707"/>
    </row>
    <row r="16" spans="1:13" ht="51.75" customHeight="1">
      <c r="A16" s="1550"/>
      <c r="B16" s="702" t="s">
        <v>12139</v>
      </c>
      <c r="C16" s="704">
        <v>1099.95</v>
      </c>
      <c r="D16" s="704"/>
      <c r="E16" s="704"/>
      <c r="F16" s="704"/>
      <c r="G16" s="704"/>
      <c r="H16" s="705">
        <v>18</v>
      </c>
      <c r="I16" s="706">
        <f t="shared" si="7"/>
        <v>19799.100000000002</v>
      </c>
      <c r="J16" s="720" t="s">
        <v>12415</v>
      </c>
    </row>
    <row r="17" spans="1:10" ht="36.75" customHeight="1">
      <c r="A17" s="1550"/>
      <c r="B17" s="702" t="s">
        <v>12121</v>
      </c>
      <c r="C17" s="704">
        <v>576.64</v>
      </c>
      <c r="D17" s="704"/>
      <c r="E17" s="704"/>
      <c r="F17" s="704"/>
      <c r="G17" s="704"/>
      <c r="H17" s="705">
        <v>14</v>
      </c>
      <c r="I17" s="706">
        <f t="shared" si="7"/>
        <v>8072.96</v>
      </c>
      <c r="J17" s="720" t="s">
        <v>12122</v>
      </c>
    </row>
    <row r="18" spans="1:10" ht="24.75" customHeight="1">
      <c r="A18" s="1550"/>
      <c r="B18" s="702" t="s">
        <v>12123</v>
      </c>
      <c r="C18" s="721">
        <v>735.6</v>
      </c>
      <c r="D18" s="704"/>
      <c r="E18" s="704"/>
      <c r="F18" s="704"/>
      <c r="G18" s="704"/>
      <c r="H18" s="705">
        <v>9.0299999999999994</v>
      </c>
      <c r="I18" s="706">
        <f t="shared" si="7"/>
        <v>6642.4679999999998</v>
      </c>
      <c r="J18" s="720" t="s">
        <v>12124</v>
      </c>
    </row>
    <row r="19" spans="1:10" ht="24.75" customHeight="1">
      <c r="A19" s="1550"/>
      <c r="B19" s="702" t="s">
        <v>12125</v>
      </c>
      <c r="C19" s="721">
        <v>735.6</v>
      </c>
      <c r="D19" s="704"/>
      <c r="E19" s="704"/>
      <c r="F19" s="704"/>
      <c r="G19" s="704"/>
      <c r="H19" s="705">
        <v>1.0920000000000001</v>
      </c>
      <c r="I19" s="706">
        <f t="shared" si="7"/>
        <v>803.27520000000004</v>
      </c>
      <c r="J19" s="720" t="s">
        <v>12614</v>
      </c>
    </row>
    <row r="20" spans="1:10" ht="24.75" customHeight="1">
      <c r="A20" s="1550"/>
      <c r="B20" s="702" t="s">
        <v>12127</v>
      </c>
      <c r="C20" s="704">
        <v>1725</v>
      </c>
      <c r="D20" s="704"/>
      <c r="E20" s="704"/>
      <c r="F20" s="704"/>
      <c r="G20" s="704"/>
      <c r="H20" s="705">
        <v>4</v>
      </c>
      <c r="I20" s="706">
        <f t="shared" si="7"/>
        <v>6900</v>
      </c>
      <c r="J20" s="707"/>
    </row>
    <row r="21" spans="1:10" ht="24.75" customHeight="1">
      <c r="A21" s="1550"/>
      <c r="B21" s="702" t="s">
        <v>12128</v>
      </c>
      <c r="C21" s="704">
        <v>1725</v>
      </c>
      <c r="D21" s="704"/>
      <c r="E21" s="704"/>
      <c r="F21" s="704"/>
      <c r="G21" s="704"/>
      <c r="H21" s="705">
        <v>3</v>
      </c>
      <c r="I21" s="706">
        <f t="shared" si="7"/>
        <v>5175</v>
      </c>
      <c r="J21" s="707"/>
    </row>
    <row r="22" spans="1:10" ht="24.75" customHeight="1">
      <c r="A22" s="1550"/>
      <c r="B22" s="702" t="s">
        <v>12116</v>
      </c>
      <c r="C22" s="704">
        <v>1100</v>
      </c>
      <c r="D22" s="704"/>
      <c r="E22" s="704"/>
      <c r="F22" s="704"/>
      <c r="G22" s="704"/>
      <c r="H22" s="705">
        <v>2</v>
      </c>
      <c r="I22" s="706">
        <f t="shared" si="7"/>
        <v>2200</v>
      </c>
      <c r="J22" s="707"/>
    </row>
    <row r="23" spans="1:10" ht="24" customHeight="1">
      <c r="A23" s="1550"/>
      <c r="B23" s="702" t="s">
        <v>12129</v>
      </c>
      <c r="C23" s="704">
        <v>700</v>
      </c>
      <c r="D23" s="704"/>
      <c r="E23" s="704"/>
      <c r="F23" s="704"/>
      <c r="G23" s="704"/>
      <c r="H23" s="705">
        <v>18</v>
      </c>
      <c r="I23" s="706">
        <f t="shared" si="7"/>
        <v>12600</v>
      </c>
      <c r="J23" s="707"/>
    </row>
    <row r="24" spans="1:10" ht="48" customHeight="1">
      <c r="A24" s="1550"/>
      <c r="B24" s="702" t="s">
        <v>12130</v>
      </c>
      <c r="C24" s="704">
        <v>700</v>
      </c>
      <c r="D24" s="704"/>
      <c r="E24" s="704"/>
      <c r="F24" s="704"/>
      <c r="G24" s="704"/>
      <c r="H24" s="705">
        <v>14</v>
      </c>
      <c r="I24" s="706">
        <f t="shared" si="7"/>
        <v>9800</v>
      </c>
      <c r="J24" s="707"/>
    </row>
    <row r="25" spans="1:10" ht="28.5" customHeight="1">
      <c r="A25" s="1550"/>
      <c r="B25" s="702" t="s">
        <v>12131</v>
      </c>
      <c r="C25" s="704">
        <v>520</v>
      </c>
      <c r="D25" s="704"/>
      <c r="E25" s="704"/>
      <c r="F25" s="704"/>
      <c r="G25" s="704"/>
      <c r="H25" s="705">
        <v>4</v>
      </c>
      <c r="I25" s="706">
        <f t="shared" si="7"/>
        <v>2080</v>
      </c>
      <c r="J25" s="707"/>
    </row>
    <row r="26" spans="1:10" ht="33" customHeight="1">
      <c r="A26" s="1550"/>
      <c r="B26" s="702" t="s">
        <v>12132</v>
      </c>
      <c r="C26" s="704">
        <v>12000</v>
      </c>
      <c r="D26" s="704"/>
      <c r="E26" s="704"/>
      <c r="F26" s="704"/>
      <c r="G26" s="704"/>
      <c r="H26" s="705">
        <v>1</v>
      </c>
      <c r="I26" s="706">
        <f t="shared" si="7"/>
        <v>12000</v>
      </c>
      <c r="J26" s="707"/>
    </row>
    <row r="27" spans="1:10" ht="32.25" customHeight="1">
      <c r="A27" s="1550"/>
      <c r="B27" s="702" t="s">
        <v>12133</v>
      </c>
      <c r="C27" s="704">
        <v>4500</v>
      </c>
      <c r="D27" s="704"/>
      <c r="E27" s="704"/>
      <c r="F27" s="704"/>
      <c r="G27" s="704"/>
      <c r="H27" s="705">
        <v>1</v>
      </c>
      <c r="I27" s="706">
        <f t="shared" si="7"/>
        <v>4500</v>
      </c>
      <c r="J27" s="707"/>
    </row>
    <row r="28" spans="1:10" ht="27" customHeight="1">
      <c r="A28" s="1550"/>
      <c r="B28" s="702" t="s">
        <v>12134</v>
      </c>
      <c r="C28" s="704">
        <v>32</v>
      </c>
      <c r="D28" s="704"/>
      <c r="E28" s="704"/>
      <c r="F28" s="704"/>
      <c r="G28" s="704"/>
      <c r="H28" s="705">
        <v>32</v>
      </c>
      <c r="I28" s="706">
        <f t="shared" si="7"/>
        <v>1024</v>
      </c>
      <c r="J28" s="707"/>
    </row>
    <row r="29" spans="1:10" ht="31.5" customHeight="1">
      <c r="A29" s="1295"/>
      <c r="B29" s="702" t="s">
        <v>12135</v>
      </c>
      <c r="C29" s="704">
        <v>36.53</v>
      </c>
      <c r="D29" s="704"/>
      <c r="E29" s="704"/>
      <c r="F29" s="704"/>
      <c r="G29" s="704"/>
      <c r="H29" s="705">
        <v>7</v>
      </c>
      <c r="I29" s="706">
        <f t="shared" si="7"/>
        <v>255.71</v>
      </c>
      <c r="J29" s="707"/>
    </row>
    <row r="30" spans="1:10" s="712" customFormat="1" ht="29.25" customHeight="1">
      <c r="A30" s="714"/>
      <c r="B30" s="1549" t="s">
        <v>12262</v>
      </c>
      <c r="C30" s="1549"/>
      <c r="D30" s="1549"/>
      <c r="E30" s="1549"/>
      <c r="F30" s="1549"/>
      <c r="G30" s="1549"/>
      <c r="H30" s="709" t="s">
        <v>11757</v>
      </c>
      <c r="I30" s="710">
        <f>SUM(I12:I29)</f>
        <v>191797.51320000002</v>
      </c>
      <c r="J30" s="715"/>
    </row>
    <row r="31" spans="1:10" ht="29.25" customHeight="1"/>
  </sheetData>
  <mergeCells count="18">
    <mergeCell ref="A1:J1"/>
    <mergeCell ref="A2:A3"/>
    <mergeCell ref="B2:B3"/>
    <mergeCell ref="C2:C3"/>
    <mergeCell ref="D2:D3"/>
    <mergeCell ref="E2:E3"/>
    <mergeCell ref="F2:F3"/>
    <mergeCell ref="G2:G3"/>
    <mergeCell ref="H2:H3"/>
    <mergeCell ref="I2:I3"/>
    <mergeCell ref="B30:G30"/>
    <mergeCell ref="J2:J3"/>
    <mergeCell ref="A4:A8"/>
    <mergeCell ref="B8:G8"/>
    <mergeCell ref="A9:A10"/>
    <mergeCell ref="B10:G10"/>
    <mergeCell ref="A12:A28"/>
    <mergeCell ref="B11:J11"/>
  </mergeCells>
  <pageMargins left="0.35" right="0.23" top="0.66" bottom="0.37" header="0.34" footer="0.3"/>
  <pageSetup paperSize="9" scale="75" orientation="portrait" blackAndWhite="1" r:id="rId1"/>
  <headerFooter>
    <oddFooter>Page &amp;P of &amp;N</oddFooter>
  </headerFooter>
</worksheet>
</file>

<file path=xl/worksheets/sheet22.xml><?xml version="1.0" encoding="utf-8"?>
<worksheet xmlns="http://schemas.openxmlformats.org/spreadsheetml/2006/main" xmlns:r="http://schemas.openxmlformats.org/officeDocument/2006/relationships">
  <sheetPr>
    <tabColor rgb="FF08C82D"/>
    <pageSetUpPr fitToPage="1"/>
  </sheetPr>
  <dimension ref="A1:M60"/>
  <sheetViews>
    <sheetView showZeros="0" view="pageBreakPreview" topLeftCell="A13" zoomScale="115" zoomScaleSheetLayoutView="100" workbookViewId="0">
      <selection activeCell="B15" sqref="B15"/>
    </sheetView>
  </sheetViews>
  <sheetFormatPr defaultRowHeight="28.5" customHeight="1"/>
  <cols>
    <col min="1" max="1" width="7.140625" style="665" customWidth="1"/>
    <col min="2" max="2" width="18.5703125" style="665" customWidth="1"/>
    <col min="3" max="3" width="59.85546875" style="665" customWidth="1"/>
    <col min="4" max="4" width="8.5703125" style="665" customWidth="1"/>
    <col min="5" max="5" width="8.5703125" style="670" customWidth="1"/>
    <col min="6" max="6" width="12.28515625" style="655" customWidth="1"/>
    <col min="7" max="7" width="14.28515625" style="655" customWidth="1"/>
    <col min="8" max="8" width="9.5703125" style="665" bestFit="1" customWidth="1"/>
    <col min="9" max="9" width="9.140625" style="665"/>
    <col min="10" max="10" width="10.7109375" style="665" bestFit="1" customWidth="1"/>
    <col min="11" max="253" width="9.140625" style="665"/>
    <col min="254" max="254" width="7.140625" style="665" customWidth="1"/>
    <col min="255" max="255" width="15.28515625" style="665" customWidth="1"/>
    <col min="256" max="256" width="40.7109375" style="665" customWidth="1"/>
    <col min="257" max="258" width="8.5703125" style="665" customWidth="1"/>
    <col min="259" max="259" width="10.7109375" style="665" customWidth="1"/>
    <col min="260" max="260" width="14.28515625" style="665" customWidth="1"/>
    <col min="261" max="261" width="12" style="665" customWidth="1"/>
    <col min="262" max="262" width="10.7109375" style="665" bestFit="1" customWidth="1"/>
    <col min="263" max="263" width="9.140625" style="665"/>
    <col min="264" max="264" width="9.5703125" style="665" bestFit="1" customWidth="1"/>
    <col min="265" max="509" width="9.140625" style="665"/>
    <col min="510" max="510" width="7.140625" style="665" customWidth="1"/>
    <col min="511" max="511" width="15.28515625" style="665" customWidth="1"/>
    <col min="512" max="512" width="40.7109375" style="665" customWidth="1"/>
    <col min="513" max="514" width="8.5703125" style="665" customWidth="1"/>
    <col min="515" max="515" width="10.7109375" style="665" customWidth="1"/>
    <col min="516" max="516" width="14.28515625" style="665" customWidth="1"/>
    <col min="517" max="517" width="12" style="665" customWidth="1"/>
    <col min="518" max="518" width="10.7109375" style="665" bestFit="1" customWidth="1"/>
    <col min="519" max="519" width="9.140625" style="665"/>
    <col min="520" max="520" width="9.5703125" style="665" bestFit="1" customWidth="1"/>
    <col min="521" max="765" width="9.140625" style="665"/>
    <col min="766" max="766" width="7.140625" style="665" customWidth="1"/>
    <col min="767" max="767" width="15.28515625" style="665" customWidth="1"/>
    <col min="768" max="768" width="40.7109375" style="665" customWidth="1"/>
    <col min="769" max="770" width="8.5703125" style="665" customWidth="1"/>
    <col min="771" max="771" width="10.7109375" style="665" customWidth="1"/>
    <col min="772" max="772" width="14.28515625" style="665" customWidth="1"/>
    <col min="773" max="773" width="12" style="665" customWidth="1"/>
    <col min="774" max="774" width="10.7109375" style="665" bestFit="1" customWidth="1"/>
    <col min="775" max="775" width="9.140625" style="665"/>
    <col min="776" max="776" width="9.5703125" style="665" bestFit="1" customWidth="1"/>
    <col min="777" max="1021" width="9.140625" style="665"/>
    <col min="1022" max="1022" width="7.140625" style="665" customWidth="1"/>
    <col min="1023" max="1023" width="15.28515625" style="665" customWidth="1"/>
    <col min="1024" max="1024" width="40.7109375" style="665" customWidth="1"/>
    <col min="1025" max="1026" width="8.5703125" style="665" customWidth="1"/>
    <col min="1027" max="1027" width="10.7109375" style="665" customWidth="1"/>
    <col min="1028" max="1028" width="14.28515625" style="665" customWidth="1"/>
    <col min="1029" max="1029" width="12" style="665" customWidth="1"/>
    <col min="1030" max="1030" width="10.7109375" style="665" bestFit="1" customWidth="1"/>
    <col min="1031" max="1031" width="9.140625" style="665"/>
    <col min="1032" max="1032" width="9.5703125" style="665" bestFit="1" customWidth="1"/>
    <col min="1033" max="1277" width="9.140625" style="665"/>
    <col min="1278" max="1278" width="7.140625" style="665" customWidth="1"/>
    <col min="1279" max="1279" width="15.28515625" style="665" customWidth="1"/>
    <col min="1280" max="1280" width="40.7109375" style="665" customWidth="1"/>
    <col min="1281" max="1282" width="8.5703125" style="665" customWidth="1"/>
    <col min="1283" max="1283" width="10.7109375" style="665" customWidth="1"/>
    <col min="1284" max="1284" width="14.28515625" style="665" customWidth="1"/>
    <col min="1285" max="1285" width="12" style="665" customWidth="1"/>
    <col min="1286" max="1286" width="10.7109375" style="665" bestFit="1" customWidth="1"/>
    <col min="1287" max="1287" width="9.140625" style="665"/>
    <col min="1288" max="1288" width="9.5703125" style="665" bestFit="1" customWidth="1"/>
    <col min="1289" max="1533" width="9.140625" style="665"/>
    <col min="1534" max="1534" width="7.140625" style="665" customWidth="1"/>
    <col min="1535" max="1535" width="15.28515625" style="665" customWidth="1"/>
    <col min="1536" max="1536" width="40.7109375" style="665" customWidth="1"/>
    <col min="1537" max="1538" width="8.5703125" style="665" customWidth="1"/>
    <col min="1539" max="1539" width="10.7109375" style="665" customWidth="1"/>
    <col min="1540" max="1540" width="14.28515625" style="665" customWidth="1"/>
    <col min="1541" max="1541" width="12" style="665" customWidth="1"/>
    <col min="1542" max="1542" width="10.7109375" style="665" bestFit="1" customWidth="1"/>
    <col min="1543" max="1543" width="9.140625" style="665"/>
    <col min="1544" max="1544" width="9.5703125" style="665" bestFit="1" customWidth="1"/>
    <col min="1545" max="1789" width="9.140625" style="665"/>
    <col min="1790" max="1790" width="7.140625" style="665" customWidth="1"/>
    <col min="1791" max="1791" width="15.28515625" style="665" customWidth="1"/>
    <col min="1792" max="1792" width="40.7109375" style="665" customWidth="1"/>
    <col min="1793" max="1794" width="8.5703125" style="665" customWidth="1"/>
    <col min="1795" max="1795" width="10.7109375" style="665" customWidth="1"/>
    <col min="1796" max="1796" width="14.28515625" style="665" customWidth="1"/>
    <col min="1797" max="1797" width="12" style="665" customWidth="1"/>
    <col min="1798" max="1798" width="10.7109375" style="665" bestFit="1" customWidth="1"/>
    <col min="1799" max="1799" width="9.140625" style="665"/>
    <col min="1800" max="1800" width="9.5703125" style="665" bestFit="1" customWidth="1"/>
    <col min="1801" max="2045" width="9.140625" style="665"/>
    <col min="2046" max="2046" width="7.140625" style="665" customWidth="1"/>
    <col min="2047" max="2047" width="15.28515625" style="665" customWidth="1"/>
    <col min="2048" max="2048" width="40.7109375" style="665" customWidth="1"/>
    <col min="2049" max="2050" width="8.5703125" style="665" customWidth="1"/>
    <col min="2051" max="2051" width="10.7109375" style="665" customWidth="1"/>
    <col min="2052" max="2052" width="14.28515625" style="665" customWidth="1"/>
    <col min="2053" max="2053" width="12" style="665" customWidth="1"/>
    <col min="2054" max="2054" width="10.7109375" style="665" bestFit="1" customWidth="1"/>
    <col min="2055" max="2055" width="9.140625" style="665"/>
    <col min="2056" max="2056" width="9.5703125" style="665" bestFit="1" customWidth="1"/>
    <col min="2057" max="2301" width="9.140625" style="665"/>
    <col min="2302" max="2302" width="7.140625" style="665" customWidth="1"/>
    <col min="2303" max="2303" width="15.28515625" style="665" customWidth="1"/>
    <col min="2304" max="2304" width="40.7109375" style="665" customWidth="1"/>
    <col min="2305" max="2306" width="8.5703125" style="665" customWidth="1"/>
    <col min="2307" max="2307" width="10.7109375" style="665" customWidth="1"/>
    <col min="2308" max="2308" width="14.28515625" style="665" customWidth="1"/>
    <col min="2309" max="2309" width="12" style="665" customWidth="1"/>
    <col min="2310" max="2310" width="10.7109375" style="665" bestFit="1" customWidth="1"/>
    <col min="2311" max="2311" width="9.140625" style="665"/>
    <col min="2312" max="2312" width="9.5703125" style="665" bestFit="1" customWidth="1"/>
    <col min="2313" max="2557" width="9.140625" style="665"/>
    <col min="2558" max="2558" width="7.140625" style="665" customWidth="1"/>
    <col min="2559" max="2559" width="15.28515625" style="665" customWidth="1"/>
    <col min="2560" max="2560" width="40.7109375" style="665" customWidth="1"/>
    <col min="2561" max="2562" width="8.5703125" style="665" customWidth="1"/>
    <col min="2563" max="2563" width="10.7109375" style="665" customWidth="1"/>
    <col min="2564" max="2564" width="14.28515625" style="665" customWidth="1"/>
    <col min="2565" max="2565" width="12" style="665" customWidth="1"/>
    <col min="2566" max="2566" width="10.7109375" style="665" bestFit="1" customWidth="1"/>
    <col min="2567" max="2567" width="9.140625" style="665"/>
    <col min="2568" max="2568" width="9.5703125" style="665" bestFit="1" customWidth="1"/>
    <col min="2569" max="2813" width="9.140625" style="665"/>
    <col min="2814" max="2814" width="7.140625" style="665" customWidth="1"/>
    <col min="2815" max="2815" width="15.28515625" style="665" customWidth="1"/>
    <col min="2816" max="2816" width="40.7109375" style="665" customWidth="1"/>
    <col min="2817" max="2818" width="8.5703125" style="665" customWidth="1"/>
    <col min="2819" max="2819" width="10.7109375" style="665" customWidth="1"/>
    <col min="2820" max="2820" width="14.28515625" style="665" customWidth="1"/>
    <col min="2821" max="2821" width="12" style="665" customWidth="1"/>
    <col min="2822" max="2822" width="10.7109375" style="665" bestFit="1" customWidth="1"/>
    <col min="2823" max="2823" width="9.140625" style="665"/>
    <col min="2824" max="2824" width="9.5703125" style="665" bestFit="1" customWidth="1"/>
    <col min="2825" max="3069" width="9.140625" style="665"/>
    <col min="3070" max="3070" width="7.140625" style="665" customWidth="1"/>
    <col min="3071" max="3071" width="15.28515625" style="665" customWidth="1"/>
    <col min="3072" max="3072" width="40.7109375" style="665" customWidth="1"/>
    <col min="3073" max="3074" width="8.5703125" style="665" customWidth="1"/>
    <col min="3075" max="3075" width="10.7109375" style="665" customWidth="1"/>
    <col min="3076" max="3076" width="14.28515625" style="665" customWidth="1"/>
    <col min="3077" max="3077" width="12" style="665" customWidth="1"/>
    <col min="3078" max="3078" width="10.7109375" style="665" bestFit="1" customWidth="1"/>
    <col min="3079" max="3079" width="9.140625" style="665"/>
    <col min="3080" max="3080" width="9.5703125" style="665" bestFit="1" customWidth="1"/>
    <col min="3081" max="3325" width="9.140625" style="665"/>
    <col min="3326" max="3326" width="7.140625" style="665" customWidth="1"/>
    <col min="3327" max="3327" width="15.28515625" style="665" customWidth="1"/>
    <col min="3328" max="3328" width="40.7109375" style="665" customWidth="1"/>
    <col min="3329" max="3330" width="8.5703125" style="665" customWidth="1"/>
    <col min="3331" max="3331" width="10.7109375" style="665" customWidth="1"/>
    <col min="3332" max="3332" width="14.28515625" style="665" customWidth="1"/>
    <col min="3333" max="3333" width="12" style="665" customWidth="1"/>
    <col min="3334" max="3334" width="10.7109375" style="665" bestFit="1" customWidth="1"/>
    <col min="3335" max="3335" width="9.140625" style="665"/>
    <col min="3336" max="3336" width="9.5703125" style="665" bestFit="1" customWidth="1"/>
    <col min="3337" max="3581" width="9.140625" style="665"/>
    <col min="3582" max="3582" width="7.140625" style="665" customWidth="1"/>
    <col min="3583" max="3583" width="15.28515625" style="665" customWidth="1"/>
    <col min="3584" max="3584" width="40.7109375" style="665" customWidth="1"/>
    <col min="3585" max="3586" width="8.5703125" style="665" customWidth="1"/>
    <col min="3587" max="3587" width="10.7109375" style="665" customWidth="1"/>
    <col min="3588" max="3588" width="14.28515625" style="665" customWidth="1"/>
    <col min="3589" max="3589" width="12" style="665" customWidth="1"/>
    <col min="3590" max="3590" width="10.7109375" style="665" bestFit="1" customWidth="1"/>
    <col min="3591" max="3591" width="9.140625" style="665"/>
    <col min="3592" max="3592" width="9.5703125" style="665" bestFit="1" customWidth="1"/>
    <col min="3593" max="3837" width="9.140625" style="665"/>
    <col min="3838" max="3838" width="7.140625" style="665" customWidth="1"/>
    <col min="3839" max="3839" width="15.28515625" style="665" customWidth="1"/>
    <col min="3840" max="3840" width="40.7109375" style="665" customWidth="1"/>
    <col min="3841" max="3842" width="8.5703125" style="665" customWidth="1"/>
    <col min="3843" max="3843" width="10.7109375" style="665" customWidth="1"/>
    <col min="3844" max="3844" width="14.28515625" style="665" customWidth="1"/>
    <col min="3845" max="3845" width="12" style="665" customWidth="1"/>
    <col min="3846" max="3846" width="10.7109375" style="665" bestFit="1" customWidth="1"/>
    <col min="3847" max="3847" width="9.140625" style="665"/>
    <col min="3848" max="3848" width="9.5703125" style="665" bestFit="1" customWidth="1"/>
    <col min="3849" max="4093" width="9.140625" style="665"/>
    <col min="4094" max="4094" width="7.140625" style="665" customWidth="1"/>
    <col min="4095" max="4095" width="15.28515625" style="665" customWidth="1"/>
    <col min="4096" max="4096" width="40.7109375" style="665" customWidth="1"/>
    <col min="4097" max="4098" width="8.5703125" style="665" customWidth="1"/>
    <col min="4099" max="4099" width="10.7109375" style="665" customWidth="1"/>
    <col min="4100" max="4100" width="14.28515625" style="665" customWidth="1"/>
    <col min="4101" max="4101" width="12" style="665" customWidth="1"/>
    <col min="4102" max="4102" width="10.7109375" style="665" bestFit="1" customWidth="1"/>
    <col min="4103" max="4103" width="9.140625" style="665"/>
    <col min="4104" max="4104" width="9.5703125" style="665" bestFit="1" customWidth="1"/>
    <col min="4105" max="4349" width="9.140625" style="665"/>
    <col min="4350" max="4350" width="7.140625" style="665" customWidth="1"/>
    <col min="4351" max="4351" width="15.28515625" style="665" customWidth="1"/>
    <col min="4352" max="4352" width="40.7109375" style="665" customWidth="1"/>
    <col min="4353" max="4354" width="8.5703125" style="665" customWidth="1"/>
    <col min="4355" max="4355" width="10.7109375" style="665" customWidth="1"/>
    <col min="4356" max="4356" width="14.28515625" style="665" customWidth="1"/>
    <col min="4357" max="4357" width="12" style="665" customWidth="1"/>
    <col min="4358" max="4358" width="10.7109375" style="665" bestFit="1" customWidth="1"/>
    <col min="4359" max="4359" width="9.140625" style="665"/>
    <col min="4360" max="4360" width="9.5703125" style="665" bestFit="1" customWidth="1"/>
    <col min="4361" max="4605" width="9.140625" style="665"/>
    <col min="4606" max="4606" width="7.140625" style="665" customWidth="1"/>
    <col min="4607" max="4607" width="15.28515625" style="665" customWidth="1"/>
    <col min="4608" max="4608" width="40.7109375" style="665" customWidth="1"/>
    <col min="4609" max="4610" width="8.5703125" style="665" customWidth="1"/>
    <col min="4611" max="4611" width="10.7109375" style="665" customWidth="1"/>
    <col min="4612" max="4612" width="14.28515625" style="665" customWidth="1"/>
    <col min="4613" max="4613" width="12" style="665" customWidth="1"/>
    <col min="4614" max="4614" width="10.7109375" style="665" bestFit="1" customWidth="1"/>
    <col min="4615" max="4615" width="9.140625" style="665"/>
    <col min="4616" max="4616" width="9.5703125" style="665" bestFit="1" customWidth="1"/>
    <col min="4617" max="4861" width="9.140625" style="665"/>
    <col min="4862" max="4862" width="7.140625" style="665" customWidth="1"/>
    <col min="4863" max="4863" width="15.28515625" style="665" customWidth="1"/>
    <col min="4864" max="4864" width="40.7109375" style="665" customWidth="1"/>
    <col min="4865" max="4866" width="8.5703125" style="665" customWidth="1"/>
    <col min="4867" max="4867" width="10.7109375" style="665" customWidth="1"/>
    <col min="4868" max="4868" width="14.28515625" style="665" customWidth="1"/>
    <col min="4869" max="4869" width="12" style="665" customWidth="1"/>
    <col min="4870" max="4870" width="10.7109375" style="665" bestFit="1" customWidth="1"/>
    <col min="4871" max="4871" width="9.140625" style="665"/>
    <col min="4872" max="4872" width="9.5703125" style="665" bestFit="1" customWidth="1"/>
    <col min="4873" max="5117" width="9.140625" style="665"/>
    <col min="5118" max="5118" width="7.140625" style="665" customWidth="1"/>
    <col min="5119" max="5119" width="15.28515625" style="665" customWidth="1"/>
    <col min="5120" max="5120" width="40.7109375" style="665" customWidth="1"/>
    <col min="5121" max="5122" width="8.5703125" style="665" customWidth="1"/>
    <col min="5123" max="5123" width="10.7109375" style="665" customWidth="1"/>
    <col min="5124" max="5124" width="14.28515625" style="665" customWidth="1"/>
    <col min="5125" max="5125" width="12" style="665" customWidth="1"/>
    <col min="5126" max="5126" width="10.7109375" style="665" bestFit="1" customWidth="1"/>
    <col min="5127" max="5127" width="9.140625" style="665"/>
    <col min="5128" max="5128" width="9.5703125" style="665" bestFit="1" customWidth="1"/>
    <col min="5129" max="5373" width="9.140625" style="665"/>
    <col min="5374" max="5374" width="7.140625" style="665" customWidth="1"/>
    <col min="5375" max="5375" width="15.28515625" style="665" customWidth="1"/>
    <col min="5376" max="5376" width="40.7109375" style="665" customWidth="1"/>
    <col min="5377" max="5378" width="8.5703125" style="665" customWidth="1"/>
    <col min="5379" max="5379" width="10.7109375" style="665" customWidth="1"/>
    <col min="5380" max="5380" width="14.28515625" style="665" customWidth="1"/>
    <col min="5381" max="5381" width="12" style="665" customWidth="1"/>
    <col min="5382" max="5382" width="10.7109375" style="665" bestFit="1" customWidth="1"/>
    <col min="5383" max="5383" width="9.140625" style="665"/>
    <col min="5384" max="5384" width="9.5703125" style="665" bestFit="1" customWidth="1"/>
    <col min="5385" max="5629" width="9.140625" style="665"/>
    <col min="5630" max="5630" width="7.140625" style="665" customWidth="1"/>
    <col min="5631" max="5631" width="15.28515625" style="665" customWidth="1"/>
    <col min="5632" max="5632" width="40.7109375" style="665" customWidth="1"/>
    <col min="5633" max="5634" width="8.5703125" style="665" customWidth="1"/>
    <col min="5635" max="5635" width="10.7109375" style="665" customWidth="1"/>
    <col min="5636" max="5636" width="14.28515625" style="665" customWidth="1"/>
    <col min="5637" max="5637" width="12" style="665" customWidth="1"/>
    <col min="5638" max="5638" width="10.7109375" style="665" bestFit="1" customWidth="1"/>
    <col min="5639" max="5639" width="9.140625" style="665"/>
    <col min="5640" max="5640" width="9.5703125" style="665" bestFit="1" customWidth="1"/>
    <col min="5641" max="5885" width="9.140625" style="665"/>
    <col min="5886" max="5886" width="7.140625" style="665" customWidth="1"/>
    <col min="5887" max="5887" width="15.28515625" style="665" customWidth="1"/>
    <col min="5888" max="5888" width="40.7109375" style="665" customWidth="1"/>
    <col min="5889" max="5890" width="8.5703125" style="665" customWidth="1"/>
    <col min="5891" max="5891" width="10.7109375" style="665" customWidth="1"/>
    <col min="5892" max="5892" width="14.28515625" style="665" customWidth="1"/>
    <col min="5893" max="5893" width="12" style="665" customWidth="1"/>
    <col min="5894" max="5894" width="10.7109375" style="665" bestFit="1" customWidth="1"/>
    <col min="5895" max="5895" width="9.140625" style="665"/>
    <col min="5896" max="5896" width="9.5703125" style="665" bestFit="1" customWidth="1"/>
    <col min="5897" max="6141" width="9.140625" style="665"/>
    <col min="6142" max="6142" width="7.140625" style="665" customWidth="1"/>
    <col min="6143" max="6143" width="15.28515625" style="665" customWidth="1"/>
    <col min="6144" max="6144" width="40.7109375" style="665" customWidth="1"/>
    <col min="6145" max="6146" width="8.5703125" style="665" customWidth="1"/>
    <col min="6147" max="6147" width="10.7109375" style="665" customWidth="1"/>
    <col min="6148" max="6148" width="14.28515625" style="665" customWidth="1"/>
    <col min="6149" max="6149" width="12" style="665" customWidth="1"/>
    <col min="6150" max="6150" width="10.7109375" style="665" bestFit="1" customWidth="1"/>
    <col min="6151" max="6151" width="9.140625" style="665"/>
    <col min="6152" max="6152" width="9.5703125" style="665" bestFit="1" customWidth="1"/>
    <col min="6153" max="6397" width="9.140625" style="665"/>
    <col min="6398" max="6398" width="7.140625" style="665" customWidth="1"/>
    <col min="6399" max="6399" width="15.28515625" style="665" customWidth="1"/>
    <col min="6400" max="6400" width="40.7109375" style="665" customWidth="1"/>
    <col min="6401" max="6402" width="8.5703125" style="665" customWidth="1"/>
    <col min="6403" max="6403" width="10.7109375" style="665" customWidth="1"/>
    <col min="6404" max="6404" width="14.28515625" style="665" customWidth="1"/>
    <col min="6405" max="6405" width="12" style="665" customWidth="1"/>
    <col min="6406" max="6406" width="10.7109375" style="665" bestFit="1" customWidth="1"/>
    <col min="6407" max="6407" width="9.140625" style="665"/>
    <col min="6408" max="6408" width="9.5703125" style="665" bestFit="1" customWidth="1"/>
    <col min="6409" max="6653" width="9.140625" style="665"/>
    <col min="6654" max="6654" width="7.140625" style="665" customWidth="1"/>
    <col min="6655" max="6655" width="15.28515625" style="665" customWidth="1"/>
    <col min="6656" max="6656" width="40.7109375" style="665" customWidth="1"/>
    <col min="6657" max="6658" width="8.5703125" style="665" customWidth="1"/>
    <col min="6659" max="6659" width="10.7109375" style="665" customWidth="1"/>
    <col min="6660" max="6660" width="14.28515625" style="665" customWidth="1"/>
    <col min="6661" max="6661" width="12" style="665" customWidth="1"/>
    <col min="6662" max="6662" width="10.7109375" style="665" bestFit="1" customWidth="1"/>
    <col min="6663" max="6663" width="9.140625" style="665"/>
    <col min="6664" max="6664" width="9.5703125" style="665" bestFit="1" customWidth="1"/>
    <col min="6665" max="6909" width="9.140625" style="665"/>
    <col min="6910" max="6910" width="7.140625" style="665" customWidth="1"/>
    <col min="6911" max="6911" width="15.28515625" style="665" customWidth="1"/>
    <col min="6912" max="6912" width="40.7109375" style="665" customWidth="1"/>
    <col min="6913" max="6914" width="8.5703125" style="665" customWidth="1"/>
    <col min="6915" max="6915" width="10.7109375" style="665" customWidth="1"/>
    <col min="6916" max="6916" width="14.28515625" style="665" customWidth="1"/>
    <col min="6917" max="6917" width="12" style="665" customWidth="1"/>
    <col min="6918" max="6918" width="10.7109375" style="665" bestFit="1" customWidth="1"/>
    <col min="6919" max="6919" width="9.140625" style="665"/>
    <col min="6920" max="6920" width="9.5703125" style="665" bestFit="1" customWidth="1"/>
    <col min="6921" max="7165" width="9.140625" style="665"/>
    <col min="7166" max="7166" width="7.140625" style="665" customWidth="1"/>
    <col min="7167" max="7167" width="15.28515625" style="665" customWidth="1"/>
    <col min="7168" max="7168" width="40.7109375" style="665" customWidth="1"/>
    <col min="7169" max="7170" width="8.5703125" style="665" customWidth="1"/>
    <col min="7171" max="7171" width="10.7109375" style="665" customWidth="1"/>
    <col min="7172" max="7172" width="14.28515625" style="665" customWidth="1"/>
    <col min="7173" max="7173" width="12" style="665" customWidth="1"/>
    <col min="7174" max="7174" width="10.7109375" style="665" bestFit="1" customWidth="1"/>
    <col min="7175" max="7175" width="9.140625" style="665"/>
    <col min="7176" max="7176" width="9.5703125" style="665" bestFit="1" customWidth="1"/>
    <col min="7177" max="7421" width="9.140625" style="665"/>
    <col min="7422" max="7422" width="7.140625" style="665" customWidth="1"/>
    <col min="7423" max="7423" width="15.28515625" style="665" customWidth="1"/>
    <col min="7424" max="7424" width="40.7109375" style="665" customWidth="1"/>
    <col min="7425" max="7426" width="8.5703125" style="665" customWidth="1"/>
    <col min="7427" max="7427" width="10.7109375" style="665" customWidth="1"/>
    <col min="7428" max="7428" width="14.28515625" style="665" customWidth="1"/>
    <col min="7429" max="7429" width="12" style="665" customWidth="1"/>
    <col min="7430" max="7430" width="10.7109375" style="665" bestFit="1" customWidth="1"/>
    <col min="7431" max="7431" width="9.140625" style="665"/>
    <col min="7432" max="7432" width="9.5703125" style="665" bestFit="1" customWidth="1"/>
    <col min="7433" max="7677" width="9.140625" style="665"/>
    <col min="7678" max="7678" width="7.140625" style="665" customWidth="1"/>
    <col min="7679" max="7679" width="15.28515625" style="665" customWidth="1"/>
    <col min="7680" max="7680" width="40.7109375" style="665" customWidth="1"/>
    <col min="7681" max="7682" width="8.5703125" style="665" customWidth="1"/>
    <col min="7683" max="7683" width="10.7109375" style="665" customWidth="1"/>
    <col min="7684" max="7684" width="14.28515625" style="665" customWidth="1"/>
    <col min="7685" max="7685" width="12" style="665" customWidth="1"/>
    <col min="7686" max="7686" width="10.7109375" style="665" bestFit="1" customWidth="1"/>
    <col min="7687" max="7687" width="9.140625" style="665"/>
    <col min="7688" max="7688" width="9.5703125" style="665" bestFit="1" customWidth="1"/>
    <col min="7689" max="7933" width="9.140625" style="665"/>
    <col min="7934" max="7934" width="7.140625" style="665" customWidth="1"/>
    <col min="7935" max="7935" width="15.28515625" style="665" customWidth="1"/>
    <col min="7936" max="7936" width="40.7109375" style="665" customWidth="1"/>
    <col min="7937" max="7938" width="8.5703125" style="665" customWidth="1"/>
    <col min="7939" max="7939" width="10.7109375" style="665" customWidth="1"/>
    <col min="7940" max="7940" width="14.28515625" style="665" customWidth="1"/>
    <col min="7941" max="7941" width="12" style="665" customWidth="1"/>
    <col min="7942" max="7942" width="10.7109375" style="665" bestFit="1" customWidth="1"/>
    <col min="7943" max="7943" width="9.140625" style="665"/>
    <col min="7944" max="7944" width="9.5703125" style="665" bestFit="1" customWidth="1"/>
    <col min="7945" max="8189" width="9.140625" style="665"/>
    <col min="8190" max="8190" width="7.140625" style="665" customWidth="1"/>
    <col min="8191" max="8191" width="15.28515625" style="665" customWidth="1"/>
    <col min="8192" max="8192" width="40.7109375" style="665" customWidth="1"/>
    <col min="8193" max="8194" width="8.5703125" style="665" customWidth="1"/>
    <col min="8195" max="8195" width="10.7109375" style="665" customWidth="1"/>
    <col min="8196" max="8196" width="14.28515625" style="665" customWidth="1"/>
    <col min="8197" max="8197" width="12" style="665" customWidth="1"/>
    <col min="8198" max="8198" width="10.7109375" style="665" bestFit="1" customWidth="1"/>
    <col min="8199" max="8199" width="9.140625" style="665"/>
    <col min="8200" max="8200" width="9.5703125" style="665" bestFit="1" customWidth="1"/>
    <col min="8201" max="8445" width="9.140625" style="665"/>
    <col min="8446" max="8446" width="7.140625" style="665" customWidth="1"/>
    <col min="8447" max="8447" width="15.28515625" style="665" customWidth="1"/>
    <col min="8448" max="8448" width="40.7109375" style="665" customWidth="1"/>
    <col min="8449" max="8450" width="8.5703125" style="665" customWidth="1"/>
    <col min="8451" max="8451" width="10.7109375" style="665" customWidth="1"/>
    <col min="8452" max="8452" width="14.28515625" style="665" customWidth="1"/>
    <col min="8453" max="8453" width="12" style="665" customWidth="1"/>
    <col min="8454" max="8454" width="10.7109375" style="665" bestFit="1" customWidth="1"/>
    <col min="8455" max="8455" width="9.140625" style="665"/>
    <col min="8456" max="8456" width="9.5703125" style="665" bestFit="1" customWidth="1"/>
    <col min="8457" max="8701" width="9.140625" style="665"/>
    <col min="8702" max="8702" width="7.140625" style="665" customWidth="1"/>
    <col min="8703" max="8703" width="15.28515625" style="665" customWidth="1"/>
    <col min="8704" max="8704" width="40.7109375" style="665" customWidth="1"/>
    <col min="8705" max="8706" width="8.5703125" style="665" customWidth="1"/>
    <col min="8707" max="8707" width="10.7109375" style="665" customWidth="1"/>
    <col min="8708" max="8708" width="14.28515625" style="665" customWidth="1"/>
    <col min="8709" max="8709" width="12" style="665" customWidth="1"/>
    <col min="8710" max="8710" width="10.7109375" style="665" bestFit="1" customWidth="1"/>
    <col min="8711" max="8711" width="9.140625" style="665"/>
    <col min="8712" max="8712" width="9.5703125" style="665" bestFit="1" customWidth="1"/>
    <col min="8713" max="8957" width="9.140625" style="665"/>
    <col min="8958" max="8958" width="7.140625" style="665" customWidth="1"/>
    <col min="8959" max="8959" width="15.28515625" style="665" customWidth="1"/>
    <col min="8960" max="8960" width="40.7109375" style="665" customWidth="1"/>
    <col min="8961" max="8962" width="8.5703125" style="665" customWidth="1"/>
    <col min="8963" max="8963" width="10.7109375" style="665" customWidth="1"/>
    <col min="8964" max="8964" width="14.28515625" style="665" customWidth="1"/>
    <col min="8965" max="8965" width="12" style="665" customWidth="1"/>
    <col min="8966" max="8966" width="10.7109375" style="665" bestFit="1" customWidth="1"/>
    <col min="8967" max="8967" width="9.140625" style="665"/>
    <col min="8968" max="8968" width="9.5703125" style="665" bestFit="1" customWidth="1"/>
    <col min="8969" max="9213" width="9.140625" style="665"/>
    <col min="9214" max="9214" width="7.140625" style="665" customWidth="1"/>
    <col min="9215" max="9215" width="15.28515625" style="665" customWidth="1"/>
    <col min="9216" max="9216" width="40.7109375" style="665" customWidth="1"/>
    <col min="9217" max="9218" width="8.5703125" style="665" customWidth="1"/>
    <col min="9219" max="9219" width="10.7109375" style="665" customWidth="1"/>
    <col min="9220" max="9220" width="14.28515625" style="665" customWidth="1"/>
    <col min="9221" max="9221" width="12" style="665" customWidth="1"/>
    <col min="9222" max="9222" width="10.7109375" style="665" bestFit="1" customWidth="1"/>
    <col min="9223" max="9223" width="9.140625" style="665"/>
    <col min="9224" max="9224" width="9.5703125" style="665" bestFit="1" customWidth="1"/>
    <col min="9225" max="9469" width="9.140625" style="665"/>
    <col min="9470" max="9470" width="7.140625" style="665" customWidth="1"/>
    <col min="9471" max="9471" width="15.28515625" style="665" customWidth="1"/>
    <col min="9472" max="9472" width="40.7109375" style="665" customWidth="1"/>
    <col min="9473" max="9474" width="8.5703125" style="665" customWidth="1"/>
    <col min="9475" max="9475" width="10.7109375" style="665" customWidth="1"/>
    <col min="9476" max="9476" width="14.28515625" style="665" customWidth="1"/>
    <col min="9477" max="9477" width="12" style="665" customWidth="1"/>
    <col min="9478" max="9478" width="10.7109375" style="665" bestFit="1" customWidth="1"/>
    <col min="9479" max="9479" width="9.140625" style="665"/>
    <col min="9480" max="9480" width="9.5703125" style="665" bestFit="1" customWidth="1"/>
    <col min="9481" max="9725" width="9.140625" style="665"/>
    <col min="9726" max="9726" width="7.140625" style="665" customWidth="1"/>
    <col min="9727" max="9727" width="15.28515625" style="665" customWidth="1"/>
    <col min="9728" max="9728" width="40.7109375" style="665" customWidth="1"/>
    <col min="9729" max="9730" width="8.5703125" style="665" customWidth="1"/>
    <col min="9731" max="9731" width="10.7109375" style="665" customWidth="1"/>
    <col min="9732" max="9732" width="14.28515625" style="665" customWidth="1"/>
    <col min="9733" max="9733" width="12" style="665" customWidth="1"/>
    <col min="9734" max="9734" width="10.7109375" style="665" bestFit="1" customWidth="1"/>
    <col min="9735" max="9735" width="9.140625" style="665"/>
    <col min="9736" max="9736" width="9.5703125" style="665" bestFit="1" customWidth="1"/>
    <col min="9737" max="9981" width="9.140625" style="665"/>
    <col min="9982" max="9982" width="7.140625" style="665" customWidth="1"/>
    <col min="9983" max="9983" width="15.28515625" style="665" customWidth="1"/>
    <col min="9984" max="9984" width="40.7109375" style="665" customWidth="1"/>
    <col min="9985" max="9986" width="8.5703125" style="665" customWidth="1"/>
    <col min="9987" max="9987" width="10.7109375" style="665" customWidth="1"/>
    <col min="9988" max="9988" width="14.28515625" style="665" customWidth="1"/>
    <col min="9989" max="9989" width="12" style="665" customWidth="1"/>
    <col min="9990" max="9990" width="10.7109375" style="665" bestFit="1" customWidth="1"/>
    <col min="9991" max="9991" width="9.140625" style="665"/>
    <col min="9992" max="9992" width="9.5703125" style="665" bestFit="1" customWidth="1"/>
    <col min="9993" max="10237" width="9.140625" style="665"/>
    <col min="10238" max="10238" width="7.140625" style="665" customWidth="1"/>
    <col min="10239" max="10239" width="15.28515625" style="665" customWidth="1"/>
    <col min="10240" max="10240" width="40.7109375" style="665" customWidth="1"/>
    <col min="10241" max="10242" width="8.5703125" style="665" customWidth="1"/>
    <col min="10243" max="10243" width="10.7109375" style="665" customWidth="1"/>
    <col min="10244" max="10244" width="14.28515625" style="665" customWidth="1"/>
    <col min="10245" max="10245" width="12" style="665" customWidth="1"/>
    <col min="10246" max="10246" width="10.7109375" style="665" bestFit="1" customWidth="1"/>
    <col min="10247" max="10247" width="9.140625" style="665"/>
    <col min="10248" max="10248" width="9.5703125" style="665" bestFit="1" customWidth="1"/>
    <col min="10249" max="10493" width="9.140625" style="665"/>
    <col min="10494" max="10494" width="7.140625" style="665" customWidth="1"/>
    <col min="10495" max="10495" width="15.28515625" style="665" customWidth="1"/>
    <col min="10496" max="10496" width="40.7109375" style="665" customWidth="1"/>
    <col min="10497" max="10498" width="8.5703125" style="665" customWidth="1"/>
    <col min="10499" max="10499" width="10.7109375" style="665" customWidth="1"/>
    <col min="10500" max="10500" width="14.28515625" style="665" customWidth="1"/>
    <col min="10501" max="10501" width="12" style="665" customWidth="1"/>
    <col min="10502" max="10502" width="10.7109375" style="665" bestFit="1" customWidth="1"/>
    <col min="10503" max="10503" width="9.140625" style="665"/>
    <col min="10504" max="10504" width="9.5703125" style="665" bestFit="1" customWidth="1"/>
    <col min="10505" max="10749" width="9.140625" style="665"/>
    <col min="10750" max="10750" width="7.140625" style="665" customWidth="1"/>
    <col min="10751" max="10751" width="15.28515625" style="665" customWidth="1"/>
    <col min="10752" max="10752" width="40.7109375" style="665" customWidth="1"/>
    <col min="10753" max="10754" width="8.5703125" style="665" customWidth="1"/>
    <col min="10755" max="10755" width="10.7109375" style="665" customWidth="1"/>
    <col min="10756" max="10756" width="14.28515625" style="665" customWidth="1"/>
    <col min="10757" max="10757" width="12" style="665" customWidth="1"/>
    <col min="10758" max="10758" width="10.7109375" style="665" bestFit="1" customWidth="1"/>
    <col min="10759" max="10759" width="9.140625" style="665"/>
    <col min="10760" max="10760" width="9.5703125" style="665" bestFit="1" customWidth="1"/>
    <col min="10761" max="11005" width="9.140625" style="665"/>
    <col min="11006" max="11006" width="7.140625" style="665" customWidth="1"/>
    <col min="11007" max="11007" width="15.28515625" style="665" customWidth="1"/>
    <col min="11008" max="11008" width="40.7109375" style="665" customWidth="1"/>
    <col min="11009" max="11010" width="8.5703125" style="665" customWidth="1"/>
    <col min="11011" max="11011" width="10.7109375" style="665" customWidth="1"/>
    <col min="11012" max="11012" width="14.28515625" style="665" customWidth="1"/>
    <col min="11013" max="11013" width="12" style="665" customWidth="1"/>
    <col min="11014" max="11014" width="10.7109375" style="665" bestFit="1" customWidth="1"/>
    <col min="11015" max="11015" width="9.140625" style="665"/>
    <col min="11016" max="11016" width="9.5703125" style="665" bestFit="1" customWidth="1"/>
    <col min="11017" max="11261" width="9.140625" style="665"/>
    <col min="11262" max="11262" width="7.140625" style="665" customWidth="1"/>
    <col min="11263" max="11263" width="15.28515625" style="665" customWidth="1"/>
    <col min="11264" max="11264" width="40.7109375" style="665" customWidth="1"/>
    <col min="11265" max="11266" width="8.5703125" style="665" customWidth="1"/>
    <col min="11267" max="11267" width="10.7109375" style="665" customWidth="1"/>
    <col min="11268" max="11268" width="14.28515625" style="665" customWidth="1"/>
    <col min="11269" max="11269" width="12" style="665" customWidth="1"/>
    <col min="11270" max="11270" width="10.7109375" style="665" bestFit="1" customWidth="1"/>
    <col min="11271" max="11271" width="9.140625" style="665"/>
    <col min="11272" max="11272" width="9.5703125" style="665" bestFit="1" customWidth="1"/>
    <col min="11273" max="11517" width="9.140625" style="665"/>
    <col min="11518" max="11518" width="7.140625" style="665" customWidth="1"/>
    <col min="11519" max="11519" width="15.28515625" style="665" customWidth="1"/>
    <col min="11520" max="11520" width="40.7109375" style="665" customWidth="1"/>
    <col min="11521" max="11522" width="8.5703125" style="665" customWidth="1"/>
    <col min="11523" max="11523" width="10.7109375" style="665" customWidth="1"/>
    <col min="11524" max="11524" width="14.28515625" style="665" customWidth="1"/>
    <col min="11525" max="11525" width="12" style="665" customWidth="1"/>
    <col min="11526" max="11526" width="10.7109375" style="665" bestFit="1" customWidth="1"/>
    <col min="11527" max="11527" width="9.140625" style="665"/>
    <col min="11528" max="11528" width="9.5703125" style="665" bestFit="1" customWidth="1"/>
    <col min="11529" max="11773" width="9.140625" style="665"/>
    <col min="11774" max="11774" width="7.140625" style="665" customWidth="1"/>
    <col min="11775" max="11775" width="15.28515625" style="665" customWidth="1"/>
    <col min="11776" max="11776" width="40.7109375" style="665" customWidth="1"/>
    <col min="11777" max="11778" width="8.5703125" style="665" customWidth="1"/>
    <col min="11779" max="11779" width="10.7109375" style="665" customWidth="1"/>
    <col min="11780" max="11780" width="14.28515625" style="665" customWidth="1"/>
    <col min="11781" max="11781" width="12" style="665" customWidth="1"/>
    <col min="11782" max="11782" width="10.7109375" style="665" bestFit="1" customWidth="1"/>
    <col min="11783" max="11783" width="9.140625" style="665"/>
    <col min="11784" max="11784" width="9.5703125" style="665" bestFit="1" customWidth="1"/>
    <col min="11785" max="12029" width="9.140625" style="665"/>
    <col min="12030" max="12030" width="7.140625" style="665" customWidth="1"/>
    <col min="12031" max="12031" width="15.28515625" style="665" customWidth="1"/>
    <col min="12032" max="12032" width="40.7109375" style="665" customWidth="1"/>
    <col min="12033" max="12034" width="8.5703125" style="665" customWidth="1"/>
    <col min="12035" max="12035" width="10.7109375" style="665" customWidth="1"/>
    <col min="12036" max="12036" width="14.28515625" style="665" customWidth="1"/>
    <col min="12037" max="12037" width="12" style="665" customWidth="1"/>
    <col min="12038" max="12038" width="10.7109375" style="665" bestFit="1" customWidth="1"/>
    <col min="12039" max="12039" width="9.140625" style="665"/>
    <col min="12040" max="12040" width="9.5703125" style="665" bestFit="1" customWidth="1"/>
    <col min="12041" max="12285" width="9.140625" style="665"/>
    <col min="12286" max="12286" width="7.140625" style="665" customWidth="1"/>
    <col min="12287" max="12287" width="15.28515625" style="665" customWidth="1"/>
    <col min="12288" max="12288" width="40.7109375" style="665" customWidth="1"/>
    <col min="12289" max="12290" width="8.5703125" style="665" customWidth="1"/>
    <col min="12291" max="12291" width="10.7109375" style="665" customWidth="1"/>
    <col min="12292" max="12292" width="14.28515625" style="665" customWidth="1"/>
    <col min="12293" max="12293" width="12" style="665" customWidth="1"/>
    <col min="12294" max="12294" width="10.7109375" style="665" bestFit="1" customWidth="1"/>
    <col min="12295" max="12295" width="9.140625" style="665"/>
    <col min="12296" max="12296" width="9.5703125" style="665" bestFit="1" customWidth="1"/>
    <col min="12297" max="12541" width="9.140625" style="665"/>
    <col min="12542" max="12542" width="7.140625" style="665" customWidth="1"/>
    <col min="12543" max="12543" width="15.28515625" style="665" customWidth="1"/>
    <col min="12544" max="12544" width="40.7109375" style="665" customWidth="1"/>
    <col min="12545" max="12546" width="8.5703125" style="665" customWidth="1"/>
    <col min="12547" max="12547" width="10.7109375" style="665" customWidth="1"/>
    <col min="12548" max="12548" width="14.28515625" style="665" customWidth="1"/>
    <col min="12549" max="12549" width="12" style="665" customWidth="1"/>
    <col min="12550" max="12550" width="10.7109375" style="665" bestFit="1" customWidth="1"/>
    <col min="12551" max="12551" width="9.140625" style="665"/>
    <col min="12552" max="12552" width="9.5703125" style="665" bestFit="1" customWidth="1"/>
    <col min="12553" max="12797" width="9.140625" style="665"/>
    <col min="12798" max="12798" width="7.140625" style="665" customWidth="1"/>
    <col min="12799" max="12799" width="15.28515625" style="665" customWidth="1"/>
    <col min="12800" max="12800" width="40.7109375" style="665" customWidth="1"/>
    <col min="12801" max="12802" width="8.5703125" style="665" customWidth="1"/>
    <col min="12803" max="12803" width="10.7109375" style="665" customWidth="1"/>
    <col min="12804" max="12804" width="14.28515625" style="665" customWidth="1"/>
    <col min="12805" max="12805" width="12" style="665" customWidth="1"/>
    <col min="12806" max="12806" width="10.7109375" style="665" bestFit="1" customWidth="1"/>
    <col min="12807" max="12807" width="9.140625" style="665"/>
    <col min="12808" max="12808" width="9.5703125" style="665" bestFit="1" customWidth="1"/>
    <col min="12809" max="13053" width="9.140625" style="665"/>
    <col min="13054" max="13054" width="7.140625" style="665" customWidth="1"/>
    <col min="13055" max="13055" width="15.28515625" style="665" customWidth="1"/>
    <col min="13056" max="13056" width="40.7109375" style="665" customWidth="1"/>
    <col min="13057" max="13058" width="8.5703125" style="665" customWidth="1"/>
    <col min="13059" max="13059" width="10.7109375" style="665" customWidth="1"/>
    <col min="13060" max="13060" width="14.28515625" style="665" customWidth="1"/>
    <col min="13061" max="13061" width="12" style="665" customWidth="1"/>
    <col min="13062" max="13062" width="10.7109375" style="665" bestFit="1" customWidth="1"/>
    <col min="13063" max="13063" width="9.140625" style="665"/>
    <col min="13064" max="13064" width="9.5703125" style="665" bestFit="1" customWidth="1"/>
    <col min="13065" max="13309" width="9.140625" style="665"/>
    <col min="13310" max="13310" width="7.140625" style="665" customWidth="1"/>
    <col min="13311" max="13311" width="15.28515625" style="665" customWidth="1"/>
    <col min="13312" max="13312" width="40.7109375" style="665" customWidth="1"/>
    <col min="13313" max="13314" width="8.5703125" style="665" customWidth="1"/>
    <col min="13315" max="13315" width="10.7109375" style="665" customWidth="1"/>
    <col min="13316" max="13316" width="14.28515625" style="665" customWidth="1"/>
    <col min="13317" max="13317" width="12" style="665" customWidth="1"/>
    <col min="13318" max="13318" width="10.7109375" style="665" bestFit="1" customWidth="1"/>
    <col min="13319" max="13319" width="9.140625" style="665"/>
    <col min="13320" max="13320" width="9.5703125" style="665" bestFit="1" customWidth="1"/>
    <col min="13321" max="13565" width="9.140625" style="665"/>
    <col min="13566" max="13566" width="7.140625" style="665" customWidth="1"/>
    <col min="13567" max="13567" width="15.28515625" style="665" customWidth="1"/>
    <col min="13568" max="13568" width="40.7109375" style="665" customWidth="1"/>
    <col min="13569" max="13570" width="8.5703125" style="665" customWidth="1"/>
    <col min="13571" max="13571" width="10.7109375" style="665" customWidth="1"/>
    <col min="13572" max="13572" width="14.28515625" style="665" customWidth="1"/>
    <col min="13573" max="13573" width="12" style="665" customWidth="1"/>
    <col min="13574" max="13574" width="10.7109375" style="665" bestFit="1" customWidth="1"/>
    <col min="13575" max="13575" width="9.140625" style="665"/>
    <col min="13576" max="13576" width="9.5703125" style="665" bestFit="1" customWidth="1"/>
    <col min="13577" max="13821" width="9.140625" style="665"/>
    <col min="13822" max="13822" width="7.140625" style="665" customWidth="1"/>
    <col min="13823" max="13823" width="15.28515625" style="665" customWidth="1"/>
    <col min="13824" max="13824" width="40.7109375" style="665" customWidth="1"/>
    <col min="13825" max="13826" width="8.5703125" style="665" customWidth="1"/>
    <col min="13827" max="13827" width="10.7109375" style="665" customWidth="1"/>
    <col min="13828" max="13828" width="14.28515625" style="665" customWidth="1"/>
    <col min="13829" max="13829" width="12" style="665" customWidth="1"/>
    <col min="13830" max="13830" width="10.7109375" style="665" bestFit="1" customWidth="1"/>
    <col min="13831" max="13831" width="9.140625" style="665"/>
    <col min="13832" max="13832" width="9.5703125" style="665" bestFit="1" customWidth="1"/>
    <col min="13833" max="14077" width="9.140625" style="665"/>
    <col min="14078" max="14078" width="7.140625" style="665" customWidth="1"/>
    <col min="14079" max="14079" width="15.28515625" style="665" customWidth="1"/>
    <col min="14080" max="14080" width="40.7109375" style="665" customWidth="1"/>
    <col min="14081" max="14082" width="8.5703125" style="665" customWidth="1"/>
    <col min="14083" max="14083" width="10.7109375" style="665" customWidth="1"/>
    <col min="14084" max="14084" width="14.28515625" style="665" customWidth="1"/>
    <col min="14085" max="14085" width="12" style="665" customWidth="1"/>
    <col min="14086" max="14086" width="10.7109375" style="665" bestFit="1" customWidth="1"/>
    <col min="14087" max="14087" width="9.140625" style="665"/>
    <col min="14088" max="14088" width="9.5703125" style="665" bestFit="1" customWidth="1"/>
    <col min="14089" max="14333" width="9.140625" style="665"/>
    <col min="14334" max="14334" width="7.140625" style="665" customWidth="1"/>
    <col min="14335" max="14335" width="15.28515625" style="665" customWidth="1"/>
    <col min="14336" max="14336" width="40.7109375" style="665" customWidth="1"/>
    <col min="14337" max="14338" width="8.5703125" style="665" customWidth="1"/>
    <col min="14339" max="14339" width="10.7109375" style="665" customWidth="1"/>
    <col min="14340" max="14340" width="14.28515625" style="665" customWidth="1"/>
    <col min="14341" max="14341" width="12" style="665" customWidth="1"/>
    <col min="14342" max="14342" width="10.7109375" style="665" bestFit="1" customWidth="1"/>
    <col min="14343" max="14343" width="9.140625" style="665"/>
    <col min="14344" max="14344" width="9.5703125" style="665" bestFit="1" customWidth="1"/>
    <col min="14345" max="14589" width="9.140625" style="665"/>
    <col min="14590" max="14590" width="7.140625" style="665" customWidth="1"/>
    <col min="14591" max="14591" width="15.28515625" style="665" customWidth="1"/>
    <col min="14592" max="14592" width="40.7109375" style="665" customWidth="1"/>
    <col min="14593" max="14594" width="8.5703125" style="665" customWidth="1"/>
    <col min="14595" max="14595" width="10.7109375" style="665" customWidth="1"/>
    <col min="14596" max="14596" width="14.28515625" style="665" customWidth="1"/>
    <col min="14597" max="14597" width="12" style="665" customWidth="1"/>
    <col min="14598" max="14598" width="10.7109375" style="665" bestFit="1" customWidth="1"/>
    <col min="14599" max="14599" width="9.140625" style="665"/>
    <col min="14600" max="14600" width="9.5703125" style="665" bestFit="1" customWidth="1"/>
    <col min="14601" max="14845" width="9.140625" style="665"/>
    <col min="14846" max="14846" width="7.140625" style="665" customWidth="1"/>
    <col min="14847" max="14847" width="15.28515625" style="665" customWidth="1"/>
    <col min="14848" max="14848" width="40.7109375" style="665" customWidth="1"/>
    <col min="14849" max="14850" width="8.5703125" style="665" customWidth="1"/>
    <col min="14851" max="14851" width="10.7109375" style="665" customWidth="1"/>
    <col min="14852" max="14852" width="14.28515625" style="665" customWidth="1"/>
    <col min="14853" max="14853" width="12" style="665" customWidth="1"/>
    <col min="14854" max="14854" width="10.7109375" style="665" bestFit="1" customWidth="1"/>
    <col min="14855" max="14855" width="9.140625" style="665"/>
    <col min="14856" max="14856" width="9.5703125" style="665" bestFit="1" customWidth="1"/>
    <col min="14857" max="15101" width="9.140625" style="665"/>
    <col min="15102" max="15102" width="7.140625" style="665" customWidth="1"/>
    <col min="15103" max="15103" width="15.28515625" style="665" customWidth="1"/>
    <col min="15104" max="15104" width="40.7109375" style="665" customWidth="1"/>
    <col min="15105" max="15106" width="8.5703125" style="665" customWidth="1"/>
    <col min="15107" max="15107" width="10.7109375" style="665" customWidth="1"/>
    <col min="15108" max="15108" width="14.28515625" style="665" customWidth="1"/>
    <col min="15109" max="15109" width="12" style="665" customWidth="1"/>
    <col min="15110" max="15110" width="10.7109375" style="665" bestFit="1" customWidth="1"/>
    <col min="15111" max="15111" width="9.140625" style="665"/>
    <col min="15112" max="15112" width="9.5703125" style="665" bestFit="1" customWidth="1"/>
    <col min="15113" max="15357" width="9.140625" style="665"/>
    <col min="15358" max="15358" width="7.140625" style="665" customWidth="1"/>
    <col min="15359" max="15359" width="15.28515625" style="665" customWidth="1"/>
    <col min="15360" max="15360" width="40.7109375" style="665" customWidth="1"/>
    <col min="15361" max="15362" width="8.5703125" style="665" customWidth="1"/>
    <col min="15363" max="15363" width="10.7109375" style="665" customWidth="1"/>
    <col min="15364" max="15364" width="14.28515625" style="665" customWidth="1"/>
    <col min="15365" max="15365" width="12" style="665" customWidth="1"/>
    <col min="15366" max="15366" width="10.7109375" style="665" bestFit="1" customWidth="1"/>
    <col min="15367" max="15367" width="9.140625" style="665"/>
    <col min="15368" max="15368" width="9.5703125" style="665" bestFit="1" customWidth="1"/>
    <col min="15369" max="15613" width="9.140625" style="665"/>
    <col min="15614" max="15614" width="7.140625" style="665" customWidth="1"/>
    <col min="15615" max="15615" width="15.28515625" style="665" customWidth="1"/>
    <col min="15616" max="15616" width="40.7109375" style="665" customWidth="1"/>
    <col min="15617" max="15618" width="8.5703125" style="665" customWidth="1"/>
    <col min="15619" max="15619" width="10.7109375" style="665" customWidth="1"/>
    <col min="15620" max="15620" width="14.28515625" style="665" customWidth="1"/>
    <col min="15621" max="15621" width="12" style="665" customWidth="1"/>
    <col min="15622" max="15622" width="10.7109375" style="665" bestFit="1" customWidth="1"/>
    <col min="15623" max="15623" width="9.140625" style="665"/>
    <col min="15624" max="15624" width="9.5703125" style="665" bestFit="1" customWidth="1"/>
    <col min="15625" max="15869" width="9.140625" style="665"/>
    <col min="15870" max="15870" width="7.140625" style="665" customWidth="1"/>
    <col min="15871" max="15871" width="15.28515625" style="665" customWidth="1"/>
    <col min="15872" max="15872" width="40.7109375" style="665" customWidth="1"/>
    <col min="15873" max="15874" width="8.5703125" style="665" customWidth="1"/>
    <col min="15875" max="15875" width="10.7109375" style="665" customWidth="1"/>
    <col min="15876" max="15876" width="14.28515625" style="665" customWidth="1"/>
    <col min="15877" max="15877" width="12" style="665" customWidth="1"/>
    <col min="15878" max="15878" width="10.7109375" style="665" bestFit="1" customWidth="1"/>
    <col min="15879" max="15879" width="9.140625" style="665"/>
    <col min="15880" max="15880" width="9.5703125" style="665" bestFit="1" customWidth="1"/>
    <col min="15881" max="16125" width="9.140625" style="665"/>
    <col min="16126" max="16126" width="7.140625" style="665" customWidth="1"/>
    <col min="16127" max="16127" width="15.28515625" style="665" customWidth="1"/>
    <col min="16128" max="16128" width="40.7109375" style="665" customWidth="1"/>
    <col min="16129" max="16130" width="8.5703125" style="665" customWidth="1"/>
    <col min="16131" max="16131" width="10.7109375" style="665" customWidth="1"/>
    <col min="16132" max="16132" width="14.28515625" style="665" customWidth="1"/>
    <col min="16133" max="16133" width="12" style="665" customWidth="1"/>
    <col min="16134" max="16134" width="10.7109375" style="665" bestFit="1" customWidth="1"/>
    <col min="16135" max="16135" width="9.140625" style="665"/>
    <col min="16136" max="16136" width="9.5703125" style="665" bestFit="1" customWidth="1"/>
    <col min="16137" max="16384" width="9.140625" style="665"/>
  </cols>
  <sheetData>
    <row r="1" spans="1:13" ht="42.75" customHeight="1">
      <c r="A1" s="1555" t="s">
        <v>12562</v>
      </c>
      <c r="B1" s="1555"/>
      <c r="C1" s="1555"/>
      <c r="D1" s="1555"/>
      <c r="E1" s="1555"/>
      <c r="F1" s="1555"/>
      <c r="G1" s="1555"/>
    </row>
    <row r="2" spans="1:13" ht="19.5" customHeight="1">
      <c r="G2" s="1297" t="s">
        <v>12249</v>
      </c>
    </row>
    <row r="3" spans="1:13" s="745" customFormat="1" ht="54.75" customHeight="1">
      <c r="A3" s="656" t="s">
        <v>7</v>
      </c>
      <c r="B3" s="656" t="s">
        <v>12075</v>
      </c>
      <c r="C3" s="657" t="s">
        <v>11909</v>
      </c>
      <c r="D3" s="656" t="s">
        <v>217</v>
      </c>
      <c r="E3" s="656" t="s">
        <v>11910</v>
      </c>
      <c r="F3" s="658" t="s">
        <v>12254</v>
      </c>
      <c r="G3" s="659" t="s">
        <v>11912</v>
      </c>
      <c r="I3" s="745" t="s">
        <v>12193</v>
      </c>
      <c r="J3" s="745" t="s">
        <v>12256</v>
      </c>
      <c r="K3" s="745" t="s">
        <v>12257</v>
      </c>
      <c r="L3" s="745" t="s">
        <v>12194</v>
      </c>
      <c r="M3" s="745" t="s">
        <v>11969</v>
      </c>
    </row>
    <row r="4" spans="1:13" ht="38.25" customHeight="1">
      <c r="A4" s="663">
        <v>1</v>
      </c>
      <c r="B4" s="1206" t="str">
        <f>II!B22</f>
        <v>FBR00066
NPLS1006</v>
      </c>
      <c r="C4" s="660" t="s">
        <v>12148</v>
      </c>
      <c r="D4" s="662" t="s">
        <v>11</v>
      </c>
      <c r="E4" s="18">
        <v>21</v>
      </c>
      <c r="F4" s="1206">
        <f>II!O22</f>
        <v>3302.6923239999996</v>
      </c>
      <c r="G4" s="1206">
        <f>E4*F4</f>
        <v>69356.538803999996</v>
      </c>
      <c r="I4" s="696">
        <f>II!J22</f>
        <v>2771.18</v>
      </c>
      <c r="J4" s="696">
        <f>I4*1%</f>
        <v>27.7118</v>
      </c>
      <c r="K4" s="696">
        <f>J4*18%</f>
        <v>4.988124</v>
      </c>
      <c r="L4" s="696">
        <f>I4*18%</f>
        <v>498.81239999999997</v>
      </c>
      <c r="M4" s="696">
        <f>F4-(I4+J4+K4+L4)</f>
        <v>0</v>
      </c>
    </row>
    <row r="5" spans="1:13" ht="38.25" customHeight="1">
      <c r="A5" s="663">
        <v>2</v>
      </c>
      <c r="B5" s="1206" t="str">
        <f>'04 33KV 11M DC'!B5</f>
        <v>FBR00030
NVXA3001</v>
      </c>
      <c r="C5" s="660" t="s">
        <v>12079</v>
      </c>
      <c r="D5" s="662" t="s">
        <v>11</v>
      </c>
      <c r="E5" s="18">
        <v>12</v>
      </c>
      <c r="F5" s="1206">
        <f>'04 33KV 11M DC'!F5</f>
        <v>2052.2795999999998</v>
      </c>
      <c r="G5" s="1206">
        <f t="shared" ref="G5:G22" si="0">E5*F5</f>
        <v>24627.355199999998</v>
      </c>
    </row>
    <row r="6" spans="1:13" ht="38.25" customHeight="1">
      <c r="A6" s="663">
        <v>3</v>
      </c>
      <c r="B6" s="1206" t="str">
        <f>'04 33KV 11M DC'!B6</f>
        <v>FBR00031
NHTC3002</v>
      </c>
      <c r="C6" s="660" t="s">
        <v>12081</v>
      </c>
      <c r="D6" s="662" t="s">
        <v>11</v>
      </c>
      <c r="E6" s="18">
        <v>12</v>
      </c>
      <c r="F6" s="1206">
        <f>'04 33KV 11M DC'!F6</f>
        <v>626.88679999999999</v>
      </c>
      <c r="G6" s="1206">
        <f>E6*F6</f>
        <v>7522.6415999999999</v>
      </c>
    </row>
    <row r="7" spans="1:13" ht="38.25" customHeight="1">
      <c r="A7" s="663">
        <v>4</v>
      </c>
      <c r="B7" s="1206" t="str">
        <f>'04 33KV 11M DC'!B7</f>
        <v>FBR00028
NBCL3001</v>
      </c>
      <c r="C7" s="660" t="s">
        <v>12083</v>
      </c>
      <c r="D7" s="662" t="s">
        <v>11</v>
      </c>
      <c r="E7" s="18">
        <v>12</v>
      </c>
      <c r="F7" s="1206">
        <f>'04 33KV 11M DC'!F7</f>
        <v>274.11399999999998</v>
      </c>
      <c r="G7" s="1206">
        <f t="shared" si="0"/>
        <v>3289.3679999999995</v>
      </c>
    </row>
    <row r="8" spans="1:13" ht="38.25" customHeight="1">
      <c r="A8" s="663" t="str">
        <f>'04 33KV 11M DC'!A8</f>
        <v>5a</v>
      </c>
      <c r="B8" s="1206" t="str">
        <f>'04 33KV 11M DC'!B8</f>
        <v>FBR00123
NMSS3004</v>
      </c>
      <c r="C8" s="1406" t="str">
        <f>'04 33KV 11M DC'!C8</f>
        <v>33KV  MS stay set without base plate
(without stay wire)</v>
      </c>
      <c r="D8" s="663" t="str">
        <f>'04 33KV 11M DC'!D8</f>
        <v>Each</v>
      </c>
      <c r="E8" s="663">
        <f>'04 33KV 11M DC'!E8</f>
        <v>4</v>
      </c>
      <c r="F8" s="1206">
        <f>'04 33KV 11M DC'!F8</f>
        <v>1586.2857999999999</v>
      </c>
      <c r="G8" s="1206">
        <f t="shared" si="0"/>
        <v>6345.1431999999995</v>
      </c>
    </row>
    <row r="9" spans="1:13" ht="38.25" customHeight="1">
      <c r="A9" s="663" t="str">
        <f>'04 33KV 11M DC'!A9</f>
        <v>5b</v>
      </c>
      <c r="B9" s="1206" t="str">
        <f>'04 33KV 11M DC'!B9</f>
        <v>FBR00029
NSCL3002</v>
      </c>
      <c r="C9" s="1406" t="str">
        <f>'04 33KV 11M DC'!C9</f>
        <v>33KV stay clamp MS Flat 75x8mm</v>
      </c>
      <c r="D9" s="663" t="str">
        <f>'04 33KV 11M DC'!D9</f>
        <v>Set</v>
      </c>
      <c r="E9" s="663">
        <f>'04 33KV 11M DC'!E9</f>
        <v>4</v>
      </c>
      <c r="F9" s="1206">
        <f>'04 33KV 11M DC'!F9</f>
        <v>417.13</v>
      </c>
      <c r="G9" s="1206">
        <f t="shared" si="0"/>
        <v>1668.52</v>
      </c>
    </row>
    <row r="10" spans="1:13" ht="38.25" customHeight="1">
      <c r="A10" s="663" t="str">
        <f>'04 33KV 11M DC'!A10</f>
        <v>5c</v>
      </c>
      <c r="B10" s="1206" t="str">
        <f>'04 33KV 11M DC'!B10</f>
        <v>WRS00007
NGIS0001</v>
      </c>
      <c r="C10" s="1406" t="str">
        <f>'04 33KV 11M DC'!C10</f>
        <v xml:space="preserve">Stay wire 7/2.5mm (10kgs) </v>
      </c>
      <c r="D10" s="663" t="str">
        <f>'04 33KV 11M DC'!D10</f>
        <v>10 Kgs</v>
      </c>
      <c r="E10" s="663">
        <f>'04 33KV 11M DC'!E10</f>
        <v>4</v>
      </c>
      <c r="F10" s="1206">
        <f>'04 33KV 11M DC'!F10</f>
        <v>767.51919999999996</v>
      </c>
      <c r="G10" s="1206">
        <f t="shared" si="0"/>
        <v>3070.0767999999998</v>
      </c>
    </row>
    <row r="11" spans="1:13" ht="28.5" customHeight="1">
      <c r="A11" s="663">
        <v>6</v>
      </c>
      <c r="B11" s="1206" t="str">
        <f>'04 33KV 11M DC'!B11</f>
        <v>CDR00004</v>
      </c>
      <c r="C11" s="697" t="s">
        <v>12086</v>
      </c>
      <c r="D11" s="662" t="s">
        <v>202</v>
      </c>
      <c r="E11" s="18">
        <v>3.06</v>
      </c>
      <c r="F11" s="1206">
        <f>'04 33KV 11M DC'!F11</f>
        <v>76991.53179400001</v>
      </c>
      <c r="G11" s="1206">
        <f t="shared" si="0"/>
        <v>235594.08728964004</v>
      </c>
    </row>
    <row r="12" spans="1:13" ht="36" customHeight="1">
      <c r="A12" s="663">
        <v>7</v>
      </c>
      <c r="B12" s="1206" t="str">
        <f>'04 33KV 11M DC'!B12</f>
        <v>INS30001
NPIN3002</v>
      </c>
      <c r="C12" s="697" t="s">
        <v>12088</v>
      </c>
      <c r="D12" s="662" t="s">
        <v>11</v>
      </c>
      <c r="E12" s="18">
        <v>63</v>
      </c>
      <c r="F12" s="1206">
        <f>'04 33KV 11M DC'!F12</f>
        <v>241.93539999999999</v>
      </c>
      <c r="G12" s="1206">
        <f t="shared" si="0"/>
        <v>15241.930199999999</v>
      </c>
    </row>
    <row r="13" spans="1:13" ht="36" customHeight="1">
      <c r="A13" s="663">
        <v>8</v>
      </c>
      <c r="B13" s="1206" t="str">
        <f>'04 33KV 11M DC'!B13</f>
        <v>HWR00003
NGIP3001
NPIN3003</v>
      </c>
      <c r="C13" s="697" t="s">
        <v>12090</v>
      </c>
      <c r="D13" s="662" t="s">
        <v>11</v>
      </c>
      <c r="E13" s="18">
        <v>63</v>
      </c>
      <c r="F13" s="1206">
        <f>'04 33KV 11M DC'!F13</f>
        <v>173.40690000000001</v>
      </c>
      <c r="G13" s="1206">
        <f t="shared" si="0"/>
        <v>10924.634700000001</v>
      </c>
    </row>
    <row r="14" spans="1:13" ht="36" customHeight="1">
      <c r="A14" s="663">
        <v>9</v>
      </c>
      <c r="B14" s="1206" t="str">
        <f>'04 33KV 11M DC'!B14</f>
        <v>INS30007
NINS3002</v>
      </c>
      <c r="C14" s="610" t="s">
        <v>12092</v>
      </c>
      <c r="D14" s="662" t="s">
        <v>11</v>
      </c>
      <c r="E14" s="18">
        <v>48</v>
      </c>
      <c r="F14" s="1206">
        <f>'04 33KV 11M DC'!F14</f>
        <v>281.78919199999996</v>
      </c>
      <c r="G14" s="1206">
        <f t="shared" si="0"/>
        <v>13525.881215999998</v>
      </c>
    </row>
    <row r="15" spans="1:13" ht="47.25" customHeight="1">
      <c r="A15" s="663">
        <v>10</v>
      </c>
      <c r="B15" s="1206" t="str">
        <f>'04 33KV 11M DC'!B15</f>
        <v>HWR00004
NSIN3003
NTMP3001</v>
      </c>
      <c r="C15" s="610" t="s">
        <v>12094</v>
      </c>
      <c r="D15" s="662" t="s">
        <v>11</v>
      </c>
      <c r="E15" s="18">
        <v>48</v>
      </c>
      <c r="F15" s="1206">
        <f>'04 33KV 11M DC'!F15</f>
        <v>216.3117</v>
      </c>
      <c r="G15" s="1206">
        <f t="shared" si="0"/>
        <v>10382.961600000001</v>
      </c>
    </row>
    <row r="16" spans="1:13" ht="123.75" customHeight="1">
      <c r="A16" s="663">
        <v>11</v>
      </c>
      <c r="B16" s="1206" t="str">
        <f>'04 33KV 11M DC'!B16</f>
        <v>FBR00103
NBRS3002</v>
      </c>
      <c r="C16" s="660" t="s">
        <v>12688</v>
      </c>
      <c r="D16" s="662" t="s">
        <v>12</v>
      </c>
      <c r="E16" s="18">
        <v>1</v>
      </c>
      <c r="F16" s="1206">
        <f>'04 33KV 11M DC'!F16</f>
        <v>13276.651999999998</v>
      </c>
      <c r="G16" s="1206">
        <f t="shared" si="0"/>
        <v>13276.651999999998</v>
      </c>
    </row>
    <row r="17" spans="1:13" ht="63.75" customHeight="1">
      <c r="A17" s="663">
        <v>12</v>
      </c>
      <c r="B17" s="1206" t="str">
        <f>'04 33KV 11M DC'!B17</f>
        <v>NCPF3001</v>
      </c>
      <c r="C17" s="660" t="s">
        <v>12682</v>
      </c>
      <c r="D17" s="662" t="s">
        <v>11</v>
      </c>
      <c r="E17" s="18">
        <v>4</v>
      </c>
      <c r="F17" s="1206">
        <f>'04 33KV 11M DC'!F17</f>
        <v>4605.1152000000002</v>
      </c>
      <c r="G17" s="1206">
        <f t="shared" si="0"/>
        <v>18420.460800000001</v>
      </c>
    </row>
    <row r="18" spans="1:13" ht="65.25" customHeight="1">
      <c r="A18" s="663">
        <v>13</v>
      </c>
      <c r="B18" s="1206" t="str">
        <f>'04 33KV 11M DC'!B18</f>
        <v>NVPF3001</v>
      </c>
      <c r="C18" s="660" t="s">
        <v>12683</v>
      </c>
      <c r="D18" s="662" t="s">
        <v>11</v>
      </c>
      <c r="E18" s="18">
        <v>3</v>
      </c>
      <c r="F18" s="1206">
        <f>'04 33KV 11M DC'!F18</f>
        <v>5140.2334000000001</v>
      </c>
      <c r="G18" s="1206">
        <f t="shared" si="0"/>
        <v>15420.700199999999</v>
      </c>
    </row>
    <row r="19" spans="1:13" ht="38.25" customHeight="1">
      <c r="A19" s="663">
        <v>14</v>
      </c>
      <c r="B19" s="1206" t="str">
        <f>II!B21</f>
        <v>FBR00065
NPLS1008</v>
      </c>
      <c r="C19" s="660" t="s">
        <v>12149</v>
      </c>
      <c r="D19" s="662" t="s">
        <v>11</v>
      </c>
      <c r="E19" s="18">
        <v>14</v>
      </c>
      <c r="F19" s="1206">
        <f>II!O21</f>
        <v>1718.027372</v>
      </c>
      <c r="G19" s="1206">
        <f t="shared" si="0"/>
        <v>24052.383207999999</v>
      </c>
      <c r="I19" s="696">
        <f>II!J21</f>
        <v>1441.54</v>
      </c>
      <c r="J19" s="696">
        <f>I19*1%</f>
        <v>14.4154</v>
      </c>
      <c r="K19" s="696">
        <f>J19*18%</f>
        <v>2.5947719999999999</v>
      </c>
      <c r="L19" s="696">
        <f>I19*18%</f>
        <v>259.47719999999998</v>
      </c>
      <c r="M19" s="696">
        <f>F19-(I19+J19+K19+L19)</f>
        <v>0</v>
      </c>
    </row>
    <row r="20" spans="1:13" ht="37.5" customHeight="1">
      <c r="A20" s="663">
        <v>15</v>
      </c>
      <c r="B20" s="1206" t="str">
        <f>'04 33KV 11M DC'!B20</f>
        <v>FBR00029
NSCL3002</v>
      </c>
      <c r="C20" s="660" t="s">
        <v>12103</v>
      </c>
      <c r="D20" s="662" t="s">
        <v>4450</v>
      </c>
      <c r="E20" s="18">
        <v>14</v>
      </c>
      <c r="F20" s="1206">
        <f>'04 33KV 11M DC'!F20</f>
        <v>417.13</v>
      </c>
      <c r="G20" s="1206">
        <f t="shared" si="0"/>
        <v>5839.82</v>
      </c>
    </row>
    <row r="21" spans="1:13" ht="31.5">
      <c r="A21" s="663">
        <v>16</v>
      </c>
      <c r="B21" s="695"/>
      <c r="C21" s="660" t="s">
        <v>12104</v>
      </c>
      <c r="D21" s="662" t="s">
        <v>213</v>
      </c>
      <c r="E21" s="663">
        <v>1</v>
      </c>
      <c r="F21" s="793">
        <f>'05 33KV 9.1M SC - WS'!I8</f>
        <v>6848.7740439999998</v>
      </c>
      <c r="G21" s="1206">
        <f t="shared" si="0"/>
        <v>6848.7740439999998</v>
      </c>
    </row>
    <row r="22" spans="1:13" ht="28.5" customHeight="1">
      <c r="A22" s="663">
        <v>17</v>
      </c>
      <c r="B22" s="695"/>
      <c r="C22" s="660" t="s">
        <v>12105</v>
      </c>
      <c r="D22" s="662" t="s">
        <v>213</v>
      </c>
      <c r="E22" s="663">
        <v>1</v>
      </c>
      <c r="F22" s="793">
        <f>'05 33KV 9.1M SC - WS'!I10</f>
        <v>47062.384956287991</v>
      </c>
      <c r="G22" s="1206">
        <f t="shared" si="0"/>
        <v>47062.384956287991</v>
      </c>
    </row>
    <row r="23" spans="1:13" ht="28.5" customHeight="1">
      <c r="A23" s="663"/>
      <c r="B23" s="660"/>
      <c r="C23" s="661" t="s">
        <v>12106</v>
      </c>
      <c r="D23" s="662"/>
      <c r="E23" s="663"/>
      <c r="F23" s="1181"/>
      <c r="G23" s="1296">
        <f>SUM(G4:G22)</f>
        <v>532470.31381792808</v>
      </c>
    </row>
    <row r="24" spans="1:13" ht="28.5" customHeight="1">
      <c r="A24" s="663"/>
      <c r="B24" s="660"/>
      <c r="C24" s="671" t="s">
        <v>12107</v>
      </c>
      <c r="D24" s="662"/>
      <c r="E24" s="663"/>
      <c r="F24" s="1181"/>
      <c r="G24" s="1206">
        <f>SUM(G4:G20)*3%</f>
        <v>14356.774644529201</v>
      </c>
    </row>
    <row r="25" spans="1:13" ht="28.5" customHeight="1">
      <c r="A25" s="663"/>
      <c r="B25" s="660"/>
      <c r="C25" s="671" t="s">
        <v>12228</v>
      </c>
      <c r="D25" s="662"/>
      <c r="E25" s="663"/>
      <c r="F25" s="1181"/>
      <c r="G25" s="1206">
        <f>G23*3%</f>
        <v>15974.109414537841</v>
      </c>
    </row>
    <row r="26" spans="1:13" ht="28.5" customHeight="1">
      <c r="A26" s="663"/>
      <c r="B26" s="660"/>
      <c r="C26" s="671" t="s">
        <v>11960</v>
      </c>
      <c r="D26" s="662"/>
      <c r="E26" s="663"/>
      <c r="F26" s="1181"/>
      <c r="G26" s="1206">
        <f>G23*10%</f>
        <v>53247.031381792811</v>
      </c>
    </row>
    <row r="27" spans="1:13" ht="28.5" customHeight="1">
      <c r="A27" s="663"/>
      <c r="B27" s="660"/>
      <c r="C27" s="661" t="s">
        <v>12251</v>
      </c>
      <c r="D27" s="662"/>
      <c r="E27" s="663"/>
      <c r="F27" s="1181"/>
      <c r="G27" s="794">
        <f>SUM(G23:G26)</f>
        <v>616048.22925878793</v>
      </c>
    </row>
    <row r="28" spans="1:13" ht="66.75" customHeight="1">
      <c r="A28" s="663">
        <v>18</v>
      </c>
      <c r="B28" s="660"/>
      <c r="C28" s="671" t="s">
        <v>12268</v>
      </c>
      <c r="D28" s="662" t="s">
        <v>213</v>
      </c>
      <c r="E28" s="663">
        <v>1</v>
      </c>
      <c r="F28" s="793">
        <f>'05 33KV 9.1M SC - WS'!I30</f>
        <v>154085.7812</v>
      </c>
      <c r="G28" s="794">
        <f>F28*E28</f>
        <v>154085.7812</v>
      </c>
    </row>
    <row r="29" spans="1:13" ht="39.75" customHeight="1">
      <c r="A29" s="663"/>
      <c r="B29" s="660"/>
      <c r="C29" s="668" t="s">
        <v>12248</v>
      </c>
      <c r="D29" s="662"/>
      <c r="E29" s="663"/>
      <c r="F29" s="1182"/>
      <c r="G29" s="794">
        <f>G28*1%</f>
        <v>1540.857812</v>
      </c>
    </row>
    <row r="30" spans="1:13" ht="35.25" customHeight="1">
      <c r="A30" s="663"/>
      <c r="B30" s="660"/>
      <c r="C30" s="668" t="s">
        <v>12263</v>
      </c>
      <c r="D30" s="662"/>
      <c r="E30" s="663"/>
      <c r="F30" s="1182"/>
      <c r="G30" s="794">
        <f>(G28+G29)*18%</f>
        <v>28012.79502216</v>
      </c>
    </row>
    <row r="31" spans="1:13" ht="28.5" customHeight="1">
      <c r="A31" s="663"/>
      <c r="B31" s="660"/>
      <c r="C31" s="669" t="s">
        <v>12252</v>
      </c>
      <c r="D31" s="662"/>
      <c r="E31" s="663"/>
      <c r="F31" s="1182"/>
      <c r="G31" s="794">
        <f>SUM(G28:G30)</f>
        <v>183639.43403415999</v>
      </c>
    </row>
    <row r="32" spans="1:13" ht="38.25" customHeight="1">
      <c r="A32" s="663"/>
      <c r="B32" s="660"/>
      <c r="C32" s="669" t="s">
        <v>12253</v>
      </c>
      <c r="D32" s="662"/>
      <c r="E32" s="663"/>
      <c r="F32" s="1182"/>
      <c r="G32" s="794">
        <f>G27+G31</f>
        <v>799687.66329294792</v>
      </c>
    </row>
    <row r="33" spans="1:8" ht="28.5" customHeight="1">
      <c r="A33" s="663"/>
      <c r="B33" s="660"/>
      <c r="C33" s="669" t="s">
        <v>38</v>
      </c>
      <c r="D33" s="662"/>
      <c r="E33" s="663"/>
      <c r="F33" s="659"/>
      <c r="G33" s="666">
        <f>CEILING(G32,10)</f>
        <v>799690</v>
      </c>
    </row>
    <row r="41" spans="1:8" ht="28.5" customHeight="1">
      <c r="H41" s="696" t="e">
        <f>#REF!*#REF!</f>
        <v>#REF!</v>
      </c>
    </row>
    <row r="42" spans="1:8" ht="28.5" customHeight="1">
      <c r="H42" s="696" t="e">
        <f>#REF!*#REF!</f>
        <v>#REF!</v>
      </c>
    </row>
    <row r="43" spans="1:8" ht="28.5" customHeight="1">
      <c r="H43" s="696" t="e">
        <f>#REF!*#REF!</f>
        <v>#REF!</v>
      </c>
    </row>
    <row r="44" spans="1:8" ht="28.5" customHeight="1">
      <c r="H44" s="696" t="e">
        <f>#REF!*#REF!</f>
        <v>#REF!</v>
      </c>
    </row>
    <row r="45" spans="1:8" ht="28.5" customHeight="1">
      <c r="H45" s="696" t="e">
        <f>#REF!*#REF!</f>
        <v>#REF!</v>
      </c>
    </row>
    <row r="46" spans="1:8" ht="28.5" customHeight="1">
      <c r="H46" s="696" t="e">
        <f>#REF!*#REF!</f>
        <v>#REF!</v>
      </c>
    </row>
    <row r="47" spans="1:8" ht="28.5" customHeight="1">
      <c r="H47" s="696" t="e">
        <f>#REF!*#REF!</f>
        <v>#REF!</v>
      </c>
    </row>
    <row r="48" spans="1:8" ht="28.5" customHeight="1">
      <c r="H48" s="696" t="e">
        <f>#REF!*#REF!</f>
        <v>#REF!</v>
      </c>
    </row>
    <row r="49" spans="7:8" ht="28.5" customHeight="1">
      <c r="H49" s="696" t="e">
        <f>#REF!*#REF!</f>
        <v>#REF!</v>
      </c>
    </row>
    <row r="50" spans="7:8" ht="28.5" customHeight="1">
      <c r="H50" s="696" t="e">
        <f>#REF!*#REF!</f>
        <v>#REF!</v>
      </c>
    </row>
    <row r="51" spans="7:8" ht="28.5" customHeight="1">
      <c r="H51" s="696" t="e">
        <f>#REF!*#REF!</f>
        <v>#REF!</v>
      </c>
    </row>
    <row r="52" spans="7:8" ht="28.5" customHeight="1">
      <c r="H52" s="696" t="e">
        <f>#REF!*#REF!</f>
        <v>#REF!</v>
      </c>
    </row>
    <row r="53" spans="7:8" ht="28.5" customHeight="1">
      <c r="H53" s="665" t="e">
        <f>#REF!*#REF!</f>
        <v>#REF!</v>
      </c>
    </row>
    <row r="54" spans="7:8" ht="28.5" customHeight="1">
      <c r="H54" s="665" t="e">
        <f>#REF!*#REF!</f>
        <v>#REF!</v>
      </c>
    </row>
    <row r="55" spans="7:8" ht="28.5" customHeight="1">
      <c r="H55" s="665" t="e">
        <f>#REF!*#REF!</f>
        <v>#REF!</v>
      </c>
    </row>
    <row r="56" spans="7:8" ht="28.5" customHeight="1">
      <c r="G56" s="699"/>
      <c r="H56" s="665" t="e">
        <f>#REF!*#REF!</f>
        <v>#REF!</v>
      </c>
    </row>
    <row r="57" spans="7:8" ht="28.5" customHeight="1">
      <c r="G57" s="699"/>
      <c r="H57" s="665" t="e">
        <f>#REF!*#REF!</f>
        <v>#REF!</v>
      </c>
    </row>
    <row r="58" spans="7:8" ht="28.5" customHeight="1">
      <c r="G58" s="699"/>
      <c r="H58" s="665" t="e">
        <f>#REF!*#REF!</f>
        <v>#REF!</v>
      </c>
    </row>
    <row r="59" spans="7:8" ht="28.5" customHeight="1">
      <c r="G59" s="699"/>
      <c r="H59" s="665" t="e">
        <f>#REF!*#REF!</f>
        <v>#REF!</v>
      </c>
    </row>
    <row r="60" spans="7:8" ht="28.5" customHeight="1">
      <c r="H60" s="665" t="e">
        <f>#REF!*#REF!</f>
        <v>#REF!</v>
      </c>
    </row>
  </sheetData>
  <sheetProtection selectLockedCells="1"/>
  <mergeCells count="1">
    <mergeCell ref="A1:G1"/>
  </mergeCells>
  <printOptions horizontalCentered="1"/>
  <pageMargins left="1" right="0.5" top="0.5" bottom="0.75" header="0.5" footer="0.5"/>
  <pageSetup paperSize="512" scale="54" firstPageNumber="11" orientation="portrait" blackAndWhite="1" r:id="rId1"/>
  <headerFooter alignWithMargins="0">
    <oddFooter>Page &amp;P of &amp;N</oddFooter>
  </headerFooter>
</worksheet>
</file>

<file path=xl/worksheets/sheet23.xml><?xml version="1.0" encoding="utf-8"?>
<worksheet xmlns="http://schemas.openxmlformats.org/spreadsheetml/2006/main" xmlns:r="http://schemas.openxmlformats.org/officeDocument/2006/relationships">
  <sheetPr>
    <tabColor rgb="FFFFFF00"/>
  </sheetPr>
  <dimension ref="A1:N30"/>
  <sheetViews>
    <sheetView view="pageBreakPreview" topLeftCell="A7" zoomScale="115" zoomScaleSheetLayoutView="115" workbookViewId="0">
      <selection activeCell="F44" sqref="F44"/>
    </sheetView>
  </sheetViews>
  <sheetFormatPr defaultRowHeight="15.75"/>
  <cols>
    <col min="1" max="1" width="6.5703125" style="716" customWidth="1"/>
    <col min="2" max="2" width="28.5703125" style="701" bestFit="1" customWidth="1"/>
    <col min="3" max="3" width="9.5703125" style="716" bestFit="1" customWidth="1"/>
    <col min="4" max="4" width="9.28515625" style="716" bestFit="1" customWidth="1"/>
    <col min="5" max="7" width="9.28515625" style="716" customWidth="1"/>
    <col min="8" max="8" width="9.28515625" style="717" bestFit="1" customWidth="1"/>
    <col min="9" max="9" width="12.7109375" style="716" bestFit="1" customWidth="1"/>
    <col min="10" max="10" width="23.7109375" style="700" customWidth="1"/>
    <col min="11" max="259" width="9.140625" style="700"/>
    <col min="260" max="260" width="6.5703125" style="700" customWidth="1"/>
    <col min="261" max="261" width="17" style="700" customWidth="1"/>
    <col min="262" max="264" width="9.28515625" style="700" bestFit="1" customWidth="1"/>
    <col min="265" max="265" width="12.7109375" style="700" bestFit="1" customWidth="1"/>
    <col min="266" max="266" width="14.28515625" style="700" customWidth="1"/>
    <col min="267" max="515" width="9.140625" style="700"/>
    <col min="516" max="516" width="6.5703125" style="700" customWidth="1"/>
    <col min="517" max="517" width="17" style="700" customWidth="1"/>
    <col min="518" max="520" width="9.28515625" style="700" bestFit="1" customWidth="1"/>
    <col min="521" max="521" width="12.7109375" style="700" bestFit="1" customWidth="1"/>
    <col min="522" max="522" width="14.28515625" style="700" customWidth="1"/>
    <col min="523" max="771" width="9.140625" style="700"/>
    <col min="772" max="772" width="6.5703125" style="700" customWidth="1"/>
    <col min="773" max="773" width="17" style="700" customWidth="1"/>
    <col min="774" max="776" width="9.28515625" style="700" bestFit="1" customWidth="1"/>
    <col min="777" max="777" width="12.7109375" style="700" bestFit="1" customWidth="1"/>
    <col min="778" max="778" width="14.28515625" style="700" customWidth="1"/>
    <col min="779" max="1027" width="9.140625" style="700"/>
    <col min="1028" max="1028" width="6.5703125" style="700" customWidth="1"/>
    <col min="1029" max="1029" width="17" style="700" customWidth="1"/>
    <col min="1030" max="1032" width="9.28515625" style="700" bestFit="1" customWidth="1"/>
    <col min="1033" max="1033" width="12.7109375" style="700" bestFit="1" customWidth="1"/>
    <col min="1034" max="1034" width="14.28515625" style="700" customWidth="1"/>
    <col min="1035" max="1283" width="9.140625" style="700"/>
    <col min="1284" max="1284" width="6.5703125" style="700" customWidth="1"/>
    <col min="1285" max="1285" width="17" style="700" customWidth="1"/>
    <col min="1286" max="1288" width="9.28515625" style="700" bestFit="1" customWidth="1"/>
    <col min="1289" max="1289" width="12.7109375" style="700" bestFit="1" customWidth="1"/>
    <col min="1290" max="1290" width="14.28515625" style="700" customWidth="1"/>
    <col min="1291" max="1539" width="9.140625" style="700"/>
    <col min="1540" max="1540" width="6.5703125" style="700" customWidth="1"/>
    <col min="1541" max="1541" width="17" style="700" customWidth="1"/>
    <col min="1542" max="1544" width="9.28515625" style="700" bestFit="1" customWidth="1"/>
    <col min="1545" max="1545" width="12.7109375" style="700" bestFit="1" customWidth="1"/>
    <col min="1546" max="1546" width="14.28515625" style="700" customWidth="1"/>
    <col min="1547" max="1795" width="9.140625" style="700"/>
    <col min="1796" max="1796" width="6.5703125" style="700" customWidth="1"/>
    <col min="1797" max="1797" width="17" style="700" customWidth="1"/>
    <col min="1798" max="1800" width="9.28515625" style="700" bestFit="1" customWidth="1"/>
    <col min="1801" max="1801" width="12.7109375" style="700" bestFit="1" customWidth="1"/>
    <col min="1802" max="1802" width="14.28515625" style="700" customWidth="1"/>
    <col min="1803" max="2051" width="9.140625" style="700"/>
    <col min="2052" max="2052" width="6.5703125" style="700" customWidth="1"/>
    <col min="2053" max="2053" width="17" style="700" customWidth="1"/>
    <col min="2054" max="2056" width="9.28515625" style="700" bestFit="1" customWidth="1"/>
    <col min="2057" max="2057" width="12.7109375" style="700" bestFit="1" customWidth="1"/>
    <col min="2058" max="2058" width="14.28515625" style="700" customWidth="1"/>
    <col min="2059" max="2307" width="9.140625" style="700"/>
    <col min="2308" max="2308" width="6.5703125" style="700" customWidth="1"/>
    <col min="2309" max="2309" width="17" style="700" customWidth="1"/>
    <col min="2310" max="2312" width="9.28515625" style="700" bestFit="1" customWidth="1"/>
    <col min="2313" max="2313" width="12.7109375" style="700" bestFit="1" customWidth="1"/>
    <col min="2314" max="2314" width="14.28515625" style="700" customWidth="1"/>
    <col min="2315" max="2563" width="9.140625" style="700"/>
    <col min="2564" max="2564" width="6.5703125" style="700" customWidth="1"/>
    <col min="2565" max="2565" width="17" style="700" customWidth="1"/>
    <col min="2566" max="2568" width="9.28515625" style="700" bestFit="1" customWidth="1"/>
    <col min="2569" max="2569" width="12.7109375" style="700" bestFit="1" customWidth="1"/>
    <col min="2570" max="2570" width="14.28515625" style="700" customWidth="1"/>
    <col min="2571" max="2819" width="9.140625" style="700"/>
    <col min="2820" max="2820" width="6.5703125" style="700" customWidth="1"/>
    <col min="2821" max="2821" width="17" style="700" customWidth="1"/>
    <col min="2822" max="2824" width="9.28515625" style="700" bestFit="1" customWidth="1"/>
    <col min="2825" max="2825" width="12.7109375" style="700" bestFit="1" customWidth="1"/>
    <col min="2826" max="2826" width="14.28515625" style="700" customWidth="1"/>
    <col min="2827" max="3075" width="9.140625" style="700"/>
    <col min="3076" max="3076" width="6.5703125" style="700" customWidth="1"/>
    <col min="3077" max="3077" width="17" style="700" customWidth="1"/>
    <col min="3078" max="3080" width="9.28515625" style="700" bestFit="1" customWidth="1"/>
    <col min="3081" max="3081" width="12.7109375" style="700" bestFit="1" customWidth="1"/>
    <col min="3082" max="3082" width="14.28515625" style="700" customWidth="1"/>
    <col min="3083" max="3331" width="9.140625" style="700"/>
    <col min="3332" max="3332" width="6.5703125" style="700" customWidth="1"/>
    <col min="3333" max="3333" width="17" style="700" customWidth="1"/>
    <col min="3334" max="3336" width="9.28515625" style="700" bestFit="1" customWidth="1"/>
    <col min="3337" max="3337" width="12.7109375" style="700" bestFit="1" customWidth="1"/>
    <col min="3338" max="3338" width="14.28515625" style="700" customWidth="1"/>
    <col min="3339" max="3587" width="9.140625" style="700"/>
    <col min="3588" max="3588" width="6.5703125" style="700" customWidth="1"/>
    <col min="3589" max="3589" width="17" style="700" customWidth="1"/>
    <col min="3590" max="3592" width="9.28515625" style="700" bestFit="1" customWidth="1"/>
    <col min="3593" max="3593" width="12.7109375" style="700" bestFit="1" customWidth="1"/>
    <col min="3594" max="3594" width="14.28515625" style="700" customWidth="1"/>
    <col min="3595" max="3843" width="9.140625" style="700"/>
    <col min="3844" max="3844" width="6.5703125" style="700" customWidth="1"/>
    <col min="3845" max="3845" width="17" style="700" customWidth="1"/>
    <col min="3846" max="3848" width="9.28515625" style="700" bestFit="1" customWidth="1"/>
    <col min="3849" max="3849" width="12.7109375" style="700" bestFit="1" customWidth="1"/>
    <col min="3850" max="3850" width="14.28515625" style="700" customWidth="1"/>
    <col min="3851" max="4099" width="9.140625" style="700"/>
    <col min="4100" max="4100" width="6.5703125" style="700" customWidth="1"/>
    <col min="4101" max="4101" width="17" style="700" customWidth="1"/>
    <col min="4102" max="4104" width="9.28515625" style="700" bestFit="1" customWidth="1"/>
    <col min="4105" max="4105" width="12.7109375" style="700" bestFit="1" customWidth="1"/>
    <col min="4106" max="4106" width="14.28515625" style="700" customWidth="1"/>
    <col min="4107" max="4355" width="9.140625" style="700"/>
    <col min="4356" max="4356" width="6.5703125" style="700" customWidth="1"/>
    <col min="4357" max="4357" width="17" style="700" customWidth="1"/>
    <col min="4358" max="4360" width="9.28515625" style="700" bestFit="1" customWidth="1"/>
    <col min="4361" max="4361" width="12.7109375" style="700" bestFit="1" customWidth="1"/>
    <col min="4362" max="4362" width="14.28515625" style="700" customWidth="1"/>
    <col min="4363" max="4611" width="9.140625" style="700"/>
    <col min="4612" max="4612" width="6.5703125" style="700" customWidth="1"/>
    <col min="4613" max="4613" width="17" style="700" customWidth="1"/>
    <col min="4614" max="4616" width="9.28515625" style="700" bestFit="1" customWidth="1"/>
    <col min="4617" max="4617" width="12.7109375" style="700" bestFit="1" customWidth="1"/>
    <col min="4618" max="4618" width="14.28515625" style="700" customWidth="1"/>
    <col min="4619" max="4867" width="9.140625" style="700"/>
    <col min="4868" max="4868" width="6.5703125" style="700" customWidth="1"/>
    <col min="4869" max="4869" width="17" style="700" customWidth="1"/>
    <col min="4870" max="4872" width="9.28515625" style="700" bestFit="1" customWidth="1"/>
    <col min="4873" max="4873" width="12.7109375" style="700" bestFit="1" customWidth="1"/>
    <col min="4874" max="4874" width="14.28515625" style="700" customWidth="1"/>
    <col min="4875" max="5123" width="9.140625" style="700"/>
    <col min="5124" max="5124" width="6.5703125" style="700" customWidth="1"/>
    <col min="5125" max="5125" width="17" style="700" customWidth="1"/>
    <col min="5126" max="5128" width="9.28515625" style="700" bestFit="1" customWidth="1"/>
    <col min="5129" max="5129" width="12.7109375" style="700" bestFit="1" customWidth="1"/>
    <col min="5130" max="5130" width="14.28515625" style="700" customWidth="1"/>
    <col min="5131" max="5379" width="9.140625" style="700"/>
    <col min="5380" max="5380" width="6.5703125" style="700" customWidth="1"/>
    <col min="5381" max="5381" width="17" style="700" customWidth="1"/>
    <col min="5382" max="5384" width="9.28515625" style="700" bestFit="1" customWidth="1"/>
    <col min="5385" max="5385" width="12.7109375" style="700" bestFit="1" customWidth="1"/>
    <col min="5386" max="5386" width="14.28515625" style="700" customWidth="1"/>
    <col min="5387" max="5635" width="9.140625" style="700"/>
    <col min="5636" max="5636" width="6.5703125" style="700" customWidth="1"/>
    <col min="5637" max="5637" width="17" style="700" customWidth="1"/>
    <col min="5638" max="5640" width="9.28515625" style="700" bestFit="1" customWidth="1"/>
    <col min="5641" max="5641" width="12.7109375" style="700" bestFit="1" customWidth="1"/>
    <col min="5642" max="5642" width="14.28515625" style="700" customWidth="1"/>
    <col min="5643" max="5891" width="9.140625" style="700"/>
    <col min="5892" max="5892" width="6.5703125" style="700" customWidth="1"/>
    <col min="5893" max="5893" width="17" style="700" customWidth="1"/>
    <col min="5894" max="5896" width="9.28515625" style="700" bestFit="1" customWidth="1"/>
    <col min="5897" max="5897" width="12.7109375" style="700" bestFit="1" customWidth="1"/>
    <col min="5898" max="5898" width="14.28515625" style="700" customWidth="1"/>
    <col min="5899" max="6147" width="9.140625" style="700"/>
    <col min="6148" max="6148" width="6.5703125" style="700" customWidth="1"/>
    <col min="6149" max="6149" width="17" style="700" customWidth="1"/>
    <col min="6150" max="6152" width="9.28515625" style="700" bestFit="1" customWidth="1"/>
    <col min="6153" max="6153" width="12.7109375" style="700" bestFit="1" customWidth="1"/>
    <col min="6154" max="6154" width="14.28515625" style="700" customWidth="1"/>
    <col min="6155" max="6403" width="9.140625" style="700"/>
    <col min="6404" max="6404" width="6.5703125" style="700" customWidth="1"/>
    <col min="6405" max="6405" width="17" style="700" customWidth="1"/>
    <col min="6406" max="6408" width="9.28515625" style="700" bestFit="1" customWidth="1"/>
    <col min="6409" max="6409" width="12.7109375" style="700" bestFit="1" customWidth="1"/>
    <col min="6410" max="6410" width="14.28515625" style="700" customWidth="1"/>
    <col min="6411" max="6659" width="9.140625" style="700"/>
    <col min="6660" max="6660" width="6.5703125" style="700" customWidth="1"/>
    <col min="6661" max="6661" width="17" style="700" customWidth="1"/>
    <col min="6662" max="6664" width="9.28515625" style="700" bestFit="1" customWidth="1"/>
    <col min="6665" max="6665" width="12.7109375" style="700" bestFit="1" customWidth="1"/>
    <col min="6666" max="6666" width="14.28515625" style="700" customWidth="1"/>
    <col min="6667" max="6915" width="9.140625" style="700"/>
    <col min="6916" max="6916" width="6.5703125" style="700" customWidth="1"/>
    <col min="6917" max="6917" width="17" style="700" customWidth="1"/>
    <col min="6918" max="6920" width="9.28515625" style="700" bestFit="1" customWidth="1"/>
    <col min="6921" max="6921" width="12.7109375" style="700" bestFit="1" customWidth="1"/>
    <col min="6922" max="6922" width="14.28515625" style="700" customWidth="1"/>
    <col min="6923" max="7171" width="9.140625" style="700"/>
    <col min="7172" max="7172" width="6.5703125" style="700" customWidth="1"/>
    <col min="7173" max="7173" width="17" style="700" customWidth="1"/>
    <col min="7174" max="7176" width="9.28515625" style="700" bestFit="1" customWidth="1"/>
    <col min="7177" max="7177" width="12.7109375" style="700" bestFit="1" customWidth="1"/>
    <col min="7178" max="7178" width="14.28515625" style="700" customWidth="1"/>
    <col min="7179" max="7427" width="9.140625" style="700"/>
    <col min="7428" max="7428" width="6.5703125" style="700" customWidth="1"/>
    <col min="7429" max="7429" width="17" style="700" customWidth="1"/>
    <col min="7430" max="7432" width="9.28515625" style="700" bestFit="1" customWidth="1"/>
    <col min="7433" max="7433" width="12.7109375" style="700" bestFit="1" customWidth="1"/>
    <col min="7434" max="7434" width="14.28515625" style="700" customWidth="1"/>
    <col min="7435" max="7683" width="9.140625" style="700"/>
    <col min="7684" max="7684" width="6.5703125" style="700" customWidth="1"/>
    <col min="7685" max="7685" width="17" style="700" customWidth="1"/>
    <col min="7686" max="7688" width="9.28515625" style="700" bestFit="1" customWidth="1"/>
    <col min="7689" max="7689" width="12.7109375" style="700" bestFit="1" customWidth="1"/>
    <col min="7690" max="7690" width="14.28515625" style="700" customWidth="1"/>
    <col min="7691" max="7939" width="9.140625" style="700"/>
    <col min="7940" max="7940" width="6.5703125" style="700" customWidth="1"/>
    <col min="7941" max="7941" width="17" style="700" customWidth="1"/>
    <col min="7942" max="7944" width="9.28515625" style="700" bestFit="1" customWidth="1"/>
    <col min="7945" max="7945" width="12.7109375" style="700" bestFit="1" customWidth="1"/>
    <col min="7946" max="7946" width="14.28515625" style="700" customWidth="1"/>
    <col min="7947" max="8195" width="9.140625" style="700"/>
    <col min="8196" max="8196" width="6.5703125" style="700" customWidth="1"/>
    <col min="8197" max="8197" width="17" style="700" customWidth="1"/>
    <col min="8198" max="8200" width="9.28515625" style="700" bestFit="1" customWidth="1"/>
    <col min="8201" max="8201" width="12.7109375" style="700" bestFit="1" customWidth="1"/>
    <col min="8202" max="8202" width="14.28515625" style="700" customWidth="1"/>
    <col min="8203" max="8451" width="9.140625" style="700"/>
    <col min="8452" max="8452" width="6.5703125" style="700" customWidth="1"/>
    <col min="8453" max="8453" width="17" style="700" customWidth="1"/>
    <col min="8454" max="8456" width="9.28515625" style="700" bestFit="1" customWidth="1"/>
    <col min="8457" max="8457" width="12.7109375" style="700" bestFit="1" customWidth="1"/>
    <col min="8458" max="8458" width="14.28515625" style="700" customWidth="1"/>
    <col min="8459" max="8707" width="9.140625" style="700"/>
    <col min="8708" max="8708" width="6.5703125" style="700" customWidth="1"/>
    <col min="8709" max="8709" width="17" style="700" customWidth="1"/>
    <col min="8710" max="8712" width="9.28515625" style="700" bestFit="1" customWidth="1"/>
    <col min="8713" max="8713" width="12.7109375" style="700" bestFit="1" customWidth="1"/>
    <col min="8714" max="8714" width="14.28515625" style="700" customWidth="1"/>
    <col min="8715" max="8963" width="9.140625" style="700"/>
    <col min="8964" max="8964" width="6.5703125" style="700" customWidth="1"/>
    <col min="8965" max="8965" width="17" style="700" customWidth="1"/>
    <col min="8966" max="8968" width="9.28515625" style="700" bestFit="1" customWidth="1"/>
    <col min="8969" max="8969" width="12.7109375" style="700" bestFit="1" customWidth="1"/>
    <col min="8970" max="8970" width="14.28515625" style="700" customWidth="1"/>
    <col min="8971" max="9219" width="9.140625" style="700"/>
    <col min="9220" max="9220" width="6.5703125" style="700" customWidth="1"/>
    <col min="9221" max="9221" width="17" style="700" customWidth="1"/>
    <col min="9222" max="9224" width="9.28515625" style="700" bestFit="1" customWidth="1"/>
    <col min="9225" max="9225" width="12.7109375" style="700" bestFit="1" customWidth="1"/>
    <col min="9226" max="9226" width="14.28515625" style="700" customWidth="1"/>
    <col min="9227" max="9475" width="9.140625" style="700"/>
    <col min="9476" max="9476" width="6.5703125" style="700" customWidth="1"/>
    <col min="9477" max="9477" width="17" style="700" customWidth="1"/>
    <col min="9478" max="9480" width="9.28515625" style="700" bestFit="1" customWidth="1"/>
    <col min="9481" max="9481" width="12.7109375" style="700" bestFit="1" customWidth="1"/>
    <col min="9482" max="9482" width="14.28515625" style="700" customWidth="1"/>
    <col min="9483" max="9731" width="9.140625" style="700"/>
    <col min="9732" max="9732" width="6.5703125" style="700" customWidth="1"/>
    <col min="9733" max="9733" width="17" style="700" customWidth="1"/>
    <col min="9734" max="9736" width="9.28515625" style="700" bestFit="1" customWidth="1"/>
    <col min="9737" max="9737" width="12.7109375" style="700" bestFit="1" customWidth="1"/>
    <col min="9738" max="9738" width="14.28515625" style="700" customWidth="1"/>
    <col min="9739" max="9987" width="9.140625" style="700"/>
    <col min="9988" max="9988" width="6.5703125" style="700" customWidth="1"/>
    <col min="9989" max="9989" width="17" style="700" customWidth="1"/>
    <col min="9990" max="9992" width="9.28515625" style="700" bestFit="1" customWidth="1"/>
    <col min="9993" max="9993" width="12.7109375" style="700" bestFit="1" customWidth="1"/>
    <col min="9994" max="9994" width="14.28515625" style="700" customWidth="1"/>
    <col min="9995" max="10243" width="9.140625" style="700"/>
    <col min="10244" max="10244" width="6.5703125" style="700" customWidth="1"/>
    <col min="10245" max="10245" width="17" style="700" customWidth="1"/>
    <col min="10246" max="10248" width="9.28515625" style="700" bestFit="1" customWidth="1"/>
    <col min="10249" max="10249" width="12.7109375" style="700" bestFit="1" customWidth="1"/>
    <col min="10250" max="10250" width="14.28515625" style="700" customWidth="1"/>
    <col min="10251" max="10499" width="9.140625" style="700"/>
    <col min="10500" max="10500" width="6.5703125" style="700" customWidth="1"/>
    <col min="10501" max="10501" width="17" style="700" customWidth="1"/>
    <col min="10502" max="10504" width="9.28515625" style="700" bestFit="1" customWidth="1"/>
    <col min="10505" max="10505" width="12.7109375" style="700" bestFit="1" customWidth="1"/>
    <col min="10506" max="10506" width="14.28515625" style="700" customWidth="1"/>
    <col min="10507" max="10755" width="9.140625" style="700"/>
    <col min="10756" max="10756" width="6.5703125" style="700" customWidth="1"/>
    <col min="10757" max="10757" width="17" style="700" customWidth="1"/>
    <col min="10758" max="10760" width="9.28515625" style="700" bestFit="1" customWidth="1"/>
    <col min="10761" max="10761" width="12.7109375" style="700" bestFit="1" customWidth="1"/>
    <col min="10762" max="10762" width="14.28515625" style="700" customWidth="1"/>
    <col min="10763" max="11011" width="9.140625" style="700"/>
    <col min="11012" max="11012" width="6.5703125" style="700" customWidth="1"/>
    <col min="11013" max="11013" width="17" style="700" customWidth="1"/>
    <col min="11014" max="11016" width="9.28515625" style="700" bestFit="1" customWidth="1"/>
    <col min="11017" max="11017" width="12.7109375" style="700" bestFit="1" customWidth="1"/>
    <col min="11018" max="11018" width="14.28515625" style="700" customWidth="1"/>
    <col min="11019" max="11267" width="9.140625" style="700"/>
    <col min="11268" max="11268" width="6.5703125" style="700" customWidth="1"/>
    <col min="11269" max="11269" width="17" style="700" customWidth="1"/>
    <col min="11270" max="11272" width="9.28515625" style="700" bestFit="1" customWidth="1"/>
    <col min="11273" max="11273" width="12.7109375" style="700" bestFit="1" customWidth="1"/>
    <col min="11274" max="11274" width="14.28515625" style="700" customWidth="1"/>
    <col min="11275" max="11523" width="9.140625" style="700"/>
    <col min="11524" max="11524" width="6.5703125" style="700" customWidth="1"/>
    <col min="11525" max="11525" width="17" style="700" customWidth="1"/>
    <col min="11526" max="11528" width="9.28515625" style="700" bestFit="1" customWidth="1"/>
    <col min="11529" max="11529" width="12.7109375" style="700" bestFit="1" customWidth="1"/>
    <col min="11530" max="11530" width="14.28515625" style="700" customWidth="1"/>
    <col min="11531" max="11779" width="9.140625" style="700"/>
    <col min="11780" max="11780" width="6.5703125" style="700" customWidth="1"/>
    <col min="11781" max="11781" width="17" style="700" customWidth="1"/>
    <col min="11782" max="11784" width="9.28515625" style="700" bestFit="1" customWidth="1"/>
    <col min="11785" max="11785" width="12.7109375" style="700" bestFit="1" customWidth="1"/>
    <col min="11786" max="11786" width="14.28515625" style="700" customWidth="1"/>
    <col min="11787" max="12035" width="9.140625" style="700"/>
    <col min="12036" max="12036" width="6.5703125" style="700" customWidth="1"/>
    <col min="12037" max="12037" width="17" style="700" customWidth="1"/>
    <col min="12038" max="12040" width="9.28515625" style="700" bestFit="1" customWidth="1"/>
    <col min="12041" max="12041" width="12.7109375" style="700" bestFit="1" customWidth="1"/>
    <col min="12042" max="12042" width="14.28515625" style="700" customWidth="1"/>
    <col min="12043" max="12291" width="9.140625" style="700"/>
    <col min="12292" max="12292" width="6.5703125" style="700" customWidth="1"/>
    <col min="12293" max="12293" width="17" style="700" customWidth="1"/>
    <col min="12294" max="12296" width="9.28515625" style="700" bestFit="1" customWidth="1"/>
    <col min="12297" max="12297" width="12.7109375" style="700" bestFit="1" customWidth="1"/>
    <col min="12298" max="12298" width="14.28515625" style="700" customWidth="1"/>
    <col min="12299" max="12547" width="9.140625" style="700"/>
    <col min="12548" max="12548" width="6.5703125" style="700" customWidth="1"/>
    <col min="12549" max="12549" width="17" style="700" customWidth="1"/>
    <col min="12550" max="12552" width="9.28515625" style="700" bestFit="1" customWidth="1"/>
    <col min="12553" max="12553" width="12.7109375" style="700" bestFit="1" customWidth="1"/>
    <col min="12554" max="12554" width="14.28515625" style="700" customWidth="1"/>
    <col min="12555" max="12803" width="9.140625" style="700"/>
    <col min="12804" max="12804" width="6.5703125" style="700" customWidth="1"/>
    <col min="12805" max="12805" width="17" style="700" customWidth="1"/>
    <col min="12806" max="12808" width="9.28515625" style="700" bestFit="1" customWidth="1"/>
    <col min="12809" max="12809" width="12.7109375" style="700" bestFit="1" customWidth="1"/>
    <col min="12810" max="12810" width="14.28515625" style="700" customWidth="1"/>
    <col min="12811" max="13059" width="9.140625" style="700"/>
    <col min="13060" max="13060" width="6.5703125" style="700" customWidth="1"/>
    <col min="13061" max="13061" width="17" style="700" customWidth="1"/>
    <col min="13062" max="13064" width="9.28515625" style="700" bestFit="1" customWidth="1"/>
    <col min="13065" max="13065" width="12.7109375" style="700" bestFit="1" customWidth="1"/>
    <col min="13066" max="13066" width="14.28515625" style="700" customWidth="1"/>
    <col min="13067" max="13315" width="9.140625" style="700"/>
    <col min="13316" max="13316" width="6.5703125" style="700" customWidth="1"/>
    <col min="13317" max="13317" width="17" style="700" customWidth="1"/>
    <col min="13318" max="13320" width="9.28515625" style="700" bestFit="1" customWidth="1"/>
    <col min="13321" max="13321" width="12.7109375" style="700" bestFit="1" customWidth="1"/>
    <col min="13322" max="13322" width="14.28515625" style="700" customWidth="1"/>
    <col min="13323" max="13571" width="9.140625" style="700"/>
    <col min="13572" max="13572" width="6.5703125" style="700" customWidth="1"/>
    <col min="13573" max="13573" width="17" style="700" customWidth="1"/>
    <col min="13574" max="13576" width="9.28515625" style="700" bestFit="1" customWidth="1"/>
    <col min="13577" max="13577" width="12.7109375" style="700" bestFit="1" customWidth="1"/>
    <col min="13578" max="13578" width="14.28515625" style="700" customWidth="1"/>
    <col min="13579" max="13827" width="9.140625" style="700"/>
    <col min="13828" max="13828" width="6.5703125" style="700" customWidth="1"/>
    <col min="13829" max="13829" width="17" style="700" customWidth="1"/>
    <col min="13830" max="13832" width="9.28515625" style="700" bestFit="1" customWidth="1"/>
    <col min="13833" max="13833" width="12.7109375" style="700" bestFit="1" customWidth="1"/>
    <col min="13834" max="13834" width="14.28515625" style="700" customWidth="1"/>
    <col min="13835" max="14083" width="9.140625" style="700"/>
    <col min="14084" max="14084" width="6.5703125" style="700" customWidth="1"/>
    <col min="14085" max="14085" width="17" style="700" customWidth="1"/>
    <col min="14086" max="14088" width="9.28515625" style="700" bestFit="1" customWidth="1"/>
    <col min="14089" max="14089" width="12.7109375" style="700" bestFit="1" customWidth="1"/>
    <col min="14090" max="14090" width="14.28515625" style="700" customWidth="1"/>
    <col min="14091" max="14339" width="9.140625" style="700"/>
    <col min="14340" max="14340" width="6.5703125" style="700" customWidth="1"/>
    <col min="14341" max="14341" width="17" style="700" customWidth="1"/>
    <col min="14342" max="14344" width="9.28515625" style="700" bestFit="1" customWidth="1"/>
    <col min="14345" max="14345" width="12.7109375" style="700" bestFit="1" customWidth="1"/>
    <col min="14346" max="14346" width="14.28515625" style="700" customWidth="1"/>
    <col min="14347" max="14595" width="9.140625" style="700"/>
    <col min="14596" max="14596" width="6.5703125" style="700" customWidth="1"/>
    <col min="14597" max="14597" width="17" style="700" customWidth="1"/>
    <col min="14598" max="14600" width="9.28515625" style="700" bestFit="1" customWidth="1"/>
    <col min="14601" max="14601" width="12.7109375" style="700" bestFit="1" customWidth="1"/>
    <col min="14602" max="14602" width="14.28515625" style="700" customWidth="1"/>
    <col min="14603" max="14851" width="9.140625" style="700"/>
    <col min="14852" max="14852" width="6.5703125" style="700" customWidth="1"/>
    <col min="14853" max="14853" width="17" style="700" customWidth="1"/>
    <col min="14854" max="14856" width="9.28515625" style="700" bestFit="1" customWidth="1"/>
    <col min="14857" max="14857" width="12.7109375" style="700" bestFit="1" customWidth="1"/>
    <col min="14858" max="14858" width="14.28515625" style="700" customWidth="1"/>
    <col min="14859" max="15107" width="9.140625" style="700"/>
    <col min="15108" max="15108" width="6.5703125" style="700" customWidth="1"/>
    <col min="15109" max="15109" width="17" style="700" customWidth="1"/>
    <col min="15110" max="15112" width="9.28515625" style="700" bestFit="1" customWidth="1"/>
    <col min="15113" max="15113" width="12.7109375" style="700" bestFit="1" customWidth="1"/>
    <col min="15114" max="15114" width="14.28515625" style="700" customWidth="1"/>
    <col min="15115" max="15363" width="9.140625" style="700"/>
    <col min="15364" max="15364" width="6.5703125" style="700" customWidth="1"/>
    <col min="15365" max="15365" width="17" style="700" customWidth="1"/>
    <col min="15366" max="15368" width="9.28515625" style="700" bestFit="1" customWidth="1"/>
    <col min="15369" max="15369" width="12.7109375" style="700" bestFit="1" customWidth="1"/>
    <col min="15370" max="15370" width="14.28515625" style="700" customWidth="1"/>
    <col min="15371" max="15619" width="9.140625" style="700"/>
    <col min="15620" max="15620" width="6.5703125" style="700" customWidth="1"/>
    <col min="15621" max="15621" width="17" style="700" customWidth="1"/>
    <col min="15622" max="15624" width="9.28515625" style="700" bestFit="1" customWidth="1"/>
    <col min="15625" max="15625" width="12.7109375" style="700" bestFit="1" customWidth="1"/>
    <col min="15626" max="15626" width="14.28515625" style="700" customWidth="1"/>
    <col min="15627" max="15875" width="9.140625" style="700"/>
    <col min="15876" max="15876" width="6.5703125" style="700" customWidth="1"/>
    <col min="15877" max="15877" width="17" style="700" customWidth="1"/>
    <col min="15878" max="15880" width="9.28515625" style="700" bestFit="1" customWidth="1"/>
    <col min="15881" max="15881" width="12.7109375" style="700" bestFit="1" customWidth="1"/>
    <col min="15882" max="15882" width="14.28515625" style="700" customWidth="1"/>
    <col min="15883" max="16131" width="9.140625" style="700"/>
    <col min="16132" max="16132" width="6.5703125" style="700" customWidth="1"/>
    <col min="16133" max="16133" width="17" style="700" customWidth="1"/>
    <col min="16134" max="16136" width="9.28515625" style="700" bestFit="1" customWidth="1"/>
    <col min="16137" max="16137" width="12.7109375" style="700" bestFit="1" customWidth="1"/>
    <col min="16138" max="16138" width="14.28515625" style="700" customWidth="1"/>
    <col min="16139" max="16384" width="9.140625" style="700"/>
  </cols>
  <sheetData>
    <row r="1" spans="1:14" ht="51.75" customHeight="1">
      <c r="A1" s="1545" t="s">
        <v>12535</v>
      </c>
      <c r="B1" s="1545"/>
      <c r="C1" s="1545"/>
      <c r="D1" s="1545"/>
      <c r="E1" s="1545"/>
      <c r="F1" s="1545"/>
      <c r="G1" s="1545"/>
      <c r="H1" s="1545"/>
      <c r="I1" s="1545"/>
      <c r="J1" s="1545"/>
    </row>
    <row r="2" spans="1:14" s="701" customFormat="1">
      <c r="A2" s="1546" t="s">
        <v>7</v>
      </c>
      <c r="B2" s="1546" t="s">
        <v>11945</v>
      </c>
      <c r="C2" s="1546" t="s">
        <v>12265</v>
      </c>
      <c r="D2" s="1546" t="s">
        <v>12261</v>
      </c>
      <c r="E2" s="1546" t="s">
        <v>12258</v>
      </c>
      <c r="F2" s="1546" t="s">
        <v>12259</v>
      </c>
      <c r="G2" s="1546" t="s">
        <v>11757</v>
      </c>
      <c r="H2" s="1547" t="s">
        <v>11810</v>
      </c>
      <c r="I2" s="1546" t="s">
        <v>12111</v>
      </c>
      <c r="J2" s="1548" t="s">
        <v>12112</v>
      </c>
    </row>
    <row r="3" spans="1:14" s="701" customFormat="1" ht="40.5" customHeight="1">
      <c r="A3" s="1546"/>
      <c r="B3" s="1546"/>
      <c r="C3" s="1546"/>
      <c r="D3" s="1546"/>
      <c r="E3" s="1546"/>
      <c r="F3" s="1546"/>
      <c r="G3" s="1546"/>
      <c r="H3" s="1547"/>
      <c r="I3" s="1546"/>
      <c r="J3" s="1548"/>
    </row>
    <row r="4" spans="1:14">
      <c r="A4" s="1550">
        <v>16</v>
      </c>
      <c r="B4" s="702" t="s">
        <v>12113</v>
      </c>
      <c r="C4" s="704">
        <v>91</v>
      </c>
      <c r="D4" s="704">
        <f>C4*18%</f>
        <v>16.38</v>
      </c>
      <c r="E4" s="704">
        <f>C4*1%</f>
        <v>0.91</v>
      </c>
      <c r="F4" s="704">
        <f>E4*18%</f>
        <v>0.1638</v>
      </c>
      <c r="G4" s="704">
        <f>SUM(C4:F4)</f>
        <v>108.45379999999999</v>
      </c>
      <c r="H4" s="705">
        <v>19</v>
      </c>
      <c r="I4" s="704">
        <f>H4*G4</f>
        <v>2060.6221999999998</v>
      </c>
      <c r="J4" s="707"/>
      <c r="L4" s="708"/>
    </row>
    <row r="5" spans="1:14" ht="25.5" customHeight="1">
      <c r="A5" s="1550"/>
      <c r="B5" s="702" t="s">
        <v>12114</v>
      </c>
      <c r="C5" s="704">
        <v>121.2</v>
      </c>
      <c r="D5" s="704">
        <f t="shared" ref="D5:D9" si="0">C5*18%</f>
        <v>21.815999999999999</v>
      </c>
      <c r="E5" s="704">
        <f t="shared" ref="E5:E7" si="1">C5*1%</f>
        <v>1.212</v>
      </c>
      <c r="F5" s="704">
        <f t="shared" ref="F5:F9" si="2">E5*18%</f>
        <v>0.21815999999999999</v>
      </c>
      <c r="G5" s="704">
        <f t="shared" ref="G5:G7" si="3">SUM(C5:F5)</f>
        <v>144.44615999999999</v>
      </c>
      <c r="H5" s="705">
        <v>7</v>
      </c>
      <c r="I5" s="704">
        <f t="shared" ref="I5:I6" si="4">H5*G5</f>
        <v>1011.12312</v>
      </c>
      <c r="J5" s="707"/>
    </row>
    <row r="6" spans="1:14" ht="25.5" customHeight="1">
      <c r="A6" s="1550"/>
      <c r="B6" s="702" t="s">
        <v>12115</v>
      </c>
      <c r="C6" s="704">
        <v>72.14</v>
      </c>
      <c r="D6" s="704">
        <f t="shared" si="0"/>
        <v>12.985199999999999</v>
      </c>
      <c r="E6" s="704">
        <f t="shared" si="1"/>
        <v>0.72140000000000004</v>
      </c>
      <c r="F6" s="704">
        <f t="shared" si="2"/>
        <v>0.129852</v>
      </c>
      <c r="G6" s="704">
        <f t="shared" si="3"/>
        <v>85.976452000000009</v>
      </c>
      <c r="H6" s="705">
        <v>5</v>
      </c>
      <c r="I6" s="704">
        <f t="shared" si="4"/>
        <v>429.88226000000003</v>
      </c>
      <c r="J6" s="707"/>
    </row>
    <row r="7" spans="1:14" ht="25.5" customHeight="1">
      <c r="A7" s="1550"/>
      <c r="B7" s="702" t="s">
        <v>12116</v>
      </c>
      <c r="C7" s="704">
        <v>1404.24</v>
      </c>
      <c r="D7" s="704">
        <f t="shared" si="0"/>
        <v>252.76319999999998</v>
      </c>
      <c r="E7" s="704">
        <f t="shared" si="1"/>
        <v>14.042400000000001</v>
      </c>
      <c r="F7" s="704">
        <f t="shared" si="2"/>
        <v>2.5276320000000001</v>
      </c>
      <c r="G7" s="704">
        <f t="shared" si="3"/>
        <v>1673.5732320000002</v>
      </c>
      <c r="H7" s="705">
        <v>2</v>
      </c>
      <c r="I7" s="704">
        <f>H7*G7</f>
        <v>3347.1464640000004</v>
      </c>
      <c r="J7" s="707"/>
    </row>
    <row r="8" spans="1:14" s="712" customFormat="1" ht="24.75" customHeight="1">
      <c r="A8" s="1550"/>
      <c r="B8" s="1549" t="s">
        <v>12104</v>
      </c>
      <c r="C8" s="1549"/>
      <c r="D8" s="1549"/>
      <c r="E8" s="1549"/>
      <c r="F8" s="1549"/>
      <c r="G8" s="1549"/>
      <c r="H8" s="709" t="s">
        <v>11757</v>
      </c>
      <c r="I8" s="710">
        <f>SUM(I4:I7)</f>
        <v>6848.7740439999998</v>
      </c>
      <c r="J8" s="711"/>
    </row>
    <row r="9" spans="1:14" ht="105" customHeight="1">
      <c r="A9" s="1550">
        <v>17</v>
      </c>
      <c r="B9" s="702" t="s">
        <v>12273</v>
      </c>
      <c r="C9" s="721">
        <f>'04 33KV 11M DC - WS'!C9</f>
        <v>3778.08</v>
      </c>
      <c r="D9" s="704">
        <f t="shared" si="0"/>
        <v>680.05439999999999</v>
      </c>
      <c r="E9" s="704">
        <f t="shared" ref="E9" si="5">C9*1%</f>
        <v>37.780799999999999</v>
      </c>
      <c r="F9" s="704">
        <f t="shared" si="2"/>
        <v>6.8005439999999995</v>
      </c>
      <c r="G9" s="704">
        <f t="shared" ref="G9" si="6">SUM(C9:F9)</f>
        <v>4502.7157439999992</v>
      </c>
      <c r="H9" s="705">
        <v>10.452</v>
      </c>
      <c r="I9" s="704">
        <f>H9*G9</f>
        <v>47062.384956287991</v>
      </c>
      <c r="J9" s="719" t="s">
        <v>12616</v>
      </c>
      <c r="K9" s="735">
        <f>10*0.936</f>
        <v>9.3600000000000012</v>
      </c>
      <c r="M9" s="700">
        <f>4*0.273</f>
        <v>1.0920000000000001</v>
      </c>
      <c r="N9" s="735">
        <f>M9+K9</f>
        <v>10.452000000000002</v>
      </c>
    </row>
    <row r="10" spans="1:14" s="712" customFormat="1" ht="18" customHeight="1">
      <c r="A10" s="1550"/>
      <c r="B10" s="1549" t="s">
        <v>12105</v>
      </c>
      <c r="C10" s="1549"/>
      <c r="D10" s="1549"/>
      <c r="E10" s="1549"/>
      <c r="F10" s="1549"/>
      <c r="G10" s="1549"/>
      <c r="H10" s="709" t="s">
        <v>11757</v>
      </c>
      <c r="I10" s="710">
        <f>SUM(I9)</f>
        <v>47062.384956287991</v>
      </c>
      <c r="J10" s="684"/>
      <c r="K10" s="736"/>
    </row>
    <row r="11" spans="1:14" s="712" customFormat="1" ht="23.25" customHeight="1">
      <c r="A11" s="1354"/>
      <c r="B11" s="1551" t="s">
        <v>12613</v>
      </c>
      <c r="C11" s="1552"/>
      <c r="D11" s="1552"/>
      <c r="E11" s="1552"/>
      <c r="F11" s="1552"/>
      <c r="G11" s="1552"/>
      <c r="H11" s="1552"/>
      <c r="I11" s="1552"/>
      <c r="J11" s="1553"/>
      <c r="K11" s="736"/>
    </row>
    <row r="12" spans="1:14" ht="30" customHeight="1">
      <c r="A12" s="1550">
        <v>18</v>
      </c>
      <c r="B12" s="702" t="s">
        <v>11946</v>
      </c>
      <c r="C12" s="704">
        <v>2445</v>
      </c>
      <c r="D12" s="704"/>
      <c r="E12" s="704"/>
      <c r="F12" s="704"/>
      <c r="G12" s="704"/>
      <c r="H12" s="705">
        <v>1</v>
      </c>
      <c r="I12" s="704">
        <f>H12*C12</f>
        <v>2445</v>
      </c>
      <c r="J12" s="731"/>
    </row>
    <row r="13" spans="1:14" ht="32.25" customHeight="1">
      <c r="A13" s="1550"/>
      <c r="B13" s="702" t="s">
        <v>12140</v>
      </c>
      <c r="C13" s="704">
        <v>2400</v>
      </c>
      <c r="D13" s="704"/>
      <c r="E13" s="704"/>
      <c r="F13" s="704"/>
      <c r="G13" s="704"/>
      <c r="H13" s="705">
        <v>21</v>
      </c>
      <c r="I13" s="704">
        <f t="shared" ref="I13:I29" si="7">H13*C13</f>
        <v>50400</v>
      </c>
      <c r="J13" s="731"/>
    </row>
    <row r="14" spans="1:14" ht="39" customHeight="1">
      <c r="A14" s="1550"/>
      <c r="B14" s="702" t="s">
        <v>12141</v>
      </c>
      <c r="C14" s="704">
        <v>1423</v>
      </c>
      <c r="D14" s="704"/>
      <c r="E14" s="704"/>
      <c r="F14" s="704"/>
      <c r="G14" s="704"/>
      <c r="H14" s="705">
        <v>14</v>
      </c>
      <c r="I14" s="704">
        <f t="shared" si="7"/>
        <v>19922</v>
      </c>
      <c r="J14" s="731"/>
    </row>
    <row r="15" spans="1:14" ht="39" customHeight="1">
      <c r="A15" s="1550"/>
      <c r="B15" s="702" t="s">
        <v>12119</v>
      </c>
      <c r="C15" s="704">
        <v>575</v>
      </c>
      <c r="D15" s="704"/>
      <c r="E15" s="704"/>
      <c r="F15" s="704"/>
      <c r="G15" s="704"/>
      <c r="H15" s="705">
        <v>4</v>
      </c>
      <c r="I15" s="704">
        <f t="shared" si="7"/>
        <v>2300</v>
      </c>
      <c r="J15" s="731"/>
    </row>
    <row r="16" spans="1:14" ht="43.5" customHeight="1">
      <c r="A16" s="1550"/>
      <c r="B16" s="702" t="s">
        <v>12142</v>
      </c>
      <c r="C16" s="704">
        <v>576.64</v>
      </c>
      <c r="D16" s="704"/>
      <c r="E16" s="704"/>
      <c r="F16" s="704"/>
      <c r="G16" s="704"/>
      <c r="H16" s="705">
        <v>21</v>
      </c>
      <c r="I16" s="704">
        <f t="shared" si="7"/>
        <v>12109.44</v>
      </c>
      <c r="J16" s="720" t="s">
        <v>12274</v>
      </c>
    </row>
    <row r="17" spans="1:11" ht="49.5" customHeight="1">
      <c r="A17" s="1550"/>
      <c r="B17" s="702" t="s">
        <v>12143</v>
      </c>
      <c r="C17" s="704">
        <v>235.01</v>
      </c>
      <c r="D17" s="704"/>
      <c r="E17" s="704"/>
      <c r="F17" s="704"/>
      <c r="G17" s="704"/>
      <c r="H17" s="705">
        <v>14</v>
      </c>
      <c r="I17" s="704">
        <f t="shared" si="7"/>
        <v>3290.14</v>
      </c>
      <c r="J17" s="720" t="s">
        <v>12275</v>
      </c>
      <c r="K17" s="700">
        <f>662/1000*355</f>
        <v>235.01000000000002</v>
      </c>
    </row>
    <row r="18" spans="1:11" ht="24.75" customHeight="1">
      <c r="A18" s="1550"/>
      <c r="B18" s="702" t="s">
        <v>12144</v>
      </c>
      <c r="C18" s="721">
        <f>'04 33KV 11M DC - WS'!C18</f>
        <v>735.6</v>
      </c>
      <c r="D18" s="704"/>
      <c r="E18" s="704"/>
      <c r="F18" s="704"/>
      <c r="G18" s="704"/>
      <c r="H18" s="705">
        <v>9.36</v>
      </c>
      <c r="I18" s="704">
        <f t="shared" si="7"/>
        <v>6885.2159999999994</v>
      </c>
      <c r="J18" s="731"/>
    </row>
    <row r="19" spans="1:11" ht="24.75" customHeight="1">
      <c r="A19" s="1550"/>
      <c r="B19" s="702" t="s">
        <v>12125</v>
      </c>
      <c r="C19" s="721">
        <f>'04 33KV 11M DC - WS'!C19</f>
        <v>735.6</v>
      </c>
      <c r="D19" s="704"/>
      <c r="E19" s="704"/>
      <c r="F19" s="704"/>
      <c r="G19" s="704"/>
      <c r="H19" s="705">
        <v>1.0920000000000001</v>
      </c>
      <c r="I19" s="704">
        <f t="shared" si="7"/>
        <v>803.27520000000004</v>
      </c>
      <c r="J19" s="731"/>
    </row>
    <row r="20" spans="1:11" ht="30" customHeight="1">
      <c r="A20" s="1550"/>
      <c r="B20" s="702" t="s">
        <v>12127</v>
      </c>
      <c r="C20" s="704">
        <v>1725</v>
      </c>
      <c r="D20" s="704"/>
      <c r="E20" s="704"/>
      <c r="F20" s="704"/>
      <c r="G20" s="704"/>
      <c r="H20" s="705">
        <v>4</v>
      </c>
      <c r="I20" s="704">
        <f t="shared" si="7"/>
        <v>6900</v>
      </c>
      <c r="J20" s="731"/>
    </row>
    <row r="21" spans="1:11" ht="30" customHeight="1">
      <c r="A21" s="1550"/>
      <c r="B21" s="702" t="s">
        <v>12128</v>
      </c>
      <c r="C21" s="704">
        <v>1725</v>
      </c>
      <c r="D21" s="704"/>
      <c r="E21" s="704"/>
      <c r="F21" s="704"/>
      <c r="G21" s="704"/>
      <c r="H21" s="705">
        <v>3</v>
      </c>
      <c r="I21" s="704">
        <f t="shared" si="7"/>
        <v>5175</v>
      </c>
      <c r="J21" s="731"/>
    </row>
    <row r="22" spans="1:11" ht="30" customHeight="1">
      <c r="A22" s="1550"/>
      <c r="B22" s="702" t="s">
        <v>12116</v>
      </c>
      <c r="C22" s="704">
        <v>1100</v>
      </c>
      <c r="D22" s="704"/>
      <c r="E22" s="704"/>
      <c r="F22" s="704"/>
      <c r="G22" s="704"/>
      <c r="H22" s="705">
        <v>2</v>
      </c>
      <c r="I22" s="704">
        <f t="shared" si="7"/>
        <v>2200</v>
      </c>
      <c r="J22" s="731"/>
    </row>
    <row r="23" spans="1:11" ht="42" customHeight="1">
      <c r="A23" s="1550"/>
      <c r="B23" s="702" t="s">
        <v>12145</v>
      </c>
      <c r="C23" s="704">
        <v>700</v>
      </c>
      <c r="D23" s="704"/>
      <c r="E23" s="704"/>
      <c r="F23" s="704"/>
      <c r="G23" s="704"/>
      <c r="H23" s="705">
        <v>21</v>
      </c>
      <c r="I23" s="704">
        <f t="shared" si="7"/>
        <v>14700</v>
      </c>
      <c r="J23" s="731"/>
    </row>
    <row r="24" spans="1:11" ht="31.5">
      <c r="A24" s="1550"/>
      <c r="B24" s="702" t="s">
        <v>12146</v>
      </c>
      <c r="C24" s="704">
        <v>600</v>
      </c>
      <c r="D24" s="704"/>
      <c r="E24" s="704"/>
      <c r="F24" s="704"/>
      <c r="G24" s="704"/>
      <c r="H24" s="705">
        <v>14</v>
      </c>
      <c r="I24" s="704">
        <f t="shared" si="7"/>
        <v>8400</v>
      </c>
      <c r="J24" s="731"/>
    </row>
    <row r="25" spans="1:11" ht="24" customHeight="1">
      <c r="A25" s="1550"/>
      <c r="B25" s="702" t="s">
        <v>12131</v>
      </c>
      <c r="C25" s="704">
        <v>520</v>
      </c>
      <c r="D25" s="704"/>
      <c r="E25" s="704"/>
      <c r="F25" s="704"/>
      <c r="G25" s="704"/>
      <c r="H25" s="705">
        <v>4</v>
      </c>
      <c r="I25" s="704">
        <f t="shared" si="7"/>
        <v>2080</v>
      </c>
      <c r="J25" s="731"/>
    </row>
    <row r="26" spans="1:11" ht="24" customHeight="1">
      <c r="A26" s="1550"/>
      <c r="B26" s="702" t="s">
        <v>12132</v>
      </c>
      <c r="C26" s="704">
        <v>12000</v>
      </c>
      <c r="D26" s="704"/>
      <c r="E26" s="704"/>
      <c r="F26" s="704"/>
      <c r="G26" s="704"/>
      <c r="H26" s="705">
        <v>1</v>
      </c>
      <c r="I26" s="704">
        <f t="shared" si="7"/>
        <v>12000</v>
      </c>
      <c r="J26" s="731"/>
    </row>
    <row r="27" spans="1:11" ht="31.5">
      <c r="A27" s="1550"/>
      <c r="B27" s="702" t="s">
        <v>12147</v>
      </c>
      <c r="C27" s="704">
        <v>3100</v>
      </c>
      <c r="D27" s="704"/>
      <c r="E27" s="704"/>
      <c r="F27" s="704"/>
      <c r="G27" s="704"/>
      <c r="H27" s="705">
        <v>1</v>
      </c>
      <c r="I27" s="704">
        <f t="shared" si="7"/>
        <v>3100</v>
      </c>
      <c r="J27" s="731"/>
    </row>
    <row r="28" spans="1:11" ht="30" customHeight="1">
      <c r="A28" s="1550"/>
      <c r="B28" s="702" t="s">
        <v>12134</v>
      </c>
      <c r="C28" s="704">
        <v>32</v>
      </c>
      <c r="D28" s="704"/>
      <c r="E28" s="704"/>
      <c r="F28" s="704"/>
      <c r="G28" s="704"/>
      <c r="H28" s="705">
        <v>35</v>
      </c>
      <c r="I28" s="704">
        <f t="shared" si="7"/>
        <v>1120</v>
      </c>
      <c r="J28" s="731"/>
    </row>
    <row r="29" spans="1:11" ht="36" customHeight="1">
      <c r="A29" s="703"/>
      <c r="B29" s="702" t="s">
        <v>12135</v>
      </c>
      <c r="C29" s="704">
        <v>36.53</v>
      </c>
      <c r="D29" s="704"/>
      <c r="E29" s="704"/>
      <c r="F29" s="704"/>
      <c r="G29" s="704"/>
      <c r="H29" s="705">
        <v>7</v>
      </c>
      <c r="I29" s="704">
        <f t="shared" si="7"/>
        <v>255.71</v>
      </c>
      <c r="J29" s="731"/>
    </row>
    <row r="30" spans="1:11" s="712" customFormat="1" ht="24.75" customHeight="1">
      <c r="A30" s="714"/>
      <c r="B30" s="1549" t="s">
        <v>12264</v>
      </c>
      <c r="C30" s="1549"/>
      <c r="D30" s="1549"/>
      <c r="E30" s="1549"/>
      <c r="F30" s="1549"/>
      <c r="G30" s="1549"/>
      <c r="H30" s="709" t="s">
        <v>11757</v>
      </c>
      <c r="I30" s="710">
        <f>SUM(I12:I29)</f>
        <v>154085.7812</v>
      </c>
      <c r="J30" s="737"/>
    </row>
  </sheetData>
  <mergeCells count="18">
    <mergeCell ref="B10:G10"/>
    <mergeCell ref="B30:G30"/>
    <mergeCell ref="A4:A8"/>
    <mergeCell ref="A9:A10"/>
    <mergeCell ref="A12:A28"/>
    <mergeCell ref="B8:G8"/>
    <mergeCell ref="B11:J11"/>
    <mergeCell ref="A1:J1"/>
    <mergeCell ref="A2:A3"/>
    <mergeCell ref="B2:B3"/>
    <mergeCell ref="H2:H3"/>
    <mergeCell ref="I2:I3"/>
    <mergeCell ref="J2:J3"/>
    <mergeCell ref="D2:D3"/>
    <mergeCell ref="E2:E3"/>
    <mergeCell ref="F2:F3"/>
    <mergeCell ref="G2:G3"/>
    <mergeCell ref="C2:C3"/>
  </mergeCells>
  <pageMargins left="0.54" right="0.16" top="0.41" bottom="0.75" header="0.3" footer="0.3"/>
  <pageSetup paperSize="9" scale="75" orientation="portrait" blackAndWhite="1" r:id="rId1"/>
  <headerFooter>
    <oddFooter>Page &amp;P of &amp;N</oddFooter>
  </headerFooter>
</worksheet>
</file>

<file path=xl/worksheets/sheet24.xml><?xml version="1.0" encoding="utf-8"?>
<worksheet xmlns="http://schemas.openxmlformats.org/spreadsheetml/2006/main" xmlns:r="http://schemas.openxmlformats.org/officeDocument/2006/relationships">
  <sheetPr>
    <tabColor rgb="FF1A2096"/>
    <pageSetUpPr fitToPage="1"/>
  </sheetPr>
  <dimension ref="A1:N60"/>
  <sheetViews>
    <sheetView showZeros="0" view="pageBreakPreview" topLeftCell="A19" zoomScale="115" zoomScaleSheetLayoutView="100" workbookViewId="0">
      <selection activeCell="B19" sqref="B19"/>
    </sheetView>
  </sheetViews>
  <sheetFormatPr defaultRowHeight="28.5" customHeight="1"/>
  <cols>
    <col min="1" max="1" width="7.140625" style="665" customWidth="1"/>
    <col min="2" max="2" width="18.42578125" style="665" customWidth="1"/>
    <col min="3" max="3" width="59" style="665" customWidth="1"/>
    <col min="4" max="4" width="8.5703125" style="665" customWidth="1"/>
    <col min="5" max="5" width="8.5703125" style="670" customWidth="1"/>
    <col min="6" max="6" width="10.7109375" style="655" customWidth="1"/>
    <col min="7" max="7" width="14.28515625" style="655" customWidth="1"/>
    <col min="8" max="10" width="9.5703125" style="665" bestFit="1" customWidth="1"/>
    <col min="11" max="253" width="9.140625" style="665"/>
    <col min="254" max="254" width="7.140625" style="665" customWidth="1"/>
    <col min="255" max="255" width="16" style="665" customWidth="1"/>
    <col min="256" max="256" width="40.7109375" style="665" customWidth="1"/>
    <col min="257" max="258" width="8.5703125" style="665" customWidth="1"/>
    <col min="259" max="259" width="10.7109375" style="665" customWidth="1"/>
    <col min="260" max="260" width="14.28515625" style="665" customWidth="1"/>
    <col min="261" max="261" width="12" style="665" customWidth="1"/>
    <col min="262" max="262" width="10.7109375" style="665" bestFit="1" customWidth="1"/>
    <col min="263" max="263" width="9.140625" style="665"/>
    <col min="264" max="264" width="9.5703125" style="665" bestFit="1" customWidth="1"/>
    <col min="265" max="509" width="9.140625" style="665"/>
    <col min="510" max="510" width="7.140625" style="665" customWidth="1"/>
    <col min="511" max="511" width="16" style="665" customWidth="1"/>
    <col min="512" max="512" width="40.7109375" style="665" customWidth="1"/>
    <col min="513" max="514" width="8.5703125" style="665" customWidth="1"/>
    <col min="515" max="515" width="10.7109375" style="665" customWidth="1"/>
    <col min="516" max="516" width="14.28515625" style="665" customWidth="1"/>
    <col min="517" max="517" width="12" style="665" customWidth="1"/>
    <col min="518" max="518" width="10.7109375" style="665" bestFit="1" customWidth="1"/>
    <col min="519" max="519" width="9.140625" style="665"/>
    <col min="520" max="520" width="9.5703125" style="665" bestFit="1" customWidth="1"/>
    <col min="521" max="765" width="9.140625" style="665"/>
    <col min="766" max="766" width="7.140625" style="665" customWidth="1"/>
    <col min="767" max="767" width="16" style="665" customWidth="1"/>
    <col min="768" max="768" width="40.7109375" style="665" customWidth="1"/>
    <col min="769" max="770" width="8.5703125" style="665" customWidth="1"/>
    <col min="771" max="771" width="10.7109375" style="665" customWidth="1"/>
    <col min="772" max="772" width="14.28515625" style="665" customWidth="1"/>
    <col min="773" max="773" width="12" style="665" customWidth="1"/>
    <col min="774" max="774" width="10.7109375" style="665" bestFit="1" customWidth="1"/>
    <col min="775" max="775" width="9.140625" style="665"/>
    <col min="776" max="776" width="9.5703125" style="665" bestFit="1" customWidth="1"/>
    <col min="777" max="1021" width="9.140625" style="665"/>
    <col min="1022" max="1022" width="7.140625" style="665" customWidth="1"/>
    <col min="1023" max="1023" width="16" style="665" customWidth="1"/>
    <col min="1024" max="1024" width="40.7109375" style="665" customWidth="1"/>
    <col min="1025" max="1026" width="8.5703125" style="665" customWidth="1"/>
    <col min="1027" max="1027" width="10.7109375" style="665" customWidth="1"/>
    <col min="1028" max="1028" width="14.28515625" style="665" customWidth="1"/>
    <col min="1029" max="1029" width="12" style="665" customWidth="1"/>
    <col min="1030" max="1030" width="10.7109375" style="665" bestFit="1" customWidth="1"/>
    <col min="1031" max="1031" width="9.140625" style="665"/>
    <col min="1032" max="1032" width="9.5703125" style="665" bestFit="1" customWidth="1"/>
    <col min="1033" max="1277" width="9.140625" style="665"/>
    <col min="1278" max="1278" width="7.140625" style="665" customWidth="1"/>
    <col min="1279" max="1279" width="16" style="665" customWidth="1"/>
    <col min="1280" max="1280" width="40.7109375" style="665" customWidth="1"/>
    <col min="1281" max="1282" width="8.5703125" style="665" customWidth="1"/>
    <col min="1283" max="1283" width="10.7109375" style="665" customWidth="1"/>
    <col min="1284" max="1284" width="14.28515625" style="665" customWidth="1"/>
    <col min="1285" max="1285" width="12" style="665" customWidth="1"/>
    <col min="1286" max="1286" width="10.7109375" style="665" bestFit="1" customWidth="1"/>
    <col min="1287" max="1287" width="9.140625" style="665"/>
    <col min="1288" max="1288" width="9.5703125" style="665" bestFit="1" customWidth="1"/>
    <col min="1289" max="1533" width="9.140625" style="665"/>
    <col min="1534" max="1534" width="7.140625" style="665" customWidth="1"/>
    <col min="1535" max="1535" width="16" style="665" customWidth="1"/>
    <col min="1536" max="1536" width="40.7109375" style="665" customWidth="1"/>
    <col min="1537" max="1538" width="8.5703125" style="665" customWidth="1"/>
    <col min="1539" max="1539" width="10.7109375" style="665" customWidth="1"/>
    <col min="1540" max="1540" width="14.28515625" style="665" customWidth="1"/>
    <col min="1541" max="1541" width="12" style="665" customWidth="1"/>
    <col min="1542" max="1542" width="10.7109375" style="665" bestFit="1" customWidth="1"/>
    <col min="1543" max="1543" width="9.140625" style="665"/>
    <col min="1544" max="1544" width="9.5703125" style="665" bestFit="1" customWidth="1"/>
    <col min="1545" max="1789" width="9.140625" style="665"/>
    <col min="1790" max="1790" width="7.140625" style="665" customWidth="1"/>
    <col min="1791" max="1791" width="16" style="665" customWidth="1"/>
    <col min="1792" max="1792" width="40.7109375" style="665" customWidth="1"/>
    <col min="1793" max="1794" width="8.5703125" style="665" customWidth="1"/>
    <col min="1795" max="1795" width="10.7109375" style="665" customWidth="1"/>
    <col min="1796" max="1796" width="14.28515625" style="665" customWidth="1"/>
    <col min="1797" max="1797" width="12" style="665" customWidth="1"/>
    <col min="1798" max="1798" width="10.7109375" style="665" bestFit="1" customWidth="1"/>
    <col min="1799" max="1799" width="9.140625" style="665"/>
    <col min="1800" max="1800" width="9.5703125" style="665" bestFit="1" customWidth="1"/>
    <col min="1801" max="2045" width="9.140625" style="665"/>
    <col min="2046" max="2046" width="7.140625" style="665" customWidth="1"/>
    <col min="2047" max="2047" width="16" style="665" customWidth="1"/>
    <col min="2048" max="2048" width="40.7109375" style="665" customWidth="1"/>
    <col min="2049" max="2050" width="8.5703125" style="665" customWidth="1"/>
    <col min="2051" max="2051" width="10.7109375" style="665" customWidth="1"/>
    <col min="2052" max="2052" width="14.28515625" style="665" customWidth="1"/>
    <col min="2053" max="2053" width="12" style="665" customWidth="1"/>
    <col min="2054" max="2054" width="10.7109375" style="665" bestFit="1" customWidth="1"/>
    <col min="2055" max="2055" width="9.140625" style="665"/>
    <col min="2056" max="2056" width="9.5703125" style="665" bestFit="1" customWidth="1"/>
    <col min="2057" max="2301" width="9.140625" style="665"/>
    <col min="2302" max="2302" width="7.140625" style="665" customWidth="1"/>
    <col min="2303" max="2303" width="16" style="665" customWidth="1"/>
    <col min="2304" max="2304" width="40.7109375" style="665" customWidth="1"/>
    <col min="2305" max="2306" width="8.5703125" style="665" customWidth="1"/>
    <col min="2307" max="2307" width="10.7109375" style="665" customWidth="1"/>
    <col min="2308" max="2308" width="14.28515625" style="665" customWidth="1"/>
    <col min="2309" max="2309" width="12" style="665" customWidth="1"/>
    <col min="2310" max="2310" width="10.7109375" style="665" bestFit="1" customWidth="1"/>
    <col min="2311" max="2311" width="9.140625" style="665"/>
    <col min="2312" max="2312" width="9.5703125" style="665" bestFit="1" customWidth="1"/>
    <col min="2313" max="2557" width="9.140625" style="665"/>
    <col min="2558" max="2558" width="7.140625" style="665" customWidth="1"/>
    <col min="2559" max="2559" width="16" style="665" customWidth="1"/>
    <col min="2560" max="2560" width="40.7109375" style="665" customWidth="1"/>
    <col min="2561" max="2562" width="8.5703125" style="665" customWidth="1"/>
    <col min="2563" max="2563" width="10.7109375" style="665" customWidth="1"/>
    <col min="2564" max="2564" width="14.28515625" style="665" customWidth="1"/>
    <col min="2565" max="2565" width="12" style="665" customWidth="1"/>
    <col min="2566" max="2566" width="10.7109375" style="665" bestFit="1" customWidth="1"/>
    <col min="2567" max="2567" width="9.140625" style="665"/>
    <col min="2568" max="2568" width="9.5703125" style="665" bestFit="1" customWidth="1"/>
    <col min="2569" max="2813" width="9.140625" style="665"/>
    <col min="2814" max="2814" width="7.140625" style="665" customWidth="1"/>
    <col min="2815" max="2815" width="16" style="665" customWidth="1"/>
    <col min="2816" max="2816" width="40.7109375" style="665" customWidth="1"/>
    <col min="2817" max="2818" width="8.5703125" style="665" customWidth="1"/>
    <col min="2819" max="2819" width="10.7109375" style="665" customWidth="1"/>
    <col min="2820" max="2820" width="14.28515625" style="665" customWidth="1"/>
    <col min="2821" max="2821" width="12" style="665" customWidth="1"/>
    <col min="2822" max="2822" width="10.7109375" style="665" bestFit="1" customWidth="1"/>
    <col min="2823" max="2823" width="9.140625" style="665"/>
    <col min="2824" max="2824" width="9.5703125" style="665" bestFit="1" customWidth="1"/>
    <col min="2825" max="3069" width="9.140625" style="665"/>
    <col min="3070" max="3070" width="7.140625" style="665" customWidth="1"/>
    <col min="3071" max="3071" width="16" style="665" customWidth="1"/>
    <col min="3072" max="3072" width="40.7109375" style="665" customWidth="1"/>
    <col min="3073" max="3074" width="8.5703125" style="665" customWidth="1"/>
    <col min="3075" max="3075" width="10.7109375" style="665" customWidth="1"/>
    <col min="3076" max="3076" width="14.28515625" style="665" customWidth="1"/>
    <col min="3077" max="3077" width="12" style="665" customWidth="1"/>
    <col min="3078" max="3078" width="10.7109375" style="665" bestFit="1" customWidth="1"/>
    <col min="3079" max="3079" width="9.140625" style="665"/>
    <col min="3080" max="3080" width="9.5703125" style="665" bestFit="1" customWidth="1"/>
    <col min="3081" max="3325" width="9.140625" style="665"/>
    <col min="3326" max="3326" width="7.140625" style="665" customWidth="1"/>
    <col min="3327" max="3327" width="16" style="665" customWidth="1"/>
    <col min="3328" max="3328" width="40.7109375" style="665" customWidth="1"/>
    <col min="3329" max="3330" width="8.5703125" style="665" customWidth="1"/>
    <col min="3331" max="3331" width="10.7109375" style="665" customWidth="1"/>
    <col min="3332" max="3332" width="14.28515625" style="665" customWidth="1"/>
    <col min="3333" max="3333" width="12" style="665" customWidth="1"/>
    <col min="3334" max="3334" width="10.7109375" style="665" bestFit="1" customWidth="1"/>
    <col min="3335" max="3335" width="9.140625" style="665"/>
    <col min="3336" max="3336" width="9.5703125" style="665" bestFit="1" customWidth="1"/>
    <col min="3337" max="3581" width="9.140625" style="665"/>
    <col min="3582" max="3582" width="7.140625" style="665" customWidth="1"/>
    <col min="3583" max="3583" width="16" style="665" customWidth="1"/>
    <col min="3584" max="3584" width="40.7109375" style="665" customWidth="1"/>
    <col min="3585" max="3586" width="8.5703125" style="665" customWidth="1"/>
    <col min="3587" max="3587" width="10.7109375" style="665" customWidth="1"/>
    <col min="3588" max="3588" width="14.28515625" style="665" customWidth="1"/>
    <col min="3589" max="3589" width="12" style="665" customWidth="1"/>
    <col min="3590" max="3590" width="10.7109375" style="665" bestFit="1" customWidth="1"/>
    <col min="3591" max="3591" width="9.140625" style="665"/>
    <col min="3592" max="3592" width="9.5703125" style="665" bestFit="1" customWidth="1"/>
    <col min="3593" max="3837" width="9.140625" style="665"/>
    <col min="3838" max="3838" width="7.140625" style="665" customWidth="1"/>
    <col min="3839" max="3839" width="16" style="665" customWidth="1"/>
    <col min="3840" max="3840" width="40.7109375" style="665" customWidth="1"/>
    <col min="3841" max="3842" width="8.5703125" style="665" customWidth="1"/>
    <col min="3843" max="3843" width="10.7109375" style="665" customWidth="1"/>
    <col min="3844" max="3844" width="14.28515625" style="665" customWidth="1"/>
    <col min="3845" max="3845" width="12" style="665" customWidth="1"/>
    <col min="3846" max="3846" width="10.7109375" style="665" bestFit="1" customWidth="1"/>
    <col min="3847" max="3847" width="9.140625" style="665"/>
    <col min="3848" max="3848" width="9.5703125" style="665" bestFit="1" customWidth="1"/>
    <col min="3849" max="4093" width="9.140625" style="665"/>
    <col min="4094" max="4094" width="7.140625" style="665" customWidth="1"/>
    <col min="4095" max="4095" width="16" style="665" customWidth="1"/>
    <col min="4096" max="4096" width="40.7109375" style="665" customWidth="1"/>
    <col min="4097" max="4098" width="8.5703125" style="665" customWidth="1"/>
    <col min="4099" max="4099" width="10.7109375" style="665" customWidth="1"/>
    <col min="4100" max="4100" width="14.28515625" style="665" customWidth="1"/>
    <col min="4101" max="4101" width="12" style="665" customWidth="1"/>
    <col min="4102" max="4102" width="10.7109375" style="665" bestFit="1" customWidth="1"/>
    <col min="4103" max="4103" width="9.140625" style="665"/>
    <col min="4104" max="4104" width="9.5703125" style="665" bestFit="1" customWidth="1"/>
    <col min="4105" max="4349" width="9.140625" style="665"/>
    <col min="4350" max="4350" width="7.140625" style="665" customWidth="1"/>
    <col min="4351" max="4351" width="16" style="665" customWidth="1"/>
    <col min="4352" max="4352" width="40.7109375" style="665" customWidth="1"/>
    <col min="4353" max="4354" width="8.5703125" style="665" customWidth="1"/>
    <col min="4355" max="4355" width="10.7109375" style="665" customWidth="1"/>
    <col min="4356" max="4356" width="14.28515625" style="665" customWidth="1"/>
    <col min="4357" max="4357" width="12" style="665" customWidth="1"/>
    <col min="4358" max="4358" width="10.7109375" style="665" bestFit="1" customWidth="1"/>
    <col min="4359" max="4359" width="9.140625" style="665"/>
    <col min="4360" max="4360" width="9.5703125" style="665" bestFit="1" customWidth="1"/>
    <col min="4361" max="4605" width="9.140625" style="665"/>
    <col min="4606" max="4606" width="7.140625" style="665" customWidth="1"/>
    <col min="4607" max="4607" width="16" style="665" customWidth="1"/>
    <col min="4608" max="4608" width="40.7109375" style="665" customWidth="1"/>
    <col min="4609" max="4610" width="8.5703125" style="665" customWidth="1"/>
    <col min="4611" max="4611" width="10.7109375" style="665" customWidth="1"/>
    <col min="4612" max="4612" width="14.28515625" style="665" customWidth="1"/>
    <col min="4613" max="4613" width="12" style="665" customWidth="1"/>
    <col min="4614" max="4614" width="10.7109375" style="665" bestFit="1" customWidth="1"/>
    <col min="4615" max="4615" width="9.140625" style="665"/>
    <col min="4616" max="4616" width="9.5703125" style="665" bestFit="1" customWidth="1"/>
    <col min="4617" max="4861" width="9.140625" style="665"/>
    <col min="4862" max="4862" width="7.140625" style="665" customWidth="1"/>
    <col min="4863" max="4863" width="16" style="665" customWidth="1"/>
    <col min="4864" max="4864" width="40.7109375" style="665" customWidth="1"/>
    <col min="4865" max="4866" width="8.5703125" style="665" customWidth="1"/>
    <col min="4867" max="4867" width="10.7109375" style="665" customWidth="1"/>
    <col min="4868" max="4868" width="14.28515625" style="665" customWidth="1"/>
    <col min="4869" max="4869" width="12" style="665" customWidth="1"/>
    <col min="4870" max="4870" width="10.7109375" style="665" bestFit="1" customWidth="1"/>
    <col min="4871" max="4871" width="9.140625" style="665"/>
    <col min="4872" max="4872" width="9.5703125" style="665" bestFit="1" customWidth="1"/>
    <col min="4873" max="5117" width="9.140625" style="665"/>
    <col min="5118" max="5118" width="7.140625" style="665" customWidth="1"/>
    <col min="5119" max="5119" width="16" style="665" customWidth="1"/>
    <col min="5120" max="5120" width="40.7109375" style="665" customWidth="1"/>
    <col min="5121" max="5122" width="8.5703125" style="665" customWidth="1"/>
    <col min="5123" max="5123" width="10.7109375" style="665" customWidth="1"/>
    <col min="5124" max="5124" width="14.28515625" style="665" customWidth="1"/>
    <col min="5125" max="5125" width="12" style="665" customWidth="1"/>
    <col min="5126" max="5126" width="10.7109375" style="665" bestFit="1" customWidth="1"/>
    <col min="5127" max="5127" width="9.140625" style="665"/>
    <col min="5128" max="5128" width="9.5703125" style="665" bestFit="1" customWidth="1"/>
    <col min="5129" max="5373" width="9.140625" style="665"/>
    <col min="5374" max="5374" width="7.140625" style="665" customWidth="1"/>
    <col min="5375" max="5375" width="16" style="665" customWidth="1"/>
    <col min="5376" max="5376" width="40.7109375" style="665" customWidth="1"/>
    <col min="5377" max="5378" width="8.5703125" style="665" customWidth="1"/>
    <col min="5379" max="5379" width="10.7109375" style="665" customWidth="1"/>
    <col min="5380" max="5380" width="14.28515625" style="665" customWidth="1"/>
    <col min="5381" max="5381" width="12" style="665" customWidth="1"/>
    <col min="5382" max="5382" width="10.7109375" style="665" bestFit="1" customWidth="1"/>
    <col min="5383" max="5383" width="9.140625" style="665"/>
    <col min="5384" max="5384" width="9.5703125" style="665" bestFit="1" customWidth="1"/>
    <col min="5385" max="5629" width="9.140625" style="665"/>
    <col min="5630" max="5630" width="7.140625" style="665" customWidth="1"/>
    <col min="5631" max="5631" width="16" style="665" customWidth="1"/>
    <col min="5632" max="5632" width="40.7109375" style="665" customWidth="1"/>
    <col min="5633" max="5634" width="8.5703125" style="665" customWidth="1"/>
    <col min="5635" max="5635" width="10.7109375" style="665" customWidth="1"/>
    <col min="5636" max="5636" width="14.28515625" style="665" customWidth="1"/>
    <col min="5637" max="5637" width="12" style="665" customWidth="1"/>
    <col min="5638" max="5638" width="10.7109375" style="665" bestFit="1" customWidth="1"/>
    <col min="5639" max="5639" width="9.140625" style="665"/>
    <col min="5640" max="5640" width="9.5703125" style="665" bestFit="1" customWidth="1"/>
    <col min="5641" max="5885" width="9.140625" style="665"/>
    <col min="5886" max="5886" width="7.140625" style="665" customWidth="1"/>
    <col min="5887" max="5887" width="16" style="665" customWidth="1"/>
    <col min="5888" max="5888" width="40.7109375" style="665" customWidth="1"/>
    <col min="5889" max="5890" width="8.5703125" style="665" customWidth="1"/>
    <col min="5891" max="5891" width="10.7109375" style="665" customWidth="1"/>
    <col min="5892" max="5892" width="14.28515625" style="665" customWidth="1"/>
    <col min="5893" max="5893" width="12" style="665" customWidth="1"/>
    <col min="5894" max="5894" width="10.7109375" style="665" bestFit="1" customWidth="1"/>
    <col min="5895" max="5895" width="9.140625" style="665"/>
    <col min="5896" max="5896" width="9.5703125" style="665" bestFit="1" customWidth="1"/>
    <col min="5897" max="6141" width="9.140625" style="665"/>
    <col min="6142" max="6142" width="7.140625" style="665" customWidth="1"/>
    <col min="6143" max="6143" width="16" style="665" customWidth="1"/>
    <col min="6144" max="6144" width="40.7109375" style="665" customWidth="1"/>
    <col min="6145" max="6146" width="8.5703125" style="665" customWidth="1"/>
    <col min="6147" max="6147" width="10.7109375" style="665" customWidth="1"/>
    <col min="6148" max="6148" width="14.28515625" style="665" customWidth="1"/>
    <col min="6149" max="6149" width="12" style="665" customWidth="1"/>
    <col min="6150" max="6150" width="10.7109375" style="665" bestFit="1" customWidth="1"/>
    <col min="6151" max="6151" width="9.140625" style="665"/>
    <col min="6152" max="6152" width="9.5703125" style="665" bestFit="1" customWidth="1"/>
    <col min="6153" max="6397" width="9.140625" style="665"/>
    <col min="6398" max="6398" width="7.140625" style="665" customWidth="1"/>
    <col min="6399" max="6399" width="16" style="665" customWidth="1"/>
    <col min="6400" max="6400" width="40.7109375" style="665" customWidth="1"/>
    <col min="6401" max="6402" width="8.5703125" style="665" customWidth="1"/>
    <col min="6403" max="6403" width="10.7109375" style="665" customWidth="1"/>
    <col min="6404" max="6404" width="14.28515625" style="665" customWidth="1"/>
    <col min="6405" max="6405" width="12" style="665" customWidth="1"/>
    <col min="6406" max="6406" width="10.7109375" style="665" bestFit="1" customWidth="1"/>
    <col min="6407" max="6407" width="9.140625" style="665"/>
    <col min="6408" max="6408" width="9.5703125" style="665" bestFit="1" customWidth="1"/>
    <col min="6409" max="6653" width="9.140625" style="665"/>
    <col min="6654" max="6654" width="7.140625" style="665" customWidth="1"/>
    <col min="6655" max="6655" width="16" style="665" customWidth="1"/>
    <col min="6656" max="6656" width="40.7109375" style="665" customWidth="1"/>
    <col min="6657" max="6658" width="8.5703125" style="665" customWidth="1"/>
    <col min="6659" max="6659" width="10.7109375" style="665" customWidth="1"/>
    <col min="6660" max="6660" width="14.28515625" style="665" customWidth="1"/>
    <col min="6661" max="6661" width="12" style="665" customWidth="1"/>
    <col min="6662" max="6662" width="10.7109375" style="665" bestFit="1" customWidth="1"/>
    <col min="6663" max="6663" width="9.140625" style="665"/>
    <col min="6664" max="6664" width="9.5703125" style="665" bestFit="1" customWidth="1"/>
    <col min="6665" max="6909" width="9.140625" style="665"/>
    <col min="6910" max="6910" width="7.140625" style="665" customWidth="1"/>
    <col min="6911" max="6911" width="16" style="665" customWidth="1"/>
    <col min="6912" max="6912" width="40.7109375" style="665" customWidth="1"/>
    <col min="6913" max="6914" width="8.5703125" style="665" customWidth="1"/>
    <col min="6915" max="6915" width="10.7109375" style="665" customWidth="1"/>
    <col min="6916" max="6916" width="14.28515625" style="665" customWidth="1"/>
    <col min="6917" max="6917" width="12" style="665" customWidth="1"/>
    <col min="6918" max="6918" width="10.7109375" style="665" bestFit="1" customWidth="1"/>
    <col min="6919" max="6919" width="9.140625" style="665"/>
    <col min="6920" max="6920" width="9.5703125" style="665" bestFit="1" customWidth="1"/>
    <col min="6921" max="7165" width="9.140625" style="665"/>
    <col min="7166" max="7166" width="7.140625" style="665" customWidth="1"/>
    <col min="7167" max="7167" width="16" style="665" customWidth="1"/>
    <col min="7168" max="7168" width="40.7109375" style="665" customWidth="1"/>
    <col min="7169" max="7170" width="8.5703125" style="665" customWidth="1"/>
    <col min="7171" max="7171" width="10.7109375" style="665" customWidth="1"/>
    <col min="7172" max="7172" width="14.28515625" style="665" customWidth="1"/>
    <col min="7173" max="7173" width="12" style="665" customWidth="1"/>
    <col min="7174" max="7174" width="10.7109375" style="665" bestFit="1" customWidth="1"/>
    <col min="7175" max="7175" width="9.140625" style="665"/>
    <col min="7176" max="7176" width="9.5703125" style="665" bestFit="1" customWidth="1"/>
    <col min="7177" max="7421" width="9.140625" style="665"/>
    <col min="7422" max="7422" width="7.140625" style="665" customWidth="1"/>
    <col min="7423" max="7423" width="16" style="665" customWidth="1"/>
    <col min="7424" max="7424" width="40.7109375" style="665" customWidth="1"/>
    <col min="7425" max="7426" width="8.5703125" style="665" customWidth="1"/>
    <col min="7427" max="7427" width="10.7109375" style="665" customWidth="1"/>
    <col min="7428" max="7428" width="14.28515625" style="665" customWidth="1"/>
    <col min="7429" max="7429" width="12" style="665" customWidth="1"/>
    <col min="7430" max="7430" width="10.7109375" style="665" bestFit="1" customWidth="1"/>
    <col min="7431" max="7431" width="9.140625" style="665"/>
    <col min="7432" max="7432" width="9.5703125" style="665" bestFit="1" customWidth="1"/>
    <col min="7433" max="7677" width="9.140625" style="665"/>
    <col min="7678" max="7678" width="7.140625" style="665" customWidth="1"/>
    <col min="7679" max="7679" width="16" style="665" customWidth="1"/>
    <col min="7680" max="7680" width="40.7109375" style="665" customWidth="1"/>
    <col min="7681" max="7682" width="8.5703125" style="665" customWidth="1"/>
    <col min="7683" max="7683" width="10.7109375" style="665" customWidth="1"/>
    <col min="7684" max="7684" width="14.28515625" style="665" customWidth="1"/>
    <col min="7685" max="7685" width="12" style="665" customWidth="1"/>
    <col min="7686" max="7686" width="10.7109375" style="665" bestFit="1" customWidth="1"/>
    <col min="7687" max="7687" width="9.140625" style="665"/>
    <col min="7688" max="7688" width="9.5703125" style="665" bestFit="1" customWidth="1"/>
    <col min="7689" max="7933" width="9.140625" style="665"/>
    <col min="7934" max="7934" width="7.140625" style="665" customWidth="1"/>
    <col min="7935" max="7935" width="16" style="665" customWidth="1"/>
    <col min="7936" max="7936" width="40.7109375" style="665" customWidth="1"/>
    <col min="7937" max="7938" width="8.5703125" style="665" customWidth="1"/>
    <col min="7939" max="7939" width="10.7109375" style="665" customWidth="1"/>
    <col min="7940" max="7940" width="14.28515625" style="665" customWidth="1"/>
    <col min="7941" max="7941" width="12" style="665" customWidth="1"/>
    <col min="7942" max="7942" width="10.7109375" style="665" bestFit="1" customWidth="1"/>
    <col min="7943" max="7943" width="9.140625" style="665"/>
    <col min="7944" max="7944" width="9.5703125" style="665" bestFit="1" customWidth="1"/>
    <col min="7945" max="8189" width="9.140625" style="665"/>
    <col min="8190" max="8190" width="7.140625" style="665" customWidth="1"/>
    <col min="8191" max="8191" width="16" style="665" customWidth="1"/>
    <col min="8192" max="8192" width="40.7109375" style="665" customWidth="1"/>
    <col min="8193" max="8194" width="8.5703125" style="665" customWidth="1"/>
    <col min="8195" max="8195" width="10.7109375" style="665" customWidth="1"/>
    <col min="8196" max="8196" width="14.28515625" style="665" customWidth="1"/>
    <col min="8197" max="8197" width="12" style="665" customWidth="1"/>
    <col min="8198" max="8198" width="10.7109375" style="665" bestFit="1" customWidth="1"/>
    <col min="8199" max="8199" width="9.140625" style="665"/>
    <col min="8200" max="8200" width="9.5703125" style="665" bestFit="1" customWidth="1"/>
    <col min="8201" max="8445" width="9.140625" style="665"/>
    <col min="8446" max="8446" width="7.140625" style="665" customWidth="1"/>
    <col min="8447" max="8447" width="16" style="665" customWidth="1"/>
    <col min="8448" max="8448" width="40.7109375" style="665" customWidth="1"/>
    <col min="8449" max="8450" width="8.5703125" style="665" customWidth="1"/>
    <col min="8451" max="8451" width="10.7109375" style="665" customWidth="1"/>
    <col min="8452" max="8452" width="14.28515625" style="665" customWidth="1"/>
    <col min="8453" max="8453" width="12" style="665" customWidth="1"/>
    <col min="8454" max="8454" width="10.7109375" style="665" bestFit="1" customWidth="1"/>
    <col min="8455" max="8455" width="9.140625" style="665"/>
    <col min="8456" max="8456" width="9.5703125" style="665" bestFit="1" customWidth="1"/>
    <col min="8457" max="8701" width="9.140625" style="665"/>
    <col min="8702" max="8702" width="7.140625" style="665" customWidth="1"/>
    <col min="8703" max="8703" width="16" style="665" customWidth="1"/>
    <col min="8704" max="8704" width="40.7109375" style="665" customWidth="1"/>
    <col min="8705" max="8706" width="8.5703125" style="665" customWidth="1"/>
    <col min="8707" max="8707" width="10.7109375" style="665" customWidth="1"/>
    <col min="8708" max="8708" width="14.28515625" style="665" customWidth="1"/>
    <col min="8709" max="8709" width="12" style="665" customWidth="1"/>
    <col min="8710" max="8710" width="10.7109375" style="665" bestFit="1" customWidth="1"/>
    <col min="8711" max="8711" width="9.140625" style="665"/>
    <col min="8712" max="8712" width="9.5703125" style="665" bestFit="1" customWidth="1"/>
    <col min="8713" max="8957" width="9.140625" style="665"/>
    <col min="8958" max="8958" width="7.140625" style="665" customWidth="1"/>
    <col min="8959" max="8959" width="16" style="665" customWidth="1"/>
    <col min="8960" max="8960" width="40.7109375" style="665" customWidth="1"/>
    <col min="8961" max="8962" width="8.5703125" style="665" customWidth="1"/>
    <col min="8963" max="8963" width="10.7109375" style="665" customWidth="1"/>
    <col min="8964" max="8964" width="14.28515625" style="665" customWidth="1"/>
    <col min="8965" max="8965" width="12" style="665" customWidth="1"/>
    <col min="8966" max="8966" width="10.7109375" style="665" bestFit="1" customWidth="1"/>
    <col min="8967" max="8967" width="9.140625" style="665"/>
    <col min="8968" max="8968" width="9.5703125" style="665" bestFit="1" customWidth="1"/>
    <col min="8969" max="9213" width="9.140625" style="665"/>
    <col min="9214" max="9214" width="7.140625" style="665" customWidth="1"/>
    <col min="9215" max="9215" width="16" style="665" customWidth="1"/>
    <col min="9216" max="9216" width="40.7109375" style="665" customWidth="1"/>
    <col min="9217" max="9218" width="8.5703125" style="665" customWidth="1"/>
    <col min="9219" max="9219" width="10.7109375" style="665" customWidth="1"/>
    <col min="9220" max="9220" width="14.28515625" style="665" customWidth="1"/>
    <col min="9221" max="9221" width="12" style="665" customWidth="1"/>
    <col min="9222" max="9222" width="10.7109375" style="665" bestFit="1" customWidth="1"/>
    <col min="9223" max="9223" width="9.140625" style="665"/>
    <col min="9224" max="9224" width="9.5703125" style="665" bestFit="1" customWidth="1"/>
    <col min="9225" max="9469" width="9.140625" style="665"/>
    <col min="9470" max="9470" width="7.140625" style="665" customWidth="1"/>
    <col min="9471" max="9471" width="16" style="665" customWidth="1"/>
    <col min="9472" max="9472" width="40.7109375" style="665" customWidth="1"/>
    <col min="9473" max="9474" width="8.5703125" style="665" customWidth="1"/>
    <col min="9475" max="9475" width="10.7109375" style="665" customWidth="1"/>
    <col min="9476" max="9476" width="14.28515625" style="665" customWidth="1"/>
    <col min="9477" max="9477" width="12" style="665" customWidth="1"/>
    <col min="9478" max="9478" width="10.7109375" style="665" bestFit="1" customWidth="1"/>
    <col min="9479" max="9479" width="9.140625" style="665"/>
    <col min="9480" max="9480" width="9.5703125" style="665" bestFit="1" customWidth="1"/>
    <col min="9481" max="9725" width="9.140625" style="665"/>
    <col min="9726" max="9726" width="7.140625" style="665" customWidth="1"/>
    <col min="9727" max="9727" width="16" style="665" customWidth="1"/>
    <col min="9728" max="9728" width="40.7109375" style="665" customWidth="1"/>
    <col min="9729" max="9730" width="8.5703125" style="665" customWidth="1"/>
    <col min="9731" max="9731" width="10.7109375" style="665" customWidth="1"/>
    <col min="9732" max="9732" width="14.28515625" style="665" customWidth="1"/>
    <col min="9733" max="9733" width="12" style="665" customWidth="1"/>
    <col min="9734" max="9734" width="10.7109375" style="665" bestFit="1" customWidth="1"/>
    <col min="9735" max="9735" width="9.140625" style="665"/>
    <col min="9736" max="9736" width="9.5703125" style="665" bestFit="1" customWidth="1"/>
    <col min="9737" max="9981" width="9.140625" style="665"/>
    <col min="9982" max="9982" width="7.140625" style="665" customWidth="1"/>
    <col min="9983" max="9983" width="16" style="665" customWidth="1"/>
    <col min="9984" max="9984" width="40.7109375" style="665" customWidth="1"/>
    <col min="9985" max="9986" width="8.5703125" style="665" customWidth="1"/>
    <col min="9987" max="9987" width="10.7109375" style="665" customWidth="1"/>
    <col min="9988" max="9988" width="14.28515625" style="665" customWidth="1"/>
    <col min="9989" max="9989" width="12" style="665" customWidth="1"/>
    <col min="9990" max="9990" width="10.7109375" style="665" bestFit="1" customWidth="1"/>
    <col min="9991" max="9991" width="9.140625" style="665"/>
    <col min="9992" max="9992" width="9.5703125" style="665" bestFit="1" customWidth="1"/>
    <col min="9993" max="10237" width="9.140625" style="665"/>
    <col min="10238" max="10238" width="7.140625" style="665" customWidth="1"/>
    <col min="10239" max="10239" width="16" style="665" customWidth="1"/>
    <col min="10240" max="10240" width="40.7109375" style="665" customWidth="1"/>
    <col min="10241" max="10242" width="8.5703125" style="665" customWidth="1"/>
    <col min="10243" max="10243" width="10.7109375" style="665" customWidth="1"/>
    <col min="10244" max="10244" width="14.28515625" style="665" customWidth="1"/>
    <col min="10245" max="10245" width="12" style="665" customWidth="1"/>
    <col min="10246" max="10246" width="10.7109375" style="665" bestFit="1" customWidth="1"/>
    <col min="10247" max="10247" width="9.140625" style="665"/>
    <col min="10248" max="10248" width="9.5703125" style="665" bestFit="1" customWidth="1"/>
    <col min="10249" max="10493" width="9.140625" style="665"/>
    <col min="10494" max="10494" width="7.140625" style="665" customWidth="1"/>
    <col min="10495" max="10495" width="16" style="665" customWidth="1"/>
    <col min="10496" max="10496" width="40.7109375" style="665" customWidth="1"/>
    <col min="10497" max="10498" width="8.5703125" style="665" customWidth="1"/>
    <col min="10499" max="10499" width="10.7109375" style="665" customWidth="1"/>
    <col min="10500" max="10500" width="14.28515625" style="665" customWidth="1"/>
    <col min="10501" max="10501" width="12" style="665" customWidth="1"/>
    <col min="10502" max="10502" width="10.7109375" style="665" bestFit="1" customWidth="1"/>
    <col min="10503" max="10503" width="9.140625" style="665"/>
    <col min="10504" max="10504" width="9.5703125" style="665" bestFit="1" customWidth="1"/>
    <col min="10505" max="10749" width="9.140625" style="665"/>
    <col min="10750" max="10750" width="7.140625" style="665" customWidth="1"/>
    <col min="10751" max="10751" width="16" style="665" customWidth="1"/>
    <col min="10752" max="10752" width="40.7109375" style="665" customWidth="1"/>
    <col min="10753" max="10754" width="8.5703125" style="665" customWidth="1"/>
    <col min="10755" max="10755" width="10.7109375" style="665" customWidth="1"/>
    <col min="10756" max="10756" width="14.28515625" style="665" customWidth="1"/>
    <col min="10757" max="10757" width="12" style="665" customWidth="1"/>
    <col min="10758" max="10758" width="10.7109375" style="665" bestFit="1" customWidth="1"/>
    <col min="10759" max="10759" width="9.140625" style="665"/>
    <col min="10760" max="10760" width="9.5703125" style="665" bestFit="1" customWidth="1"/>
    <col min="10761" max="11005" width="9.140625" style="665"/>
    <col min="11006" max="11006" width="7.140625" style="665" customWidth="1"/>
    <col min="11007" max="11007" width="16" style="665" customWidth="1"/>
    <col min="11008" max="11008" width="40.7109375" style="665" customWidth="1"/>
    <col min="11009" max="11010" width="8.5703125" style="665" customWidth="1"/>
    <col min="11011" max="11011" width="10.7109375" style="665" customWidth="1"/>
    <col min="11012" max="11012" width="14.28515625" style="665" customWidth="1"/>
    <col min="11013" max="11013" width="12" style="665" customWidth="1"/>
    <col min="11014" max="11014" width="10.7109375" style="665" bestFit="1" customWidth="1"/>
    <col min="11015" max="11015" width="9.140625" style="665"/>
    <col min="11016" max="11016" width="9.5703125" style="665" bestFit="1" customWidth="1"/>
    <col min="11017" max="11261" width="9.140625" style="665"/>
    <col min="11262" max="11262" width="7.140625" style="665" customWidth="1"/>
    <col min="11263" max="11263" width="16" style="665" customWidth="1"/>
    <col min="11264" max="11264" width="40.7109375" style="665" customWidth="1"/>
    <col min="11265" max="11266" width="8.5703125" style="665" customWidth="1"/>
    <col min="11267" max="11267" width="10.7109375" style="665" customWidth="1"/>
    <col min="11268" max="11268" width="14.28515625" style="665" customWidth="1"/>
    <col min="11269" max="11269" width="12" style="665" customWidth="1"/>
    <col min="11270" max="11270" width="10.7109375" style="665" bestFit="1" customWidth="1"/>
    <col min="11271" max="11271" width="9.140625" style="665"/>
    <col min="11272" max="11272" width="9.5703125" style="665" bestFit="1" customWidth="1"/>
    <col min="11273" max="11517" width="9.140625" style="665"/>
    <col min="11518" max="11518" width="7.140625" style="665" customWidth="1"/>
    <col min="11519" max="11519" width="16" style="665" customWidth="1"/>
    <col min="11520" max="11520" width="40.7109375" style="665" customWidth="1"/>
    <col min="11521" max="11522" width="8.5703125" style="665" customWidth="1"/>
    <col min="11523" max="11523" width="10.7109375" style="665" customWidth="1"/>
    <col min="11524" max="11524" width="14.28515625" style="665" customWidth="1"/>
    <col min="11525" max="11525" width="12" style="665" customWidth="1"/>
    <col min="11526" max="11526" width="10.7109375" style="665" bestFit="1" customWidth="1"/>
    <col min="11527" max="11527" width="9.140625" style="665"/>
    <col min="11528" max="11528" width="9.5703125" style="665" bestFit="1" customWidth="1"/>
    <col min="11529" max="11773" width="9.140625" style="665"/>
    <col min="11774" max="11774" width="7.140625" style="665" customWidth="1"/>
    <col min="11775" max="11775" width="16" style="665" customWidth="1"/>
    <col min="11776" max="11776" width="40.7109375" style="665" customWidth="1"/>
    <col min="11777" max="11778" width="8.5703125" style="665" customWidth="1"/>
    <col min="11779" max="11779" width="10.7109375" style="665" customWidth="1"/>
    <col min="11780" max="11780" width="14.28515625" style="665" customWidth="1"/>
    <col min="11781" max="11781" width="12" style="665" customWidth="1"/>
    <col min="11782" max="11782" width="10.7109375" style="665" bestFit="1" customWidth="1"/>
    <col min="11783" max="11783" width="9.140625" style="665"/>
    <col min="11784" max="11784" width="9.5703125" style="665" bestFit="1" customWidth="1"/>
    <col min="11785" max="12029" width="9.140625" style="665"/>
    <col min="12030" max="12030" width="7.140625" style="665" customWidth="1"/>
    <col min="12031" max="12031" width="16" style="665" customWidth="1"/>
    <col min="12032" max="12032" width="40.7109375" style="665" customWidth="1"/>
    <col min="12033" max="12034" width="8.5703125" style="665" customWidth="1"/>
    <col min="12035" max="12035" width="10.7109375" style="665" customWidth="1"/>
    <col min="12036" max="12036" width="14.28515625" style="665" customWidth="1"/>
    <col min="12037" max="12037" width="12" style="665" customWidth="1"/>
    <col min="12038" max="12038" width="10.7109375" style="665" bestFit="1" customWidth="1"/>
    <col min="12039" max="12039" width="9.140625" style="665"/>
    <col min="12040" max="12040" width="9.5703125" style="665" bestFit="1" customWidth="1"/>
    <col min="12041" max="12285" width="9.140625" style="665"/>
    <col min="12286" max="12286" width="7.140625" style="665" customWidth="1"/>
    <col min="12287" max="12287" width="16" style="665" customWidth="1"/>
    <col min="12288" max="12288" width="40.7109375" style="665" customWidth="1"/>
    <col min="12289" max="12290" width="8.5703125" style="665" customWidth="1"/>
    <col min="12291" max="12291" width="10.7109375" style="665" customWidth="1"/>
    <col min="12292" max="12292" width="14.28515625" style="665" customWidth="1"/>
    <col min="12293" max="12293" width="12" style="665" customWidth="1"/>
    <col min="12294" max="12294" width="10.7109375" style="665" bestFit="1" customWidth="1"/>
    <col min="12295" max="12295" width="9.140625" style="665"/>
    <col min="12296" max="12296" width="9.5703125" style="665" bestFit="1" customWidth="1"/>
    <col min="12297" max="12541" width="9.140625" style="665"/>
    <col min="12542" max="12542" width="7.140625" style="665" customWidth="1"/>
    <col min="12543" max="12543" width="16" style="665" customWidth="1"/>
    <col min="12544" max="12544" width="40.7109375" style="665" customWidth="1"/>
    <col min="12545" max="12546" width="8.5703125" style="665" customWidth="1"/>
    <col min="12547" max="12547" width="10.7109375" style="665" customWidth="1"/>
    <col min="12548" max="12548" width="14.28515625" style="665" customWidth="1"/>
    <col min="12549" max="12549" width="12" style="665" customWidth="1"/>
    <col min="12550" max="12550" width="10.7109375" style="665" bestFit="1" customWidth="1"/>
    <col min="12551" max="12551" width="9.140625" style="665"/>
    <col min="12552" max="12552" width="9.5703125" style="665" bestFit="1" customWidth="1"/>
    <col min="12553" max="12797" width="9.140625" style="665"/>
    <col min="12798" max="12798" width="7.140625" style="665" customWidth="1"/>
    <col min="12799" max="12799" width="16" style="665" customWidth="1"/>
    <col min="12800" max="12800" width="40.7109375" style="665" customWidth="1"/>
    <col min="12801" max="12802" width="8.5703125" style="665" customWidth="1"/>
    <col min="12803" max="12803" width="10.7109375" style="665" customWidth="1"/>
    <col min="12804" max="12804" width="14.28515625" style="665" customWidth="1"/>
    <col min="12805" max="12805" width="12" style="665" customWidth="1"/>
    <col min="12806" max="12806" width="10.7109375" style="665" bestFit="1" customWidth="1"/>
    <col min="12807" max="12807" width="9.140625" style="665"/>
    <col min="12808" max="12808" width="9.5703125" style="665" bestFit="1" customWidth="1"/>
    <col min="12809" max="13053" width="9.140625" style="665"/>
    <col min="13054" max="13054" width="7.140625" style="665" customWidth="1"/>
    <col min="13055" max="13055" width="16" style="665" customWidth="1"/>
    <col min="13056" max="13056" width="40.7109375" style="665" customWidth="1"/>
    <col min="13057" max="13058" width="8.5703125" style="665" customWidth="1"/>
    <col min="13059" max="13059" width="10.7109375" style="665" customWidth="1"/>
    <col min="13060" max="13060" width="14.28515625" style="665" customWidth="1"/>
    <col min="13061" max="13061" width="12" style="665" customWidth="1"/>
    <col min="13062" max="13062" width="10.7109375" style="665" bestFit="1" customWidth="1"/>
    <col min="13063" max="13063" width="9.140625" style="665"/>
    <col min="13064" max="13064" width="9.5703125" style="665" bestFit="1" customWidth="1"/>
    <col min="13065" max="13309" width="9.140625" style="665"/>
    <col min="13310" max="13310" width="7.140625" style="665" customWidth="1"/>
    <col min="13311" max="13311" width="16" style="665" customWidth="1"/>
    <col min="13312" max="13312" width="40.7109375" style="665" customWidth="1"/>
    <col min="13313" max="13314" width="8.5703125" style="665" customWidth="1"/>
    <col min="13315" max="13315" width="10.7109375" style="665" customWidth="1"/>
    <col min="13316" max="13316" width="14.28515625" style="665" customWidth="1"/>
    <col min="13317" max="13317" width="12" style="665" customWidth="1"/>
    <col min="13318" max="13318" width="10.7109375" style="665" bestFit="1" customWidth="1"/>
    <col min="13319" max="13319" width="9.140625" style="665"/>
    <col min="13320" max="13320" width="9.5703125" style="665" bestFit="1" customWidth="1"/>
    <col min="13321" max="13565" width="9.140625" style="665"/>
    <col min="13566" max="13566" width="7.140625" style="665" customWidth="1"/>
    <col min="13567" max="13567" width="16" style="665" customWidth="1"/>
    <col min="13568" max="13568" width="40.7109375" style="665" customWidth="1"/>
    <col min="13569" max="13570" width="8.5703125" style="665" customWidth="1"/>
    <col min="13571" max="13571" width="10.7109375" style="665" customWidth="1"/>
    <col min="13572" max="13572" width="14.28515625" style="665" customWidth="1"/>
    <col min="13573" max="13573" width="12" style="665" customWidth="1"/>
    <col min="13574" max="13574" width="10.7109375" style="665" bestFit="1" customWidth="1"/>
    <col min="13575" max="13575" width="9.140625" style="665"/>
    <col min="13576" max="13576" width="9.5703125" style="665" bestFit="1" customWidth="1"/>
    <col min="13577" max="13821" width="9.140625" style="665"/>
    <col min="13822" max="13822" width="7.140625" style="665" customWidth="1"/>
    <col min="13823" max="13823" width="16" style="665" customWidth="1"/>
    <col min="13824" max="13824" width="40.7109375" style="665" customWidth="1"/>
    <col min="13825" max="13826" width="8.5703125" style="665" customWidth="1"/>
    <col min="13827" max="13827" width="10.7109375" style="665" customWidth="1"/>
    <col min="13828" max="13828" width="14.28515625" style="665" customWidth="1"/>
    <col min="13829" max="13829" width="12" style="665" customWidth="1"/>
    <col min="13830" max="13830" width="10.7109375" style="665" bestFit="1" customWidth="1"/>
    <col min="13831" max="13831" width="9.140625" style="665"/>
    <col min="13832" max="13832" width="9.5703125" style="665" bestFit="1" customWidth="1"/>
    <col min="13833" max="14077" width="9.140625" style="665"/>
    <col min="14078" max="14078" width="7.140625" style="665" customWidth="1"/>
    <col min="14079" max="14079" width="16" style="665" customWidth="1"/>
    <col min="14080" max="14080" width="40.7109375" style="665" customWidth="1"/>
    <col min="14081" max="14082" width="8.5703125" style="665" customWidth="1"/>
    <col min="14083" max="14083" width="10.7109375" style="665" customWidth="1"/>
    <col min="14084" max="14084" width="14.28515625" style="665" customWidth="1"/>
    <col min="14085" max="14085" width="12" style="665" customWidth="1"/>
    <col min="14086" max="14086" width="10.7109375" style="665" bestFit="1" customWidth="1"/>
    <col min="14087" max="14087" width="9.140625" style="665"/>
    <col min="14088" max="14088" width="9.5703125" style="665" bestFit="1" customWidth="1"/>
    <col min="14089" max="14333" width="9.140625" style="665"/>
    <col min="14334" max="14334" width="7.140625" style="665" customWidth="1"/>
    <col min="14335" max="14335" width="16" style="665" customWidth="1"/>
    <col min="14336" max="14336" width="40.7109375" style="665" customWidth="1"/>
    <col min="14337" max="14338" width="8.5703125" style="665" customWidth="1"/>
    <col min="14339" max="14339" width="10.7109375" style="665" customWidth="1"/>
    <col min="14340" max="14340" width="14.28515625" style="665" customWidth="1"/>
    <col min="14341" max="14341" width="12" style="665" customWidth="1"/>
    <col min="14342" max="14342" width="10.7109375" style="665" bestFit="1" customWidth="1"/>
    <col min="14343" max="14343" width="9.140625" style="665"/>
    <col min="14344" max="14344" width="9.5703125" style="665" bestFit="1" customWidth="1"/>
    <col min="14345" max="14589" width="9.140625" style="665"/>
    <col min="14590" max="14590" width="7.140625" style="665" customWidth="1"/>
    <col min="14591" max="14591" width="16" style="665" customWidth="1"/>
    <col min="14592" max="14592" width="40.7109375" style="665" customWidth="1"/>
    <col min="14593" max="14594" width="8.5703125" style="665" customWidth="1"/>
    <col min="14595" max="14595" width="10.7109375" style="665" customWidth="1"/>
    <col min="14596" max="14596" width="14.28515625" style="665" customWidth="1"/>
    <col min="14597" max="14597" width="12" style="665" customWidth="1"/>
    <col min="14598" max="14598" width="10.7109375" style="665" bestFit="1" customWidth="1"/>
    <col min="14599" max="14599" width="9.140625" style="665"/>
    <col min="14600" max="14600" width="9.5703125" style="665" bestFit="1" customWidth="1"/>
    <col min="14601" max="14845" width="9.140625" style="665"/>
    <col min="14846" max="14846" width="7.140625" style="665" customWidth="1"/>
    <col min="14847" max="14847" width="16" style="665" customWidth="1"/>
    <col min="14848" max="14848" width="40.7109375" style="665" customWidth="1"/>
    <col min="14849" max="14850" width="8.5703125" style="665" customWidth="1"/>
    <col min="14851" max="14851" width="10.7109375" style="665" customWidth="1"/>
    <col min="14852" max="14852" width="14.28515625" style="665" customWidth="1"/>
    <col min="14853" max="14853" width="12" style="665" customWidth="1"/>
    <col min="14854" max="14854" width="10.7109375" style="665" bestFit="1" customWidth="1"/>
    <col min="14855" max="14855" width="9.140625" style="665"/>
    <col min="14856" max="14856" width="9.5703125" style="665" bestFit="1" customWidth="1"/>
    <col min="14857" max="15101" width="9.140625" style="665"/>
    <col min="15102" max="15102" width="7.140625" style="665" customWidth="1"/>
    <col min="15103" max="15103" width="16" style="665" customWidth="1"/>
    <col min="15104" max="15104" width="40.7109375" style="665" customWidth="1"/>
    <col min="15105" max="15106" width="8.5703125" style="665" customWidth="1"/>
    <col min="15107" max="15107" width="10.7109375" style="665" customWidth="1"/>
    <col min="15108" max="15108" width="14.28515625" style="665" customWidth="1"/>
    <col min="15109" max="15109" width="12" style="665" customWidth="1"/>
    <col min="15110" max="15110" width="10.7109375" style="665" bestFit="1" customWidth="1"/>
    <col min="15111" max="15111" width="9.140625" style="665"/>
    <col min="15112" max="15112" width="9.5703125" style="665" bestFit="1" customWidth="1"/>
    <col min="15113" max="15357" width="9.140625" style="665"/>
    <col min="15358" max="15358" width="7.140625" style="665" customWidth="1"/>
    <col min="15359" max="15359" width="16" style="665" customWidth="1"/>
    <col min="15360" max="15360" width="40.7109375" style="665" customWidth="1"/>
    <col min="15361" max="15362" width="8.5703125" style="665" customWidth="1"/>
    <col min="15363" max="15363" width="10.7109375" style="665" customWidth="1"/>
    <col min="15364" max="15364" width="14.28515625" style="665" customWidth="1"/>
    <col min="15365" max="15365" width="12" style="665" customWidth="1"/>
    <col min="15366" max="15366" width="10.7109375" style="665" bestFit="1" customWidth="1"/>
    <col min="15367" max="15367" width="9.140625" style="665"/>
    <col min="15368" max="15368" width="9.5703125" style="665" bestFit="1" customWidth="1"/>
    <col min="15369" max="15613" width="9.140625" style="665"/>
    <col min="15614" max="15614" width="7.140625" style="665" customWidth="1"/>
    <col min="15615" max="15615" width="16" style="665" customWidth="1"/>
    <col min="15616" max="15616" width="40.7109375" style="665" customWidth="1"/>
    <col min="15617" max="15618" width="8.5703125" style="665" customWidth="1"/>
    <col min="15619" max="15619" width="10.7109375" style="665" customWidth="1"/>
    <col min="15620" max="15620" width="14.28515625" style="665" customWidth="1"/>
    <col min="15621" max="15621" width="12" style="665" customWidth="1"/>
    <col min="15622" max="15622" width="10.7109375" style="665" bestFit="1" customWidth="1"/>
    <col min="15623" max="15623" width="9.140625" style="665"/>
    <col min="15624" max="15624" width="9.5703125" style="665" bestFit="1" customWidth="1"/>
    <col min="15625" max="15869" width="9.140625" style="665"/>
    <col min="15870" max="15870" width="7.140625" style="665" customWidth="1"/>
    <col min="15871" max="15871" width="16" style="665" customWidth="1"/>
    <col min="15872" max="15872" width="40.7109375" style="665" customWidth="1"/>
    <col min="15873" max="15874" width="8.5703125" style="665" customWidth="1"/>
    <col min="15875" max="15875" width="10.7109375" style="665" customWidth="1"/>
    <col min="15876" max="15876" width="14.28515625" style="665" customWidth="1"/>
    <col min="15877" max="15877" width="12" style="665" customWidth="1"/>
    <col min="15878" max="15878" width="10.7109375" style="665" bestFit="1" customWidth="1"/>
    <col min="15879" max="15879" width="9.140625" style="665"/>
    <col min="15880" max="15880" width="9.5703125" style="665" bestFit="1" customWidth="1"/>
    <col min="15881" max="16125" width="9.140625" style="665"/>
    <col min="16126" max="16126" width="7.140625" style="665" customWidth="1"/>
    <col min="16127" max="16127" width="16" style="665" customWidth="1"/>
    <col min="16128" max="16128" width="40.7109375" style="665" customWidth="1"/>
    <col min="16129" max="16130" width="8.5703125" style="665" customWidth="1"/>
    <col min="16131" max="16131" width="10.7109375" style="665" customWidth="1"/>
    <col min="16132" max="16132" width="14.28515625" style="665" customWidth="1"/>
    <col min="16133" max="16133" width="12" style="665" customWidth="1"/>
    <col min="16134" max="16134" width="10.7109375" style="665" bestFit="1" customWidth="1"/>
    <col min="16135" max="16135" width="9.140625" style="665"/>
    <col min="16136" max="16136" width="9.5703125" style="665" bestFit="1" customWidth="1"/>
    <col min="16137" max="16384" width="9.140625" style="665"/>
  </cols>
  <sheetData>
    <row r="1" spans="1:14" ht="42.75" customHeight="1">
      <c r="A1" s="1555" t="s">
        <v>12150</v>
      </c>
      <c r="B1" s="1555"/>
      <c r="C1" s="1555"/>
      <c r="D1" s="1555"/>
      <c r="E1" s="1555"/>
      <c r="F1" s="1555"/>
      <c r="G1" s="1555"/>
    </row>
    <row r="2" spans="1:14" ht="19.5" customHeight="1">
      <c r="G2" s="1297" t="s">
        <v>12249</v>
      </c>
    </row>
    <row r="3" spans="1:14" s="745" customFormat="1" ht="60" customHeight="1">
      <c r="A3" s="656" t="s">
        <v>7</v>
      </c>
      <c r="B3" s="656" t="s">
        <v>12075</v>
      </c>
      <c r="C3" s="657" t="s">
        <v>11909</v>
      </c>
      <c r="D3" s="656" t="s">
        <v>217</v>
      </c>
      <c r="E3" s="656" t="s">
        <v>11910</v>
      </c>
      <c r="F3" s="658" t="s">
        <v>12254</v>
      </c>
      <c r="G3" s="659" t="s">
        <v>11912</v>
      </c>
      <c r="I3" s="745" t="s">
        <v>12193</v>
      </c>
      <c r="J3" s="745" t="s">
        <v>12256</v>
      </c>
      <c r="K3" s="745" t="s">
        <v>12257</v>
      </c>
      <c r="L3" s="745" t="s">
        <v>12194</v>
      </c>
      <c r="M3" s="745" t="s">
        <v>11969</v>
      </c>
    </row>
    <row r="4" spans="1:14" ht="39" customHeight="1">
      <c r="A4" s="663">
        <v>1</v>
      </c>
      <c r="B4" s="1206" t="str">
        <f>II!B22</f>
        <v>FBR00066
NPLS1006</v>
      </c>
      <c r="C4" s="660" t="s">
        <v>12148</v>
      </c>
      <c r="D4" s="662" t="s">
        <v>11</v>
      </c>
      <c r="E4" s="18">
        <v>21</v>
      </c>
      <c r="F4" s="1206">
        <f>II!O22</f>
        <v>3302.6923239999996</v>
      </c>
      <c r="G4" s="1206">
        <f>E4*F4</f>
        <v>69356.538803999996</v>
      </c>
      <c r="I4" s="696">
        <f>II!J22</f>
        <v>2771.18</v>
      </c>
      <c r="J4" s="696">
        <f>I4*1%</f>
        <v>27.7118</v>
      </c>
      <c r="K4" s="696">
        <f>J4*18%</f>
        <v>4.988124</v>
      </c>
      <c r="L4" s="696">
        <f>I4*18%</f>
        <v>498.81239999999997</v>
      </c>
      <c r="M4" s="696">
        <f>F4-(I4+J4+K4+L4)</f>
        <v>0</v>
      </c>
    </row>
    <row r="5" spans="1:14" ht="39" customHeight="1">
      <c r="A5" s="663">
        <v>2</v>
      </c>
      <c r="B5" s="1206" t="str">
        <f>II!B209</f>
        <v>FBR00021
NBXA1001</v>
      </c>
      <c r="C5" s="660" t="s">
        <v>12733</v>
      </c>
      <c r="D5" s="662" t="s">
        <v>11</v>
      </c>
      <c r="E5" s="18">
        <v>12</v>
      </c>
      <c r="F5" s="1206">
        <f>II!O209</f>
        <v>1021.3726</v>
      </c>
      <c r="G5" s="1206">
        <f t="shared" ref="G5:G22" si="0">E5*F5</f>
        <v>12256.4712</v>
      </c>
      <c r="I5" s="696">
        <f>II!J209</f>
        <v>857</v>
      </c>
      <c r="J5" s="696">
        <f t="shared" ref="J5:J20" si="1">I5*1%</f>
        <v>8.57</v>
      </c>
      <c r="K5" s="696">
        <f t="shared" ref="K5:K20" si="2">J5*18%</f>
        <v>1.5426</v>
      </c>
      <c r="L5" s="696">
        <f t="shared" ref="L5:L20" si="3">I5*18%</f>
        <v>154.26</v>
      </c>
      <c r="M5" s="696">
        <f t="shared" ref="M5:M20" si="4">F5-(I5+J5+K5+L5)</f>
        <v>0</v>
      </c>
    </row>
    <row r="6" spans="1:14" ht="39" customHeight="1">
      <c r="A6" s="663">
        <v>3</v>
      </c>
      <c r="B6" s="1206" t="str">
        <f>II!B215</f>
        <v>FBR00025
NHTC1002</v>
      </c>
      <c r="C6" s="660" t="s">
        <v>12081</v>
      </c>
      <c r="D6" s="662" t="s">
        <v>11</v>
      </c>
      <c r="E6" s="18">
        <v>12</v>
      </c>
      <c r="F6" s="1206">
        <f>II!O215</f>
        <v>370.64980000000003</v>
      </c>
      <c r="G6" s="1206">
        <f>E6*F6</f>
        <v>4447.7975999999999</v>
      </c>
      <c r="I6" s="696">
        <f>II!J215</f>
        <v>311</v>
      </c>
      <c r="J6" s="696">
        <f t="shared" si="1"/>
        <v>3.11</v>
      </c>
      <c r="K6" s="696">
        <f t="shared" si="2"/>
        <v>0.55979999999999996</v>
      </c>
      <c r="L6" s="696">
        <f t="shared" si="3"/>
        <v>55.98</v>
      </c>
      <c r="M6" s="696">
        <f t="shared" si="4"/>
        <v>0</v>
      </c>
    </row>
    <row r="7" spans="1:14" ht="39" customHeight="1">
      <c r="A7" s="663">
        <v>4</v>
      </c>
      <c r="B7" s="1206" t="str">
        <f>II!B211</f>
        <v>FBR00001
NBCL1003</v>
      </c>
      <c r="C7" s="660" t="s">
        <v>12083</v>
      </c>
      <c r="D7" s="662" t="s">
        <v>11</v>
      </c>
      <c r="E7" s="18">
        <v>12</v>
      </c>
      <c r="F7" s="1206">
        <f>II!O211</f>
        <v>95.343999999999994</v>
      </c>
      <c r="G7" s="1206">
        <f t="shared" si="0"/>
        <v>1144.1279999999999</v>
      </c>
      <c r="I7" s="696">
        <f>II!J211</f>
        <v>80</v>
      </c>
      <c r="J7" s="696">
        <f t="shared" si="1"/>
        <v>0.8</v>
      </c>
      <c r="K7" s="696">
        <f t="shared" si="2"/>
        <v>0.14399999999999999</v>
      </c>
      <c r="L7" s="696">
        <f t="shared" si="3"/>
        <v>14.399999999999999</v>
      </c>
      <c r="M7" s="696">
        <f t="shared" si="4"/>
        <v>0</v>
      </c>
    </row>
    <row r="8" spans="1:14" ht="43.5" customHeight="1">
      <c r="A8" s="663" t="s">
        <v>12635</v>
      </c>
      <c r="B8" s="695" t="s">
        <v>12735</v>
      </c>
      <c r="C8" s="660" t="s">
        <v>12734</v>
      </c>
      <c r="D8" s="662" t="s">
        <v>11</v>
      </c>
      <c r="E8" s="18">
        <v>4</v>
      </c>
      <c r="F8" s="1206">
        <f>SUM(I8:L8)</f>
        <v>962.97440000000006</v>
      </c>
      <c r="G8" s="1206">
        <f t="shared" si="0"/>
        <v>3851.8976000000002</v>
      </c>
      <c r="I8" s="696">
        <f>II!J213-644</f>
        <v>808</v>
      </c>
      <c r="J8" s="696">
        <f t="shared" si="1"/>
        <v>8.08</v>
      </c>
      <c r="K8" s="696">
        <f t="shared" si="2"/>
        <v>1.4543999999999999</v>
      </c>
      <c r="L8" s="696">
        <f t="shared" si="3"/>
        <v>145.44</v>
      </c>
      <c r="M8" s="696">
        <f t="shared" si="4"/>
        <v>0</v>
      </c>
      <c r="N8" s="665" t="s">
        <v>12691</v>
      </c>
    </row>
    <row r="9" spans="1:14" ht="32.25" customHeight="1">
      <c r="A9" s="663" t="s">
        <v>12636</v>
      </c>
      <c r="B9" s="1206" t="str">
        <f>II!B212</f>
        <v>FBR00003
NSCL1002</v>
      </c>
      <c r="C9" s="660" t="s">
        <v>12690</v>
      </c>
      <c r="D9" s="662" t="s">
        <v>12</v>
      </c>
      <c r="E9" s="18">
        <v>4</v>
      </c>
      <c r="F9" s="1206">
        <f>II!O212</f>
        <v>154.93400000000003</v>
      </c>
      <c r="G9" s="1206">
        <f t="shared" si="0"/>
        <v>619.7360000000001</v>
      </c>
      <c r="I9" s="696">
        <f>II!J212</f>
        <v>130</v>
      </c>
      <c r="J9" s="696">
        <f t="shared" ref="J9" si="5">I9*1%</f>
        <v>1.3</v>
      </c>
      <c r="K9" s="696">
        <f t="shared" ref="K9" si="6">J9*18%</f>
        <v>0.23399999999999999</v>
      </c>
      <c r="L9" s="696">
        <f t="shared" ref="L9" si="7">I9*18%</f>
        <v>23.4</v>
      </c>
      <c r="M9" s="696">
        <f t="shared" ref="M9" si="8">F9-(I9+J9+K9+L9)</f>
        <v>0</v>
      </c>
    </row>
    <row r="10" spans="1:14" ht="42" customHeight="1">
      <c r="A10" s="663" t="s">
        <v>12689</v>
      </c>
      <c r="B10" s="1423" t="str">
        <f>II!B28</f>
        <v>WRS00007
NGIS0001</v>
      </c>
      <c r="C10" s="660" t="s">
        <v>12684</v>
      </c>
      <c r="D10" s="662" t="s">
        <v>12685</v>
      </c>
      <c r="E10" s="18">
        <v>4</v>
      </c>
      <c r="F10" s="1206">
        <f>II!O28*10/1000</f>
        <v>767.51919999999996</v>
      </c>
      <c r="G10" s="1206">
        <f t="shared" si="0"/>
        <v>3070.0767999999998</v>
      </c>
      <c r="I10" s="696">
        <f>II!J28*10/1000</f>
        <v>644</v>
      </c>
      <c r="J10" s="696">
        <f t="shared" ref="J10" si="9">I10*1%</f>
        <v>6.44</v>
      </c>
      <c r="K10" s="696">
        <f t="shared" ref="K10" si="10">J10*18%</f>
        <v>1.1592</v>
      </c>
      <c r="L10" s="696">
        <f t="shared" ref="L10" si="11">I10*18%</f>
        <v>115.92</v>
      </c>
      <c r="M10" s="696">
        <f t="shared" ref="M10" si="12">F10-(I10+J10+K10+L10)</f>
        <v>0</v>
      </c>
    </row>
    <row r="11" spans="1:14" ht="28.5" customHeight="1">
      <c r="A11" s="663">
        <v>6</v>
      </c>
      <c r="B11" s="1206" t="str">
        <f>II!B55</f>
        <v>CDR00003</v>
      </c>
      <c r="C11" s="697" t="s">
        <v>12151</v>
      </c>
      <c r="D11" s="662" t="s">
        <v>202</v>
      </c>
      <c r="E11" s="18">
        <v>3.06</v>
      </c>
      <c r="F11" s="1206">
        <f>II!O55</f>
        <v>36698.350383800003</v>
      </c>
      <c r="G11" s="1206">
        <f t="shared" si="0"/>
        <v>112296.95217442801</v>
      </c>
      <c r="I11" s="696">
        <f>II!J55</f>
        <v>30792.37320338983</v>
      </c>
      <c r="J11" s="696">
        <f t="shared" si="1"/>
        <v>307.92373203389832</v>
      </c>
      <c r="K11" s="696">
        <f t="shared" si="2"/>
        <v>55.426271766101692</v>
      </c>
      <c r="L11" s="696">
        <f t="shared" si="3"/>
        <v>5542.627176610169</v>
      </c>
      <c r="M11" s="696">
        <f t="shared" si="4"/>
        <v>0</v>
      </c>
    </row>
    <row r="12" spans="1:14" ht="39.75" customHeight="1">
      <c r="A12" s="663">
        <v>7</v>
      </c>
      <c r="B12" s="1206" t="str">
        <f>II!B38</f>
        <v>INS10001
NPIN1002</v>
      </c>
      <c r="C12" s="697" t="s">
        <v>12152</v>
      </c>
      <c r="D12" s="662" t="s">
        <v>11</v>
      </c>
      <c r="E12" s="18">
        <v>63</v>
      </c>
      <c r="F12" s="1206">
        <f>II!O38</f>
        <v>43.429192</v>
      </c>
      <c r="G12" s="1206">
        <f t="shared" si="0"/>
        <v>2736.039096</v>
      </c>
      <c r="I12" s="696">
        <f>II!J38</f>
        <v>36.44</v>
      </c>
      <c r="J12" s="696">
        <f t="shared" si="1"/>
        <v>0.3644</v>
      </c>
      <c r="K12" s="696">
        <f t="shared" si="2"/>
        <v>6.5591999999999998E-2</v>
      </c>
      <c r="L12" s="696">
        <f t="shared" si="3"/>
        <v>6.5591999999999997</v>
      </c>
      <c r="M12" s="696">
        <f t="shared" si="4"/>
        <v>0</v>
      </c>
    </row>
    <row r="13" spans="1:14" ht="39.75" customHeight="1">
      <c r="A13" s="663">
        <v>8</v>
      </c>
      <c r="B13" s="1206" t="str">
        <f>II!B39</f>
        <v>HWR00001
NGIP1001</v>
      </c>
      <c r="C13" s="697" t="s">
        <v>12153</v>
      </c>
      <c r="D13" s="662" t="s">
        <v>11</v>
      </c>
      <c r="E13" s="18">
        <v>63</v>
      </c>
      <c r="F13" s="1206">
        <f>II!O39</f>
        <v>60.352752000000002</v>
      </c>
      <c r="G13" s="1206">
        <f t="shared" si="0"/>
        <v>3802.2233760000004</v>
      </c>
      <c r="I13" s="696">
        <f>II!J39</f>
        <v>50.64</v>
      </c>
      <c r="J13" s="696">
        <f t="shared" si="1"/>
        <v>0.50639999999999996</v>
      </c>
      <c r="K13" s="696">
        <f t="shared" si="2"/>
        <v>9.1151999999999983E-2</v>
      </c>
      <c r="L13" s="696">
        <f t="shared" si="3"/>
        <v>9.1151999999999997</v>
      </c>
      <c r="M13" s="696">
        <f t="shared" si="4"/>
        <v>0</v>
      </c>
    </row>
    <row r="14" spans="1:14" ht="39.75" customHeight="1">
      <c r="A14" s="663">
        <v>9</v>
      </c>
      <c r="B14" s="1206" t="str">
        <f>II!B41</f>
        <v>INS10003
NSIN1003</v>
      </c>
      <c r="C14" s="610" t="s">
        <v>12154</v>
      </c>
      <c r="D14" s="662" t="s">
        <v>11</v>
      </c>
      <c r="E14" s="18">
        <v>48</v>
      </c>
      <c r="F14" s="1206">
        <f>II!O41</f>
        <v>142.65846000000002</v>
      </c>
      <c r="G14" s="1206">
        <f t="shared" si="0"/>
        <v>6847.6060800000014</v>
      </c>
      <c r="I14" s="696">
        <f>II!J41</f>
        <v>119.7</v>
      </c>
      <c r="J14" s="696">
        <f t="shared" si="1"/>
        <v>1.1970000000000001</v>
      </c>
      <c r="K14" s="696">
        <f t="shared" si="2"/>
        <v>0.21546000000000001</v>
      </c>
      <c r="L14" s="696">
        <f t="shared" si="3"/>
        <v>21.545999999999999</v>
      </c>
      <c r="M14" s="696">
        <f t="shared" si="4"/>
        <v>0</v>
      </c>
    </row>
    <row r="15" spans="1:14" ht="45.75" customHeight="1">
      <c r="A15" s="663">
        <v>10</v>
      </c>
      <c r="B15" s="1206" t="str">
        <f>II!B42</f>
        <v>HWR00002
NHMP1003</v>
      </c>
      <c r="C15" s="610" t="s">
        <v>12155</v>
      </c>
      <c r="D15" s="662" t="s">
        <v>11</v>
      </c>
      <c r="E15" s="18">
        <v>48</v>
      </c>
      <c r="F15" s="1206">
        <f>II!O42</f>
        <v>95.046050000000008</v>
      </c>
      <c r="G15" s="1206">
        <f t="shared" si="0"/>
        <v>4562.2103999999999</v>
      </c>
      <c r="I15" s="696">
        <f>II!J42</f>
        <v>79.75</v>
      </c>
      <c r="J15" s="696">
        <f t="shared" si="1"/>
        <v>0.79749999999999999</v>
      </c>
      <c r="K15" s="696">
        <f t="shared" si="2"/>
        <v>0.14354999999999998</v>
      </c>
      <c r="L15" s="696">
        <f t="shared" si="3"/>
        <v>14.354999999999999</v>
      </c>
      <c r="M15" s="696">
        <f t="shared" si="4"/>
        <v>0</v>
      </c>
    </row>
    <row r="16" spans="1:14" ht="110.25">
      <c r="A16" s="663">
        <v>11</v>
      </c>
      <c r="B16" s="1206" t="str">
        <f>II!B214</f>
        <v>FBR00104
NBRS1002</v>
      </c>
      <c r="C16" s="660" t="s">
        <v>12699</v>
      </c>
      <c r="D16" s="662" t="s">
        <v>12</v>
      </c>
      <c r="E16" s="18">
        <v>1</v>
      </c>
      <c r="F16" s="1206">
        <f>II!O214</f>
        <v>11721.352999999999</v>
      </c>
      <c r="G16" s="1206">
        <f t="shared" si="0"/>
        <v>11721.352999999999</v>
      </c>
      <c r="I16" s="696">
        <f>II!J214</f>
        <v>9835</v>
      </c>
      <c r="J16" s="696">
        <f t="shared" si="1"/>
        <v>98.350000000000009</v>
      </c>
      <c r="K16" s="696">
        <f t="shared" si="2"/>
        <v>17.702999999999999</v>
      </c>
      <c r="L16" s="696">
        <f t="shared" si="3"/>
        <v>1770.3</v>
      </c>
      <c r="M16" s="696">
        <f t="shared" si="4"/>
        <v>0</v>
      </c>
    </row>
    <row r="17" spans="1:13" ht="62.25" customHeight="1">
      <c r="A17" s="663">
        <v>12</v>
      </c>
      <c r="B17" s="695" t="s">
        <v>12736</v>
      </c>
      <c r="C17" s="660" t="s">
        <v>12692</v>
      </c>
      <c r="D17" s="662" t="s">
        <v>11</v>
      </c>
      <c r="E17" s="18">
        <v>4</v>
      </c>
      <c r="F17" s="1206">
        <f>'11 kv CRAD '!F34*1.1918</f>
        <v>2511.1226000000001</v>
      </c>
      <c r="G17" s="1206">
        <f t="shared" si="0"/>
        <v>10044.490400000001</v>
      </c>
      <c r="I17" s="667">
        <f>'11 kv CRAD '!F34</f>
        <v>2107</v>
      </c>
      <c r="J17" s="696">
        <f t="shared" si="1"/>
        <v>21.07</v>
      </c>
      <c r="K17" s="696">
        <f t="shared" si="2"/>
        <v>3.7925999999999997</v>
      </c>
      <c r="L17" s="696">
        <f t="shared" si="3"/>
        <v>379.26</v>
      </c>
      <c r="M17" s="696">
        <f t="shared" si="4"/>
        <v>0</v>
      </c>
    </row>
    <row r="18" spans="1:13" ht="54.75" customHeight="1">
      <c r="A18" s="663">
        <v>13</v>
      </c>
      <c r="B18" s="695" t="s">
        <v>12737</v>
      </c>
      <c r="C18" s="660" t="s">
        <v>12693</v>
      </c>
      <c r="D18" s="662" t="s">
        <v>11</v>
      </c>
      <c r="E18" s="18">
        <v>3</v>
      </c>
      <c r="F18" s="1206">
        <f>'11 kv CRAD '!F24*1.1918</f>
        <v>2580.2469999999998</v>
      </c>
      <c r="G18" s="1206">
        <f t="shared" si="0"/>
        <v>7740.741</v>
      </c>
      <c r="I18" s="667">
        <f>'11 kv CRAD '!F24</f>
        <v>2165</v>
      </c>
      <c r="J18" s="696">
        <f t="shared" si="1"/>
        <v>21.650000000000002</v>
      </c>
      <c r="K18" s="696">
        <f t="shared" si="2"/>
        <v>3.8970000000000002</v>
      </c>
      <c r="L18" s="696">
        <f t="shared" si="3"/>
        <v>389.7</v>
      </c>
      <c r="M18" s="696">
        <f t="shared" si="4"/>
        <v>0</v>
      </c>
    </row>
    <row r="19" spans="1:13" ht="36.75" customHeight="1">
      <c r="A19" s="663">
        <v>14</v>
      </c>
      <c r="B19" s="1440" t="str">
        <f>II!B21</f>
        <v>FBR00065
NPLS1008</v>
      </c>
      <c r="C19" s="660" t="s">
        <v>12156</v>
      </c>
      <c r="D19" s="662" t="s">
        <v>11</v>
      </c>
      <c r="E19" s="18">
        <v>14</v>
      </c>
      <c r="F19" s="1206">
        <f>II!O21</f>
        <v>1718.027372</v>
      </c>
      <c r="G19" s="1206">
        <f t="shared" si="0"/>
        <v>24052.383207999999</v>
      </c>
      <c r="I19" s="696">
        <f>II!J21</f>
        <v>1441.54</v>
      </c>
      <c r="J19" s="696">
        <f t="shared" si="1"/>
        <v>14.4154</v>
      </c>
      <c r="K19" s="696">
        <f t="shared" si="2"/>
        <v>2.5947719999999999</v>
      </c>
      <c r="L19" s="696">
        <f t="shared" si="3"/>
        <v>259.47719999999998</v>
      </c>
      <c r="M19" s="696">
        <f t="shared" si="4"/>
        <v>0</v>
      </c>
    </row>
    <row r="20" spans="1:13" ht="36.75" customHeight="1">
      <c r="A20" s="663">
        <v>15</v>
      </c>
      <c r="B20" s="1206" t="str">
        <f>II!B212</f>
        <v>FBR00003
NSCL1002</v>
      </c>
      <c r="C20" s="660" t="s">
        <v>12103</v>
      </c>
      <c r="D20" s="662" t="s">
        <v>4450</v>
      </c>
      <c r="E20" s="18">
        <v>14</v>
      </c>
      <c r="F20" s="1206">
        <f>II!O212</f>
        <v>154.93400000000003</v>
      </c>
      <c r="G20" s="1206">
        <f t="shared" si="0"/>
        <v>2169.0760000000005</v>
      </c>
      <c r="I20" s="696">
        <f>II!J212</f>
        <v>130</v>
      </c>
      <c r="J20" s="696">
        <f t="shared" si="1"/>
        <v>1.3</v>
      </c>
      <c r="K20" s="696">
        <f t="shared" si="2"/>
        <v>0.23399999999999999</v>
      </c>
      <c r="L20" s="696">
        <f t="shared" si="3"/>
        <v>23.4</v>
      </c>
      <c r="M20" s="696">
        <f t="shared" si="4"/>
        <v>0</v>
      </c>
    </row>
    <row r="21" spans="1:13" ht="41.25" customHeight="1">
      <c r="A21" s="663">
        <v>16</v>
      </c>
      <c r="B21" s="695"/>
      <c r="C21" s="660" t="s">
        <v>12104</v>
      </c>
      <c r="D21" s="662" t="s">
        <v>213</v>
      </c>
      <c r="E21" s="663">
        <v>1</v>
      </c>
      <c r="F21" s="793">
        <f>'06 11KV 9.1M - WS'!I8</f>
        <v>6848.7740439999998</v>
      </c>
      <c r="G21" s="1206">
        <f t="shared" si="0"/>
        <v>6848.7740439999998</v>
      </c>
    </row>
    <row r="22" spans="1:13" ht="41.25" customHeight="1">
      <c r="A22" s="663">
        <v>17</v>
      </c>
      <c r="B22" s="695"/>
      <c r="C22" s="660" t="s">
        <v>12105</v>
      </c>
      <c r="D22" s="662" t="s">
        <v>213</v>
      </c>
      <c r="E22" s="663">
        <v>1</v>
      </c>
      <c r="F22" s="793">
        <f>'06 11KV 9.1M - WS'!I10</f>
        <v>47062.384956287991</v>
      </c>
      <c r="G22" s="1206">
        <f t="shared" si="0"/>
        <v>47062.384956287991</v>
      </c>
    </row>
    <row r="23" spans="1:13" ht="28.5" customHeight="1">
      <c r="A23" s="663"/>
      <c r="B23" s="695"/>
      <c r="C23" s="661" t="s">
        <v>12106</v>
      </c>
      <c r="F23" s="19"/>
      <c r="G23" s="794">
        <f>SUM(G4:G22)</f>
        <v>334630.87973871606</v>
      </c>
    </row>
    <row r="24" spans="1:13" ht="38.25" customHeight="1">
      <c r="A24" s="663"/>
      <c r="B24" s="660"/>
      <c r="C24" s="671" t="s">
        <v>12107</v>
      </c>
      <c r="D24" s="662"/>
      <c r="E24" s="663"/>
      <c r="F24" s="1181"/>
      <c r="G24" s="1206">
        <f>SUM(G4:G20)*3%</f>
        <v>8421.5916221528423</v>
      </c>
    </row>
    <row r="25" spans="1:13" ht="28.5" customHeight="1">
      <c r="A25" s="663"/>
      <c r="B25" s="660"/>
      <c r="C25" s="671" t="s">
        <v>12228</v>
      </c>
      <c r="D25" s="662"/>
      <c r="E25" s="663"/>
      <c r="F25" s="1181"/>
      <c r="G25" s="1206">
        <f>G23*3%</f>
        <v>10038.926392161482</v>
      </c>
    </row>
    <row r="26" spans="1:13" ht="28.5" customHeight="1">
      <c r="A26" s="663"/>
      <c r="B26" s="660"/>
      <c r="C26" s="671" t="s">
        <v>11960</v>
      </c>
      <c r="D26" s="662"/>
      <c r="E26" s="663"/>
      <c r="F26" s="1181"/>
      <c r="G26" s="1206">
        <f>G23*10%</f>
        <v>33463.08797387161</v>
      </c>
    </row>
    <row r="27" spans="1:13" ht="28.5" customHeight="1">
      <c r="A27" s="663"/>
      <c r="B27" s="660"/>
      <c r="C27" s="661" t="s">
        <v>12251</v>
      </c>
      <c r="D27" s="662"/>
      <c r="E27" s="663"/>
      <c r="F27" s="1181"/>
      <c r="G27" s="794">
        <f>SUM(G23:G26)</f>
        <v>386554.48572690197</v>
      </c>
    </row>
    <row r="28" spans="1:13" ht="68.25" customHeight="1">
      <c r="A28" s="663">
        <v>18</v>
      </c>
      <c r="B28" s="660"/>
      <c r="C28" s="671" t="s">
        <v>12268</v>
      </c>
      <c r="D28" s="662" t="s">
        <v>213</v>
      </c>
      <c r="E28" s="663">
        <v>1</v>
      </c>
      <c r="F28" s="793">
        <f>'06 11KV 9.1M - WS'!I30</f>
        <v>145360.7812</v>
      </c>
      <c r="G28" s="794">
        <f>F28*E28</f>
        <v>145360.7812</v>
      </c>
    </row>
    <row r="29" spans="1:13" ht="28.5" customHeight="1">
      <c r="A29" s="663"/>
      <c r="B29" s="660"/>
      <c r="C29" s="668" t="s">
        <v>12248</v>
      </c>
      <c r="D29" s="662"/>
      <c r="E29" s="663"/>
      <c r="F29" s="1182"/>
      <c r="G29" s="794">
        <f>G28*1%</f>
        <v>1453.607812</v>
      </c>
    </row>
    <row r="30" spans="1:13" ht="38.25" customHeight="1">
      <c r="A30" s="663"/>
      <c r="B30" s="660"/>
      <c r="C30" s="668" t="s">
        <v>12263</v>
      </c>
      <c r="D30" s="662"/>
      <c r="E30" s="663"/>
      <c r="F30" s="1182"/>
      <c r="G30" s="794">
        <f>(G28+G29)*18%</f>
        <v>26426.590022159999</v>
      </c>
    </row>
    <row r="31" spans="1:13" ht="28.5" customHeight="1">
      <c r="A31" s="663"/>
      <c r="B31" s="660"/>
      <c r="C31" s="669" t="s">
        <v>12252</v>
      </c>
      <c r="D31" s="662"/>
      <c r="E31" s="663"/>
      <c r="F31" s="1182"/>
      <c r="G31" s="794">
        <f>SUM(G28:G30)</f>
        <v>173240.97903416</v>
      </c>
    </row>
    <row r="32" spans="1:13" ht="37.5" customHeight="1">
      <c r="A32" s="663"/>
      <c r="B32" s="660"/>
      <c r="C32" s="669" t="s">
        <v>12253</v>
      </c>
      <c r="D32" s="662"/>
      <c r="E32" s="663"/>
      <c r="F32" s="1182"/>
      <c r="G32" s="794">
        <f>G27+G31</f>
        <v>559795.46476106194</v>
      </c>
    </row>
    <row r="33" spans="1:8" ht="28.5" customHeight="1">
      <c r="A33" s="663"/>
      <c r="B33" s="660"/>
      <c r="C33" s="669" t="s">
        <v>38</v>
      </c>
      <c r="D33" s="662"/>
      <c r="E33" s="663"/>
      <c r="F33" s="659"/>
      <c r="G33" s="666">
        <f>CEILING(G32,10)</f>
        <v>559800</v>
      </c>
    </row>
    <row r="41" spans="1:8" ht="28.5" customHeight="1">
      <c r="H41" s="696" t="e">
        <f>#REF!*#REF!</f>
        <v>#REF!</v>
      </c>
    </row>
    <row r="42" spans="1:8" ht="28.5" customHeight="1">
      <c r="H42" s="696" t="e">
        <f>#REF!*#REF!</f>
        <v>#REF!</v>
      </c>
    </row>
    <row r="43" spans="1:8" ht="28.5" customHeight="1">
      <c r="H43" s="696" t="e">
        <f>#REF!*#REF!</f>
        <v>#REF!</v>
      </c>
    </row>
    <row r="44" spans="1:8" ht="28.5" customHeight="1">
      <c r="H44" s="696" t="e">
        <f>#REF!*#REF!</f>
        <v>#REF!</v>
      </c>
    </row>
    <row r="45" spans="1:8" ht="28.5" customHeight="1">
      <c r="H45" s="696" t="e">
        <f>#REF!*#REF!</f>
        <v>#REF!</v>
      </c>
    </row>
    <row r="46" spans="1:8" ht="28.5" customHeight="1">
      <c r="H46" s="696" t="e">
        <f>#REF!*#REF!</f>
        <v>#REF!</v>
      </c>
    </row>
    <row r="47" spans="1:8" ht="28.5" customHeight="1">
      <c r="H47" s="696" t="e">
        <f>#REF!*#REF!</f>
        <v>#REF!</v>
      </c>
    </row>
    <row r="48" spans="1:8" ht="28.5" customHeight="1">
      <c r="H48" s="696" t="e">
        <f>#REF!*#REF!</f>
        <v>#REF!</v>
      </c>
    </row>
    <row r="49" spans="7:8" ht="28.5" customHeight="1">
      <c r="H49" s="696" t="e">
        <f>#REF!*#REF!</f>
        <v>#REF!</v>
      </c>
    </row>
    <row r="50" spans="7:8" ht="28.5" customHeight="1">
      <c r="H50" s="696" t="e">
        <f>#REF!*#REF!</f>
        <v>#REF!</v>
      </c>
    </row>
    <row r="51" spans="7:8" ht="28.5" customHeight="1">
      <c r="H51" s="696" t="e">
        <f>#REF!*#REF!</f>
        <v>#REF!</v>
      </c>
    </row>
    <row r="52" spans="7:8" ht="28.5" customHeight="1">
      <c r="H52" s="696" t="e">
        <f>#REF!*#REF!</f>
        <v>#REF!</v>
      </c>
    </row>
    <row r="53" spans="7:8" ht="28.5" customHeight="1">
      <c r="H53" s="665" t="e">
        <f>#REF!*#REF!</f>
        <v>#REF!</v>
      </c>
    </row>
    <row r="54" spans="7:8" ht="28.5" customHeight="1">
      <c r="H54" s="665" t="e">
        <f>#REF!*#REF!</f>
        <v>#REF!</v>
      </c>
    </row>
    <row r="55" spans="7:8" ht="28.5" customHeight="1">
      <c r="H55" s="665" t="e">
        <f>#REF!*#REF!</f>
        <v>#REF!</v>
      </c>
    </row>
    <row r="56" spans="7:8" ht="28.5" customHeight="1">
      <c r="G56" s="699"/>
      <c r="H56" s="665" t="e">
        <f>#REF!*#REF!</f>
        <v>#REF!</v>
      </c>
    </row>
    <row r="57" spans="7:8" ht="28.5" customHeight="1">
      <c r="G57" s="699"/>
      <c r="H57" s="665" t="e">
        <f>#REF!*#REF!</f>
        <v>#REF!</v>
      </c>
    </row>
    <row r="58" spans="7:8" ht="28.5" customHeight="1">
      <c r="G58" s="699"/>
      <c r="H58" s="665" t="e">
        <f>#REF!*#REF!</f>
        <v>#REF!</v>
      </c>
    </row>
    <row r="59" spans="7:8" ht="28.5" customHeight="1">
      <c r="G59" s="699"/>
      <c r="H59" s="665" t="e">
        <f>#REF!*#REF!</f>
        <v>#REF!</v>
      </c>
    </row>
    <row r="60" spans="7:8" ht="28.5" customHeight="1">
      <c r="H60" s="665" t="e">
        <f>#REF!*#REF!</f>
        <v>#REF!</v>
      </c>
    </row>
  </sheetData>
  <sheetProtection selectLockedCells="1"/>
  <mergeCells count="1">
    <mergeCell ref="A1:G1"/>
  </mergeCells>
  <printOptions horizontalCentered="1"/>
  <pageMargins left="1" right="0.5" top="0.5" bottom="0.75" header="0.5" footer="0.5"/>
  <pageSetup paperSize="512" scale="53" firstPageNumber="11" orientation="portrait" blackAndWhite="1" r:id="rId1"/>
  <headerFooter alignWithMargins="0">
    <oddFooter>Page &amp;P of &amp;N</oddFooter>
  </headerFooter>
</worksheet>
</file>

<file path=xl/worksheets/sheet25.xml><?xml version="1.0" encoding="utf-8"?>
<worksheet xmlns="http://schemas.openxmlformats.org/spreadsheetml/2006/main" xmlns:r="http://schemas.openxmlformats.org/officeDocument/2006/relationships">
  <sheetPr>
    <tabColor rgb="FFFFFF00"/>
  </sheetPr>
  <dimension ref="A1:M30"/>
  <sheetViews>
    <sheetView view="pageBreakPreview" zoomScale="130" zoomScaleSheetLayoutView="130" workbookViewId="0">
      <selection activeCell="B10" sqref="B10:G10"/>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4.14062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3" ht="51" customHeight="1">
      <c r="A1" s="1545" t="s">
        <v>12538</v>
      </c>
      <c r="B1" s="1545"/>
      <c r="C1" s="1545"/>
      <c r="D1" s="1545"/>
      <c r="E1" s="1545"/>
      <c r="F1" s="1545"/>
      <c r="G1" s="1545"/>
      <c r="H1" s="1545"/>
      <c r="I1" s="1545"/>
      <c r="J1" s="1545"/>
    </row>
    <row r="2" spans="1:13"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3" s="701" customFormat="1" ht="41.25" customHeight="1">
      <c r="A3" s="1546"/>
      <c r="B3" s="1546"/>
      <c r="C3" s="1546"/>
      <c r="D3" s="1546"/>
      <c r="E3" s="1546"/>
      <c r="F3" s="1546"/>
      <c r="G3" s="1546"/>
      <c r="H3" s="1547"/>
      <c r="I3" s="1546"/>
      <c r="J3" s="1548"/>
    </row>
    <row r="4" spans="1:13" ht="33" customHeight="1">
      <c r="A4" s="1550">
        <v>16</v>
      </c>
      <c r="B4" s="702" t="s">
        <v>12113</v>
      </c>
      <c r="C4" s="1400">
        <v>91</v>
      </c>
      <c r="D4" s="704">
        <f>C4*18%</f>
        <v>16.38</v>
      </c>
      <c r="E4" s="704">
        <f>C4*1%</f>
        <v>0.91</v>
      </c>
      <c r="F4" s="704">
        <f>E4*18%</f>
        <v>0.1638</v>
      </c>
      <c r="G4" s="704">
        <f>SUM(C4:F4)</f>
        <v>108.45379999999999</v>
      </c>
      <c r="H4" s="705">
        <v>19</v>
      </c>
      <c r="I4" s="704">
        <f>H4*G4</f>
        <v>2060.6221999999998</v>
      </c>
      <c r="J4" s="707"/>
      <c r="L4" s="708"/>
    </row>
    <row r="5" spans="1:13" ht="24.75" customHeight="1">
      <c r="A5" s="1550"/>
      <c r="B5" s="702" t="s">
        <v>12114</v>
      </c>
      <c r="C5" s="1400">
        <v>121.2</v>
      </c>
      <c r="D5" s="704">
        <f t="shared" ref="D5:D7" si="0">C5*18%</f>
        <v>21.815999999999999</v>
      </c>
      <c r="E5" s="704">
        <f t="shared" ref="E5:E7" si="1">C5*1%</f>
        <v>1.212</v>
      </c>
      <c r="F5" s="704">
        <f t="shared" ref="F5:F7" si="2">E5*18%</f>
        <v>0.21815999999999999</v>
      </c>
      <c r="G5" s="704">
        <f t="shared" ref="G5:G7" si="3">SUM(C5:F5)</f>
        <v>144.44615999999999</v>
      </c>
      <c r="H5" s="705">
        <v>7</v>
      </c>
      <c r="I5" s="704">
        <f t="shared" ref="I5:I9" si="4">H5*G5</f>
        <v>1011.12312</v>
      </c>
      <c r="J5" s="707"/>
    </row>
    <row r="6" spans="1:13" ht="24.75" customHeight="1">
      <c r="A6" s="1550"/>
      <c r="B6" s="702" t="s">
        <v>12115</v>
      </c>
      <c r="C6" s="1400">
        <v>72.14</v>
      </c>
      <c r="D6" s="704">
        <f t="shared" si="0"/>
        <v>12.985199999999999</v>
      </c>
      <c r="E6" s="704">
        <f t="shared" si="1"/>
        <v>0.72140000000000004</v>
      </c>
      <c r="F6" s="704">
        <f t="shared" si="2"/>
        <v>0.129852</v>
      </c>
      <c r="G6" s="704">
        <f t="shared" si="3"/>
        <v>85.976452000000009</v>
      </c>
      <c r="H6" s="705">
        <v>5</v>
      </c>
      <c r="I6" s="704">
        <f t="shared" si="4"/>
        <v>429.88226000000003</v>
      </c>
      <c r="J6" s="707"/>
    </row>
    <row r="7" spans="1:13" ht="24.75" customHeight="1">
      <c r="A7" s="1550"/>
      <c r="B7" s="702" t="s">
        <v>12116</v>
      </c>
      <c r="C7" s="1400">
        <v>1404.24</v>
      </c>
      <c r="D7" s="704">
        <f t="shared" si="0"/>
        <v>252.76319999999998</v>
      </c>
      <c r="E7" s="704">
        <f t="shared" si="1"/>
        <v>14.042400000000001</v>
      </c>
      <c r="F7" s="704">
        <f t="shared" si="2"/>
        <v>2.5276320000000001</v>
      </c>
      <c r="G7" s="704">
        <f t="shared" si="3"/>
        <v>1673.5732320000002</v>
      </c>
      <c r="H7" s="705">
        <v>2</v>
      </c>
      <c r="I7" s="704">
        <f t="shared" si="4"/>
        <v>3347.1464640000004</v>
      </c>
      <c r="J7" s="707"/>
    </row>
    <row r="8" spans="1:13" s="712" customFormat="1" ht="24.75" customHeight="1">
      <c r="A8" s="1550"/>
      <c r="B8" s="1549" t="s">
        <v>12104</v>
      </c>
      <c r="C8" s="1549"/>
      <c r="D8" s="1549"/>
      <c r="E8" s="1549"/>
      <c r="F8" s="1549"/>
      <c r="G8" s="1549"/>
      <c r="H8" s="709" t="s">
        <v>11757</v>
      </c>
      <c r="I8" s="710">
        <f>SUM(I4:I7)</f>
        <v>6848.7740439999998</v>
      </c>
      <c r="J8" s="715"/>
    </row>
    <row r="9" spans="1:13" ht="94.5">
      <c r="A9" s="1562">
        <v>17</v>
      </c>
      <c r="B9" s="734" t="s">
        <v>12276</v>
      </c>
      <c r="C9" s="721">
        <f>'05 33KV 9.1M SC - WS'!C9</f>
        <v>3778.08</v>
      </c>
      <c r="D9" s="704">
        <f>C9*18%</f>
        <v>680.05439999999999</v>
      </c>
      <c r="E9" s="704">
        <f>C9*1%</f>
        <v>37.780799999999999</v>
      </c>
      <c r="F9" s="704">
        <f>E9*18%</f>
        <v>6.8005439999999995</v>
      </c>
      <c r="G9" s="704">
        <f>SUM(C9:F9)</f>
        <v>4502.7157439999992</v>
      </c>
      <c r="H9" s="713">
        <v>10.452</v>
      </c>
      <c r="I9" s="704">
        <f t="shared" si="4"/>
        <v>47062.384956287991</v>
      </c>
      <c r="J9" s="719" t="s">
        <v>12619</v>
      </c>
      <c r="K9" s="700">
        <f>10*0.936</f>
        <v>9.3600000000000012</v>
      </c>
      <c r="L9" s="700">
        <f>4*0.273</f>
        <v>1.0920000000000001</v>
      </c>
      <c r="M9" s="700">
        <f>K9+L9</f>
        <v>10.452000000000002</v>
      </c>
    </row>
    <row r="10" spans="1:13" s="712" customFormat="1">
      <c r="A10" s="1563"/>
      <c r="B10" s="1556" t="s">
        <v>12105</v>
      </c>
      <c r="C10" s="1557"/>
      <c r="D10" s="1557"/>
      <c r="E10" s="1557"/>
      <c r="F10" s="1557"/>
      <c r="G10" s="1558"/>
      <c r="H10" s="709" t="s">
        <v>11757</v>
      </c>
      <c r="I10" s="710">
        <f>SUM(I9)</f>
        <v>47062.384956287991</v>
      </c>
      <c r="J10" s="690"/>
    </row>
    <row r="11" spans="1:13" s="712" customFormat="1" ht="24.75" customHeight="1">
      <c r="A11" s="1355"/>
      <c r="B11" s="1551" t="s">
        <v>12613</v>
      </c>
      <c r="C11" s="1552"/>
      <c r="D11" s="1552"/>
      <c r="E11" s="1552"/>
      <c r="F11" s="1552"/>
      <c r="G11" s="1552"/>
      <c r="H11" s="1552"/>
      <c r="I11" s="1552"/>
      <c r="J11" s="1553"/>
    </row>
    <row r="12" spans="1:13" ht="27.75" customHeight="1">
      <c r="A12" s="1550">
        <v>18</v>
      </c>
      <c r="B12" s="702" t="s">
        <v>11946</v>
      </c>
      <c r="C12" s="703">
        <v>2445</v>
      </c>
      <c r="D12" s="703"/>
      <c r="E12" s="703"/>
      <c r="F12" s="703"/>
      <c r="G12" s="703"/>
      <c r="H12" s="705">
        <v>1</v>
      </c>
      <c r="I12" s="704">
        <f>H12*C12</f>
        <v>2445</v>
      </c>
      <c r="J12" s="731"/>
    </row>
    <row r="13" spans="1:13" ht="36" customHeight="1">
      <c r="A13" s="1550"/>
      <c r="B13" s="702" t="s">
        <v>12140</v>
      </c>
      <c r="C13" s="703">
        <v>2300</v>
      </c>
      <c r="D13" s="704"/>
      <c r="E13" s="704"/>
      <c r="F13" s="704"/>
      <c r="G13" s="704"/>
      <c r="H13" s="705">
        <v>21</v>
      </c>
      <c r="I13" s="704">
        <f t="shared" ref="I13:I29" si="5">H13*C13</f>
        <v>48300</v>
      </c>
      <c r="J13" s="731"/>
    </row>
    <row r="14" spans="1:13" ht="44.25" customHeight="1">
      <c r="A14" s="1550"/>
      <c r="B14" s="702" t="s">
        <v>12141</v>
      </c>
      <c r="C14" s="703">
        <v>1423</v>
      </c>
      <c r="D14" s="704"/>
      <c r="E14" s="704"/>
      <c r="F14" s="704"/>
      <c r="G14" s="704"/>
      <c r="H14" s="705">
        <v>14</v>
      </c>
      <c r="I14" s="704">
        <f t="shared" si="5"/>
        <v>19922</v>
      </c>
      <c r="J14" s="731"/>
    </row>
    <row r="15" spans="1:13" ht="28.5" customHeight="1">
      <c r="A15" s="1550"/>
      <c r="B15" s="702" t="s">
        <v>12119</v>
      </c>
      <c r="C15" s="703">
        <v>500</v>
      </c>
      <c r="D15" s="703"/>
      <c r="E15" s="703"/>
      <c r="F15" s="703"/>
      <c r="G15" s="703"/>
      <c r="H15" s="705">
        <v>4</v>
      </c>
      <c r="I15" s="704">
        <f t="shared" si="5"/>
        <v>2000</v>
      </c>
      <c r="J15" s="731"/>
    </row>
    <row r="16" spans="1:13" ht="42" customHeight="1">
      <c r="A16" s="1550"/>
      <c r="B16" s="702" t="s">
        <v>12277</v>
      </c>
      <c r="C16" s="703">
        <v>576.64</v>
      </c>
      <c r="D16" s="703"/>
      <c r="E16" s="703"/>
      <c r="F16" s="703"/>
      <c r="G16" s="703"/>
      <c r="H16" s="705">
        <v>21</v>
      </c>
      <c r="I16" s="704">
        <f t="shared" si="5"/>
        <v>12109.44</v>
      </c>
      <c r="J16" s="720" t="s">
        <v>12274</v>
      </c>
    </row>
    <row r="17" spans="1:10" ht="41.25" customHeight="1">
      <c r="A17" s="1550"/>
      <c r="B17" s="702" t="s">
        <v>12157</v>
      </c>
      <c r="C17" s="703">
        <v>235.01</v>
      </c>
      <c r="D17" s="703"/>
      <c r="E17" s="703"/>
      <c r="F17" s="703"/>
      <c r="G17" s="703"/>
      <c r="H17" s="705">
        <v>14</v>
      </c>
      <c r="I17" s="704">
        <f t="shared" si="5"/>
        <v>3290.14</v>
      </c>
      <c r="J17" s="720" t="s">
        <v>12275</v>
      </c>
    </row>
    <row r="18" spans="1:10" ht="28.5" customHeight="1">
      <c r="A18" s="1550"/>
      <c r="B18" s="702" t="s">
        <v>12158</v>
      </c>
      <c r="C18" s="721">
        <f>'05 33KV 9.1M SC - WS'!C18</f>
        <v>735.6</v>
      </c>
      <c r="D18" s="704"/>
      <c r="E18" s="704"/>
      <c r="F18" s="704"/>
      <c r="G18" s="704"/>
      <c r="H18" s="705">
        <v>9.36</v>
      </c>
      <c r="I18" s="704">
        <f t="shared" si="5"/>
        <v>6885.2159999999994</v>
      </c>
      <c r="J18" s="731"/>
    </row>
    <row r="19" spans="1:10" ht="27" customHeight="1">
      <c r="A19" s="1550"/>
      <c r="B19" s="702" t="s">
        <v>12125</v>
      </c>
      <c r="C19" s="721">
        <f>'05 33KV 9.1M SC - WS'!C19</f>
        <v>735.6</v>
      </c>
      <c r="D19" s="704"/>
      <c r="E19" s="704"/>
      <c r="F19" s="704"/>
      <c r="G19" s="704"/>
      <c r="H19" s="705">
        <v>1.0920000000000001</v>
      </c>
      <c r="I19" s="704">
        <f t="shared" si="5"/>
        <v>803.27520000000004</v>
      </c>
      <c r="J19" s="731"/>
    </row>
    <row r="20" spans="1:10" ht="27" customHeight="1">
      <c r="A20" s="1550"/>
      <c r="B20" s="702" t="s">
        <v>12127</v>
      </c>
      <c r="C20" s="703">
        <v>1350</v>
      </c>
      <c r="D20" s="704"/>
      <c r="E20" s="704"/>
      <c r="F20" s="704"/>
      <c r="G20" s="704"/>
      <c r="H20" s="705">
        <v>4</v>
      </c>
      <c r="I20" s="704">
        <f t="shared" si="5"/>
        <v>5400</v>
      </c>
      <c r="J20" s="731"/>
    </row>
    <row r="21" spans="1:10" ht="27" customHeight="1">
      <c r="A21" s="1550"/>
      <c r="B21" s="702" t="s">
        <v>12128</v>
      </c>
      <c r="C21" s="703">
        <v>1350</v>
      </c>
      <c r="D21" s="704"/>
      <c r="E21" s="704"/>
      <c r="F21" s="704"/>
      <c r="G21" s="704"/>
      <c r="H21" s="705">
        <v>3</v>
      </c>
      <c r="I21" s="704">
        <f t="shared" si="5"/>
        <v>4050</v>
      </c>
      <c r="J21" s="731"/>
    </row>
    <row r="22" spans="1:10" ht="27" customHeight="1">
      <c r="A22" s="1550"/>
      <c r="B22" s="702" t="s">
        <v>12116</v>
      </c>
      <c r="C22" s="703">
        <v>1100</v>
      </c>
      <c r="D22" s="704"/>
      <c r="E22" s="704"/>
      <c r="F22" s="704"/>
      <c r="G22" s="704"/>
      <c r="H22" s="705">
        <v>2</v>
      </c>
      <c r="I22" s="704">
        <f t="shared" si="5"/>
        <v>2200</v>
      </c>
      <c r="J22" s="731"/>
    </row>
    <row r="23" spans="1:10" ht="35.25" customHeight="1">
      <c r="A23" s="1550"/>
      <c r="B23" s="702" t="s">
        <v>12145</v>
      </c>
      <c r="C23" s="703">
        <v>700</v>
      </c>
      <c r="D23" s="704"/>
      <c r="E23" s="704"/>
      <c r="F23" s="704"/>
      <c r="G23" s="704"/>
      <c r="H23" s="705">
        <v>21</v>
      </c>
      <c r="I23" s="704">
        <f t="shared" si="5"/>
        <v>14700</v>
      </c>
      <c r="J23" s="731"/>
    </row>
    <row r="24" spans="1:10" ht="31.5">
      <c r="A24" s="1550"/>
      <c r="B24" s="702" t="s">
        <v>12146</v>
      </c>
      <c r="C24" s="703">
        <v>600</v>
      </c>
      <c r="D24" s="704"/>
      <c r="E24" s="704"/>
      <c r="F24" s="704"/>
      <c r="G24" s="704"/>
      <c r="H24" s="705">
        <v>14</v>
      </c>
      <c r="I24" s="704">
        <f t="shared" si="5"/>
        <v>8400</v>
      </c>
      <c r="J24" s="731"/>
    </row>
    <row r="25" spans="1:10" ht="23.25" customHeight="1">
      <c r="A25" s="1550"/>
      <c r="B25" s="702" t="s">
        <v>12131</v>
      </c>
      <c r="C25" s="703">
        <v>520</v>
      </c>
      <c r="D25" s="703"/>
      <c r="E25" s="703"/>
      <c r="F25" s="703"/>
      <c r="G25" s="703"/>
      <c r="H25" s="705">
        <v>4</v>
      </c>
      <c r="I25" s="704">
        <f t="shared" si="5"/>
        <v>2080</v>
      </c>
      <c r="J25" s="731"/>
    </row>
    <row r="26" spans="1:10" ht="28.5" customHeight="1">
      <c r="A26" s="1550"/>
      <c r="B26" s="702" t="s">
        <v>12132</v>
      </c>
      <c r="C26" s="703">
        <v>8500</v>
      </c>
      <c r="D26" s="703"/>
      <c r="E26" s="703"/>
      <c r="F26" s="703"/>
      <c r="G26" s="703"/>
      <c r="H26" s="705">
        <v>1</v>
      </c>
      <c r="I26" s="704">
        <f t="shared" si="5"/>
        <v>8500</v>
      </c>
      <c r="J26" s="731"/>
    </row>
    <row r="27" spans="1:10" ht="31.5">
      <c r="A27" s="1550"/>
      <c r="B27" s="702" t="s">
        <v>12147</v>
      </c>
      <c r="C27" s="703">
        <v>2900</v>
      </c>
      <c r="D27" s="703"/>
      <c r="E27" s="703"/>
      <c r="F27" s="703"/>
      <c r="G27" s="703"/>
      <c r="H27" s="705">
        <v>1</v>
      </c>
      <c r="I27" s="704">
        <f t="shared" si="5"/>
        <v>2900</v>
      </c>
      <c r="J27" s="731"/>
    </row>
    <row r="28" spans="1:10" ht="26.25" customHeight="1">
      <c r="A28" s="1550"/>
      <c r="B28" s="702" t="s">
        <v>12134</v>
      </c>
      <c r="C28" s="703">
        <v>32</v>
      </c>
      <c r="D28" s="703"/>
      <c r="E28" s="703"/>
      <c r="F28" s="703"/>
      <c r="G28" s="703"/>
      <c r="H28" s="705">
        <v>35</v>
      </c>
      <c r="I28" s="704">
        <f t="shared" si="5"/>
        <v>1120</v>
      </c>
      <c r="J28" s="731"/>
    </row>
    <row r="29" spans="1:10" ht="26.25" customHeight="1">
      <c r="A29" s="703"/>
      <c r="B29" s="702" t="s">
        <v>12135</v>
      </c>
      <c r="C29" s="703">
        <v>36.53</v>
      </c>
      <c r="D29" s="704"/>
      <c r="E29" s="704"/>
      <c r="F29" s="704"/>
      <c r="G29" s="704"/>
      <c r="H29" s="705">
        <v>7</v>
      </c>
      <c r="I29" s="704">
        <f t="shared" si="5"/>
        <v>255.71</v>
      </c>
      <c r="J29" s="731"/>
    </row>
    <row r="30" spans="1:10" s="712" customFormat="1" ht="21" customHeight="1">
      <c r="A30" s="714"/>
      <c r="B30" s="1559" t="s">
        <v>12264</v>
      </c>
      <c r="C30" s="1560"/>
      <c r="D30" s="1560"/>
      <c r="E30" s="1560"/>
      <c r="F30" s="1560"/>
      <c r="G30" s="1561"/>
      <c r="H30" s="709" t="s">
        <v>11757</v>
      </c>
      <c r="I30" s="710">
        <f>SUM(I12:I29)</f>
        <v>145360.7812</v>
      </c>
      <c r="J30" s="739"/>
    </row>
  </sheetData>
  <mergeCells count="18">
    <mergeCell ref="A1:J1"/>
    <mergeCell ref="A2:A3"/>
    <mergeCell ref="B2:B3"/>
    <mergeCell ref="H2:H3"/>
    <mergeCell ref="I2:I3"/>
    <mergeCell ref="J2:J3"/>
    <mergeCell ref="C2:C3"/>
    <mergeCell ref="D2:D3"/>
    <mergeCell ref="E2:E3"/>
    <mergeCell ref="F2:F3"/>
    <mergeCell ref="G2:G3"/>
    <mergeCell ref="B10:G10"/>
    <mergeCell ref="B30:G30"/>
    <mergeCell ref="A4:A8"/>
    <mergeCell ref="A9:A10"/>
    <mergeCell ref="A12:A28"/>
    <mergeCell ref="B8:G8"/>
    <mergeCell ref="B11:J11"/>
  </mergeCells>
  <pageMargins left="0.42" right="0.16" top="0.51" bottom="0.41" header="0.3" footer="0.3"/>
  <pageSetup paperSize="9" scale="75" orientation="portrait" blackAndWhite="1" r:id="rId1"/>
  <headerFooter>
    <oddFooter>Page &amp;P of &amp;N</oddFooter>
  </headerFooter>
</worksheet>
</file>

<file path=xl/worksheets/sheet26.xml><?xml version="1.0" encoding="utf-8"?>
<worksheet xmlns="http://schemas.openxmlformats.org/spreadsheetml/2006/main" xmlns:r="http://schemas.openxmlformats.org/officeDocument/2006/relationships">
  <sheetPr>
    <tabColor rgb="FF1A2096"/>
    <pageSetUpPr fitToPage="1"/>
  </sheetPr>
  <dimension ref="A1:N60"/>
  <sheetViews>
    <sheetView showZeros="0" view="pageBreakPreview" topLeftCell="A16" zoomScale="115" zoomScaleSheetLayoutView="100" workbookViewId="0">
      <selection activeCell="B4" sqref="B4"/>
    </sheetView>
  </sheetViews>
  <sheetFormatPr defaultRowHeight="28.5" customHeight="1"/>
  <cols>
    <col min="1" max="1" width="7.140625" style="722" customWidth="1"/>
    <col min="2" max="2" width="15.28515625" style="722" customWidth="1"/>
    <col min="3" max="3" width="63.85546875" style="722" customWidth="1"/>
    <col min="4" max="4" width="8.5703125" style="722" customWidth="1"/>
    <col min="5" max="5" width="8.5703125" style="723" customWidth="1"/>
    <col min="6" max="6" width="10.7109375" style="724" customWidth="1"/>
    <col min="7" max="7" width="14.28515625" style="724" customWidth="1"/>
    <col min="8" max="8" width="12" style="722" customWidth="1"/>
    <col min="9" max="9" width="10.7109375" style="722" bestFit="1" customWidth="1"/>
    <col min="10" max="11" width="9.5703125" style="722" bestFit="1" customWidth="1"/>
    <col min="12" max="256" width="9.140625" style="722"/>
    <col min="257" max="257" width="7.140625" style="722" customWidth="1"/>
    <col min="258" max="258" width="15.28515625" style="722" customWidth="1"/>
    <col min="259" max="259" width="40.7109375" style="722" customWidth="1"/>
    <col min="260" max="261" width="8.5703125" style="722" customWidth="1"/>
    <col min="262" max="262" width="10.7109375" style="722" customWidth="1"/>
    <col min="263" max="263" width="14.28515625" style="722" customWidth="1"/>
    <col min="264" max="264" width="12" style="722" customWidth="1"/>
    <col min="265" max="265" width="10.7109375" style="722" bestFit="1" customWidth="1"/>
    <col min="266" max="266" width="9.140625" style="722"/>
    <col min="267" max="267" width="9.5703125" style="722" bestFit="1" customWidth="1"/>
    <col min="268" max="512" width="9.140625" style="722"/>
    <col min="513" max="513" width="7.140625" style="722" customWidth="1"/>
    <col min="514" max="514" width="15.28515625" style="722" customWidth="1"/>
    <col min="515" max="515" width="40.7109375" style="722" customWidth="1"/>
    <col min="516" max="517" width="8.5703125" style="722" customWidth="1"/>
    <col min="518" max="518" width="10.7109375" style="722" customWidth="1"/>
    <col min="519" max="519" width="14.28515625" style="722" customWidth="1"/>
    <col min="520" max="520" width="12" style="722" customWidth="1"/>
    <col min="521" max="521" width="10.7109375" style="722" bestFit="1" customWidth="1"/>
    <col min="522" max="522" width="9.140625" style="722"/>
    <col min="523" max="523" width="9.5703125" style="722" bestFit="1" customWidth="1"/>
    <col min="524" max="768" width="9.140625" style="722"/>
    <col min="769" max="769" width="7.140625" style="722" customWidth="1"/>
    <col min="770" max="770" width="15.28515625" style="722" customWidth="1"/>
    <col min="771" max="771" width="40.7109375" style="722" customWidth="1"/>
    <col min="772" max="773" width="8.5703125" style="722" customWidth="1"/>
    <col min="774" max="774" width="10.7109375" style="722" customWidth="1"/>
    <col min="775" max="775" width="14.28515625" style="722" customWidth="1"/>
    <col min="776" max="776" width="12" style="722" customWidth="1"/>
    <col min="777" max="777" width="10.7109375" style="722" bestFit="1" customWidth="1"/>
    <col min="778" max="778" width="9.140625" style="722"/>
    <col min="779" max="779" width="9.5703125" style="722" bestFit="1" customWidth="1"/>
    <col min="780" max="1024" width="9.140625" style="722"/>
    <col min="1025" max="1025" width="7.140625" style="722" customWidth="1"/>
    <col min="1026" max="1026" width="15.28515625" style="722" customWidth="1"/>
    <col min="1027" max="1027" width="40.7109375" style="722" customWidth="1"/>
    <col min="1028" max="1029" width="8.5703125" style="722" customWidth="1"/>
    <col min="1030" max="1030" width="10.7109375" style="722" customWidth="1"/>
    <col min="1031" max="1031" width="14.28515625" style="722" customWidth="1"/>
    <col min="1032" max="1032" width="12" style="722" customWidth="1"/>
    <col min="1033" max="1033" width="10.7109375" style="722" bestFit="1" customWidth="1"/>
    <col min="1034" max="1034" width="9.140625" style="722"/>
    <col min="1035" max="1035" width="9.5703125" style="722" bestFit="1" customWidth="1"/>
    <col min="1036" max="1280" width="9.140625" style="722"/>
    <col min="1281" max="1281" width="7.140625" style="722" customWidth="1"/>
    <col min="1282" max="1282" width="15.28515625" style="722" customWidth="1"/>
    <col min="1283" max="1283" width="40.7109375" style="722" customWidth="1"/>
    <col min="1284" max="1285" width="8.5703125" style="722" customWidth="1"/>
    <col min="1286" max="1286" width="10.7109375" style="722" customWidth="1"/>
    <col min="1287" max="1287" width="14.28515625" style="722" customWidth="1"/>
    <col min="1288" max="1288" width="12" style="722" customWidth="1"/>
    <col min="1289" max="1289" width="10.7109375" style="722" bestFit="1" customWidth="1"/>
    <col min="1290" max="1290" width="9.140625" style="722"/>
    <col min="1291" max="1291" width="9.5703125" style="722" bestFit="1" customWidth="1"/>
    <col min="1292" max="1536" width="9.140625" style="722"/>
    <col min="1537" max="1537" width="7.140625" style="722" customWidth="1"/>
    <col min="1538" max="1538" width="15.28515625" style="722" customWidth="1"/>
    <col min="1539" max="1539" width="40.7109375" style="722" customWidth="1"/>
    <col min="1540" max="1541" width="8.5703125" style="722" customWidth="1"/>
    <col min="1542" max="1542" width="10.7109375" style="722" customWidth="1"/>
    <col min="1543" max="1543" width="14.28515625" style="722" customWidth="1"/>
    <col min="1544" max="1544" width="12" style="722" customWidth="1"/>
    <col min="1545" max="1545" width="10.7109375" style="722" bestFit="1" customWidth="1"/>
    <col min="1546" max="1546" width="9.140625" style="722"/>
    <col min="1547" max="1547" width="9.5703125" style="722" bestFit="1" customWidth="1"/>
    <col min="1548" max="1792" width="9.140625" style="722"/>
    <col min="1793" max="1793" width="7.140625" style="722" customWidth="1"/>
    <col min="1794" max="1794" width="15.28515625" style="722" customWidth="1"/>
    <col min="1795" max="1795" width="40.7109375" style="722" customWidth="1"/>
    <col min="1796" max="1797" width="8.5703125" style="722" customWidth="1"/>
    <col min="1798" max="1798" width="10.7109375" style="722" customWidth="1"/>
    <col min="1799" max="1799" width="14.28515625" style="722" customWidth="1"/>
    <col min="1800" max="1800" width="12" style="722" customWidth="1"/>
    <col min="1801" max="1801" width="10.7109375" style="722" bestFit="1" customWidth="1"/>
    <col min="1802" max="1802" width="9.140625" style="722"/>
    <col min="1803" max="1803" width="9.5703125" style="722" bestFit="1" customWidth="1"/>
    <col min="1804" max="2048" width="9.140625" style="722"/>
    <col min="2049" max="2049" width="7.140625" style="722" customWidth="1"/>
    <col min="2050" max="2050" width="15.28515625" style="722" customWidth="1"/>
    <col min="2051" max="2051" width="40.7109375" style="722" customWidth="1"/>
    <col min="2052" max="2053" width="8.5703125" style="722" customWidth="1"/>
    <col min="2054" max="2054" width="10.7109375" style="722" customWidth="1"/>
    <col min="2055" max="2055" width="14.28515625" style="722" customWidth="1"/>
    <col min="2056" max="2056" width="12" style="722" customWidth="1"/>
    <col min="2057" max="2057" width="10.7109375" style="722" bestFit="1" customWidth="1"/>
    <col min="2058" max="2058" width="9.140625" style="722"/>
    <col min="2059" max="2059" width="9.5703125" style="722" bestFit="1" customWidth="1"/>
    <col min="2060" max="2304" width="9.140625" style="722"/>
    <col min="2305" max="2305" width="7.140625" style="722" customWidth="1"/>
    <col min="2306" max="2306" width="15.28515625" style="722" customWidth="1"/>
    <col min="2307" max="2307" width="40.7109375" style="722" customWidth="1"/>
    <col min="2308" max="2309" width="8.5703125" style="722" customWidth="1"/>
    <col min="2310" max="2310" width="10.7109375" style="722" customWidth="1"/>
    <col min="2311" max="2311" width="14.28515625" style="722" customWidth="1"/>
    <col min="2312" max="2312" width="12" style="722" customWidth="1"/>
    <col min="2313" max="2313" width="10.7109375" style="722" bestFit="1" customWidth="1"/>
    <col min="2314" max="2314" width="9.140625" style="722"/>
    <col min="2315" max="2315" width="9.5703125" style="722" bestFit="1" customWidth="1"/>
    <col min="2316" max="2560" width="9.140625" style="722"/>
    <col min="2561" max="2561" width="7.140625" style="722" customWidth="1"/>
    <col min="2562" max="2562" width="15.28515625" style="722" customWidth="1"/>
    <col min="2563" max="2563" width="40.7109375" style="722" customWidth="1"/>
    <col min="2564" max="2565" width="8.5703125" style="722" customWidth="1"/>
    <col min="2566" max="2566" width="10.7109375" style="722" customWidth="1"/>
    <col min="2567" max="2567" width="14.28515625" style="722" customWidth="1"/>
    <col min="2568" max="2568" width="12" style="722" customWidth="1"/>
    <col min="2569" max="2569" width="10.7109375" style="722" bestFit="1" customWidth="1"/>
    <col min="2570" max="2570" width="9.140625" style="722"/>
    <col min="2571" max="2571" width="9.5703125" style="722" bestFit="1" customWidth="1"/>
    <col min="2572" max="2816" width="9.140625" style="722"/>
    <col min="2817" max="2817" width="7.140625" style="722" customWidth="1"/>
    <col min="2818" max="2818" width="15.28515625" style="722" customWidth="1"/>
    <col min="2819" max="2819" width="40.7109375" style="722" customWidth="1"/>
    <col min="2820" max="2821" width="8.5703125" style="722" customWidth="1"/>
    <col min="2822" max="2822" width="10.7109375" style="722" customWidth="1"/>
    <col min="2823" max="2823" width="14.28515625" style="722" customWidth="1"/>
    <col min="2824" max="2824" width="12" style="722" customWidth="1"/>
    <col min="2825" max="2825" width="10.7109375" style="722" bestFit="1" customWidth="1"/>
    <col min="2826" max="2826" width="9.140625" style="722"/>
    <col min="2827" max="2827" width="9.5703125" style="722" bestFit="1" customWidth="1"/>
    <col min="2828" max="3072" width="9.140625" style="722"/>
    <col min="3073" max="3073" width="7.140625" style="722" customWidth="1"/>
    <col min="3074" max="3074" width="15.28515625" style="722" customWidth="1"/>
    <col min="3075" max="3075" width="40.7109375" style="722" customWidth="1"/>
    <col min="3076" max="3077" width="8.5703125" style="722" customWidth="1"/>
    <col min="3078" max="3078" width="10.7109375" style="722" customWidth="1"/>
    <col min="3079" max="3079" width="14.28515625" style="722" customWidth="1"/>
    <col min="3080" max="3080" width="12" style="722" customWidth="1"/>
    <col min="3081" max="3081" width="10.7109375" style="722" bestFit="1" customWidth="1"/>
    <col min="3082" max="3082" width="9.140625" style="722"/>
    <col min="3083" max="3083" width="9.5703125" style="722" bestFit="1" customWidth="1"/>
    <col min="3084" max="3328" width="9.140625" style="722"/>
    <col min="3329" max="3329" width="7.140625" style="722" customWidth="1"/>
    <col min="3330" max="3330" width="15.28515625" style="722" customWidth="1"/>
    <col min="3331" max="3331" width="40.7109375" style="722" customWidth="1"/>
    <col min="3332" max="3333" width="8.5703125" style="722" customWidth="1"/>
    <col min="3334" max="3334" width="10.7109375" style="722" customWidth="1"/>
    <col min="3335" max="3335" width="14.28515625" style="722" customWidth="1"/>
    <col min="3336" max="3336" width="12" style="722" customWidth="1"/>
    <col min="3337" max="3337" width="10.7109375" style="722" bestFit="1" customWidth="1"/>
    <col min="3338" max="3338" width="9.140625" style="722"/>
    <col min="3339" max="3339" width="9.5703125" style="722" bestFit="1" customWidth="1"/>
    <col min="3340" max="3584" width="9.140625" style="722"/>
    <col min="3585" max="3585" width="7.140625" style="722" customWidth="1"/>
    <col min="3586" max="3586" width="15.28515625" style="722" customWidth="1"/>
    <col min="3587" max="3587" width="40.7109375" style="722" customWidth="1"/>
    <col min="3588" max="3589" width="8.5703125" style="722" customWidth="1"/>
    <col min="3590" max="3590" width="10.7109375" style="722" customWidth="1"/>
    <col min="3591" max="3591" width="14.28515625" style="722" customWidth="1"/>
    <col min="3592" max="3592" width="12" style="722" customWidth="1"/>
    <col min="3593" max="3593" width="10.7109375" style="722" bestFit="1" customWidth="1"/>
    <col min="3594" max="3594" width="9.140625" style="722"/>
    <col min="3595" max="3595" width="9.5703125" style="722" bestFit="1" customWidth="1"/>
    <col min="3596" max="3840" width="9.140625" style="722"/>
    <col min="3841" max="3841" width="7.140625" style="722" customWidth="1"/>
    <col min="3842" max="3842" width="15.28515625" style="722" customWidth="1"/>
    <col min="3843" max="3843" width="40.7109375" style="722" customWidth="1"/>
    <col min="3844" max="3845" width="8.5703125" style="722" customWidth="1"/>
    <col min="3846" max="3846" width="10.7109375" style="722" customWidth="1"/>
    <col min="3847" max="3847" width="14.28515625" style="722" customWidth="1"/>
    <col min="3848" max="3848" width="12" style="722" customWidth="1"/>
    <col min="3849" max="3849" width="10.7109375" style="722" bestFit="1" customWidth="1"/>
    <col min="3850" max="3850" width="9.140625" style="722"/>
    <col min="3851" max="3851" width="9.5703125" style="722" bestFit="1" customWidth="1"/>
    <col min="3852" max="4096" width="9.140625" style="722"/>
    <col min="4097" max="4097" width="7.140625" style="722" customWidth="1"/>
    <col min="4098" max="4098" width="15.28515625" style="722" customWidth="1"/>
    <col min="4099" max="4099" width="40.7109375" style="722" customWidth="1"/>
    <col min="4100" max="4101" width="8.5703125" style="722" customWidth="1"/>
    <col min="4102" max="4102" width="10.7109375" style="722" customWidth="1"/>
    <col min="4103" max="4103" width="14.28515625" style="722" customWidth="1"/>
    <col min="4104" max="4104" width="12" style="722" customWidth="1"/>
    <col min="4105" max="4105" width="10.7109375" style="722" bestFit="1" customWidth="1"/>
    <col min="4106" max="4106" width="9.140625" style="722"/>
    <col min="4107" max="4107" width="9.5703125" style="722" bestFit="1" customWidth="1"/>
    <col min="4108" max="4352" width="9.140625" style="722"/>
    <col min="4353" max="4353" width="7.140625" style="722" customWidth="1"/>
    <col min="4354" max="4354" width="15.28515625" style="722" customWidth="1"/>
    <col min="4355" max="4355" width="40.7109375" style="722" customWidth="1"/>
    <col min="4356" max="4357" width="8.5703125" style="722" customWidth="1"/>
    <col min="4358" max="4358" width="10.7109375" style="722" customWidth="1"/>
    <col min="4359" max="4359" width="14.28515625" style="722" customWidth="1"/>
    <col min="4360" max="4360" width="12" style="722" customWidth="1"/>
    <col min="4361" max="4361" width="10.7109375" style="722" bestFit="1" customWidth="1"/>
    <col min="4362" max="4362" width="9.140625" style="722"/>
    <col min="4363" max="4363" width="9.5703125" style="722" bestFit="1" customWidth="1"/>
    <col min="4364" max="4608" width="9.140625" style="722"/>
    <col min="4609" max="4609" width="7.140625" style="722" customWidth="1"/>
    <col min="4610" max="4610" width="15.28515625" style="722" customWidth="1"/>
    <col min="4611" max="4611" width="40.7109375" style="722" customWidth="1"/>
    <col min="4612" max="4613" width="8.5703125" style="722" customWidth="1"/>
    <col min="4614" max="4614" width="10.7109375" style="722" customWidth="1"/>
    <col min="4615" max="4615" width="14.28515625" style="722" customWidth="1"/>
    <col min="4616" max="4616" width="12" style="722" customWidth="1"/>
    <col min="4617" max="4617" width="10.7109375" style="722" bestFit="1" customWidth="1"/>
    <col min="4618" max="4618" width="9.140625" style="722"/>
    <col min="4619" max="4619" width="9.5703125" style="722" bestFit="1" customWidth="1"/>
    <col min="4620" max="4864" width="9.140625" style="722"/>
    <col min="4865" max="4865" width="7.140625" style="722" customWidth="1"/>
    <col min="4866" max="4866" width="15.28515625" style="722" customWidth="1"/>
    <col min="4867" max="4867" width="40.7109375" style="722" customWidth="1"/>
    <col min="4868" max="4869" width="8.5703125" style="722" customWidth="1"/>
    <col min="4870" max="4870" width="10.7109375" style="722" customWidth="1"/>
    <col min="4871" max="4871" width="14.28515625" style="722" customWidth="1"/>
    <col min="4872" max="4872" width="12" style="722" customWidth="1"/>
    <col min="4873" max="4873" width="10.7109375" style="722" bestFit="1" customWidth="1"/>
    <col min="4874" max="4874" width="9.140625" style="722"/>
    <col min="4875" max="4875" width="9.5703125" style="722" bestFit="1" customWidth="1"/>
    <col min="4876" max="5120" width="9.140625" style="722"/>
    <col min="5121" max="5121" width="7.140625" style="722" customWidth="1"/>
    <col min="5122" max="5122" width="15.28515625" style="722" customWidth="1"/>
    <col min="5123" max="5123" width="40.7109375" style="722" customWidth="1"/>
    <col min="5124" max="5125" width="8.5703125" style="722" customWidth="1"/>
    <col min="5126" max="5126" width="10.7109375" style="722" customWidth="1"/>
    <col min="5127" max="5127" width="14.28515625" style="722" customWidth="1"/>
    <col min="5128" max="5128" width="12" style="722" customWidth="1"/>
    <col min="5129" max="5129" width="10.7109375" style="722" bestFit="1" customWidth="1"/>
    <col min="5130" max="5130" width="9.140625" style="722"/>
    <col min="5131" max="5131" width="9.5703125" style="722" bestFit="1" customWidth="1"/>
    <col min="5132" max="5376" width="9.140625" style="722"/>
    <col min="5377" max="5377" width="7.140625" style="722" customWidth="1"/>
    <col min="5378" max="5378" width="15.28515625" style="722" customWidth="1"/>
    <col min="5379" max="5379" width="40.7109375" style="722" customWidth="1"/>
    <col min="5380" max="5381" width="8.5703125" style="722" customWidth="1"/>
    <col min="5382" max="5382" width="10.7109375" style="722" customWidth="1"/>
    <col min="5383" max="5383" width="14.28515625" style="722" customWidth="1"/>
    <col min="5384" max="5384" width="12" style="722" customWidth="1"/>
    <col min="5385" max="5385" width="10.7109375" style="722" bestFit="1" customWidth="1"/>
    <col min="5386" max="5386" width="9.140625" style="722"/>
    <col min="5387" max="5387" width="9.5703125" style="722" bestFit="1" customWidth="1"/>
    <col min="5388" max="5632" width="9.140625" style="722"/>
    <col min="5633" max="5633" width="7.140625" style="722" customWidth="1"/>
    <col min="5634" max="5634" width="15.28515625" style="722" customWidth="1"/>
    <col min="5635" max="5635" width="40.7109375" style="722" customWidth="1"/>
    <col min="5636" max="5637" width="8.5703125" style="722" customWidth="1"/>
    <col min="5638" max="5638" width="10.7109375" style="722" customWidth="1"/>
    <col min="5639" max="5639" width="14.28515625" style="722" customWidth="1"/>
    <col min="5640" max="5640" width="12" style="722" customWidth="1"/>
    <col min="5641" max="5641" width="10.7109375" style="722" bestFit="1" customWidth="1"/>
    <col min="5642" max="5642" width="9.140625" style="722"/>
    <col min="5643" max="5643" width="9.5703125" style="722" bestFit="1" customWidth="1"/>
    <col min="5644" max="5888" width="9.140625" style="722"/>
    <col min="5889" max="5889" width="7.140625" style="722" customWidth="1"/>
    <col min="5890" max="5890" width="15.28515625" style="722" customWidth="1"/>
    <col min="5891" max="5891" width="40.7109375" style="722" customWidth="1"/>
    <col min="5892" max="5893" width="8.5703125" style="722" customWidth="1"/>
    <col min="5894" max="5894" width="10.7109375" style="722" customWidth="1"/>
    <col min="5895" max="5895" width="14.28515625" style="722" customWidth="1"/>
    <col min="5896" max="5896" width="12" style="722" customWidth="1"/>
    <col min="5897" max="5897" width="10.7109375" style="722" bestFit="1" customWidth="1"/>
    <col min="5898" max="5898" width="9.140625" style="722"/>
    <col min="5899" max="5899" width="9.5703125" style="722" bestFit="1" customWidth="1"/>
    <col min="5900" max="6144" width="9.140625" style="722"/>
    <col min="6145" max="6145" width="7.140625" style="722" customWidth="1"/>
    <col min="6146" max="6146" width="15.28515625" style="722" customWidth="1"/>
    <col min="6147" max="6147" width="40.7109375" style="722" customWidth="1"/>
    <col min="6148" max="6149" width="8.5703125" style="722" customWidth="1"/>
    <col min="6150" max="6150" width="10.7109375" style="722" customWidth="1"/>
    <col min="6151" max="6151" width="14.28515625" style="722" customWidth="1"/>
    <col min="6152" max="6152" width="12" style="722" customWidth="1"/>
    <col min="6153" max="6153" width="10.7109375" style="722" bestFit="1" customWidth="1"/>
    <col min="6154" max="6154" width="9.140625" style="722"/>
    <col min="6155" max="6155" width="9.5703125" style="722" bestFit="1" customWidth="1"/>
    <col min="6156" max="6400" width="9.140625" style="722"/>
    <col min="6401" max="6401" width="7.140625" style="722" customWidth="1"/>
    <col min="6402" max="6402" width="15.28515625" style="722" customWidth="1"/>
    <col min="6403" max="6403" width="40.7109375" style="722" customWidth="1"/>
    <col min="6404" max="6405" width="8.5703125" style="722" customWidth="1"/>
    <col min="6406" max="6406" width="10.7109375" style="722" customWidth="1"/>
    <col min="6407" max="6407" width="14.28515625" style="722" customWidth="1"/>
    <col min="6408" max="6408" width="12" style="722" customWidth="1"/>
    <col min="6409" max="6409" width="10.7109375" style="722" bestFit="1" customWidth="1"/>
    <col min="6410" max="6410" width="9.140625" style="722"/>
    <col min="6411" max="6411" width="9.5703125" style="722" bestFit="1" customWidth="1"/>
    <col min="6412" max="6656" width="9.140625" style="722"/>
    <col min="6657" max="6657" width="7.140625" style="722" customWidth="1"/>
    <col min="6658" max="6658" width="15.28515625" style="722" customWidth="1"/>
    <col min="6659" max="6659" width="40.7109375" style="722" customWidth="1"/>
    <col min="6660" max="6661" width="8.5703125" style="722" customWidth="1"/>
    <col min="6662" max="6662" width="10.7109375" style="722" customWidth="1"/>
    <col min="6663" max="6663" width="14.28515625" style="722" customWidth="1"/>
    <col min="6664" max="6664" width="12" style="722" customWidth="1"/>
    <col min="6665" max="6665" width="10.7109375" style="722" bestFit="1" customWidth="1"/>
    <col min="6666" max="6666" width="9.140625" style="722"/>
    <col min="6667" max="6667" width="9.5703125" style="722" bestFit="1" customWidth="1"/>
    <col min="6668" max="6912" width="9.140625" style="722"/>
    <col min="6913" max="6913" width="7.140625" style="722" customWidth="1"/>
    <col min="6914" max="6914" width="15.28515625" style="722" customWidth="1"/>
    <col min="6915" max="6915" width="40.7109375" style="722" customWidth="1"/>
    <col min="6916" max="6917" width="8.5703125" style="722" customWidth="1"/>
    <col min="6918" max="6918" width="10.7109375" style="722" customWidth="1"/>
    <col min="6919" max="6919" width="14.28515625" style="722" customWidth="1"/>
    <col min="6920" max="6920" width="12" style="722" customWidth="1"/>
    <col min="6921" max="6921" width="10.7109375" style="722" bestFit="1" customWidth="1"/>
    <col min="6922" max="6922" width="9.140625" style="722"/>
    <col min="6923" max="6923" width="9.5703125" style="722" bestFit="1" customWidth="1"/>
    <col min="6924" max="7168" width="9.140625" style="722"/>
    <col min="7169" max="7169" width="7.140625" style="722" customWidth="1"/>
    <col min="7170" max="7170" width="15.28515625" style="722" customWidth="1"/>
    <col min="7171" max="7171" width="40.7109375" style="722" customWidth="1"/>
    <col min="7172" max="7173" width="8.5703125" style="722" customWidth="1"/>
    <col min="7174" max="7174" width="10.7109375" style="722" customWidth="1"/>
    <col min="7175" max="7175" width="14.28515625" style="722" customWidth="1"/>
    <col min="7176" max="7176" width="12" style="722" customWidth="1"/>
    <col min="7177" max="7177" width="10.7109375" style="722" bestFit="1" customWidth="1"/>
    <col min="7178" max="7178" width="9.140625" style="722"/>
    <col min="7179" max="7179" width="9.5703125" style="722" bestFit="1" customWidth="1"/>
    <col min="7180" max="7424" width="9.140625" style="722"/>
    <col min="7425" max="7425" width="7.140625" style="722" customWidth="1"/>
    <col min="7426" max="7426" width="15.28515625" style="722" customWidth="1"/>
    <col min="7427" max="7427" width="40.7109375" style="722" customWidth="1"/>
    <col min="7428" max="7429" width="8.5703125" style="722" customWidth="1"/>
    <col min="7430" max="7430" width="10.7109375" style="722" customWidth="1"/>
    <col min="7431" max="7431" width="14.28515625" style="722" customWidth="1"/>
    <col min="7432" max="7432" width="12" style="722" customWidth="1"/>
    <col min="7433" max="7433" width="10.7109375" style="722" bestFit="1" customWidth="1"/>
    <col min="7434" max="7434" width="9.140625" style="722"/>
    <col min="7435" max="7435" width="9.5703125" style="722" bestFit="1" customWidth="1"/>
    <col min="7436" max="7680" width="9.140625" style="722"/>
    <col min="7681" max="7681" width="7.140625" style="722" customWidth="1"/>
    <col min="7682" max="7682" width="15.28515625" style="722" customWidth="1"/>
    <col min="7683" max="7683" width="40.7109375" style="722" customWidth="1"/>
    <col min="7684" max="7685" width="8.5703125" style="722" customWidth="1"/>
    <col min="7686" max="7686" width="10.7109375" style="722" customWidth="1"/>
    <col min="7687" max="7687" width="14.28515625" style="722" customWidth="1"/>
    <col min="7688" max="7688" width="12" style="722" customWidth="1"/>
    <col min="7689" max="7689" width="10.7109375" style="722" bestFit="1" customWidth="1"/>
    <col min="7690" max="7690" width="9.140625" style="722"/>
    <col min="7691" max="7691" width="9.5703125" style="722" bestFit="1" customWidth="1"/>
    <col min="7692" max="7936" width="9.140625" style="722"/>
    <col min="7937" max="7937" width="7.140625" style="722" customWidth="1"/>
    <col min="7938" max="7938" width="15.28515625" style="722" customWidth="1"/>
    <col min="7939" max="7939" width="40.7109375" style="722" customWidth="1"/>
    <col min="7940" max="7941" width="8.5703125" style="722" customWidth="1"/>
    <col min="7942" max="7942" width="10.7109375" style="722" customWidth="1"/>
    <col min="7943" max="7943" width="14.28515625" style="722" customWidth="1"/>
    <col min="7944" max="7944" width="12" style="722" customWidth="1"/>
    <col min="7945" max="7945" width="10.7109375" style="722" bestFit="1" customWidth="1"/>
    <col min="7946" max="7946" width="9.140625" style="722"/>
    <col min="7947" max="7947" width="9.5703125" style="722" bestFit="1" customWidth="1"/>
    <col min="7948" max="8192" width="9.140625" style="722"/>
    <col min="8193" max="8193" width="7.140625" style="722" customWidth="1"/>
    <col min="8194" max="8194" width="15.28515625" style="722" customWidth="1"/>
    <col min="8195" max="8195" width="40.7109375" style="722" customWidth="1"/>
    <col min="8196" max="8197" width="8.5703125" style="722" customWidth="1"/>
    <col min="8198" max="8198" width="10.7109375" style="722" customWidth="1"/>
    <col min="8199" max="8199" width="14.28515625" style="722" customWidth="1"/>
    <col min="8200" max="8200" width="12" style="722" customWidth="1"/>
    <col min="8201" max="8201" width="10.7109375" style="722" bestFit="1" customWidth="1"/>
    <col min="8202" max="8202" width="9.140625" style="722"/>
    <col min="8203" max="8203" width="9.5703125" style="722" bestFit="1" customWidth="1"/>
    <col min="8204" max="8448" width="9.140625" style="722"/>
    <col min="8449" max="8449" width="7.140625" style="722" customWidth="1"/>
    <col min="8450" max="8450" width="15.28515625" style="722" customWidth="1"/>
    <col min="8451" max="8451" width="40.7109375" style="722" customWidth="1"/>
    <col min="8452" max="8453" width="8.5703125" style="722" customWidth="1"/>
    <col min="8454" max="8454" width="10.7109375" style="722" customWidth="1"/>
    <col min="8455" max="8455" width="14.28515625" style="722" customWidth="1"/>
    <col min="8456" max="8456" width="12" style="722" customWidth="1"/>
    <col min="8457" max="8457" width="10.7109375" style="722" bestFit="1" customWidth="1"/>
    <col min="8458" max="8458" width="9.140625" style="722"/>
    <col min="8459" max="8459" width="9.5703125" style="722" bestFit="1" customWidth="1"/>
    <col min="8460" max="8704" width="9.140625" style="722"/>
    <col min="8705" max="8705" width="7.140625" style="722" customWidth="1"/>
    <col min="8706" max="8706" width="15.28515625" style="722" customWidth="1"/>
    <col min="8707" max="8707" width="40.7109375" style="722" customWidth="1"/>
    <col min="8708" max="8709" width="8.5703125" style="722" customWidth="1"/>
    <col min="8710" max="8710" width="10.7109375" style="722" customWidth="1"/>
    <col min="8711" max="8711" width="14.28515625" style="722" customWidth="1"/>
    <col min="8712" max="8712" width="12" style="722" customWidth="1"/>
    <col min="8713" max="8713" width="10.7109375" style="722" bestFit="1" customWidth="1"/>
    <col min="8714" max="8714" width="9.140625" style="722"/>
    <col min="8715" max="8715" width="9.5703125" style="722" bestFit="1" customWidth="1"/>
    <col min="8716" max="8960" width="9.140625" style="722"/>
    <col min="8961" max="8961" width="7.140625" style="722" customWidth="1"/>
    <col min="8962" max="8962" width="15.28515625" style="722" customWidth="1"/>
    <col min="8963" max="8963" width="40.7109375" style="722" customWidth="1"/>
    <col min="8964" max="8965" width="8.5703125" style="722" customWidth="1"/>
    <col min="8966" max="8966" width="10.7109375" style="722" customWidth="1"/>
    <col min="8967" max="8967" width="14.28515625" style="722" customWidth="1"/>
    <col min="8968" max="8968" width="12" style="722" customWidth="1"/>
    <col min="8969" max="8969" width="10.7109375" style="722" bestFit="1" customWidth="1"/>
    <col min="8970" max="8970" width="9.140625" style="722"/>
    <col min="8971" max="8971" width="9.5703125" style="722" bestFit="1" customWidth="1"/>
    <col min="8972" max="9216" width="9.140625" style="722"/>
    <col min="9217" max="9217" width="7.140625" style="722" customWidth="1"/>
    <col min="9218" max="9218" width="15.28515625" style="722" customWidth="1"/>
    <col min="9219" max="9219" width="40.7109375" style="722" customWidth="1"/>
    <col min="9220" max="9221" width="8.5703125" style="722" customWidth="1"/>
    <col min="9222" max="9222" width="10.7109375" style="722" customWidth="1"/>
    <col min="9223" max="9223" width="14.28515625" style="722" customWidth="1"/>
    <col min="9224" max="9224" width="12" style="722" customWidth="1"/>
    <col min="9225" max="9225" width="10.7109375" style="722" bestFit="1" customWidth="1"/>
    <col min="9226" max="9226" width="9.140625" style="722"/>
    <col min="9227" max="9227" width="9.5703125" style="722" bestFit="1" customWidth="1"/>
    <col min="9228" max="9472" width="9.140625" style="722"/>
    <col min="9473" max="9473" width="7.140625" style="722" customWidth="1"/>
    <col min="9474" max="9474" width="15.28515625" style="722" customWidth="1"/>
    <col min="9475" max="9475" width="40.7109375" style="722" customWidth="1"/>
    <col min="9476" max="9477" width="8.5703125" style="722" customWidth="1"/>
    <col min="9478" max="9478" width="10.7109375" style="722" customWidth="1"/>
    <col min="9479" max="9479" width="14.28515625" style="722" customWidth="1"/>
    <col min="9480" max="9480" width="12" style="722" customWidth="1"/>
    <col min="9481" max="9481" width="10.7109375" style="722" bestFit="1" customWidth="1"/>
    <col min="9482" max="9482" width="9.140625" style="722"/>
    <col min="9483" max="9483" width="9.5703125" style="722" bestFit="1" customWidth="1"/>
    <col min="9484" max="9728" width="9.140625" style="722"/>
    <col min="9729" max="9729" width="7.140625" style="722" customWidth="1"/>
    <col min="9730" max="9730" width="15.28515625" style="722" customWidth="1"/>
    <col min="9731" max="9731" width="40.7109375" style="722" customWidth="1"/>
    <col min="9732" max="9733" width="8.5703125" style="722" customWidth="1"/>
    <col min="9734" max="9734" width="10.7109375" style="722" customWidth="1"/>
    <col min="9735" max="9735" width="14.28515625" style="722" customWidth="1"/>
    <col min="9736" max="9736" width="12" style="722" customWidth="1"/>
    <col min="9737" max="9737" width="10.7109375" style="722" bestFit="1" customWidth="1"/>
    <col min="9738" max="9738" width="9.140625" style="722"/>
    <col min="9739" max="9739" width="9.5703125" style="722" bestFit="1" customWidth="1"/>
    <col min="9740" max="9984" width="9.140625" style="722"/>
    <col min="9985" max="9985" width="7.140625" style="722" customWidth="1"/>
    <col min="9986" max="9986" width="15.28515625" style="722" customWidth="1"/>
    <col min="9987" max="9987" width="40.7109375" style="722" customWidth="1"/>
    <col min="9988" max="9989" width="8.5703125" style="722" customWidth="1"/>
    <col min="9990" max="9990" width="10.7109375" style="722" customWidth="1"/>
    <col min="9991" max="9991" width="14.28515625" style="722" customWidth="1"/>
    <col min="9992" max="9992" width="12" style="722" customWidth="1"/>
    <col min="9993" max="9993" width="10.7109375" style="722" bestFit="1" customWidth="1"/>
    <col min="9994" max="9994" width="9.140625" style="722"/>
    <col min="9995" max="9995" width="9.5703125" style="722" bestFit="1" customWidth="1"/>
    <col min="9996" max="10240" width="9.140625" style="722"/>
    <col min="10241" max="10241" width="7.140625" style="722" customWidth="1"/>
    <col min="10242" max="10242" width="15.28515625" style="722" customWidth="1"/>
    <col min="10243" max="10243" width="40.7109375" style="722" customWidth="1"/>
    <col min="10244" max="10245" width="8.5703125" style="722" customWidth="1"/>
    <col min="10246" max="10246" width="10.7109375" style="722" customWidth="1"/>
    <col min="10247" max="10247" width="14.28515625" style="722" customWidth="1"/>
    <col min="10248" max="10248" width="12" style="722" customWidth="1"/>
    <col min="10249" max="10249" width="10.7109375" style="722" bestFit="1" customWidth="1"/>
    <col min="10250" max="10250" width="9.140625" style="722"/>
    <col min="10251" max="10251" width="9.5703125" style="722" bestFit="1" customWidth="1"/>
    <col min="10252" max="10496" width="9.140625" style="722"/>
    <col min="10497" max="10497" width="7.140625" style="722" customWidth="1"/>
    <col min="10498" max="10498" width="15.28515625" style="722" customWidth="1"/>
    <col min="10499" max="10499" width="40.7109375" style="722" customWidth="1"/>
    <col min="10500" max="10501" width="8.5703125" style="722" customWidth="1"/>
    <col min="10502" max="10502" width="10.7109375" style="722" customWidth="1"/>
    <col min="10503" max="10503" width="14.28515625" style="722" customWidth="1"/>
    <col min="10504" max="10504" width="12" style="722" customWidth="1"/>
    <col min="10505" max="10505" width="10.7109375" style="722" bestFit="1" customWidth="1"/>
    <col min="10506" max="10506" width="9.140625" style="722"/>
    <col min="10507" max="10507" width="9.5703125" style="722" bestFit="1" customWidth="1"/>
    <col min="10508" max="10752" width="9.140625" style="722"/>
    <col min="10753" max="10753" width="7.140625" style="722" customWidth="1"/>
    <col min="10754" max="10754" width="15.28515625" style="722" customWidth="1"/>
    <col min="10755" max="10755" width="40.7109375" style="722" customWidth="1"/>
    <col min="10756" max="10757" width="8.5703125" style="722" customWidth="1"/>
    <col min="10758" max="10758" width="10.7109375" style="722" customWidth="1"/>
    <col min="10759" max="10759" width="14.28515625" style="722" customWidth="1"/>
    <col min="10760" max="10760" width="12" style="722" customWidth="1"/>
    <col min="10761" max="10761" width="10.7109375" style="722" bestFit="1" customWidth="1"/>
    <col min="10762" max="10762" width="9.140625" style="722"/>
    <col min="10763" max="10763" width="9.5703125" style="722" bestFit="1" customWidth="1"/>
    <col min="10764" max="11008" width="9.140625" style="722"/>
    <col min="11009" max="11009" width="7.140625" style="722" customWidth="1"/>
    <col min="11010" max="11010" width="15.28515625" style="722" customWidth="1"/>
    <col min="11011" max="11011" width="40.7109375" style="722" customWidth="1"/>
    <col min="11012" max="11013" width="8.5703125" style="722" customWidth="1"/>
    <col min="11014" max="11014" width="10.7109375" style="722" customWidth="1"/>
    <col min="11015" max="11015" width="14.28515625" style="722" customWidth="1"/>
    <col min="11016" max="11016" width="12" style="722" customWidth="1"/>
    <col min="11017" max="11017" width="10.7109375" style="722" bestFit="1" customWidth="1"/>
    <col min="11018" max="11018" width="9.140625" style="722"/>
    <col min="11019" max="11019" width="9.5703125" style="722" bestFit="1" customWidth="1"/>
    <col min="11020" max="11264" width="9.140625" style="722"/>
    <col min="11265" max="11265" width="7.140625" style="722" customWidth="1"/>
    <col min="11266" max="11266" width="15.28515625" style="722" customWidth="1"/>
    <col min="11267" max="11267" width="40.7109375" style="722" customWidth="1"/>
    <col min="11268" max="11269" width="8.5703125" style="722" customWidth="1"/>
    <col min="11270" max="11270" width="10.7109375" style="722" customWidth="1"/>
    <col min="11271" max="11271" width="14.28515625" style="722" customWidth="1"/>
    <col min="11272" max="11272" width="12" style="722" customWidth="1"/>
    <col min="11273" max="11273" width="10.7109375" style="722" bestFit="1" customWidth="1"/>
    <col min="11274" max="11274" width="9.140625" style="722"/>
    <col min="11275" max="11275" width="9.5703125" style="722" bestFit="1" customWidth="1"/>
    <col min="11276" max="11520" width="9.140625" style="722"/>
    <col min="11521" max="11521" width="7.140625" style="722" customWidth="1"/>
    <col min="11522" max="11522" width="15.28515625" style="722" customWidth="1"/>
    <col min="11523" max="11523" width="40.7109375" style="722" customWidth="1"/>
    <col min="11524" max="11525" width="8.5703125" style="722" customWidth="1"/>
    <col min="11526" max="11526" width="10.7109375" style="722" customWidth="1"/>
    <col min="11527" max="11527" width="14.28515625" style="722" customWidth="1"/>
    <col min="11528" max="11528" width="12" style="722" customWidth="1"/>
    <col min="11529" max="11529" width="10.7109375" style="722" bestFit="1" customWidth="1"/>
    <col min="11530" max="11530" width="9.140625" style="722"/>
    <col min="11531" max="11531" width="9.5703125" style="722" bestFit="1" customWidth="1"/>
    <col min="11532" max="11776" width="9.140625" style="722"/>
    <col min="11777" max="11777" width="7.140625" style="722" customWidth="1"/>
    <col min="11778" max="11778" width="15.28515625" style="722" customWidth="1"/>
    <col min="11779" max="11779" width="40.7109375" style="722" customWidth="1"/>
    <col min="11780" max="11781" width="8.5703125" style="722" customWidth="1"/>
    <col min="11782" max="11782" width="10.7109375" style="722" customWidth="1"/>
    <col min="11783" max="11783" width="14.28515625" style="722" customWidth="1"/>
    <col min="11784" max="11784" width="12" style="722" customWidth="1"/>
    <col min="11785" max="11785" width="10.7109375" style="722" bestFit="1" customWidth="1"/>
    <col min="11786" max="11786" width="9.140625" style="722"/>
    <col min="11787" max="11787" width="9.5703125" style="722" bestFit="1" customWidth="1"/>
    <col min="11788" max="12032" width="9.140625" style="722"/>
    <col min="12033" max="12033" width="7.140625" style="722" customWidth="1"/>
    <col min="12034" max="12034" width="15.28515625" style="722" customWidth="1"/>
    <col min="12035" max="12035" width="40.7109375" style="722" customWidth="1"/>
    <col min="12036" max="12037" width="8.5703125" style="722" customWidth="1"/>
    <col min="12038" max="12038" width="10.7109375" style="722" customWidth="1"/>
    <col min="12039" max="12039" width="14.28515625" style="722" customWidth="1"/>
    <col min="12040" max="12040" width="12" style="722" customWidth="1"/>
    <col min="12041" max="12041" width="10.7109375" style="722" bestFit="1" customWidth="1"/>
    <col min="12042" max="12042" width="9.140625" style="722"/>
    <col min="12043" max="12043" width="9.5703125" style="722" bestFit="1" customWidth="1"/>
    <col min="12044" max="12288" width="9.140625" style="722"/>
    <col min="12289" max="12289" width="7.140625" style="722" customWidth="1"/>
    <col min="12290" max="12290" width="15.28515625" style="722" customWidth="1"/>
    <col min="12291" max="12291" width="40.7109375" style="722" customWidth="1"/>
    <col min="12292" max="12293" width="8.5703125" style="722" customWidth="1"/>
    <col min="12294" max="12294" width="10.7109375" style="722" customWidth="1"/>
    <col min="12295" max="12295" width="14.28515625" style="722" customWidth="1"/>
    <col min="12296" max="12296" width="12" style="722" customWidth="1"/>
    <col min="12297" max="12297" width="10.7109375" style="722" bestFit="1" customWidth="1"/>
    <col min="12298" max="12298" width="9.140625" style="722"/>
    <col min="12299" max="12299" width="9.5703125" style="722" bestFit="1" customWidth="1"/>
    <col min="12300" max="12544" width="9.140625" style="722"/>
    <col min="12545" max="12545" width="7.140625" style="722" customWidth="1"/>
    <col min="12546" max="12546" width="15.28515625" style="722" customWidth="1"/>
    <col min="12547" max="12547" width="40.7109375" style="722" customWidth="1"/>
    <col min="12548" max="12549" width="8.5703125" style="722" customWidth="1"/>
    <col min="12550" max="12550" width="10.7109375" style="722" customWidth="1"/>
    <col min="12551" max="12551" width="14.28515625" style="722" customWidth="1"/>
    <col min="12552" max="12552" width="12" style="722" customWidth="1"/>
    <col min="12553" max="12553" width="10.7109375" style="722" bestFit="1" customWidth="1"/>
    <col min="12554" max="12554" width="9.140625" style="722"/>
    <col min="12555" max="12555" width="9.5703125" style="722" bestFit="1" customWidth="1"/>
    <col min="12556" max="12800" width="9.140625" style="722"/>
    <col min="12801" max="12801" width="7.140625" style="722" customWidth="1"/>
    <col min="12802" max="12802" width="15.28515625" style="722" customWidth="1"/>
    <col min="12803" max="12803" width="40.7109375" style="722" customWidth="1"/>
    <col min="12804" max="12805" width="8.5703125" style="722" customWidth="1"/>
    <col min="12806" max="12806" width="10.7109375" style="722" customWidth="1"/>
    <col min="12807" max="12807" width="14.28515625" style="722" customWidth="1"/>
    <col min="12808" max="12808" width="12" style="722" customWidth="1"/>
    <col min="12809" max="12809" width="10.7109375" style="722" bestFit="1" customWidth="1"/>
    <col min="12810" max="12810" width="9.140625" style="722"/>
    <col min="12811" max="12811" width="9.5703125" style="722" bestFit="1" customWidth="1"/>
    <col min="12812" max="13056" width="9.140625" style="722"/>
    <col min="13057" max="13057" width="7.140625" style="722" customWidth="1"/>
    <col min="13058" max="13058" width="15.28515625" style="722" customWidth="1"/>
    <col min="13059" max="13059" width="40.7109375" style="722" customWidth="1"/>
    <col min="13060" max="13061" width="8.5703125" style="722" customWidth="1"/>
    <col min="13062" max="13062" width="10.7109375" style="722" customWidth="1"/>
    <col min="13063" max="13063" width="14.28515625" style="722" customWidth="1"/>
    <col min="13064" max="13064" width="12" style="722" customWidth="1"/>
    <col min="13065" max="13065" width="10.7109375" style="722" bestFit="1" customWidth="1"/>
    <col min="13066" max="13066" width="9.140625" style="722"/>
    <col min="13067" max="13067" width="9.5703125" style="722" bestFit="1" customWidth="1"/>
    <col min="13068" max="13312" width="9.140625" style="722"/>
    <col min="13313" max="13313" width="7.140625" style="722" customWidth="1"/>
    <col min="13314" max="13314" width="15.28515625" style="722" customWidth="1"/>
    <col min="13315" max="13315" width="40.7109375" style="722" customWidth="1"/>
    <col min="13316" max="13317" width="8.5703125" style="722" customWidth="1"/>
    <col min="13318" max="13318" width="10.7109375" style="722" customWidth="1"/>
    <col min="13319" max="13319" width="14.28515625" style="722" customWidth="1"/>
    <col min="13320" max="13320" width="12" style="722" customWidth="1"/>
    <col min="13321" max="13321" width="10.7109375" style="722" bestFit="1" customWidth="1"/>
    <col min="13322" max="13322" width="9.140625" style="722"/>
    <col min="13323" max="13323" width="9.5703125" style="722" bestFit="1" customWidth="1"/>
    <col min="13324" max="13568" width="9.140625" style="722"/>
    <col min="13569" max="13569" width="7.140625" style="722" customWidth="1"/>
    <col min="13570" max="13570" width="15.28515625" style="722" customWidth="1"/>
    <col min="13571" max="13571" width="40.7109375" style="722" customWidth="1"/>
    <col min="13572" max="13573" width="8.5703125" style="722" customWidth="1"/>
    <col min="13574" max="13574" width="10.7109375" style="722" customWidth="1"/>
    <col min="13575" max="13575" width="14.28515625" style="722" customWidth="1"/>
    <col min="13576" max="13576" width="12" style="722" customWidth="1"/>
    <col min="13577" max="13577" width="10.7109375" style="722" bestFit="1" customWidth="1"/>
    <col min="13578" max="13578" width="9.140625" style="722"/>
    <col min="13579" max="13579" width="9.5703125" style="722" bestFit="1" customWidth="1"/>
    <col min="13580" max="13824" width="9.140625" style="722"/>
    <col min="13825" max="13825" width="7.140625" style="722" customWidth="1"/>
    <col min="13826" max="13826" width="15.28515625" style="722" customWidth="1"/>
    <col min="13827" max="13827" width="40.7109375" style="722" customWidth="1"/>
    <col min="13828" max="13829" width="8.5703125" style="722" customWidth="1"/>
    <col min="13830" max="13830" width="10.7109375" style="722" customWidth="1"/>
    <col min="13831" max="13831" width="14.28515625" style="722" customWidth="1"/>
    <col min="13832" max="13832" width="12" style="722" customWidth="1"/>
    <col min="13833" max="13833" width="10.7109375" style="722" bestFit="1" customWidth="1"/>
    <col min="13834" max="13834" width="9.140625" style="722"/>
    <col min="13835" max="13835" width="9.5703125" style="722" bestFit="1" customWidth="1"/>
    <col min="13836" max="14080" width="9.140625" style="722"/>
    <col min="14081" max="14081" width="7.140625" style="722" customWidth="1"/>
    <col min="14082" max="14082" width="15.28515625" style="722" customWidth="1"/>
    <col min="14083" max="14083" width="40.7109375" style="722" customWidth="1"/>
    <col min="14084" max="14085" width="8.5703125" style="722" customWidth="1"/>
    <col min="14086" max="14086" width="10.7109375" style="722" customWidth="1"/>
    <col min="14087" max="14087" width="14.28515625" style="722" customWidth="1"/>
    <col min="14088" max="14088" width="12" style="722" customWidth="1"/>
    <col min="14089" max="14089" width="10.7109375" style="722" bestFit="1" customWidth="1"/>
    <col min="14090" max="14090" width="9.140625" style="722"/>
    <col min="14091" max="14091" width="9.5703125" style="722" bestFit="1" customWidth="1"/>
    <col min="14092" max="14336" width="9.140625" style="722"/>
    <col min="14337" max="14337" width="7.140625" style="722" customWidth="1"/>
    <col min="14338" max="14338" width="15.28515625" style="722" customWidth="1"/>
    <col min="14339" max="14339" width="40.7109375" style="722" customWidth="1"/>
    <col min="14340" max="14341" width="8.5703125" style="722" customWidth="1"/>
    <col min="14342" max="14342" width="10.7109375" style="722" customWidth="1"/>
    <col min="14343" max="14343" width="14.28515625" style="722" customWidth="1"/>
    <col min="14344" max="14344" width="12" style="722" customWidth="1"/>
    <col min="14345" max="14345" width="10.7109375" style="722" bestFit="1" customWidth="1"/>
    <col min="14346" max="14346" width="9.140625" style="722"/>
    <col min="14347" max="14347" width="9.5703125" style="722" bestFit="1" customWidth="1"/>
    <col min="14348" max="14592" width="9.140625" style="722"/>
    <col min="14593" max="14593" width="7.140625" style="722" customWidth="1"/>
    <col min="14594" max="14594" width="15.28515625" style="722" customWidth="1"/>
    <col min="14595" max="14595" width="40.7109375" style="722" customWidth="1"/>
    <col min="14596" max="14597" width="8.5703125" style="722" customWidth="1"/>
    <col min="14598" max="14598" width="10.7109375" style="722" customWidth="1"/>
    <col min="14599" max="14599" width="14.28515625" style="722" customWidth="1"/>
    <col min="14600" max="14600" width="12" style="722" customWidth="1"/>
    <col min="14601" max="14601" width="10.7109375" style="722" bestFit="1" customWidth="1"/>
    <col min="14602" max="14602" width="9.140625" style="722"/>
    <col min="14603" max="14603" width="9.5703125" style="722" bestFit="1" customWidth="1"/>
    <col min="14604" max="14848" width="9.140625" style="722"/>
    <col min="14849" max="14849" width="7.140625" style="722" customWidth="1"/>
    <col min="14850" max="14850" width="15.28515625" style="722" customWidth="1"/>
    <col min="14851" max="14851" width="40.7109375" style="722" customWidth="1"/>
    <col min="14852" max="14853" width="8.5703125" style="722" customWidth="1"/>
    <col min="14854" max="14854" width="10.7109375" style="722" customWidth="1"/>
    <col min="14855" max="14855" width="14.28515625" style="722" customWidth="1"/>
    <col min="14856" max="14856" width="12" style="722" customWidth="1"/>
    <col min="14857" max="14857" width="10.7109375" style="722" bestFit="1" customWidth="1"/>
    <col min="14858" max="14858" width="9.140625" style="722"/>
    <col min="14859" max="14859" width="9.5703125" style="722" bestFit="1" customWidth="1"/>
    <col min="14860" max="15104" width="9.140625" style="722"/>
    <col min="15105" max="15105" width="7.140625" style="722" customWidth="1"/>
    <col min="15106" max="15106" width="15.28515625" style="722" customWidth="1"/>
    <col min="15107" max="15107" width="40.7109375" style="722" customWidth="1"/>
    <col min="15108" max="15109" width="8.5703125" style="722" customWidth="1"/>
    <col min="15110" max="15110" width="10.7109375" style="722" customWidth="1"/>
    <col min="15111" max="15111" width="14.28515625" style="722" customWidth="1"/>
    <col min="15112" max="15112" width="12" style="722" customWidth="1"/>
    <col min="15113" max="15113" width="10.7109375" style="722" bestFit="1" customWidth="1"/>
    <col min="15114" max="15114" width="9.140625" style="722"/>
    <col min="15115" max="15115" width="9.5703125" style="722" bestFit="1" customWidth="1"/>
    <col min="15116" max="15360" width="9.140625" style="722"/>
    <col min="15361" max="15361" width="7.140625" style="722" customWidth="1"/>
    <col min="15362" max="15362" width="15.28515625" style="722" customWidth="1"/>
    <col min="15363" max="15363" width="40.7109375" style="722" customWidth="1"/>
    <col min="15364" max="15365" width="8.5703125" style="722" customWidth="1"/>
    <col min="15366" max="15366" width="10.7109375" style="722" customWidth="1"/>
    <col min="15367" max="15367" width="14.28515625" style="722" customWidth="1"/>
    <col min="15368" max="15368" width="12" style="722" customWidth="1"/>
    <col min="15369" max="15369" width="10.7109375" style="722" bestFit="1" customWidth="1"/>
    <col min="15370" max="15370" width="9.140625" style="722"/>
    <col min="15371" max="15371" width="9.5703125" style="722" bestFit="1" customWidth="1"/>
    <col min="15372" max="15616" width="9.140625" style="722"/>
    <col min="15617" max="15617" width="7.140625" style="722" customWidth="1"/>
    <col min="15618" max="15618" width="15.28515625" style="722" customWidth="1"/>
    <col min="15619" max="15619" width="40.7109375" style="722" customWidth="1"/>
    <col min="15620" max="15621" width="8.5703125" style="722" customWidth="1"/>
    <col min="15622" max="15622" width="10.7109375" style="722" customWidth="1"/>
    <col min="15623" max="15623" width="14.28515625" style="722" customWidth="1"/>
    <col min="15624" max="15624" width="12" style="722" customWidth="1"/>
    <col min="15625" max="15625" width="10.7109375" style="722" bestFit="1" customWidth="1"/>
    <col min="15626" max="15626" width="9.140625" style="722"/>
    <col min="15627" max="15627" width="9.5703125" style="722" bestFit="1" customWidth="1"/>
    <col min="15628" max="15872" width="9.140625" style="722"/>
    <col min="15873" max="15873" width="7.140625" style="722" customWidth="1"/>
    <col min="15874" max="15874" width="15.28515625" style="722" customWidth="1"/>
    <col min="15875" max="15875" width="40.7109375" style="722" customWidth="1"/>
    <col min="15876" max="15877" width="8.5703125" style="722" customWidth="1"/>
    <col min="15878" max="15878" width="10.7109375" style="722" customWidth="1"/>
    <col min="15879" max="15879" width="14.28515625" style="722" customWidth="1"/>
    <col min="15880" max="15880" width="12" style="722" customWidth="1"/>
    <col min="15881" max="15881" width="10.7109375" style="722" bestFit="1" customWidth="1"/>
    <col min="15882" max="15882" width="9.140625" style="722"/>
    <col min="15883" max="15883" width="9.5703125" style="722" bestFit="1" customWidth="1"/>
    <col min="15884" max="16128" width="9.140625" style="722"/>
    <col min="16129" max="16129" width="7.140625" style="722" customWidth="1"/>
    <col min="16130" max="16130" width="15.28515625" style="722" customWidth="1"/>
    <col min="16131" max="16131" width="40.7109375" style="722" customWidth="1"/>
    <col min="16132" max="16133" width="8.5703125" style="722" customWidth="1"/>
    <col min="16134" max="16134" width="10.7109375" style="722" customWidth="1"/>
    <col min="16135" max="16135" width="14.28515625" style="722" customWidth="1"/>
    <col min="16136" max="16136" width="12" style="722" customWidth="1"/>
    <col min="16137" max="16137" width="10.7109375" style="722" bestFit="1" customWidth="1"/>
    <col min="16138" max="16138" width="9.140625" style="722"/>
    <col min="16139" max="16139" width="9.5703125" style="722" bestFit="1" customWidth="1"/>
    <col min="16140" max="16384" width="9.140625" style="722"/>
  </cols>
  <sheetData>
    <row r="1" spans="1:14" ht="48" customHeight="1">
      <c r="A1" s="1544" t="s">
        <v>12159</v>
      </c>
      <c r="B1" s="1544"/>
      <c r="C1" s="1544"/>
      <c r="D1" s="1544"/>
      <c r="E1" s="1544"/>
      <c r="F1" s="1544"/>
      <c r="G1" s="1544"/>
    </row>
    <row r="2" spans="1:14" ht="19.5" customHeight="1">
      <c r="G2" s="1301" t="s">
        <v>12249</v>
      </c>
    </row>
    <row r="3" spans="1:14" s="1176" customFormat="1" ht="59.25" customHeight="1">
      <c r="A3" s="836" t="s">
        <v>7</v>
      </c>
      <c r="B3" s="836" t="s">
        <v>12075</v>
      </c>
      <c r="C3" s="1175" t="s">
        <v>11909</v>
      </c>
      <c r="D3" s="836" t="s">
        <v>217</v>
      </c>
      <c r="E3" s="836" t="s">
        <v>11910</v>
      </c>
      <c r="F3" s="658" t="s">
        <v>12254</v>
      </c>
      <c r="G3" s="729" t="s">
        <v>11912</v>
      </c>
      <c r="I3" s="1176" t="s">
        <v>12193</v>
      </c>
      <c r="J3" s="1176" t="s">
        <v>12256</v>
      </c>
      <c r="K3" s="1176" t="s">
        <v>12257</v>
      </c>
      <c r="L3" s="1176" t="s">
        <v>12194</v>
      </c>
      <c r="M3" s="1176" t="s">
        <v>11969</v>
      </c>
    </row>
    <row r="4" spans="1:14" ht="36" customHeight="1">
      <c r="A4" s="552">
        <v>1</v>
      </c>
      <c r="B4" s="1236" t="str">
        <f>II!B21</f>
        <v>FBR00065
NPLS1008</v>
      </c>
      <c r="C4" s="506" t="s">
        <v>12160</v>
      </c>
      <c r="D4" s="725" t="s">
        <v>11</v>
      </c>
      <c r="E4" s="726">
        <v>21</v>
      </c>
      <c r="F4" s="1236">
        <f>II!O21</f>
        <v>1718.027372</v>
      </c>
      <c r="G4" s="1236">
        <f>E4*F4</f>
        <v>36078.574811999999</v>
      </c>
      <c r="I4" s="733">
        <f>II!J21</f>
        <v>1441.54</v>
      </c>
      <c r="J4" s="733">
        <f>I4*1%</f>
        <v>14.4154</v>
      </c>
      <c r="K4" s="733">
        <f>J4*18%</f>
        <v>2.5947719999999999</v>
      </c>
      <c r="L4" s="733">
        <f>I4*18%</f>
        <v>259.47719999999998</v>
      </c>
      <c r="M4" s="733">
        <f>F4-(I4+J4+K4+L4)</f>
        <v>0</v>
      </c>
    </row>
    <row r="5" spans="1:14" ht="32.25" customHeight="1">
      <c r="A5" s="552">
        <v>2</v>
      </c>
      <c r="B5" s="1236" t="str">
        <f>'06 11KV 9.1M '!B5</f>
        <v>FBR00021
NBXA1001</v>
      </c>
      <c r="C5" s="506" t="s">
        <v>12733</v>
      </c>
      <c r="D5" s="725" t="s">
        <v>11</v>
      </c>
      <c r="E5" s="726">
        <v>12</v>
      </c>
      <c r="F5" s="1236">
        <f>'06 11KV 9.1M '!F5</f>
        <v>1021.3726</v>
      </c>
      <c r="G5" s="1236">
        <f t="shared" ref="G5:G22" si="0">E5*F5</f>
        <v>12256.4712</v>
      </c>
      <c r="I5" s="733"/>
      <c r="N5" s="660"/>
    </row>
    <row r="6" spans="1:14" ht="28.5" customHeight="1">
      <c r="A6" s="552">
        <v>3</v>
      </c>
      <c r="B6" s="1236" t="str">
        <f>'06 11KV 9.1M '!B6</f>
        <v>FBR00025
NHTC1002</v>
      </c>
      <c r="C6" s="506" t="s">
        <v>12081</v>
      </c>
      <c r="D6" s="725" t="s">
        <v>11</v>
      </c>
      <c r="E6" s="726">
        <v>12</v>
      </c>
      <c r="F6" s="1236">
        <f>'06 11KV 9.1M '!F6</f>
        <v>370.64980000000003</v>
      </c>
      <c r="G6" s="1236">
        <f>E6*F6</f>
        <v>4447.7975999999999</v>
      </c>
      <c r="I6" s="733"/>
      <c r="N6" s="660"/>
    </row>
    <row r="7" spans="1:14" ht="34.5" customHeight="1">
      <c r="A7" s="552">
        <v>4</v>
      </c>
      <c r="B7" s="1236" t="str">
        <f>'06 11KV 9.1M '!B7</f>
        <v>FBR00001
NBCL1003</v>
      </c>
      <c r="C7" s="506" t="s">
        <v>12083</v>
      </c>
      <c r="D7" s="725" t="s">
        <v>11</v>
      </c>
      <c r="E7" s="726">
        <v>12</v>
      </c>
      <c r="F7" s="1236">
        <f>'06 11KV 9.1M '!F7</f>
        <v>95.343999999999994</v>
      </c>
      <c r="G7" s="1236">
        <f t="shared" si="0"/>
        <v>1144.1279999999999</v>
      </c>
      <c r="I7" s="733"/>
      <c r="N7" s="660"/>
    </row>
    <row r="8" spans="1:14" ht="32.25" customHeight="1">
      <c r="A8" s="552" t="str">
        <f>'06 11KV 9.1M '!A8</f>
        <v>5a</v>
      </c>
      <c r="B8" s="1236" t="str">
        <f>'06 11KV 9.1M '!B8</f>
        <v>FBR00122
NMSS1004</v>
      </c>
      <c r="C8" s="514" t="str">
        <f>'06 11KV 9.1M '!C8</f>
        <v>11KV  MS stay set without base plate
(without stay wire and without concreting)</v>
      </c>
      <c r="D8" s="552" t="str">
        <f>'06 11KV 9.1M '!D8</f>
        <v>Each</v>
      </c>
      <c r="E8" s="552">
        <f>'06 11KV 9.1M '!E8</f>
        <v>4</v>
      </c>
      <c r="F8" s="1236">
        <f>'06 11KV 9.1M '!F8</f>
        <v>962.97440000000006</v>
      </c>
      <c r="G8" s="1236">
        <f t="shared" si="0"/>
        <v>3851.8976000000002</v>
      </c>
      <c r="I8" s="733"/>
      <c r="N8" s="660"/>
    </row>
    <row r="9" spans="1:14" ht="32.25" customHeight="1">
      <c r="A9" s="552" t="str">
        <f>'06 11KV 9.1M '!A9</f>
        <v>5b</v>
      </c>
      <c r="B9" s="1236" t="str">
        <f>'06 11KV 9.1M '!B9</f>
        <v>FBR00003
NSCL1002</v>
      </c>
      <c r="C9" s="514" t="str">
        <f>'06 11KV 9.1M '!C9</f>
        <v>11KV stay clamp MS Flat 50x6mm</v>
      </c>
      <c r="D9" s="552" t="str">
        <f>'06 11KV 9.1M '!D9</f>
        <v>Set</v>
      </c>
      <c r="E9" s="552">
        <f>'06 11KV 9.1M '!E9</f>
        <v>4</v>
      </c>
      <c r="F9" s="1236">
        <f>'06 11KV 9.1M '!F9</f>
        <v>154.93400000000003</v>
      </c>
      <c r="G9" s="1236">
        <f t="shared" si="0"/>
        <v>619.7360000000001</v>
      </c>
      <c r="I9" s="733"/>
      <c r="N9" s="660"/>
    </row>
    <row r="10" spans="1:14" ht="32.25" customHeight="1">
      <c r="A10" s="552" t="str">
        <f>'06 11KV 9.1M '!A10</f>
        <v>5c</v>
      </c>
      <c r="B10" s="1236" t="str">
        <f>'06 11KV 9.1M '!B10</f>
        <v>WRS00007
NGIS0001</v>
      </c>
      <c r="C10" s="514" t="str">
        <f>'06 11KV 9.1M '!C10</f>
        <v xml:space="preserve">Stay wire 7/2.5mm (10kgs) </v>
      </c>
      <c r="D10" s="552" t="str">
        <f>'06 11KV 9.1M '!D10</f>
        <v>10 Kgs</v>
      </c>
      <c r="E10" s="552">
        <f>'06 11KV 9.1M '!E10</f>
        <v>4</v>
      </c>
      <c r="F10" s="1236">
        <f>'06 11KV 9.1M '!F10</f>
        <v>767.51919999999996</v>
      </c>
      <c r="G10" s="1236">
        <f t="shared" si="0"/>
        <v>3070.0767999999998</v>
      </c>
      <c r="I10" s="733"/>
      <c r="N10" s="660"/>
    </row>
    <row r="11" spans="1:14" ht="28.5" customHeight="1">
      <c r="A11" s="552">
        <v>6</v>
      </c>
      <c r="B11" s="1236" t="str">
        <f>'06 11KV 9.1M '!B11</f>
        <v>CDR00003</v>
      </c>
      <c r="C11" s="514" t="s">
        <v>12151</v>
      </c>
      <c r="D11" s="725" t="s">
        <v>202</v>
      </c>
      <c r="E11" s="726">
        <v>3.06</v>
      </c>
      <c r="F11" s="1236">
        <f>'06 11KV 9.1M '!F11</f>
        <v>36698.350383800003</v>
      </c>
      <c r="G11" s="1236">
        <f t="shared" si="0"/>
        <v>112296.95217442801</v>
      </c>
      <c r="I11" s="733"/>
      <c r="N11" s="1412"/>
    </row>
    <row r="12" spans="1:14" ht="28.5" customHeight="1">
      <c r="A12" s="552">
        <v>7</v>
      </c>
      <c r="B12" s="1236" t="str">
        <f>'06 11KV 9.1M '!B12</f>
        <v>INS10001
NPIN1002</v>
      </c>
      <c r="C12" s="514" t="s">
        <v>12152</v>
      </c>
      <c r="D12" s="725" t="s">
        <v>11</v>
      </c>
      <c r="E12" s="726">
        <v>63</v>
      </c>
      <c r="F12" s="1236">
        <f>'06 11KV 9.1M '!F12</f>
        <v>43.429192</v>
      </c>
      <c r="G12" s="1236">
        <f t="shared" si="0"/>
        <v>2736.039096</v>
      </c>
      <c r="I12" s="733"/>
      <c r="N12" s="1412"/>
    </row>
    <row r="13" spans="1:14" ht="33.75" customHeight="1">
      <c r="A13" s="552">
        <v>8</v>
      </c>
      <c r="B13" s="1236" t="str">
        <f>'06 11KV 9.1M '!B13</f>
        <v>HWR00001
NGIP1001</v>
      </c>
      <c r="C13" s="514" t="s">
        <v>12153</v>
      </c>
      <c r="D13" s="725" t="s">
        <v>11</v>
      </c>
      <c r="E13" s="726">
        <v>63</v>
      </c>
      <c r="F13" s="1236">
        <f>'06 11KV 9.1M '!F13</f>
        <v>60.352752000000002</v>
      </c>
      <c r="G13" s="1236">
        <f t="shared" si="0"/>
        <v>3802.2233760000004</v>
      </c>
      <c r="I13" s="733"/>
      <c r="N13" s="1412"/>
    </row>
    <row r="14" spans="1:14" ht="32.25" customHeight="1">
      <c r="A14" s="552">
        <v>9</v>
      </c>
      <c r="B14" s="1236" t="str">
        <f>'06 11KV 9.1M '!B14</f>
        <v>INS10003
NSIN1003</v>
      </c>
      <c r="C14" s="610" t="s">
        <v>12154</v>
      </c>
      <c r="D14" s="725" t="s">
        <v>11</v>
      </c>
      <c r="E14" s="726">
        <v>48</v>
      </c>
      <c r="F14" s="1236">
        <f>'06 11KV 9.1M '!F14</f>
        <v>142.65846000000002</v>
      </c>
      <c r="G14" s="1236">
        <f t="shared" si="0"/>
        <v>6847.6060800000014</v>
      </c>
      <c r="I14" s="733"/>
      <c r="N14" s="610"/>
    </row>
    <row r="15" spans="1:14" ht="36.75" customHeight="1">
      <c r="A15" s="552">
        <v>10</v>
      </c>
      <c r="B15" s="1236" t="str">
        <f>'06 11KV 9.1M '!B15</f>
        <v>HWR00002
NHMP1003</v>
      </c>
      <c r="C15" s="610" t="s">
        <v>12155</v>
      </c>
      <c r="D15" s="725" t="s">
        <v>11</v>
      </c>
      <c r="E15" s="726">
        <v>48</v>
      </c>
      <c r="F15" s="1236">
        <f>'06 11KV 9.1M '!F15</f>
        <v>95.046050000000008</v>
      </c>
      <c r="G15" s="1236">
        <f t="shared" si="0"/>
        <v>4562.2103999999999</v>
      </c>
      <c r="I15" s="733"/>
      <c r="N15" s="610"/>
    </row>
    <row r="16" spans="1:14" ht="112.5" customHeight="1">
      <c r="A16" s="552">
        <v>11</v>
      </c>
      <c r="B16" s="1236" t="str">
        <f>'06 11KV 9.1M '!B16</f>
        <v>FBR00104
NBRS1002</v>
      </c>
      <c r="C16" s="660" t="s">
        <v>12699</v>
      </c>
      <c r="D16" s="725" t="s">
        <v>12</v>
      </c>
      <c r="E16" s="726">
        <v>1</v>
      </c>
      <c r="F16" s="1236">
        <f>'06 11KV 9.1M '!F16</f>
        <v>11721.352999999999</v>
      </c>
      <c r="G16" s="1236">
        <f t="shared" si="0"/>
        <v>11721.352999999999</v>
      </c>
      <c r="I16" s="733"/>
      <c r="N16" s="660"/>
    </row>
    <row r="17" spans="1:14" ht="61.5" customHeight="1">
      <c r="A17" s="552">
        <v>12</v>
      </c>
      <c r="B17" s="1236" t="str">
        <f>'06 11KV 9.1M '!B17</f>
        <v>NCPF1001</v>
      </c>
      <c r="C17" s="660" t="s">
        <v>12692</v>
      </c>
      <c r="D17" s="725" t="s">
        <v>11</v>
      </c>
      <c r="E17" s="726">
        <v>4</v>
      </c>
      <c r="F17" s="1236">
        <f>'06 11KV 9.1M '!F17</f>
        <v>2511.1226000000001</v>
      </c>
      <c r="G17" s="1236">
        <f t="shared" si="0"/>
        <v>10044.490400000001</v>
      </c>
      <c r="I17" s="733"/>
      <c r="N17" s="660"/>
    </row>
    <row r="18" spans="1:14" ht="57" customHeight="1">
      <c r="A18" s="552">
        <v>13</v>
      </c>
      <c r="B18" s="1236" t="str">
        <f>'06 11KV 9.1M '!B18</f>
        <v>NVPF1001</v>
      </c>
      <c r="C18" s="660" t="s">
        <v>12693</v>
      </c>
      <c r="D18" s="725" t="s">
        <v>11</v>
      </c>
      <c r="E18" s="726">
        <v>3</v>
      </c>
      <c r="F18" s="1236">
        <f>'06 11KV 9.1M '!F18</f>
        <v>2580.2469999999998</v>
      </c>
      <c r="G18" s="1236">
        <f t="shared" si="0"/>
        <v>7740.741</v>
      </c>
      <c r="I18" s="733"/>
      <c r="N18" s="660"/>
    </row>
    <row r="19" spans="1:14" ht="33.75" customHeight="1">
      <c r="A19" s="552">
        <v>14</v>
      </c>
      <c r="B19" s="1236" t="str">
        <f>'06 11KV 9.1M '!B19</f>
        <v>FBR00065
NPLS1008</v>
      </c>
      <c r="C19" s="506" t="s">
        <v>12156</v>
      </c>
      <c r="D19" s="725" t="s">
        <v>11</v>
      </c>
      <c r="E19" s="726">
        <v>14</v>
      </c>
      <c r="F19" s="1236">
        <f>'06 11KV 9.1M '!F19</f>
        <v>1718.027372</v>
      </c>
      <c r="G19" s="1236">
        <f t="shared" si="0"/>
        <v>24052.383207999999</v>
      </c>
      <c r="H19" s="1177"/>
      <c r="I19" s="733"/>
    </row>
    <row r="20" spans="1:14" ht="35.25" customHeight="1">
      <c r="A20" s="552">
        <v>15</v>
      </c>
      <c r="B20" s="1236" t="str">
        <f>'06 11KV 9.1M '!B20</f>
        <v>FBR00003
NSCL1002</v>
      </c>
      <c r="C20" s="506" t="s">
        <v>12103</v>
      </c>
      <c r="D20" s="725" t="s">
        <v>4450</v>
      </c>
      <c r="E20" s="726">
        <v>14</v>
      </c>
      <c r="F20" s="1236">
        <f>'06 11KV 9.1M '!F20</f>
        <v>154.93400000000003</v>
      </c>
      <c r="G20" s="1236">
        <f t="shared" si="0"/>
        <v>2169.0760000000005</v>
      </c>
      <c r="H20" s="1177"/>
      <c r="I20" s="733"/>
    </row>
    <row r="21" spans="1:14" ht="28.5" customHeight="1">
      <c r="A21" s="552">
        <v>16</v>
      </c>
      <c r="B21" s="608"/>
      <c r="C21" s="506" t="s">
        <v>12104</v>
      </c>
      <c r="D21" s="725" t="s">
        <v>213</v>
      </c>
      <c r="E21" s="552">
        <v>1</v>
      </c>
      <c r="F21" s="1237">
        <f>'07 11KV 8.0 M - WS'!I8</f>
        <v>6848.7740439999998</v>
      </c>
      <c r="G21" s="1236">
        <f t="shared" si="0"/>
        <v>6848.7740439999998</v>
      </c>
      <c r="I21" s="733"/>
    </row>
    <row r="22" spans="1:14" ht="28.5" customHeight="1">
      <c r="A22" s="552">
        <v>17</v>
      </c>
      <c r="B22" s="608"/>
      <c r="C22" s="506" t="s">
        <v>12105</v>
      </c>
      <c r="D22" s="725" t="s">
        <v>213</v>
      </c>
      <c r="E22" s="552">
        <v>1</v>
      </c>
      <c r="F22" s="1237">
        <f>'07 11KV 8.0 M - WS'!I10</f>
        <v>27655.680099647998</v>
      </c>
      <c r="G22" s="1236">
        <f t="shared" si="0"/>
        <v>27655.680099647998</v>
      </c>
      <c r="I22" s="733"/>
    </row>
    <row r="23" spans="1:14" ht="28.5" customHeight="1">
      <c r="A23" s="552"/>
      <c r="B23" s="506"/>
      <c r="C23" s="727" t="s">
        <v>12106</v>
      </c>
      <c r="D23" s="725"/>
      <c r="E23" s="552"/>
      <c r="F23" s="1238"/>
      <c r="G23" s="1298">
        <f>SUM(G4:G22)</f>
        <v>281946.21089007601</v>
      </c>
    </row>
    <row r="24" spans="1:14" ht="28.5" customHeight="1">
      <c r="A24" s="552"/>
      <c r="B24" s="506"/>
      <c r="C24" s="506" t="s">
        <v>12107</v>
      </c>
      <c r="D24" s="725"/>
      <c r="E24" s="552"/>
      <c r="F24" s="1238"/>
      <c r="G24" s="1236">
        <f>SUM(G4:G20)*3%</f>
        <v>7423.2527023928405</v>
      </c>
    </row>
    <row r="25" spans="1:14" ht="28.5" customHeight="1">
      <c r="A25" s="552"/>
      <c r="B25" s="506"/>
      <c r="C25" s="506" t="s">
        <v>12228</v>
      </c>
      <c r="D25" s="725"/>
      <c r="E25" s="552"/>
      <c r="F25" s="1238"/>
      <c r="G25" s="1236">
        <f>G23*3%</f>
        <v>8458.3863267022807</v>
      </c>
    </row>
    <row r="26" spans="1:14" ht="28.5" customHeight="1">
      <c r="A26" s="552"/>
      <c r="B26" s="506"/>
      <c r="C26" s="506" t="s">
        <v>11960</v>
      </c>
      <c r="D26" s="725"/>
      <c r="E26" s="552"/>
      <c r="F26" s="1238"/>
      <c r="G26" s="1236">
        <f>G23*10%</f>
        <v>28194.621089007604</v>
      </c>
    </row>
    <row r="27" spans="1:14" ht="28.5" customHeight="1">
      <c r="A27" s="552"/>
      <c r="B27" s="506"/>
      <c r="C27" s="661" t="s">
        <v>12251</v>
      </c>
      <c r="D27" s="725"/>
      <c r="E27" s="552"/>
      <c r="F27" s="1238"/>
      <c r="G27" s="1299">
        <f>SUM(G23:G26)</f>
        <v>326022.47100817866</v>
      </c>
    </row>
    <row r="28" spans="1:14" ht="57.75" customHeight="1">
      <c r="A28" s="552">
        <v>18</v>
      </c>
      <c r="B28" s="506"/>
      <c r="C28" s="506" t="s">
        <v>12271</v>
      </c>
      <c r="D28" s="725" t="s">
        <v>213</v>
      </c>
      <c r="E28" s="552">
        <v>1</v>
      </c>
      <c r="F28" s="1237">
        <f>'07 11KV 8.0 M - WS'!I30</f>
        <v>115116.11520000001</v>
      </c>
      <c r="G28" s="1236">
        <f>F28</f>
        <v>115116.11520000001</v>
      </c>
    </row>
    <row r="29" spans="1:14" ht="28.5" customHeight="1">
      <c r="A29" s="552"/>
      <c r="B29" s="506"/>
      <c r="C29" s="668" t="s">
        <v>12248</v>
      </c>
      <c r="D29" s="725"/>
      <c r="E29" s="552"/>
      <c r="F29" s="1300"/>
      <c r="G29" s="1299">
        <f>G28*1%</f>
        <v>1151.1611520000001</v>
      </c>
    </row>
    <row r="30" spans="1:14" ht="28.5" customHeight="1">
      <c r="A30" s="552"/>
      <c r="B30" s="506"/>
      <c r="C30" s="668" t="s">
        <v>12263</v>
      </c>
      <c r="D30" s="725"/>
      <c r="E30" s="552"/>
      <c r="F30" s="1300"/>
      <c r="G30" s="1299">
        <f>(G28+G29)*18%</f>
        <v>20928.109743360001</v>
      </c>
    </row>
    <row r="31" spans="1:14" ht="28.5" customHeight="1">
      <c r="A31" s="552"/>
      <c r="B31" s="506"/>
      <c r="C31" s="669" t="s">
        <v>12252</v>
      </c>
      <c r="D31" s="725"/>
      <c r="E31" s="552"/>
      <c r="F31" s="1300"/>
      <c r="G31" s="1299">
        <f>SUM(G28:G30)</f>
        <v>137195.38609536001</v>
      </c>
    </row>
    <row r="32" spans="1:14" ht="39" customHeight="1">
      <c r="A32" s="552"/>
      <c r="B32" s="506"/>
      <c r="C32" s="669" t="s">
        <v>12253</v>
      </c>
      <c r="D32" s="725"/>
      <c r="E32" s="552"/>
      <c r="F32" s="1300"/>
      <c r="G32" s="1299">
        <f>G27+G31</f>
        <v>463217.8571035387</v>
      </c>
      <c r="H32" s="723"/>
      <c r="I32" s="723"/>
    </row>
    <row r="33" spans="1:11" ht="28.5" customHeight="1">
      <c r="A33" s="552"/>
      <c r="B33" s="506"/>
      <c r="C33" s="669" t="s">
        <v>38</v>
      </c>
      <c r="D33" s="725"/>
      <c r="E33" s="552"/>
      <c r="F33" s="729"/>
      <c r="G33" s="728">
        <f>CEILING(G32,10)</f>
        <v>463220</v>
      </c>
      <c r="I33" s="738"/>
    </row>
    <row r="41" spans="1:11" ht="28.5" customHeight="1">
      <c r="I41" s="733"/>
      <c r="J41" s="722">
        <v>20</v>
      </c>
      <c r="K41" s="733">
        <f>I41*J41</f>
        <v>0</v>
      </c>
    </row>
    <row r="42" spans="1:11" ht="28.5" customHeight="1">
      <c r="I42" s="733"/>
      <c r="J42" s="722">
        <v>7</v>
      </c>
      <c r="K42" s="733">
        <f t="shared" ref="K42:K60" si="1">I42*J42</f>
        <v>0</v>
      </c>
    </row>
    <row r="43" spans="1:11" ht="28.5" customHeight="1">
      <c r="I43" s="733"/>
      <c r="J43" s="722">
        <v>5</v>
      </c>
      <c r="K43" s="733">
        <f t="shared" si="1"/>
        <v>0</v>
      </c>
    </row>
    <row r="44" spans="1:11" ht="28.5" customHeight="1">
      <c r="I44" s="733"/>
      <c r="J44" s="722">
        <v>2</v>
      </c>
      <c r="K44" s="733">
        <f t="shared" si="1"/>
        <v>0</v>
      </c>
    </row>
    <row r="45" spans="1:11" ht="28.5" customHeight="1">
      <c r="I45" s="733"/>
      <c r="K45" s="733">
        <f t="shared" si="1"/>
        <v>0</v>
      </c>
    </row>
    <row r="46" spans="1:11" ht="28.5" customHeight="1">
      <c r="I46" s="733"/>
      <c r="K46" s="733">
        <f t="shared" si="1"/>
        <v>0</v>
      </c>
    </row>
    <row r="47" spans="1:11" ht="28.5" customHeight="1">
      <c r="I47" s="733"/>
      <c r="K47" s="733">
        <f t="shared" si="1"/>
        <v>0</v>
      </c>
    </row>
    <row r="48" spans="1:11" ht="28.5" customHeight="1">
      <c r="I48" s="733"/>
      <c r="J48" s="722">
        <v>20</v>
      </c>
      <c r="K48" s="733">
        <f t="shared" si="1"/>
        <v>0</v>
      </c>
    </row>
    <row r="49" spans="7:11" ht="28.5" customHeight="1">
      <c r="I49" s="733"/>
      <c r="J49" s="722">
        <v>4</v>
      </c>
      <c r="K49" s="733">
        <f t="shared" si="1"/>
        <v>0</v>
      </c>
    </row>
    <row r="50" spans="7:11" ht="28.5" customHeight="1">
      <c r="I50" s="733"/>
      <c r="J50" s="722">
        <v>20</v>
      </c>
      <c r="K50" s="733">
        <f t="shared" si="1"/>
        <v>0</v>
      </c>
    </row>
    <row r="51" spans="7:11" ht="28.5" customHeight="1">
      <c r="I51" s="733"/>
      <c r="J51" s="722">
        <v>4</v>
      </c>
      <c r="K51" s="733">
        <f t="shared" si="1"/>
        <v>0</v>
      </c>
    </row>
    <row r="52" spans="7:11" ht="28.5" customHeight="1">
      <c r="I52" s="733"/>
      <c r="J52" s="722">
        <v>8</v>
      </c>
      <c r="K52" s="733">
        <f t="shared" si="1"/>
        <v>0</v>
      </c>
    </row>
    <row r="53" spans="7:11" ht="28.5" customHeight="1">
      <c r="J53" s="722">
        <v>4</v>
      </c>
      <c r="K53" s="722">
        <f t="shared" si="1"/>
        <v>0</v>
      </c>
    </row>
    <row r="54" spans="7:11" ht="28.5" customHeight="1">
      <c r="J54" s="722">
        <v>3</v>
      </c>
      <c r="K54" s="722">
        <f t="shared" si="1"/>
        <v>0</v>
      </c>
    </row>
    <row r="55" spans="7:11" ht="28.5" customHeight="1">
      <c r="J55" s="722">
        <v>20</v>
      </c>
      <c r="K55" s="722">
        <f t="shared" si="1"/>
        <v>0</v>
      </c>
    </row>
    <row r="56" spans="7:11" ht="28.5" customHeight="1">
      <c r="G56" s="730"/>
      <c r="J56" s="722">
        <v>2</v>
      </c>
      <c r="K56" s="722">
        <f t="shared" si="1"/>
        <v>0</v>
      </c>
    </row>
    <row r="57" spans="7:11" ht="28.5" customHeight="1">
      <c r="G57" s="730"/>
      <c r="K57" s="722">
        <f t="shared" si="1"/>
        <v>0</v>
      </c>
    </row>
    <row r="58" spans="7:11" ht="28.5" customHeight="1">
      <c r="G58" s="730"/>
      <c r="J58" s="722">
        <v>24</v>
      </c>
      <c r="K58" s="722">
        <f t="shared" si="1"/>
        <v>0</v>
      </c>
    </row>
    <row r="59" spans="7:11" ht="28.5" customHeight="1">
      <c r="G59" s="730"/>
      <c r="J59" s="722">
        <v>8</v>
      </c>
      <c r="K59" s="722">
        <f t="shared" si="1"/>
        <v>0</v>
      </c>
    </row>
    <row r="60" spans="7:11" ht="28.5" customHeight="1">
      <c r="K60" s="722">
        <f t="shared" si="1"/>
        <v>0</v>
      </c>
    </row>
  </sheetData>
  <sheetProtection selectLockedCells="1"/>
  <mergeCells count="1">
    <mergeCell ref="A1:G1"/>
  </mergeCells>
  <printOptions horizontalCentered="1"/>
  <pageMargins left="1" right="0.5" top="0.5" bottom="0.75" header="0.5" footer="0.5"/>
  <pageSetup paperSize="512" scale="59" firstPageNumber="11" orientation="portrait" blackAndWhite="1" r:id="rId1"/>
  <headerFooter alignWithMargins="0">
    <oddFooter>Page &amp;P of &amp;N</oddFooter>
  </headerFooter>
</worksheet>
</file>

<file path=xl/worksheets/sheet27.xml><?xml version="1.0" encoding="utf-8"?>
<worksheet xmlns="http://schemas.openxmlformats.org/spreadsheetml/2006/main" xmlns:r="http://schemas.openxmlformats.org/officeDocument/2006/relationships">
  <sheetPr>
    <tabColor rgb="FFFFFF00"/>
  </sheetPr>
  <dimension ref="A1:M30"/>
  <sheetViews>
    <sheetView view="pageBreakPreview" zoomScale="130" zoomScaleSheetLayoutView="130" workbookViewId="0">
      <selection activeCell="B4" sqref="B4:J18"/>
    </sheetView>
  </sheetViews>
  <sheetFormatPr defaultRowHeight="12.75"/>
  <cols>
    <col min="1" max="1" width="6.5703125" style="688" bestFit="1" customWidth="1"/>
    <col min="2" max="2" width="18.28515625" style="673" customWidth="1"/>
    <col min="3" max="4" width="9.28515625" style="688" bestFit="1" customWidth="1"/>
    <col min="5" max="7" width="9.28515625" style="688" customWidth="1"/>
    <col min="8" max="8" width="9.28515625" style="689" bestFit="1" customWidth="1"/>
    <col min="9" max="9" width="12.7109375" style="688" bestFit="1" customWidth="1"/>
    <col min="10" max="10" width="22.42578125" style="672" customWidth="1"/>
    <col min="11" max="259" width="9.140625" style="672"/>
    <col min="260" max="260" width="7.85546875" style="672" customWidth="1"/>
    <col min="261" max="261" width="18.28515625" style="672" customWidth="1"/>
    <col min="262" max="264" width="9.28515625" style="672" bestFit="1" customWidth="1"/>
    <col min="265" max="265" width="12.7109375" style="672" bestFit="1" customWidth="1"/>
    <col min="266" max="266" width="22.42578125" style="672" customWidth="1"/>
    <col min="267" max="515" width="9.140625" style="672"/>
    <col min="516" max="516" width="7.85546875" style="672" customWidth="1"/>
    <col min="517" max="517" width="18.28515625" style="672" customWidth="1"/>
    <col min="518" max="520" width="9.28515625" style="672" bestFit="1" customWidth="1"/>
    <col min="521" max="521" width="12.7109375" style="672" bestFit="1" customWidth="1"/>
    <col min="522" max="522" width="22.42578125" style="672" customWidth="1"/>
    <col min="523" max="771" width="9.140625" style="672"/>
    <col min="772" max="772" width="7.85546875" style="672" customWidth="1"/>
    <col min="773" max="773" width="18.28515625" style="672" customWidth="1"/>
    <col min="774" max="776" width="9.28515625" style="672" bestFit="1" customWidth="1"/>
    <col min="777" max="777" width="12.7109375" style="672" bestFit="1" customWidth="1"/>
    <col min="778" max="778" width="22.42578125" style="672" customWidth="1"/>
    <col min="779" max="1027" width="9.140625" style="672"/>
    <col min="1028" max="1028" width="7.85546875" style="672" customWidth="1"/>
    <col min="1029" max="1029" width="18.28515625" style="672" customWidth="1"/>
    <col min="1030" max="1032" width="9.28515625" style="672" bestFit="1" customWidth="1"/>
    <col min="1033" max="1033" width="12.7109375" style="672" bestFit="1" customWidth="1"/>
    <col min="1034" max="1034" width="22.42578125" style="672" customWidth="1"/>
    <col min="1035" max="1283" width="9.140625" style="672"/>
    <col min="1284" max="1284" width="7.85546875" style="672" customWidth="1"/>
    <col min="1285" max="1285" width="18.28515625" style="672" customWidth="1"/>
    <col min="1286" max="1288" width="9.28515625" style="672" bestFit="1" customWidth="1"/>
    <col min="1289" max="1289" width="12.7109375" style="672" bestFit="1" customWidth="1"/>
    <col min="1290" max="1290" width="22.42578125" style="672" customWidth="1"/>
    <col min="1291" max="1539" width="9.140625" style="672"/>
    <col min="1540" max="1540" width="7.85546875" style="672" customWidth="1"/>
    <col min="1541" max="1541" width="18.28515625" style="672" customWidth="1"/>
    <col min="1542" max="1544" width="9.28515625" style="672" bestFit="1" customWidth="1"/>
    <col min="1545" max="1545" width="12.7109375" style="672" bestFit="1" customWidth="1"/>
    <col min="1546" max="1546" width="22.42578125" style="672" customWidth="1"/>
    <col min="1547" max="1795" width="9.140625" style="672"/>
    <col min="1796" max="1796" width="7.85546875" style="672" customWidth="1"/>
    <col min="1797" max="1797" width="18.28515625" style="672" customWidth="1"/>
    <col min="1798" max="1800" width="9.28515625" style="672" bestFit="1" customWidth="1"/>
    <col min="1801" max="1801" width="12.7109375" style="672" bestFit="1" customWidth="1"/>
    <col min="1802" max="1802" width="22.42578125" style="672" customWidth="1"/>
    <col min="1803" max="2051" width="9.140625" style="672"/>
    <col min="2052" max="2052" width="7.85546875" style="672" customWidth="1"/>
    <col min="2053" max="2053" width="18.28515625" style="672" customWidth="1"/>
    <col min="2054" max="2056" width="9.28515625" style="672" bestFit="1" customWidth="1"/>
    <col min="2057" max="2057" width="12.7109375" style="672" bestFit="1" customWidth="1"/>
    <col min="2058" max="2058" width="22.42578125" style="672" customWidth="1"/>
    <col min="2059" max="2307" width="9.140625" style="672"/>
    <col min="2308" max="2308" width="7.85546875" style="672" customWidth="1"/>
    <col min="2309" max="2309" width="18.28515625" style="672" customWidth="1"/>
    <col min="2310" max="2312" width="9.28515625" style="672" bestFit="1" customWidth="1"/>
    <col min="2313" max="2313" width="12.7109375" style="672" bestFit="1" customWidth="1"/>
    <col min="2314" max="2314" width="22.42578125" style="672" customWidth="1"/>
    <col min="2315" max="2563" width="9.140625" style="672"/>
    <col min="2564" max="2564" width="7.85546875" style="672" customWidth="1"/>
    <col min="2565" max="2565" width="18.28515625" style="672" customWidth="1"/>
    <col min="2566" max="2568" width="9.28515625" style="672" bestFit="1" customWidth="1"/>
    <col min="2569" max="2569" width="12.7109375" style="672" bestFit="1" customWidth="1"/>
    <col min="2570" max="2570" width="22.42578125" style="672" customWidth="1"/>
    <col min="2571" max="2819" width="9.140625" style="672"/>
    <col min="2820" max="2820" width="7.85546875" style="672" customWidth="1"/>
    <col min="2821" max="2821" width="18.28515625" style="672" customWidth="1"/>
    <col min="2822" max="2824" width="9.28515625" style="672" bestFit="1" customWidth="1"/>
    <col min="2825" max="2825" width="12.7109375" style="672" bestFit="1" customWidth="1"/>
    <col min="2826" max="2826" width="22.42578125" style="672" customWidth="1"/>
    <col min="2827" max="3075" width="9.140625" style="672"/>
    <col min="3076" max="3076" width="7.85546875" style="672" customWidth="1"/>
    <col min="3077" max="3077" width="18.28515625" style="672" customWidth="1"/>
    <col min="3078" max="3080" width="9.28515625" style="672" bestFit="1" customWidth="1"/>
    <col min="3081" max="3081" width="12.7109375" style="672" bestFit="1" customWidth="1"/>
    <col min="3082" max="3082" width="22.42578125" style="672" customWidth="1"/>
    <col min="3083" max="3331" width="9.140625" style="672"/>
    <col min="3332" max="3332" width="7.85546875" style="672" customWidth="1"/>
    <col min="3333" max="3333" width="18.28515625" style="672" customWidth="1"/>
    <col min="3334" max="3336" width="9.28515625" style="672" bestFit="1" customWidth="1"/>
    <col min="3337" max="3337" width="12.7109375" style="672" bestFit="1" customWidth="1"/>
    <col min="3338" max="3338" width="22.42578125" style="672" customWidth="1"/>
    <col min="3339" max="3587" width="9.140625" style="672"/>
    <col min="3588" max="3588" width="7.85546875" style="672" customWidth="1"/>
    <col min="3589" max="3589" width="18.28515625" style="672" customWidth="1"/>
    <col min="3590" max="3592" width="9.28515625" style="672" bestFit="1" customWidth="1"/>
    <col min="3593" max="3593" width="12.7109375" style="672" bestFit="1" customWidth="1"/>
    <col min="3594" max="3594" width="22.42578125" style="672" customWidth="1"/>
    <col min="3595" max="3843" width="9.140625" style="672"/>
    <col min="3844" max="3844" width="7.85546875" style="672" customWidth="1"/>
    <col min="3845" max="3845" width="18.28515625" style="672" customWidth="1"/>
    <col min="3846" max="3848" width="9.28515625" style="672" bestFit="1" customWidth="1"/>
    <col min="3849" max="3849" width="12.7109375" style="672" bestFit="1" customWidth="1"/>
    <col min="3850" max="3850" width="22.42578125" style="672" customWidth="1"/>
    <col min="3851" max="4099" width="9.140625" style="672"/>
    <col min="4100" max="4100" width="7.85546875" style="672" customWidth="1"/>
    <col min="4101" max="4101" width="18.28515625" style="672" customWidth="1"/>
    <col min="4102" max="4104" width="9.28515625" style="672" bestFit="1" customWidth="1"/>
    <col min="4105" max="4105" width="12.7109375" style="672" bestFit="1" customWidth="1"/>
    <col min="4106" max="4106" width="22.42578125" style="672" customWidth="1"/>
    <col min="4107" max="4355" width="9.140625" style="672"/>
    <col min="4356" max="4356" width="7.85546875" style="672" customWidth="1"/>
    <col min="4357" max="4357" width="18.28515625" style="672" customWidth="1"/>
    <col min="4358" max="4360" width="9.28515625" style="672" bestFit="1" customWidth="1"/>
    <col min="4361" max="4361" width="12.7109375" style="672" bestFit="1" customWidth="1"/>
    <col min="4362" max="4362" width="22.42578125" style="672" customWidth="1"/>
    <col min="4363" max="4611" width="9.140625" style="672"/>
    <col min="4612" max="4612" width="7.85546875" style="672" customWidth="1"/>
    <col min="4613" max="4613" width="18.28515625" style="672" customWidth="1"/>
    <col min="4614" max="4616" width="9.28515625" style="672" bestFit="1" customWidth="1"/>
    <col min="4617" max="4617" width="12.7109375" style="672" bestFit="1" customWidth="1"/>
    <col min="4618" max="4618" width="22.42578125" style="672" customWidth="1"/>
    <col min="4619" max="4867" width="9.140625" style="672"/>
    <col min="4868" max="4868" width="7.85546875" style="672" customWidth="1"/>
    <col min="4869" max="4869" width="18.28515625" style="672" customWidth="1"/>
    <col min="4870" max="4872" width="9.28515625" style="672" bestFit="1" customWidth="1"/>
    <col min="4873" max="4873" width="12.7109375" style="672" bestFit="1" customWidth="1"/>
    <col min="4874" max="4874" width="22.42578125" style="672" customWidth="1"/>
    <col min="4875" max="5123" width="9.140625" style="672"/>
    <col min="5124" max="5124" width="7.85546875" style="672" customWidth="1"/>
    <col min="5125" max="5125" width="18.28515625" style="672" customWidth="1"/>
    <col min="5126" max="5128" width="9.28515625" style="672" bestFit="1" customWidth="1"/>
    <col min="5129" max="5129" width="12.7109375" style="672" bestFit="1" customWidth="1"/>
    <col min="5130" max="5130" width="22.42578125" style="672" customWidth="1"/>
    <col min="5131" max="5379" width="9.140625" style="672"/>
    <col min="5380" max="5380" width="7.85546875" style="672" customWidth="1"/>
    <col min="5381" max="5381" width="18.28515625" style="672" customWidth="1"/>
    <col min="5382" max="5384" width="9.28515625" style="672" bestFit="1" customWidth="1"/>
    <col min="5385" max="5385" width="12.7109375" style="672" bestFit="1" customWidth="1"/>
    <col min="5386" max="5386" width="22.42578125" style="672" customWidth="1"/>
    <col min="5387" max="5635" width="9.140625" style="672"/>
    <col min="5636" max="5636" width="7.85546875" style="672" customWidth="1"/>
    <col min="5637" max="5637" width="18.28515625" style="672" customWidth="1"/>
    <col min="5638" max="5640" width="9.28515625" style="672" bestFit="1" customWidth="1"/>
    <col min="5641" max="5641" width="12.7109375" style="672" bestFit="1" customWidth="1"/>
    <col min="5642" max="5642" width="22.42578125" style="672" customWidth="1"/>
    <col min="5643" max="5891" width="9.140625" style="672"/>
    <col min="5892" max="5892" width="7.85546875" style="672" customWidth="1"/>
    <col min="5893" max="5893" width="18.28515625" style="672" customWidth="1"/>
    <col min="5894" max="5896" width="9.28515625" style="672" bestFit="1" customWidth="1"/>
    <col min="5897" max="5897" width="12.7109375" style="672" bestFit="1" customWidth="1"/>
    <col min="5898" max="5898" width="22.42578125" style="672" customWidth="1"/>
    <col min="5899" max="6147" width="9.140625" style="672"/>
    <col min="6148" max="6148" width="7.85546875" style="672" customWidth="1"/>
    <col min="6149" max="6149" width="18.28515625" style="672" customWidth="1"/>
    <col min="6150" max="6152" width="9.28515625" style="672" bestFit="1" customWidth="1"/>
    <col min="6153" max="6153" width="12.7109375" style="672" bestFit="1" customWidth="1"/>
    <col min="6154" max="6154" width="22.42578125" style="672" customWidth="1"/>
    <col min="6155" max="6403" width="9.140625" style="672"/>
    <col min="6404" max="6404" width="7.85546875" style="672" customWidth="1"/>
    <col min="6405" max="6405" width="18.28515625" style="672" customWidth="1"/>
    <col min="6406" max="6408" width="9.28515625" style="672" bestFit="1" customWidth="1"/>
    <col min="6409" max="6409" width="12.7109375" style="672" bestFit="1" customWidth="1"/>
    <col min="6410" max="6410" width="22.42578125" style="672" customWidth="1"/>
    <col min="6411" max="6659" width="9.140625" style="672"/>
    <col min="6660" max="6660" width="7.85546875" style="672" customWidth="1"/>
    <col min="6661" max="6661" width="18.28515625" style="672" customWidth="1"/>
    <col min="6662" max="6664" width="9.28515625" style="672" bestFit="1" customWidth="1"/>
    <col min="6665" max="6665" width="12.7109375" style="672" bestFit="1" customWidth="1"/>
    <col min="6666" max="6666" width="22.42578125" style="672" customWidth="1"/>
    <col min="6667" max="6915" width="9.140625" style="672"/>
    <col min="6916" max="6916" width="7.85546875" style="672" customWidth="1"/>
    <col min="6917" max="6917" width="18.28515625" style="672" customWidth="1"/>
    <col min="6918" max="6920" width="9.28515625" style="672" bestFit="1" customWidth="1"/>
    <col min="6921" max="6921" width="12.7109375" style="672" bestFit="1" customWidth="1"/>
    <col min="6922" max="6922" width="22.42578125" style="672" customWidth="1"/>
    <col min="6923" max="7171" width="9.140625" style="672"/>
    <col min="7172" max="7172" width="7.85546875" style="672" customWidth="1"/>
    <col min="7173" max="7173" width="18.28515625" style="672" customWidth="1"/>
    <col min="7174" max="7176" width="9.28515625" style="672" bestFit="1" customWidth="1"/>
    <col min="7177" max="7177" width="12.7109375" style="672" bestFit="1" customWidth="1"/>
    <col min="7178" max="7178" width="22.42578125" style="672" customWidth="1"/>
    <col min="7179" max="7427" width="9.140625" style="672"/>
    <col min="7428" max="7428" width="7.85546875" style="672" customWidth="1"/>
    <col min="7429" max="7429" width="18.28515625" style="672" customWidth="1"/>
    <col min="7430" max="7432" width="9.28515625" style="672" bestFit="1" customWidth="1"/>
    <col min="7433" max="7433" width="12.7109375" style="672" bestFit="1" customWidth="1"/>
    <col min="7434" max="7434" width="22.42578125" style="672" customWidth="1"/>
    <col min="7435" max="7683" width="9.140625" style="672"/>
    <col min="7684" max="7684" width="7.85546875" style="672" customWidth="1"/>
    <col min="7685" max="7685" width="18.28515625" style="672" customWidth="1"/>
    <col min="7686" max="7688" width="9.28515625" style="672" bestFit="1" customWidth="1"/>
    <col min="7689" max="7689" width="12.7109375" style="672" bestFit="1" customWidth="1"/>
    <col min="7690" max="7690" width="22.42578125" style="672" customWidth="1"/>
    <col min="7691" max="7939" width="9.140625" style="672"/>
    <col min="7940" max="7940" width="7.85546875" style="672" customWidth="1"/>
    <col min="7941" max="7941" width="18.28515625" style="672" customWidth="1"/>
    <col min="7942" max="7944" width="9.28515625" style="672" bestFit="1" customWidth="1"/>
    <col min="7945" max="7945" width="12.7109375" style="672" bestFit="1" customWidth="1"/>
    <col min="7946" max="7946" width="22.42578125" style="672" customWidth="1"/>
    <col min="7947" max="8195" width="9.140625" style="672"/>
    <col min="8196" max="8196" width="7.85546875" style="672" customWidth="1"/>
    <col min="8197" max="8197" width="18.28515625" style="672" customWidth="1"/>
    <col min="8198" max="8200" width="9.28515625" style="672" bestFit="1" customWidth="1"/>
    <col min="8201" max="8201" width="12.7109375" style="672" bestFit="1" customWidth="1"/>
    <col min="8202" max="8202" width="22.42578125" style="672" customWidth="1"/>
    <col min="8203" max="8451" width="9.140625" style="672"/>
    <col min="8452" max="8452" width="7.85546875" style="672" customWidth="1"/>
    <col min="8453" max="8453" width="18.28515625" style="672" customWidth="1"/>
    <col min="8454" max="8456" width="9.28515625" style="672" bestFit="1" customWidth="1"/>
    <col min="8457" max="8457" width="12.7109375" style="672" bestFit="1" customWidth="1"/>
    <col min="8458" max="8458" width="22.42578125" style="672" customWidth="1"/>
    <col min="8459" max="8707" width="9.140625" style="672"/>
    <col min="8708" max="8708" width="7.85546875" style="672" customWidth="1"/>
    <col min="8709" max="8709" width="18.28515625" style="672" customWidth="1"/>
    <col min="8710" max="8712" width="9.28515625" style="672" bestFit="1" customWidth="1"/>
    <col min="8713" max="8713" width="12.7109375" style="672" bestFit="1" customWidth="1"/>
    <col min="8714" max="8714" width="22.42578125" style="672" customWidth="1"/>
    <col min="8715" max="8963" width="9.140625" style="672"/>
    <col min="8964" max="8964" width="7.85546875" style="672" customWidth="1"/>
    <col min="8965" max="8965" width="18.28515625" style="672" customWidth="1"/>
    <col min="8966" max="8968" width="9.28515625" style="672" bestFit="1" customWidth="1"/>
    <col min="8969" max="8969" width="12.7109375" style="672" bestFit="1" customWidth="1"/>
    <col min="8970" max="8970" width="22.42578125" style="672" customWidth="1"/>
    <col min="8971" max="9219" width="9.140625" style="672"/>
    <col min="9220" max="9220" width="7.85546875" style="672" customWidth="1"/>
    <col min="9221" max="9221" width="18.28515625" style="672" customWidth="1"/>
    <col min="9222" max="9224" width="9.28515625" style="672" bestFit="1" customWidth="1"/>
    <col min="9225" max="9225" width="12.7109375" style="672" bestFit="1" customWidth="1"/>
    <col min="9226" max="9226" width="22.42578125" style="672" customWidth="1"/>
    <col min="9227" max="9475" width="9.140625" style="672"/>
    <col min="9476" max="9476" width="7.85546875" style="672" customWidth="1"/>
    <col min="9477" max="9477" width="18.28515625" style="672" customWidth="1"/>
    <col min="9478" max="9480" width="9.28515625" style="672" bestFit="1" customWidth="1"/>
    <col min="9481" max="9481" width="12.7109375" style="672" bestFit="1" customWidth="1"/>
    <col min="9482" max="9482" width="22.42578125" style="672" customWidth="1"/>
    <col min="9483" max="9731" width="9.140625" style="672"/>
    <col min="9732" max="9732" width="7.85546875" style="672" customWidth="1"/>
    <col min="9733" max="9733" width="18.28515625" style="672" customWidth="1"/>
    <col min="9734" max="9736" width="9.28515625" style="672" bestFit="1" customWidth="1"/>
    <col min="9737" max="9737" width="12.7109375" style="672" bestFit="1" customWidth="1"/>
    <col min="9738" max="9738" width="22.42578125" style="672" customWidth="1"/>
    <col min="9739" max="9987" width="9.140625" style="672"/>
    <col min="9988" max="9988" width="7.85546875" style="672" customWidth="1"/>
    <col min="9989" max="9989" width="18.28515625" style="672" customWidth="1"/>
    <col min="9990" max="9992" width="9.28515625" style="672" bestFit="1" customWidth="1"/>
    <col min="9993" max="9993" width="12.7109375" style="672" bestFit="1" customWidth="1"/>
    <col min="9994" max="9994" width="22.42578125" style="672" customWidth="1"/>
    <col min="9995" max="10243" width="9.140625" style="672"/>
    <col min="10244" max="10244" width="7.85546875" style="672" customWidth="1"/>
    <col min="10245" max="10245" width="18.28515625" style="672" customWidth="1"/>
    <col min="10246" max="10248" width="9.28515625" style="672" bestFit="1" customWidth="1"/>
    <col min="10249" max="10249" width="12.7109375" style="672" bestFit="1" customWidth="1"/>
    <col min="10250" max="10250" width="22.42578125" style="672" customWidth="1"/>
    <col min="10251" max="10499" width="9.140625" style="672"/>
    <col min="10500" max="10500" width="7.85546875" style="672" customWidth="1"/>
    <col min="10501" max="10501" width="18.28515625" style="672" customWidth="1"/>
    <col min="10502" max="10504" width="9.28515625" style="672" bestFit="1" customWidth="1"/>
    <col min="10505" max="10505" width="12.7109375" style="672" bestFit="1" customWidth="1"/>
    <col min="10506" max="10506" width="22.42578125" style="672" customWidth="1"/>
    <col min="10507" max="10755" width="9.140625" style="672"/>
    <col min="10756" max="10756" width="7.85546875" style="672" customWidth="1"/>
    <col min="10757" max="10757" width="18.28515625" style="672" customWidth="1"/>
    <col min="10758" max="10760" width="9.28515625" style="672" bestFit="1" customWidth="1"/>
    <col min="10761" max="10761" width="12.7109375" style="672" bestFit="1" customWidth="1"/>
    <col min="10762" max="10762" width="22.42578125" style="672" customWidth="1"/>
    <col min="10763" max="11011" width="9.140625" style="672"/>
    <col min="11012" max="11012" width="7.85546875" style="672" customWidth="1"/>
    <col min="11013" max="11013" width="18.28515625" style="672" customWidth="1"/>
    <col min="11014" max="11016" width="9.28515625" style="672" bestFit="1" customWidth="1"/>
    <col min="11017" max="11017" width="12.7109375" style="672" bestFit="1" customWidth="1"/>
    <col min="11018" max="11018" width="22.42578125" style="672" customWidth="1"/>
    <col min="11019" max="11267" width="9.140625" style="672"/>
    <col min="11268" max="11268" width="7.85546875" style="672" customWidth="1"/>
    <col min="11269" max="11269" width="18.28515625" style="672" customWidth="1"/>
    <col min="11270" max="11272" width="9.28515625" style="672" bestFit="1" customWidth="1"/>
    <col min="11273" max="11273" width="12.7109375" style="672" bestFit="1" customWidth="1"/>
    <col min="11274" max="11274" width="22.42578125" style="672" customWidth="1"/>
    <col min="11275" max="11523" width="9.140625" style="672"/>
    <col min="11524" max="11524" width="7.85546875" style="672" customWidth="1"/>
    <col min="11525" max="11525" width="18.28515625" style="672" customWidth="1"/>
    <col min="11526" max="11528" width="9.28515625" style="672" bestFit="1" customWidth="1"/>
    <col min="11529" max="11529" width="12.7109375" style="672" bestFit="1" customWidth="1"/>
    <col min="11530" max="11530" width="22.42578125" style="672" customWidth="1"/>
    <col min="11531" max="11779" width="9.140625" style="672"/>
    <col min="11780" max="11780" width="7.85546875" style="672" customWidth="1"/>
    <col min="11781" max="11781" width="18.28515625" style="672" customWidth="1"/>
    <col min="11782" max="11784" width="9.28515625" style="672" bestFit="1" customWidth="1"/>
    <col min="11785" max="11785" width="12.7109375" style="672" bestFit="1" customWidth="1"/>
    <col min="11786" max="11786" width="22.42578125" style="672" customWidth="1"/>
    <col min="11787" max="12035" width="9.140625" style="672"/>
    <col min="12036" max="12036" width="7.85546875" style="672" customWidth="1"/>
    <col min="12037" max="12037" width="18.28515625" style="672" customWidth="1"/>
    <col min="12038" max="12040" width="9.28515625" style="672" bestFit="1" customWidth="1"/>
    <col min="12041" max="12041" width="12.7109375" style="672" bestFit="1" customWidth="1"/>
    <col min="12042" max="12042" width="22.42578125" style="672" customWidth="1"/>
    <col min="12043" max="12291" width="9.140625" style="672"/>
    <col min="12292" max="12292" width="7.85546875" style="672" customWidth="1"/>
    <col min="12293" max="12293" width="18.28515625" style="672" customWidth="1"/>
    <col min="12294" max="12296" width="9.28515625" style="672" bestFit="1" customWidth="1"/>
    <col min="12297" max="12297" width="12.7109375" style="672" bestFit="1" customWidth="1"/>
    <col min="12298" max="12298" width="22.42578125" style="672" customWidth="1"/>
    <col min="12299" max="12547" width="9.140625" style="672"/>
    <col min="12548" max="12548" width="7.85546875" style="672" customWidth="1"/>
    <col min="12549" max="12549" width="18.28515625" style="672" customWidth="1"/>
    <col min="12550" max="12552" width="9.28515625" style="672" bestFit="1" customWidth="1"/>
    <col min="12553" max="12553" width="12.7109375" style="672" bestFit="1" customWidth="1"/>
    <col min="12554" max="12554" width="22.42578125" style="672" customWidth="1"/>
    <col min="12555" max="12803" width="9.140625" style="672"/>
    <col min="12804" max="12804" width="7.85546875" style="672" customWidth="1"/>
    <col min="12805" max="12805" width="18.28515625" style="672" customWidth="1"/>
    <col min="12806" max="12808" width="9.28515625" style="672" bestFit="1" customWidth="1"/>
    <col min="12809" max="12809" width="12.7109375" style="672" bestFit="1" customWidth="1"/>
    <col min="12810" max="12810" width="22.42578125" style="672" customWidth="1"/>
    <col min="12811" max="13059" width="9.140625" style="672"/>
    <col min="13060" max="13060" width="7.85546875" style="672" customWidth="1"/>
    <col min="13061" max="13061" width="18.28515625" style="672" customWidth="1"/>
    <col min="13062" max="13064" width="9.28515625" style="672" bestFit="1" customWidth="1"/>
    <col min="13065" max="13065" width="12.7109375" style="672" bestFit="1" customWidth="1"/>
    <col min="13066" max="13066" width="22.42578125" style="672" customWidth="1"/>
    <col min="13067" max="13315" width="9.140625" style="672"/>
    <col min="13316" max="13316" width="7.85546875" style="672" customWidth="1"/>
    <col min="13317" max="13317" width="18.28515625" style="672" customWidth="1"/>
    <col min="13318" max="13320" width="9.28515625" style="672" bestFit="1" customWidth="1"/>
    <col min="13321" max="13321" width="12.7109375" style="672" bestFit="1" customWidth="1"/>
    <col min="13322" max="13322" width="22.42578125" style="672" customWidth="1"/>
    <col min="13323" max="13571" width="9.140625" style="672"/>
    <col min="13572" max="13572" width="7.85546875" style="672" customWidth="1"/>
    <col min="13573" max="13573" width="18.28515625" style="672" customWidth="1"/>
    <col min="13574" max="13576" width="9.28515625" style="672" bestFit="1" customWidth="1"/>
    <col min="13577" max="13577" width="12.7109375" style="672" bestFit="1" customWidth="1"/>
    <col min="13578" max="13578" width="22.42578125" style="672" customWidth="1"/>
    <col min="13579" max="13827" width="9.140625" style="672"/>
    <col min="13828" max="13828" width="7.85546875" style="672" customWidth="1"/>
    <col min="13829" max="13829" width="18.28515625" style="672" customWidth="1"/>
    <col min="13830" max="13832" width="9.28515625" style="672" bestFit="1" customWidth="1"/>
    <col min="13833" max="13833" width="12.7109375" style="672" bestFit="1" customWidth="1"/>
    <col min="13834" max="13834" width="22.42578125" style="672" customWidth="1"/>
    <col min="13835" max="14083" width="9.140625" style="672"/>
    <col min="14084" max="14084" width="7.85546875" style="672" customWidth="1"/>
    <col min="14085" max="14085" width="18.28515625" style="672" customWidth="1"/>
    <col min="14086" max="14088" width="9.28515625" style="672" bestFit="1" customWidth="1"/>
    <col min="14089" max="14089" width="12.7109375" style="672" bestFit="1" customWidth="1"/>
    <col min="14090" max="14090" width="22.42578125" style="672" customWidth="1"/>
    <col min="14091" max="14339" width="9.140625" style="672"/>
    <col min="14340" max="14340" width="7.85546875" style="672" customWidth="1"/>
    <col min="14341" max="14341" width="18.28515625" style="672" customWidth="1"/>
    <col min="14342" max="14344" width="9.28515625" style="672" bestFit="1" customWidth="1"/>
    <col min="14345" max="14345" width="12.7109375" style="672" bestFit="1" customWidth="1"/>
    <col min="14346" max="14346" width="22.42578125" style="672" customWidth="1"/>
    <col min="14347" max="14595" width="9.140625" style="672"/>
    <col min="14596" max="14596" width="7.85546875" style="672" customWidth="1"/>
    <col min="14597" max="14597" width="18.28515625" style="672" customWidth="1"/>
    <col min="14598" max="14600" width="9.28515625" style="672" bestFit="1" customWidth="1"/>
    <col min="14601" max="14601" width="12.7109375" style="672" bestFit="1" customWidth="1"/>
    <col min="14602" max="14602" width="22.42578125" style="672" customWidth="1"/>
    <col min="14603" max="14851" width="9.140625" style="672"/>
    <col min="14852" max="14852" width="7.85546875" style="672" customWidth="1"/>
    <col min="14853" max="14853" width="18.28515625" style="672" customWidth="1"/>
    <col min="14854" max="14856" width="9.28515625" style="672" bestFit="1" customWidth="1"/>
    <col min="14857" max="14857" width="12.7109375" style="672" bestFit="1" customWidth="1"/>
    <col min="14858" max="14858" width="22.42578125" style="672" customWidth="1"/>
    <col min="14859" max="15107" width="9.140625" style="672"/>
    <col min="15108" max="15108" width="7.85546875" style="672" customWidth="1"/>
    <col min="15109" max="15109" width="18.28515625" style="672" customWidth="1"/>
    <col min="15110" max="15112" width="9.28515625" style="672" bestFit="1" customWidth="1"/>
    <col min="15113" max="15113" width="12.7109375" style="672" bestFit="1" customWidth="1"/>
    <col min="15114" max="15114" width="22.42578125" style="672" customWidth="1"/>
    <col min="15115" max="15363" width="9.140625" style="672"/>
    <col min="15364" max="15364" width="7.85546875" style="672" customWidth="1"/>
    <col min="15365" max="15365" width="18.28515625" style="672" customWidth="1"/>
    <col min="15366" max="15368" width="9.28515625" style="672" bestFit="1" customWidth="1"/>
    <col min="15369" max="15369" width="12.7109375" style="672" bestFit="1" customWidth="1"/>
    <col min="15370" max="15370" width="22.42578125" style="672" customWidth="1"/>
    <col min="15371" max="15619" width="9.140625" style="672"/>
    <col min="15620" max="15620" width="7.85546875" style="672" customWidth="1"/>
    <col min="15621" max="15621" width="18.28515625" style="672" customWidth="1"/>
    <col min="15622" max="15624" width="9.28515625" style="672" bestFit="1" customWidth="1"/>
    <col min="15625" max="15625" width="12.7109375" style="672" bestFit="1" customWidth="1"/>
    <col min="15626" max="15626" width="22.42578125" style="672" customWidth="1"/>
    <col min="15627" max="15875" width="9.140625" style="672"/>
    <col min="15876" max="15876" width="7.85546875" style="672" customWidth="1"/>
    <col min="15877" max="15877" width="18.28515625" style="672" customWidth="1"/>
    <col min="15878" max="15880" width="9.28515625" style="672" bestFit="1" customWidth="1"/>
    <col min="15881" max="15881" width="12.7109375" style="672" bestFit="1" customWidth="1"/>
    <col min="15882" max="15882" width="22.42578125" style="672" customWidth="1"/>
    <col min="15883" max="16131" width="9.140625" style="672"/>
    <col min="16132" max="16132" width="7.85546875" style="672" customWidth="1"/>
    <col min="16133" max="16133" width="18.28515625" style="672" customWidth="1"/>
    <col min="16134" max="16136" width="9.28515625" style="672" bestFit="1" customWidth="1"/>
    <col min="16137" max="16137" width="12.7109375" style="672" bestFit="1" customWidth="1"/>
    <col min="16138" max="16138" width="22.42578125" style="672" customWidth="1"/>
    <col min="16139" max="16384" width="9.140625" style="672"/>
  </cols>
  <sheetData>
    <row r="1" spans="1:13" ht="55.5" customHeight="1">
      <c r="A1" s="1545" t="s">
        <v>12539</v>
      </c>
      <c r="B1" s="1545"/>
      <c r="C1" s="1545"/>
      <c r="D1" s="1545"/>
      <c r="E1" s="1545"/>
      <c r="F1" s="1545"/>
      <c r="G1" s="1545"/>
      <c r="H1" s="1545"/>
      <c r="I1" s="1545"/>
      <c r="J1" s="1545"/>
    </row>
    <row r="2" spans="1:13" s="673" customFormat="1">
      <c r="A2" s="1566" t="s">
        <v>11794</v>
      </c>
      <c r="B2" s="1566" t="s">
        <v>11945</v>
      </c>
      <c r="C2" s="1566" t="s">
        <v>12265</v>
      </c>
      <c r="D2" s="1566" t="s">
        <v>12261</v>
      </c>
      <c r="E2" s="1566" t="s">
        <v>12258</v>
      </c>
      <c r="F2" s="1566" t="s">
        <v>12259</v>
      </c>
      <c r="G2" s="1566" t="s">
        <v>11757</v>
      </c>
      <c r="H2" s="1567" t="s">
        <v>11810</v>
      </c>
      <c r="I2" s="1566" t="s">
        <v>12111</v>
      </c>
      <c r="J2" s="1568" t="s">
        <v>12112</v>
      </c>
    </row>
    <row r="3" spans="1:13" s="673" customFormat="1" ht="42" customHeight="1">
      <c r="A3" s="1566"/>
      <c r="B3" s="1566"/>
      <c r="C3" s="1566"/>
      <c r="D3" s="1566"/>
      <c r="E3" s="1566"/>
      <c r="F3" s="1566"/>
      <c r="G3" s="1566"/>
      <c r="H3" s="1567"/>
      <c r="I3" s="1566"/>
      <c r="J3" s="1568"/>
    </row>
    <row r="4" spans="1:13" ht="28.5" customHeight="1">
      <c r="A4" s="1565">
        <v>16</v>
      </c>
      <c r="B4" s="674" t="s">
        <v>12113</v>
      </c>
      <c r="C4" s="675">
        <v>91</v>
      </c>
      <c r="D4" s="675">
        <f>C4*18%</f>
        <v>16.38</v>
      </c>
      <c r="E4" s="675">
        <f>C4*1%</f>
        <v>0.91</v>
      </c>
      <c r="F4" s="675">
        <f>E4*18%</f>
        <v>0.1638</v>
      </c>
      <c r="G4" s="675">
        <f>SUM(C4:F4)</f>
        <v>108.45379999999999</v>
      </c>
      <c r="H4" s="676">
        <v>19</v>
      </c>
      <c r="I4" s="675">
        <f>H4*G4</f>
        <v>2060.6221999999998</v>
      </c>
      <c r="J4" s="677"/>
      <c r="L4" s="678"/>
    </row>
    <row r="5" spans="1:13" ht="28.5" customHeight="1">
      <c r="A5" s="1565"/>
      <c r="B5" s="674" t="s">
        <v>12114</v>
      </c>
      <c r="C5" s="675">
        <v>121.2</v>
      </c>
      <c r="D5" s="675">
        <f t="shared" ref="D5:D9" si="0">C5*18%</f>
        <v>21.815999999999999</v>
      </c>
      <c r="E5" s="675">
        <f t="shared" ref="E5:E7" si="1">C5*1%</f>
        <v>1.212</v>
      </c>
      <c r="F5" s="675">
        <f t="shared" ref="F5:F9" si="2">E5*18%</f>
        <v>0.21815999999999999</v>
      </c>
      <c r="G5" s="675">
        <f t="shared" ref="G5:G7" si="3">SUM(C5:F5)</f>
        <v>144.44615999999999</v>
      </c>
      <c r="H5" s="676">
        <v>7</v>
      </c>
      <c r="I5" s="675">
        <f t="shared" ref="I5:I9" si="4">H5*G5</f>
        <v>1011.12312</v>
      </c>
      <c r="J5" s="677"/>
    </row>
    <row r="6" spans="1:13" ht="28.5" customHeight="1">
      <c r="A6" s="1565"/>
      <c r="B6" s="674" t="s">
        <v>12115</v>
      </c>
      <c r="C6" s="675">
        <v>72.14</v>
      </c>
      <c r="D6" s="675">
        <f t="shared" si="0"/>
        <v>12.985199999999999</v>
      </c>
      <c r="E6" s="675">
        <f t="shared" si="1"/>
        <v>0.72140000000000004</v>
      </c>
      <c r="F6" s="675">
        <f t="shared" si="2"/>
        <v>0.129852</v>
      </c>
      <c r="G6" s="675">
        <f t="shared" si="3"/>
        <v>85.976452000000009</v>
      </c>
      <c r="H6" s="676">
        <v>5</v>
      </c>
      <c r="I6" s="675">
        <f t="shared" si="4"/>
        <v>429.88226000000003</v>
      </c>
      <c r="J6" s="677"/>
    </row>
    <row r="7" spans="1:13" ht="28.5" customHeight="1">
      <c r="A7" s="1565"/>
      <c r="B7" s="674" t="s">
        <v>12116</v>
      </c>
      <c r="C7" s="675">
        <v>1404.24</v>
      </c>
      <c r="D7" s="675">
        <f t="shared" si="0"/>
        <v>252.76319999999998</v>
      </c>
      <c r="E7" s="675">
        <f t="shared" si="1"/>
        <v>14.042400000000001</v>
      </c>
      <c r="F7" s="675">
        <f t="shared" si="2"/>
        <v>2.5276320000000001</v>
      </c>
      <c r="G7" s="675">
        <f t="shared" si="3"/>
        <v>1673.5732320000002</v>
      </c>
      <c r="H7" s="676">
        <v>2</v>
      </c>
      <c r="I7" s="675">
        <f t="shared" si="4"/>
        <v>3347.1464640000004</v>
      </c>
      <c r="J7" s="677"/>
    </row>
    <row r="8" spans="1:13" s="681" customFormat="1" ht="27" customHeight="1">
      <c r="A8" s="1565"/>
      <c r="B8" s="1564" t="s">
        <v>12104</v>
      </c>
      <c r="C8" s="1564"/>
      <c r="D8" s="1564"/>
      <c r="E8" s="1564"/>
      <c r="F8" s="1564"/>
      <c r="G8" s="1564"/>
      <c r="H8" s="679" t="s">
        <v>11757</v>
      </c>
      <c r="I8" s="680">
        <f>SUM(I4:I7)</f>
        <v>6848.7740439999998</v>
      </c>
      <c r="J8" s="687"/>
    </row>
    <row r="9" spans="1:13" ht="76.5" customHeight="1">
      <c r="A9" s="1565">
        <v>17</v>
      </c>
      <c r="B9" s="674" t="s">
        <v>12266</v>
      </c>
      <c r="C9" s="740">
        <f>'06 11KV 9.1M - WS'!C9</f>
        <v>3778.08</v>
      </c>
      <c r="D9" s="675">
        <f t="shared" si="0"/>
        <v>680.05439999999999</v>
      </c>
      <c r="E9" s="675">
        <f t="shared" ref="E9" si="5">C9*1%</f>
        <v>37.780799999999999</v>
      </c>
      <c r="F9" s="675">
        <f t="shared" si="2"/>
        <v>6.8005439999999995</v>
      </c>
      <c r="G9" s="675">
        <f t="shared" ref="G9" si="6">SUM(C9:F9)</f>
        <v>4502.7157439999992</v>
      </c>
      <c r="H9" s="682">
        <v>6.1420000000000003</v>
      </c>
      <c r="I9" s="675">
        <f t="shared" si="4"/>
        <v>27655.680099647998</v>
      </c>
      <c r="J9" s="683" t="s">
        <v>12620</v>
      </c>
      <c r="K9" s="672">
        <f>10*0.505</f>
        <v>5.05</v>
      </c>
      <c r="L9" s="672">
        <f>4*0.273</f>
        <v>1.0920000000000001</v>
      </c>
      <c r="M9" s="672">
        <f>K9+L9</f>
        <v>6.1419999999999995</v>
      </c>
    </row>
    <row r="10" spans="1:13" s="681" customFormat="1" ht="24.75" customHeight="1">
      <c r="A10" s="1565"/>
      <c r="B10" s="1564" t="s">
        <v>12105</v>
      </c>
      <c r="C10" s="1564"/>
      <c r="D10" s="1564"/>
      <c r="E10" s="1564"/>
      <c r="F10" s="1564"/>
      <c r="G10" s="1564"/>
      <c r="H10" s="679" t="s">
        <v>11757</v>
      </c>
      <c r="I10" s="680">
        <f>SUM(I9)</f>
        <v>27655.680099647998</v>
      </c>
      <c r="J10" s="690"/>
    </row>
    <row r="11" spans="1:13" s="681" customFormat="1" ht="24.75" customHeight="1">
      <c r="A11" s="1356"/>
      <c r="B11" s="1551" t="s">
        <v>12613</v>
      </c>
      <c r="C11" s="1552"/>
      <c r="D11" s="1552"/>
      <c r="E11" s="1552"/>
      <c r="F11" s="1552"/>
      <c r="G11" s="1552"/>
      <c r="H11" s="1552"/>
      <c r="I11" s="1552"/>
      <c r="J11" s="1553"/>
    </row>
    <row r="12" spans="1:13" ht="31.5" customHeight="1">
      <c r="A12" s="1565">
        <v>18</v>
      </c>
      <c r="B12" s="674" t="s">
        <v>11946</v>
      </c>
      <c r="C12" s="675">
        <v>2445</v>
      </c>
      <c r="D12" s="691"/>
      <c r="E12" s="691"/>
      <c r="F12" s="691"/>
      <c r="G12" s="691"/>
      <c r="H12" s="676">
        <v>1</v>
      </c>
      <c r="I12" s="675">
        <f>H12*C12</f>
        <v>2445</v>
      </c>
      <c r="J12" s="677"/>
    </row>
    <row r="13" spans="1:13" ht="33" customHeight="1">
      <c r="A13" s="1565"/>
      <c r="B13" s="674" t="s">
        <v>12161</v>
      </c>
      <c r="C13" s="675">
        <v>1500</v>
      </c>
      <c r="D13" s="675"/>
      <c r="E13" s="675"/>
      <c r="F13" s="675"/>
      <c r="G13" s="675"/>
      <c r="H13" s="676">
        <v>21</v>
      </c>
      <c r="I13" s="675">
        <f t="shared" ref="I13:I28" si="7">H13*C13</f>
        <v>31500</v>
      </c>
      <c r="J13" s="677"/>
    </row>
    <row r="14" spans="1:13" ht="32.25" customHeight="1">
      <c r="A14" s="1565"/>
      <c r="B14" s="674" t="s">
        <v>12141</v>
      </c>
      <c r="C14" s="675">
        <v>1423</v>
      </c>
      <c r="D14" s="675"/>
      <c r="E14" s="675"/>
      <c r="F14" s="675"/>
      <c r="G14" s="675"/>
      <c r="H14" s="676">
        <v>14</v>
      </c>
      <c r="I14" s="675">
        <f t="shared" si="7"/>
        <v>19922</v>
      </c>
      <c r="J14" s="677"/>
    </row>
    <row r="15" spans="1:13" ht="27.75" customHeight="1">
      <c r="A15" s="1565"/>
      <c r="B15" s="674" t="s">
        <v>12119</v>
      </c>
      <c r="C15" s="675">
        <v>500</v>
      </c>
      <c r="D15" s="691"/>
      <c r="E15" s="691"/>
      <c r="F15" s="691"/>
      <c r="G15" s="691"/>
      <c r="H15" s="676">
        <v>4</v>
      </c>
      <c r="I15" s="675">
        <f t="shared" si="7"/>
        <v>2000</v>
      </c>
      <c r="J15" s="677"/>
    </row>
    <row r="16" spans="1:13" ht="37.5" customHeight="1">
      <c r="A16" s="1565"/>
      <c r="B16" s="674" t="s">
        <v>12356</v>
      </c>
      <c r="C16" s="675">
        <v>235.01</v>
      </c>
      <c r="D16" s="691"/>
      <c r="E16" s="691"/>
      <c r="F16" s="691"/>
      <c r="G16" s="691"/>
      <c r="H16" s="676">
        <v>21</v>
      </c>
      <c r="I16" s="675">
        <f t="shared" si="7"/>
        <v>4935.21</v>
      </c>
      <c r="J16" s="685" t="s">
        <v>12275</v>
      </c>
    </row>
    <row r="17" spans="1:10" ht="53.25" customHeight="1">
      <c r="A17" s="1565"/>
      <c r="B17" s="674" t="s">
        <v>12143</v>
      </c>
      <c r="C17" s="675">
        <v>235.01</v>
      </c>
      <c r="D17" s="691"/>
      <c r="E17" s="691"/>
      <c r="F17" s="691"/>
      <c r="G17" s="691"/>
      <c r="H17" s="676">
        <v>14</v>
      </c>
      <c r="I17" s="675">
        <f t="shared" si="7"/>
        <v>3290.14</v>
      </c>
      <c r="J17" s="685" t="s">
        <v>12275</v>
      </c>
    </row>
    <row r="18" spans="1:10" ht="25.5">
      <c r="A18" s="1565"/>
      <c r="B18" s="674" t="s">
        <v>12163</v>
      </c>
      <c r="C18" s="740">
        <f>'06 11KV 9.1M - WS'!C18</f>
        <v>735.6</v>
      </c>
      <c r="D18" s="675"/>
      <c r="E18" s="675"/>
      <c r="F18" s="675"/>
      <c r="G18" s="675"/>
      <c r="H18" s="676">
        <v>5.05</v>
      </c>
      <c r="I18" s="675">
        <f t="shared" si="7"/>
        <v>3714.78</v>
      </c>
      <c r="J18" s="677"/>
    </row>
    <row r="19" spans="1:10" ht="21" customHeight="1">
      <c r="A19" s="1565"/>
      <c r="B19" s="674" t="s">
        <v>12125</v>
      </c>
      <c r="C19" s="740">
        <f>'06 11KV 9.1M - WS'!C19</f>
        <v>735.6</v>
      </c>
      <c r="D19" s="675"/>
      <c r="E19" s="675"/>
      <c r="F19" s="675"/>
      <c r="G19" s="675"/>
      <c r="H19" s="676">
        <v>1.0920000000000001</v>
      </c>
      <c r="I19" s="675">
        <f t="shared" si="7"/>
        <v>803.27520000000004</v>
      </c>
      <c r="J19" s="677"/>
    </row>
    <row r="20" spans="1:10" ht="21" customHeight="1">
      <c r="A20" s="1565"/>
      <c r="B20" s="674" t="s">
        <v>12127</v>
      </c>
      <c r="C20" s="675">
        <v>1350</v>
      </c>
      <c r="D20" s="675"/>
      <c r="E20" s="675"/>
      <c r="F20" s="675"/>
      <c r="G20" s="675"/>
      <c r="H20" s="676">
        <v>4</v>
      </c>
      <c r="I20" s="675">
        <f t="shared" si="7"/>
        <v>5400</v>
      </c>
      <c r="J20" s="677"/>
    </row>
    <row r="21" spans="1:10" ht="21" customHeight="1">
      <c r="A21" s="1565"/>
      <c r="B21" s="674" t="s">
        <v>12128</v>
      </c>
      <c r="C21" s="675">
        <v>1350</v>
      </c>
      <c r="D21" s="675"/>
      <c r="E21" s="675"/>
      <c r="F21" s="675"/>
      <c r="G21" s="675"/>
      <c r="H21" s="676">
        <v>3</v>
      </c>
      <c r="I21" s="675">
        <f t="shared" si="7"/>
        <v>4050</v>
      </c>
      <c r="J21" s="677"/>
    </row>
    <row r="22" spans="1:10" ht="21" customHeight="1">
      <c r="A22" s="1565"/>
      <c r="B22" s="674" t="s">
        <v>12116</v>
      </c>
      <c r="C22" s="675">
        <v>1100</v>
      </c>
      <c r="D22" s="675"/>
      <c r="E22" s="675"/>
      <c r="F22" s="675"/>
      <c r="G22" s="675"/>
      <c r="H22" s="676">
        <v>2</v>
      </c>
      <c r="I22" s="675">
        <f t="shared" si="7"/>
        <v>2200</v>
      </c>
      <c r="J22" s="677"/>
    </row>
    <row r="23" spans="1:10" ht="30.75" customHeight="1">
      <c r="A23" s="1565"/>
      <c r="B23" s="674" t="s">
        <v>12164</v>
      </c>
      <c r="C23" s="675">
        <v>600</v>
      </c>
      <c r="D23" s="675"/>
      <c r="E23" s="675"/>
      <c r="F23" s="675"/>
      <c r="G23" s="675"/>
      <c r="H23" s="676">
        <v>21</v>
      </c>
      <c r="I23" s="675">
        <f t="shared" si="7"/>
        <v>12600</v>
      </c>
      <c r="J23" s="677"/>
    </row>
    <row r="24" spans="1:10" ht="32.25" customHeight="1">
      <c r="A24" s="1565"/>
      <c r="B24" s="674" t="s">
        <v>12146</v>
      </c>
      <c r="C24" s="675">
        <v>600</v>
      </c>
      <c r="D24" s="675"/>
      <c r="E24" s="675"/>
      <c r="F24" s="675"/>
      <c r="G24" s="675"/>
      <c r="H24" s="676">
        <v>14</v>
      </c>
      <c r="I24" s="675">
        <f t="shared" si="7"/>
        <v>8400</v>
      </c>
      <c r="J24" s="677"/>
    </row>
    <row r="25" spans="1:10" ht="22.5" customHeight="1">
      <c r="A25" s="1565"/>
      <c r="B25" s="674" t="s">
        <v>12131</v>
      </c>
      <c r="C25" s="675">
        <v>520</v>
      </c>
      <c r="D25" s="691"/>
      <c r="E25" s="691"/>
      <c r="F25" s="691"/>
      <c r="G25" s="691"/>
      <c r="H25" s="676">
        <v>4</v>
      </c>
      <c r="I25" s="675">
        <f t="shared" si="7"/>
        <v>2080</v>
      </c>
      <c r="J25" s="677"/>
    </row>
    <row r="26" spans="1:10" ht="22.5" customHeight="1">
      <c r="A26" s="1565"/>
      <c r="B26" s="674" t="s">
        <v>12132</v>
      </c>
      <c r="C26" s="675">
        <v>8500</v>
      </c>
      <c r="D26" s="691"/>
      <c r="E26" s="691"/>
      <c r="F26" s="691"/>
      <c r="G26" s="691"/>
      <c r="H26" s="676">
        <v>1</v>
      </c>
      <c r="I26" s="675">
        <f t="shared" si="7"/>
        <v>8500</v>
      </c>
      <c r="J26" s="677"/>
    </row>
    <row r="27" spans="1:10" ht="30" customHeight="1">
      <c r="A27" s="1565"/>
      <c r="B27" s="674" t="s">
        <v>12165</v>
      </c>
      <c r="C27" s="675">
        <v>1900</v>
      </c>
      <c r="D27" s="691"/>
      <c r="E27" s="691"/>
      <c r="F27" s="691"/>
      <c r="G27" s="691"/>
      <c r="H27" s="676">
        <v>1</v>
      </c>
      <c r="I27" s="675">
        <f t="shared" si="7"/>
        <v>1900</v>
      </c>
      <c r="J27" s="677"/>
    </row>
    <row r="28" spans="1:10" ht="21.75" customHeight="1">
      <c r="A28" s="1565"/>
      <c r="B28" s="674" t="s">
        <v>12134</v>
      </c>
      <c r="C28" s="675">
        <v>32</v>
      </c>
      <c r="D28" s="691"/>
      <c r="E28" s="691"/>
      <c r="F28" s="691"/>
      <c r="G28" s="691"/>
      <c r="H28" s="676">
        <v>35</v>
      </c>
      <c r="I28" s="675">
        <f t="shared" si="7"/>
        <v>1120</v>
      </c>
      <c r="J28" s="677"/>
    </row>
    <row r="29" spans="1:10" ht="30.75" customHeight="1">
      <c r="A29" s="691"/>
      <c r="B29" s="674" t="s">
        <v>12135</v>
      </c>
      <c r="C29" s="675">
        <v>36.53</v>
      </c>
      <c r="D29" s="675"/>
      <c r="E29" s="675"/>
      <c r="F29" s="675"/>
      <c r="G29" s="675"/>
      <c r="H29" s="676">
        <v>7</v>
      </c>
      <c r="I29" s="675">
        <f>H29*C29</f>
        <v>255.71</v>
      </c>
      <c r="J29" s="677"/>
    </row>
    <row r="30" spans="1:10" s="681" customFormat="1" ht="25.5" customHeight="1">
      <c r="A30" s="686"/>
      <c r="B30" s="1564" t="s">
        <v>12264</v>
      </c>
      <c r="C30" s="1564"/>
      <c r="D30" s="1564"/>
      <c r="E30" s="1564"/>
      <c r="F30" s="1564"/>
      <c r="G30" s="1564"/>
      <c r="H30" s="679" t="s">
        <v>11757</v>
      </c>
      <c r="I30" s="680">
        <f>SUM(I12:I29)</f>
        <v>115116.11520000001</v>
      </c>
      <c r="J30" s="687"/>
    </row>
  </sheetData>
  <mergeCells count="18">
    <mergeCell ref="A1:J1"/>
    <mergeCell ref="A2:A3"/>
    <mergeCell ref="B2:B3"/>
    <mergeCell ref="H2:H3"/>
    <mergeCell ref="I2:I3"/>
    <mergeCell ref="J2:J3"/>
    <mergeCell ref="C2:C3"/>
    <mergeCell ref="D2:D3"/>
    <mergeCell ref="E2:E3"/>
    <mergeCell ref="F2:F3"/>
    <mergeCell ref="G2:G3"/>
    <mergeCell ref="B10:G10"/>
    <mergeCell ref="B30:G30"/>
    <mergeCell ref="A4:A8"/>
    <mergeCell ref="A9:A10"/>
    <mergeCell ref="A12:A28"/>
    <mergeCell ref="B8:G8"/>
    <mergeCell ref="B11:J11"/>
  </mergeCells>
  <pageMargins left="0.46" right="0.2" top="0.68" bottom="0.75" header="0.3" footer="0.3"/>
  <pageSetup paperSize="9" scale="83" orientation="portrait" blackAndWhite="1" r:id="rId1"/>
  <headerFooter>
    <oddFooter>Page &amp;P of &amp;N</oddFooter>
  </headerFooter>
</worksheet>
</file>

<file path=xl/worksheets/sheet28.xml><?xml version="1.0" encoding="utf-8"?>
<worksheet xmlns="http://schemas.openxmlformats.org/spreadsheetml/2006/main" xmlns:r="http://schemas.openxmlformats.org/officeDocument/2006/relationships">
  <sheetPr>
    <tabColor rgb="FF1A2096"/>
    <pageSetUpPr fitToPage="1"/>
  </sheetPr>
  <dimension ref="A1:M60"/>
  <sheetViews>
    <sheetView showZeros="0" view="pageBreakPreview" topLeftCell="A16" zoomScale="115" zoomScaleSheetLayoutView="115" workbookViewId="0">
      <selection activeCell="B19" sqref="B19"/>
    </sheetView>
  </sheetViews>
  <sheetFormatPr defaultRowHeight="28.5" customHeight="1"/>
  <cols>
    <col min="1" max="1" width="7.140625" style="722" customWidth="1"/>
    <col min="2" max="2" width="17.28515625" style="722" customWidth="1"/>
    <col min="3" max="3" width="63.7109375" style="722" customWidth="1"/>
    <col min="4" max="4" width="8.5703125" style="722" customWidth="1"/>
    <col min="5" max="5" width="8.5703125" style="723" customWidth="1"/>
    <col min="6" max="6" width="10.7109375" style="724" customWidth="1"/>
    <col min="7" max="7" width="14.28515625" style="724" customWidth="1"/>
    <col min="8" max="8" width="12" style="722" customWidth="1"/>
    <col min="9" max="9" width="10.7109375" style="722" bestFit="1" customWidth="1"/>
    <col min="10" max="10" width="13" style="722" bestFit="1" customWidth="1"/>
    <col min="11" max="11" width="9.5703125" style="722" bestFit="1" customWidth="1"/>
    <col min="12" max="256" width="9.140625" style="722"/>
    <col min="257" max="257" width="7.140625" style="722" customWidth="1"/>
    <col min="258" max="258" width="15.28515625" style="722" customWidth="1"/>
    <col min="259" max="259" width="40.7109375" style="722" customWidth="1"/>
    <col min="260" max="261" width="8.5703125" style="722" customWidth="1"/>
    <col min="262" max="262" width="10.7109375" style="722" customWidth="1"/>
    <col min="263" max="263" width="14.28515625" style="722" customWidth="1"/>
    <col min="264" max="264" width="12" style="722" customWidth="1"/>
    <col min="265" max="265" width="10.7109375" style="722" bestFit="1" customWidth="1"/>
    <col min="266" max="266" width="9.140625" style="722"/>
    <col min="267" max="267" width="9.5703125" style="722" bestFit="1" customWidth="1"/>
    <col min="268" max="512" width="9.140625" style="722"/>
    <col min="513" max="513" width="7.140625" style="722" customWidth="1"/>
    <col min="514" max="514" width="15.28515625" style="722" customWidth="1"/>
    <col min="515" max="515" width="40.7109375" style="722" customWidth="1"/>
    <col min="516" max="517" width="8.5703125" style="722" customWidth="1"/>
    <col min="518" max="518" width="10.7109375" style="722" customWidth="1"/>
    <col min="519" max="519" width="14.28515625" style="722" customWidth="1"/>
    <col min="520" max="520" width="12" style="722" customWidth="1"/>
    <col min="521" max="521" width="10.7109375" style="722" bestFit="1" customWidth="1"/>
    <col min="522" max="522" width="9.140625" style="722"/>
    <col min="523" max="523" width="9.5703125" style="722" bestFit="1" customWidth="1"/>
    <col min="524" max="768" width="9.140625" style="722"/>
    <col min="769" max="769" width="7.140625" style="722" customWidth="1"/>
    <col min="770" max="770" width="15.28515625" style="722" customWidth="1"/>
    <col min="771" max="771" width="40.7109375" style="722" customWidth="1"/>
    <col min="772" max="773" width="8.5703125" style="722" customWidth="1"/>
    <col min="774" max="774" width="10.7109375" style="722" customWidth="1"/>
    <col min="775" max="775" width="14.28515625" style="722" customWidth="1"/>
    <col min="776" max="776" width="12" style="722" customWidth="1"/>
    <col min="777" max="777" width="10.7109375" style="722" bestFit="1" customWidth="1"/>
    <col min="778" max="778" width="9.140625" style="722"/>
    <col min="779" max="779" width="9.5703125" style="722" bestFit="1" customWidth="1"/>
    <col min="780" max="1024" width="9.140625" style="722"/>
    <col min="1025" max="1025" width="7.140625" style="722" customWidth="1"/>
    <col min="1026" max="1026" width="15.28515625" style="722" customWidth="1"/>
    <col min="1027" max="1027" width="40.7109375" style="722" customWidth="1"/>
    <col min="1028" max="1029" width="8.5703125" style="722" customWidth="1"/>
    <col min="1030" max="1030" width="10.7109375" style="722" customWidth="1"/>
    <col min="1031" max="1031" width="14.28515625" style="722" customWidth="1"/>
    <col min="1032" max="1032" width="12" style="722" customWidth="1"/>
    <col min="1033" max="1033" width="10.7109375" style="722" bestFit="1" customWidth="1"/>
    <col min="1034" max="1034" width="9.140625" style="722"/>
    <col min="1035" max="1035" width="9.5703125" style="722" bestFit="1" customWidth="1"/>
    <col min="1036" max="1280" width="9.140625" style="722"/>
    <col min="1281" max="1281" width="7.140625" style="722" customWidth="1"/>
    <col min="1282" max="1282" width="15.28515625" style="722" customWidth="1"/>
    <col min="1283" max="1283" width="40.7109375" style="722" customWidth="1"/>
    <col min="1284" max="1285" width="8.5703125" style="722" customWidth="1"/>
    <col min="1286" max="1286" width="10.7109375" style="722" customWidth="1"/>
    <col min="1287" max="1287" width="14.28515625" style="722" customWidth="1"/>
    <col min="1288" max="1288" width="12" style="722" customWidth="1"/>
    <col min="1289" max="1289" width="10.7109375" style="722" bestFit="1" customWidth="1"/>
    <col min="1290" max="1290" width="9.140625" style="722"/>
    <col min="1291" max="1291" width="9.5703125" style="722" bestFit="1" customWidth="1"/>
    <col min="1292" max="1536" width="9.140625" style="722"/>
    <col min="1537" max="1537" width="7.140625" style="722" customWidth="1"/>
    <col min="1538" max="1538" width="15.28515625" style="722" customWidth="1"/>
    <col min="1539" max="1539" width="40.7109375" style="722" customWidth="1"/>
    <col min="1540" max="1541" width="8.5703125" style="722" customWidth="1"/>
    <col min="1542" max="1542" width="10.7109375" style="722" customWidth="1"/>
    <col min="1543" max="1543" width="14.28515625" style="722" customWidth="1"/>
    <col min="1544" max="1544" width="12" style="722" customWidth="1"/>
    <col min="1545" max="1545" width="10.7109375" style="722" bestFit="1" customWidth="1"/>
    <col min="1546" max="1546" width="9.140625" style="722"/>
    <col min="1547" max="1547" width="9.5703125" style="722" bestFit="1" customWidth="1"/>
    <col min="1548" max="1792" width="9.140625" style="722"/>
    <col min="1793" max="1793" width="7.140625" style="722" customWidth="1"/>
    <col min="1794" max="1794" width="15.28515625" style="722" customWidth="1"/>
    <col min="1795" max="1795" width="40.7109375" style="722" customWidth="1"/>
    <col min="1796" max="1797" width="8.5703125" style="722" customWidth="1"/>
    <col min="1798" max="1798" width="10.7109375" style="722" customWidth="1"/>
    <col min="1799" max="1799" width="14.28515625" style="722" customWidth="1"/>
    <col min="1800" max="1800" width="12" style="722" customWidth="1"/>
    <col min="1801" max="1801" width="10.7109375" style="722" bestFit="1" customWidth="1"/>
    <col min="1802" max="1802" width="9.140625" style="722"/>
    <col min="1803" max="1803" width="9.5703125" style="722" bestFit="1" customWidth="1"/>
    <col min="1804" max="2048" width="9.140625" style="722"/>
    <col min="2049" max="2049" width="7.140625" style="722" customWidth="1"/>
    <col min="2050" max="2050" width="15.28515625" style="722" customWidth="1"/>
    <col min="2051" max="2051" width="40.7109375" style="722" customWidth="1"/>
    <col min="2052" max="2053" width="8.5703125" style="722" customWidth="1"/>
    <col min="2054" max="2054" width="10.7109375" style="722" customWidth="1"/>
    <col min="2055" max="2055" width="14.28515625" style="722" customWidth="1"/>
    <col min="2056" max="2056" width="12" style="722" customWidth="1"/>
    <col min="2057" max="2057" width="10.7109375" style="722" bestFit="1" customWidth="1"/>
    <col min="2058" max="2058" width="9.140625" style="722"/>
    <col min="2059" max="2059" width="9.5703125" style="722" bestFit="1" customWidth="1"/>
    <col min="2060" max="2304" width="9.140625" style="722"/>
    <col min="2305" max="2305" width="7.140625" style="722" customWidth="1"/>
    <col min="2306" max="2306" width="15.28515625" style="722" customWidth="1"/>
    <col min="2307" max="2307" width="40.7109375" style="722" customWidth="1"/>
    <col min="2308" max="2309" width="8.5703125" style="722" customWidth="1"/>
    <col min="2310" max="2310" width="10.7109375" style="722" customWidth="1"/>
    <col min="2311" max="2311" width="14.28515625" style="722" customWidth="1"/>
    <col min="2312" max="2312" width="12" style="722" customWidth="1"/>
    <col min="2313" max="2313" width="10.7109375" style="722" bestFit="1" customWidth="1"/>
    <col min="2314" max="2314" width="9.140625" style="722"/>
    <col min="2315" max="2315" width="9.5703125" style="722" bestFit="1" customWidth="1"/>
    <col min="2316" max="2560" width="9.140625" style="722"/>
    <col min="2561" max="2561" width="7.140625" style="722" customWidth="1"/>
    <col min="2562" max="2562" width="15.28515625" style="722" customWidth="1"/>
    <col min="2563" max="2563" width="40.7109375" style="722" customWidth="1"/>
    <col min="2564" max="2565" width="8.5703125" style="722" customWidth="1"/>
    <col min="2566" max="2566" width="10.7109375" style="722" customWidth="1"/>
    <col min="2567" max="2567" width="14.28515625" style="722" customWidth="1"/>
    <col min="2568" max="2568" width="12" style="722" customWidth="1"/>
    <col min="2569" max="2569" width="10.7109375" style="722" bestFit="1" customWidth="1"/>
    <col min="2570" max="2570" width="9.140625" style="722"/>
    <col min="2571" max="2571" width="9.5703125" style="722" bestFit="1" customWidth="1"/>
    <col min="2572" max="2816" width="9.140625" style="722"/>
    <col min="2817" max="2817" width="7.140625" style="722" customWidth="1"/>
    <col min="2818" max="2818" width="15.28515625" style="722" customWidth="1"/>
    <col min="2819" max="2819" width="40.7109375" style="722" customWidth="1"/>
    <col min="2820" max="2821" width="8.5703125" style="722" customWidth="1"/>
    <col min="2822" max="2822" width="10.7109375" style="722" customWidth="1"/>
    <col min="2823" max="2823" width="14.28515625" style="722" customWidth="1"/>
    <col min="2824" max="2824" width="12" style="722" customWidth="1"/>
    <col min="2825" max="2825" width="10.7109375" style="722" bestFit="1" customWidth="1"/>
    <col min="2826" max="2826" width="9.140625" style="722"/>
    <col min="2827" max="2827" width="9.5703125" style="722" bestFit="1" customWidth="1"/>
    <col min="2828" max="3072" width="9.140625" style="722"/>
    <col min="3073" max="3073" width="7.140625" style="722" customWidth="1"/>
    <col min="3074" max="3074" width="15.28515625" style="722" customWidth="1"/>
    <col min="3075" max="3075" width="40.7109375" style="722" customWidth="1"/>
    <col min="3076" max="3077" width="8.5703125" style="722" customWidth="1"/>
    <col min="3078" max="3078" width="10.7109375" style="722" customWidth="1"/>
    <col min="3079" max="3079" width="14.28515625" style="722" customWidth="1"/>
    <col min="3080" max="3080" width="12" style="722" customWidth="1"/>
    <col min="3081" max="3081" width="10.7109375" style="722" bestFit="1" customWidth="1"/>
    <col min="3082" max="3082" width="9.140625" style="722"/>
    <col min="3083" max="3083" width="9.5703125" style="722" bestFit="1" customWidth="1"/>
    <col min="3084" max="3328" width="9.140625" style="722"/>
    <col min="3329" max="3329" width="7.140625" style="722" customWidth="1"/>
    <col min="3330" max="3330" width="15.28515625" style="722" customWidth="1"/>
    <col min="3331" max="3331" width="40.7109375" style="722" customWidth="1"/>
    <col min="3332" max="3333" width="8.5703125" style="722" customWidth="1"/>
    <col min="3334" max="3334" width="10.7109375" style="722" customWidth="1"/>
    <col min="3335" max="3335" width="14.28515625" style="722" customWidth="1"/>
    <col min="3336" max="3336" width="12" style="722" customWidth="1"/>
    <col min="3337" max="3337" width="10.7109375" style="722" bestFit="1" customWidth="1"/>
    <col min="3338" max="3338" width="9.140625" style="722"/>
    <col min="3339" max="3339" width="9.5703125" style="722" bestFit="1" customWidth="1"/>
    <col min="3340" max="3584" width="9.140625" style="722"/>
    <col min="3585" max="3585" width="7.140625" style="722" customWidth="1"/>
    <col min="3586" max="3586" width="15.28515625" style="722" customWidth="1"/>
    <col min="3587" max="3587" width="40.7109375" style="722" customWidth="1"/>
    <col min="3588" max="3589" width="8.5703125" style="722" customWidth="1"/>
    <col min="3590" max="3590" width="10.7109375" style="722" customWidth="1"/>
    <col min="3591" max="3591" width="14.28515625" style="722" customWidth="1"/>
    <col min="3592" max="3592" width="12" style="722" customWidth="1"/>
    <col min="3593" max="3593" width="10.7109375" style="722" bestFit="1" customWidth="1"/>
    <col min="3594" max="3594" width="9.140625" style="722"/>
    <col min="3595" max="3595" width="9.5703125" style="722" bestFit="1" customWidth="1"/>
    <col min="3596" max="3840" width="9.140625" style="722"/>
    <col min="3841" max="3841" width="7.140625" style="722" customWidth="1"/>
    <col min="3842" max="3842" width="15.28515625" style="722" customWidth="1"/>
    <col min="3843" max="3843" width="40.7109375" style="722" customWidth="1"/>
    <col min="3844" max="3845" width="8.5703125" style="722" customWidth="1"/>
    <col min="3846" max="3846" width="10.7109375" style="722" customWidth="1"/>
    <col min="3847" max="3847" width="14.28515625" style="722" customWidth="1"/>
    <col min="3848" max="3848" width="12" style="722" customWidth="1"/>
    <col min="3849" max="3849" width="10.7109375" style="722" bestFit="1" customWidth="1"/>
    <col min="3850" max="3850" width="9.140625" style="722"/>
    <col min="3851" max="3851" width="9.5703125" style="722" bestFit="1" customWidth="1"/>
    <col min="3852" max="4096" width="9.140625" style="722"/>
    <col min="4097" max="4097" width="7.140625" style="722" customWidth="1"/>
    <col min="4098" max="4098" width="15.28515625" style="722" customWidth="1"/>
    <col min="4099" max="4099" width="40.7109375" style="722" customWidth="1"/>
    <col min="4100" max="4101" width="8.5703125" style="722" customWidth="1"/>
    <col min="4102" max="4102" width="10.7109375" style="722" customWidth="1"/>
    <col min="4103" max="4103" width="14.28515625" style="722" customWidth="1"/>
    <col min="4104" max="4104" width="12" style="722" customWidth="1"/>
    <col min="4105" max="4105" width="10.7109375" style="722" bestFit="1" customWidth="1"/>
    <col min="4106" max="4106" width="9.140625" style="722"/>
    <col min="4107" max="4107" width="9.5703125" style="722" bestFit="1" customWidth="1"/>
    <col min="4108" max="4352" width="9.140625" style="722"/>
    <col min="4353" max="4353" width="7.140625" style="722" customWidth="1"/>
    <col min="4354" max="4354" width="15.28515625" style="722" customWidth="1"/>
    <col min="4355" max="4355" width="40.7109375" style="722" customWidth="1"/>
    <col min="4356" max="4357" width="8.5703125" style="722" customWidth="1"/>
    <col min="4358" max="4358" width="10.7109375" style="722" customWidth="1"/>
    <col min="4359" max="4359" width="14.28515625" style="722" customWidth="1"/>
    <col min="4360" max="4360" width="12" style="722" customWidth="1"/>
    <col min="4361" max="4361" width="10.7109375" style="722" bestFit="1" customWidth="1"/>
    <col min="4362" max="4362" width="9.140625" style="722"/>
    <col min="4363" max="4363" width="9.5703125" style="722" bestFit="1" customWidth="1"/>
    <col min="4364" max="4608" width="9.140625" style="722"/>
    <col min="4609" max="4609" width="7.140625" style="722" customWidth="1"/>
    <col min="4610" max="4610" width="15.28515625" style="722" customWidth="1"/>
    <col min="4611" max="4611" width="40.7109375" style="722" customWidth="1"/>
    <col min="4612" max="4613" width="8.5703125" style="722" customWidth="1"/>
    <col min="4614" max="4614" width="10.7109375" style="722" customWidth="1"/>
    <col min="4615" max="4615" width="14.28515625" style="722" customWidth="1"/>
    <col min="4616" max="4616" width="12" style="722" customWidth="1"/>
    <col min="4617" max="4617" width="10.7109375" style="722" bestFit="1" customWidth="1"/>
    <col min="4618" max="4618" width="9.140625" style="722"/>
    <col min="4619" max="4619" width="9.5703125" style="722" bestFit="1" customWidth="1"/>
    <col min="4620" max="4864" width="9.140625" style="722"/>
    <col min="4865" max="4865" width="7.140625" style="722" customWidth="1"/>
    <col min="4866" max="4866" width="15.28515625" style="722" customWidth="1"/>
    <col min="4867" max="4867" width="40.7109375" style="722" customWidth="1"/>
    <col min="4868" max="4869" width="8.5703125" style="722" customWidth="1"/>
    <col min="4870" max="4870" width="10.7109375" style="722" customWidth="1"/>
    <col min="4871" max="4871" width="14.28515625" style="722" customWidth="1"/>
    <col min="4872" max="4872" width="12" style="722" customWidth="1"/>
    <col min="4873" max="4873" width="10.7109375" style="722" bestFit="1" customWidth="1"/>
    <col min="4874" max="4874" width="9.140625" style="722"/>
    <col min="4875" max="4875" width="9.5703125" style="722" bestFit="1" customWidth="1"/>
    <col min="4876" max="5120" width="9.140625" style="722"/>
    <col min="5121" max="5121" width="7.140625" style="722" customWidth="1"/>
    <col min="5122" max="5122" width="15.28515625" style="722" customWidth="1"/>
    <col min="5123" max="5123" width="40.7109375" style="722" customWidth="1"/>
    <col min="5124" max="5125" width="8.5703125" style="722" customWidth="1"/>
    <col min="5126" max="5126" width="10.7109375" style="722" customWidth="1"/>
    <col min="5127" max="5127" width="14.28515625" style="722" customWidth="1"/>
    <col min="5128" max="5128" width="12" style="722" customWidth="1"/>
    <col min="5129" max="5129" width="10.7109375" style="722" bestFit="1" customWidth="1"/>
    <col min="5130" max="5130" width="9.140625" style="722"/>
    <col min="5131" max="5131" width="9.5703125" style="722" bestFit="1" customWidth="1"/>
    <col min="5132" max="5376" width="9.140625" style="722"/>
    <col min="5377" max="5377" width="7.140625" style="722" customWidth="1"/>
    <col min="5378" max="5378" width="15.28515625" style="722" customWidth="1"/>
    <col min="5379" max="5379" width="40.7109375" style="722" customWidth="1"/>
    <col min="5380" max="5381" width="8.5703125" style="722" customWidth="1"/>
    <col min="5382" max="5382" width="10.7109375" style="722" customWidth="1"/>
    <col min="5383" max="5383" width="14.28515625" style="722" customWidth="1"/>
    <col min="5384" max="5384" width="12" style="722" customWidth="1"/>
    <col min="5385" max="5385" width="10.7109375" style="722" bestFit="1" customWidth="1"/>
    <col min="5386" max="5386" width="9.140625" style="722"/>
    <col min="5387" max="5387" width="9.5703125" style="722" bestFit="1" customWidth="1"/>
    <col min="5388" max="5632" width="9.140625" style="722"/>
    <col min="5633" max="5633" width="7.140625" style="722" customWidth="1"/>
    <col min="5634" max="5634" width="15.28515625" style="722" customWidth="1"/>
    <col min="5635" max="5635" width="40.7109375" style="722" customWidth="1"/>
    <col min="5636" max="5637" width="8.5703125" style="722" customWidth="1"/>
    <col min="5638" max="5638" width="10.7109375" style="722" customWidth="1"/>
    <col min="5639" max="5639" width="14.28515625" style="722" customWidth="1"/>
    <col min="5640" max="5640" width="12" style="722" customWidth="1"/>
    <col min="5641" max="5641" width="10.7109375" style="722" bestFit="1" customWidth="1"/>
    <col min="5642" max="5642" width="9.140625" style="722"/>
    <col min="5643" max="5643" width="9.5703125" style="722" bestFit="1" customWidth="1"/>
    <col min="5644" max="5888" width="9.140625" style="722"/>
    <col min="5889" max="5889" width="7.140625" style="722" customWidth="1"/>
    <col min="5890" max="5890" width="15.28515625" style="722" customWidth="1"/>
    <col min="5891" max="5891" width="40.7109375" style="722" customWidth="1"/>
    <col min="5892" max="5893" width="8.5703125" style="722" customWidth="1"/>
    <col min="5894" max="5894" width="10.7109375" style="722" customWidth="1"/>
    <col min="5895" max="5895" width="14.28515625" style="722" customWidth="1"/>
    <col min="5896" max="5896" width="12" style="722" customWidth="1"/>
    <col min="5897" max="5897" width="10.7109375" style="722" bestFit="1" customWidth="1"/>
    <col min="5898" max="5898" width="9.140625" style="722"/>
    <col min="5899" max="5899" width="9.5703125" style="722" bestFit="1" customWidth="1"/>
    <col min="5900" max="6144" width="9.140625" style="722"/>
    <col min="6145" max="6145" width="7.140625" style="722" customWidth="1"/>
    <col min="6146" max="6146" width="15.28515625" style="722" customWidth="1"/>
    <col min="6147" max="6147" width="40.7109375" style="722" customWidth="1"/>
    <col min="6148" max="6149" width="8.5703125" style="722" customWidth="1"/>
    <col min="6150" max="6150" width="10.7109375" style="722" customWidth="1"/>
    <col min="6151" max="6151" width="14.28515625" style="722" customWidth="1"/>
    <col min="6152" max="6152" width="12" style="722" customWidth="1"/>
    <col min="6153" max="6153" width="10.7109375" style="722" bestFit="1" customWidth="1"/>
    <col min="6154" max="6154" width="9.140625" style="722"/>
    <col min="6155" max="6155" width="9.5703125" style="722" bestFit="1" customWidth="1"/>
    <col min="6156" max="6400" width="9.140625" style="722"/>
    <col min="6401" max="6401" width="7.140625" style="722" customWidth="1"/>
    <col min="6402" max="6402" width="15.28515625" style="722" customWidth="1"/>
    <col min="6403" max="6403" width="40.7109375" style="722" customWidth="1"/>
    <col min="6404" max="6405" width="8.5703125" style="722" customWidth="1"/>
    <col min="6406" max="6406" width="10.7109375" style="722" customWidth="1"/>
    <col min="6407" max="6407" width="14.28515625" style="722" customWidth="1"/>
    <col min="6408" max="6408" width="12" style="722" customWidth="1"/>
    <col min="6409" max="6409" width="10.7109375" style="722" bestFit="1" customWidth="1"/>
    <col min="6410" max="6410" width="9.140625" style="722"/>
    <col min="6411" max="6411" width="9.5703125" style="722" bestFit="1" customWidth="1"/>
    <col min="6412" max="6656" width="9.140625" style="722"/>
    <col min="6657" max="6657" width="7.140625" style="722" customWidth="1"/>
    <col min="6658" max="6658" width="15.28515625" style="722" customWidth="1"/>
    <col min="6659" max="6659" width="40.7109375" style="722" customWidth="1"/>
    <col min="6660" max="6661" width="8.5703125" style="722" customWidth="1"/>
    <col min="6662" max="6662" width="10.7109375" style="722" customWidth="1"/>
    <col min="6663" max="6663" width="14.28515625" style="722" customWidth="1"/>
    <col min="6664" max="6664" width="12" style="722" customWidth="1"/>
    <col min="6665" max="6665" width="10.7109375" style="722" bestFit="1" customWidth="1"/>
    <col min="6666" max="6666" width="9.140625" style="722"/>
    <col min="6667" max="6667" width="9.5703125" style="722" bestFit="1" customWidth="1"/>
    <col min="6668" max="6912" width="9.140625" style="722"/>
    <col min="6913" max="6913" width="7.140625" style="722" customWidth="1"/>
    <col min="6914" max="6914" width="15.28515625" style="722" customWidth="1"/>
    <col min="6915" max="6915" width="40.7109375" style="722" customWidth="1"/>
    <col min="6916" max="6917" width="8.5703125" style="722" customWidth="1"/>
    <col min="6918" max="6918" width="10.7109375" style="722" customWidth="1"/>
    <col min="6919" max="6919" width="14.28515625" style="722" customWidth="1"/>
    <col min="6920" max="6920" width="12" style="722" customWidth="1"/>
    <col min="6921" max="6921" width="10.7109375" style="722" bestFit="1" customWidth="1"/>
    <col min="6922" max="6922" width="9.140625" style="722"/>
    <col min="6923" max="6923" width="9.5703125" style="722" bestFit="1" customWidth="1"/>
    <col min="6924" max="7168" width="9.140625" style="722"/>
    <col min="7169" max="7169" width="7.140625" style="722" customWidth="1"/>
    <col min="7170" max="7170" width="15.28515625" style="722" customWidth="1"/>
    <col min="7171" max="7171" width="40.7109375" style="722" customWidth="1"/>
    <col min="7172" max="7173" width="8.5703125" style="722" customWidth="1"/>
    <col min="7174" max="7174" width="10.7109375" style="722" customWidth="1"/>
    <col min="7175" max="7175" width="14.28515625" style="722" customWidth="1"/>
    <col min="7176" max="7176" width="12" style="722" customWidth="1"/>
    <col min="7177" max="7177" width="10.7109375" style="722" bestFit="1" customWidth="1"/>
    <col min="7178" max="7178" width="9.140625" style="722"/>
    <col min="7179" max="7179" width="9.5703125" style="722" bestFit="1" customWidth="1"/>
    <col min="7180" max="7424" width="9.140625" style="722"/>
    <col min="7425" max="7425" width="7.140625" style="722" customWidth="1"/>
    <col min="7426" max="7426" width="15.28515625" style="722" customWidth="1"/>
    <col min="7427" max="7427" width="40.7109375" style="722" customWidth="1"/>
    <col min="7428" max="7429" width="8.5703125" style="722" customWidth="1"/>
    <col min="7430" max="7430" width="10.7109375" style="722" customWidth="1"/>
    <col min="7431" max="7431" width="14.28515625" style="722" customWidth="1"/>
    <col min="7432" max="7432" width="12" style="722" customWidth="1"/>
    <col min="7433" max="7433" width="10.7109375" style="722" bestFit="1" customWidth="1"/>
    <col min="7434" max="7434" width="9.140625" style="722"/>
    <col min="7435" max="7435" width="9.5703125" style="722" bestFit="1" customWidth="1"/>
    <col min="7436" max="7680" width="9.140625" style="722"/>
    <col min="7681" max="7681" width="7.140625" style="722" customWidth="1"/>
    <col min="7682" max="7682" width="15.28515625" style="722" customWidth="1"/>
    <col min="7683" max="7683" width="40.7109375" style="722" customWidth="1"/>
    <col min="7684" max="7685" width="8.5703125" style="722" customWidth="1"/>
    <col min="7686" max="7686" width="10.7109375" style="722" customWidth="1"/>
    <col min="7687" max="7687" width="14.28515625" style="722" customWidth="1"/>
    <col min="7688" max="7688" width="12" style="722" customWidth="1"/>
    <col min="7689" max="7689" width="10.7109375" style="722" bestFit="1" customWidth="1"/>
    <col min="7690" max="7690" width="9.140625" style="722"/>
    <col min="7691" max="7691" width="9.5703125" style="722" bestFit="1" customWidth="1"/>
    <col min="7692" max="7936" width="9.140625" style="722"/>
    <col min="7937" max="7937" width="7.140625" style="722" customWidth="1"/>
    <col min="7938" max="7938" width="15.28515625" style="722" customWidth="1"/>
    <col min="7939" max="7939" width="40.7109375" style="722" customWidth="1"/>
    <col min="7940" max="7941" width="8.5703125" style="722" customWidth="1"/>
    <col min="7942" max="7942" width="10.7109375" style="722" customWidth="1"/>
    <col min="7943" max="7943" width="14.28515625" style="722" customWidth="1"/>
    <col min="7944" max="7944" width="12" style="722" customWidth="1"/>
    <col min="7945" max="7945" width="10.7109375" style="722" bestFit="1" customWidth="1"/>
    <col min="7946" max="7946" width="9.140625" style="722"/>
    <col min="7947" max="7947" width="9.5703125" style="722" bestFit="1" customWidth="1"/>
    <col min="7948" max="8192" width="9.140625" style="722"/>
    <col min="8193" max="8193" width="7.140625" style="722" customWidth="1"/>
    <col min="8194" max="8194" width="15.28515625" style="722" customWidth="1"/>
    <col min="8195" max="8195" width="40.7109375" style="722" customWidth="1"/>
    <col min="8196" max="8197" width="8.5703125" style="722" customWidth="1"/>
    <col min="8198" max="8198" width="10.7109375" style="722" customWidth="1"/>
    <col min="8199" max="8199" width="14.28515625" style="722" customWidth="1"/>
    <col min="8200" max="8200" width="12" style="722" customWidth="1"/>
    <col min="8201" max="8201" width="10.7109375" style="722" bestFit="1" customWidth="1"/>
    <col min="8202" max="8202" width="9.140625" style="722"/>
    <col min="8203" max="8203" width="9.5703125" style="722" bestFit="1" customWidth="1"/>
    <col min="8204" max="8448" width="9.140625" style="722"/>
    <col min="8449" max="8449" width="7.140625" style="722" customWidth="1"/>
    <col min="8450" max="8450" width="15.28515625" style="722" customWidth="1"/>
    <col min="8451" max="8451" width="40.7109375" style="722" customWidth="1"/>
    <col min="8452" max="8453" width="8.5703125" style="722" customWidth="1"/>
    <col min="8454" max="8454" width="10.7109375" style="722" customWidth="1"/>
    <col min="8455" max="8455" width="14.28515625" style="722" customWidth="1"/>
    <col min="8456" max="8456" width="12" style="722" customWidth="1"/>
    <col min="8457" max="8457" width="10.7109375" style="722" bestFit="1" customWidth="1"/>
    <col min="8458" max="8458" width="9.140625" style="722"/>
    <col min="8459" max="8459" width="9.5703125" style="722" bestFit="1" customWidth="1"/>
    <col min="8460" max="8704" width="9.140625" style="722"/>
    <col min="8705" max="8705" width="7.140625" style="722" customWidth="1"/>
    <col min="8706" max="8706" width="15.28515625" style="722" customWidth="1"/>
    <col min="8707" max="8707" width="40.7109375" style="722" customWidth="1"/>
    <col min="8708" max="8709" width="8.5703125" style="722" customWidth="1"/>
    <col min="8710" max="8710" width="10.7109375" style="722" customWidth="1"/>
    <col min="8711" max="8711" width="14.28515625" style="722" customWidth="1"/>
    <col min="8712" max="8712" width="12" style="722" customWidth="1"/>
    <col min="8713" max="8713" width="10.7109375" style="722" bestFit="1" customWidth="1"/>
    <col min="8714" max="8714" width="9.140625" style="722"/>
    <col min="8715" max="8715" width="9.5703125" style="722" bestFit="1" customWidth="1"/>
    <col min="8716" max="8960" width="9.140625" style="722"/>
    <col min="8961" max="8961" width="7.140625" style="722" customWidth="1"/>
    <col min="8962" max="8962" width="15.28515625" style="722" customWidth="1"/>
    <col min="8963" max="8963" width="40.7109375" style="722" customWidth="1"/>
    <col min="8964" max="8965" width="8.5703125" style="722" customWidth="1"/>
    <col min="8966" max="8966" width="10.7109375" style="722" customWidth="1"/>
    <col min="8967" max="8967" width="14.28515625" style="722" customWidth="1"/>
    <col min="8968" max="8968" width="12" style="722" customWidth="1"/>
    <col min="8969" max="8969" width="10.7109375" style="722" bestFit="1" customWidth="1"/>
    <col min="8970" max="8970" width="9.140625" style="722"/>
    <col min="8971" max="8971" width="9.5703125" style="722" bestFit="1" customWidth="1"/>
    <col min="8972" max="9216" width="9.140625" style="722"/>
    <col min="9217" max="9217" width="7.140625" style="722" customWidth="1"/>
    <col min="9218" max="9218" width="15.28515625" style="722" customWidth="1"/>
    <col min="9219" max="9219" width="40.7109375" style="722" customWidth="1"/>
    <col min="9220" max="9221" width="8.5703125" style="722" customWidth="1"/>
    <col min="9222" max="9222" width="10.7109375" style="722" customWidth="1"/>
    <col min="9223" max="9223" width="14.28515625" style="722" customWidth="1"/>
    <col min="9224" max="9224" width="12" style="722" customWidth="1"/>
    <col min="9225" max="9225" width="10.7109375" style="722" bestFit="1" customWidth="1"/>
    <col min="9226" max="9226" width="9.140625" style="722"/>
    <col min="9227" max="9227" width="9.5703125" style="722" bestFit="1" customWidth="1"/>
    <col min="9228" max="9472" width="9.140625" style="722"/>
    <col min="9473" max="9473" width="7.140625" style="722" customWidth="1"/>
    <col min="9474" max="9474" width="15.28515625" style="722" customWidth="1"/>
    <col min="9475" max="9475" width="40.7109375" style="722" customWidth="1"/>
    <col min="9476" max="9477" width="8.5703125" style="722" customWidth="1"/>
    <col min="9478" max="9478" width="10.7109375" style="722" customWidth="1"/>
    <col min="9479" max="9479" width="14.28515625" style="722" customWidth="1"/>
    <col min="9480" max="9480" width="12" style="722" customWidth="1"/>
    <col min="9481" max="9481" width="10.7109375" style="722" bestFit="1" customWidth="1"/>
    <col min="9482" max="9482" width="9.140625" style="722"/>
    <col min="9483" max="9483" width="9.5703125" style="722" bestFit="1" customWidth="1"/>
    <col min="9484" max="9728" width="9.140625" style="722"/>
    <col min="9729" max="9729" width="7.140625" style="722" customWidth="1"/>
    <col min="9730" max="9730" width="15.28515625" style="722" customWidth="1"/>
    <col min="9731" max="9731" width="40.7109375" style="722" customWidth="1"/>
    <col min="9732" max="9733" width="8.5703125" style="722" customWidth="1"/>
    <col min="9734" max="9734" width="10.7109375" style="722" customWidth="1"/>
    <col min="9735" max="9735" width="14.28515625" style="722" customWidth="1"/>
    <col min="9736" max="9736" width="12" style="722" customWidth="1"/>
    <col min="9737" max="9737" width="10.7109375" style="722" bestFit="1" customWidth="1"/>
    <col min="9738" max="9738" width="9.140625" style="722"/>
    <col min="9739" max="9739" width="9.5703125" style="722" bestFit="1" customWidth="1"/>
    <col min="9740" max="9984" width="9.140625" style="722"/>
    <col min="9985" max="9985" width="7.140625" style="722" customWidth="1"/>
    <col min="9986" max="9986" width="15.28515625" style="722" customWidth="1"/>
    <col min="9987" max="9987" width="40.7109375" style="722" customWidth="1"/>
    <col min="9988" max="9989" width="8.5703125" style="722" customWidth="1"/>
    <col min="9990" max="9990" width="10.7109375" style="722" customWidth="1"/>
    <col min="9991" max="9991" width="14.28515625" style="722" customWidth="1"/>
    <col min="9992" max="9992" width="12" style="722" customWidth="1"/>
    <col min="9993" max="9993" width="10.7109375" style="722" bestFit="1" customWidth="1"/>
    <col min="9994" max="9994" width="9.140625" style="722"/>
    <col min="9995" max="9995" width="9.5703125" style="722" bestFit="1" customWidth="1"/>
    <col min="9996" max="10240" width="9.140625" style="722"/>
    <col min="10241" max="10241" width="7.140625" style="722" customWidth="1"/>
    <col min="10242" max="10242" width="15.28515625" style="722" customWidth="1"/>
    <col min="10243" max="10243" width="40.7109375" style="722" customWidth="1"/>
    <col min="10244" max="10245" width="8.5703125" style="722" customWidth="1"/>
    <col min="10246" max="10246" width="10.7109375" style="722" customWidth="1"/>
    <col min="10247" max="10247" width="14.28515625" style="722" customWidth="1"/>
    <col min="10248" max="10248" width="12" style="722" customWidth="1"/>
    <col min="10249" max="10249" width="10.7109375" style="722" bestFit="1" customWidth="1"/>
    <col min="10250" max="10250" width="9.140625" style="722"/>
    <col min="10251" max="10251" width="9.5703125" style="722" bestFit="1" customWidth="1"/>
    <col min="10252" max="10496" width="9.140625" style="722"/>
    <col min="10497" max="10497" width="7.140625" style="722" customWidth="1"/>
    <col min="10498" max="10498" width="15.28515625" style="722" customWidth="1"/>
    <col min="10499" max="10499" width="40.7109375" style="722" customWidth="1"/>
    <col min="10500" max="10501" width="8.5703125" style="722" customWidth="1"/>
    <col min="10502" max="10502" width="10.7109375" style="722" customWidth="1"/>
    <col min="10503" max="10503" width="14.28515625" style="722" customWidth="1"/>
    <col min="10504" max="10504" width="12" style="722" customWidth="1"/>
    <col min="10505" max="10505" width="10.7109375" style="722" bestFit="1" customWidth="1"/>
    <col min="10506" max="10506" width="9.140625" style="722"/>
    <col min="10507" max="10507" width="9.5703125" style="722" bestFit="1" customWidth="1"/>
    <col min="10508" max="10752" width="9.140625" style="722"/>
    <col min="10753" max="10753" width="7.140625" style="722" customWidth="1"/>
    <col min="10754" max="10754" width="15.28515625" style="722" customWidth="1"/>
    <col min="10755" max="10755" width="40.7109375" style="722" customWidth="1"/>
    <col min="10756" max="10757" width="8.5703125" style="722" customWidth="1"/>
    <col min="10758" max="10758" width="10.7109375" style="722" customWidth="1"/>
    <col min="10759" max="10759" width="14.28515625" style="722" customWidth="1"/>
    <col min="10760" max="10760" width="12" style="722" customWidth="1"/>
    <col min="10761" max="10761" width="10.7109375" style="722" bestFit="1" customWidth="1"/>
    <col min="10762" max="10762" width="9.140625" style="722"/>
    <col min="10763" max="10763" width="9.5703125" style="722" bestFit="1" customWidth="1"/>
    <col min="10764" max="11008" width="9.140625" style="722"/>
    <col min="11009" max="11009" width="7.140625" style="722" customWidth="1"/>
    <col min="11010" max="11010" width="15.28515625" style="722" customWidth="1"/>
    <col min="11011" max="11011" width="40.7109375" style="722" customWidth="1"/>
    <col min="11012" max="11013" width="8.5703125" style="722" customWidth="1"/>
    <col min="11014" max="11014" width="10.7109375" style="722" customWidth="1"/>
    <col min="11015" max="11015" width="14.28515625" style="722" customWidth="1"/>
    <col min="11016" max="11016" width="12" style="722" customWidth="1"/>
    <col min="11017" max="11017" width="10.7109375" style="722" bestFit="1" customWidth="1"/>
    <col min="11018" max="11018" width="9.140625" style="722"/>
    <col min="11019" max="11019" width="9.5703125" style="722" bestFit="1" customWidth="1"/>
    <col min="11020" max="11264" width="9.140625" style="722"/>
    <col min="11265" max="11265" width="7.140625" style="722" customWidth="1"/>
    <col min="11266" max="11266" width="15.28515625" style="722" customWidth="1"/>
    <col min="11267" max="11267" width="40.7109375" style="722" customWidth="1"/>
    <col min="11268" max="11269" width="8.5703125" style="722" customWidth="1"/>
    <col min="11270" max="11270" width="10.7109375" style="722" customWidth="1"/>
    <col min="11271" max="11271" width="14.28515625" style="722" customWidth="1"/>
    <col min="11272" max="11272" width="12" style="722" customWidth="1"/>
    <col min="11273" max="11273" width="10.7109375" style="722" bestFit="1" customWidth="1"/>
    <col min="11274" max="11274" width="9.140625" style="722"/>
    <col min="11275" max="11275" width="9.5703125" style="722" bestFit="1" customWidth="1"/>
    <col min="11276" max="11520" width="9.140625" style="722"/>
    <col min="11521" max="11521" width="7.140625" style="722" customWidth="1"/>
    <col min="11522" max="11522" width="15.28515625" style="722" customWidth="1"/>
    <col min="11523" max="11523" width="40.7109375" style="722" customWidth="1"/>
    <col min="11524" max="11525" width="8.5703125" style="722" customWidth="1"/>
    <col min="11526" max="11526" width="10.7109375" style="722" customWidth="1"/>
    <col min="11527" max="11527" width="14.28515625" style="722" customWidth="1"/>
    <col min="11528" max="11528" width="12" style="722" customWidth="1"/>
    <col min="11529" max="11529" width="10.7109375" style="722" bestFit="1" customWidth="1"/>
    <col min="11530" max="11530" width="9.140625" style="722"/>
    <col min="11531" max="11531" width="9.5703125" style="722" bestFit="1" customWidth="1"/>
    <col min="11532" max="11776" width="9.140625" style="722"/>
    <col min="11777" max="11777" width="7.140625" style="722" customWidth="1"/>
    <col min="11778" max="11778" width="15.28515625" style="722" customWidth="1"/>
    <col min="11779" max="11779" width="40.7109375" style="722" customWidth="1"/>
    <col min="11780" max="11781" width="8.5703125" style="722" customWidth="1"/>
    <col min="11782" max="11782" width="10.7109375" style="722" customWidth="1"/>
    <col min="11783" max="11783" width="14.28515625" style="722" customWidth="1"/>
    <col min="11784" max="11784" width="12" style="722" customWidth="1"/>
    <col min="11785" max="11785" width="10.7109375" style="722" bestFit="1" customWidth="1"/>
    <col min="11786" max="11786" width="9.140625" style="722"/>
    <col min="11787" max="11787" width="9.5703125" style="722" bestFit="1" customWidth="1"/>
    <col min="11788" max="12032" width="9.140625" style="722"/>
    <col min="12033" max="12033" width="7.140625" style="722" customWidth="1"/>
    <col min="12034" max="12034" width="15.28515625" style="722" customWidth="1"/>
    <col min="12035" max="12035" width="40.7109375" style="722" customWidth="1"/>
    <col min="12036" max="12037" width="8.5703125" style="722" customWidth="1"/>
    <col min="12038" max="12038" width="10.7109375" style="722" customWidth="1"/>
    <col min="12039" max="12039" width="14.28515625" style="722" customWidth="1"/>
    <col min="12040" max="12040" width="12" style="722" customWidth="1"/>
    <col min="12041" max="12041" width="10.7109375" style="722" bestFit="1" customWidth="1"/>
    <col min="12042" max="12042" width="9.140625" style="722"/>
    <col min="12043" max="12043" width="9.5703125" style="722" bestFit="1" customWidth="1"/>
    <col min="12044" max="12288" width="9.140625" style="722"/>
    <col min="12289" max="12289" width="7.140625" style="722" customWidth="1"/>
    <col min="12290" max="12290" width="15.28515625" style="722" customWidth="1"/>
    <col min="12291" max="12291" width="40.7109375" style="722" customWidth="1"/>
    <col min="12292" max="12293" width="8.5703125" style="722" customWidth="1"/>
    <col min="12294" max="12294" width="10.7109375" style="722" customWidth="1"/>
    <col min="12295" max="12295" width="14.28515625" style="722" customWidth="1"/>
    <col min="12296" max="12296" width="12" style="722" customWidth="1"/>
    <col min="12297" max="12297" width="10.7109375" style="722" bestFit="1" customWidth="1"/>
    <col min="12298" max="12298" width="9.140625" style="722"/>
    <col min="12299" max="12299" width="9.5703125" style="722" bestFit="1" customWidth="1"/>
    <col min="12300" max="12544" width="9.140625" style="722"/>
    <col min="12545" max="12545" width="7.140625" style="722" customWidth="1"/>
    <col min="12546" max="12546" width="15.28515625" style="722" customWidth="1"/>
    <col min="12547" max="12547" width="40.7109375" style="722" customWidth="1"/>
    <col min="12548" max="12549" width="8.5703125" style="722" customWidth="1"/>
    <col min="12550" max="12550" width="10.7109375" style="722" customWidth="1"/>
    <col min="12551" max="12551" width="14.28515625" style="722" customWidth="1"/>
    <col min="12552" max="12552" width="12" style="722" customWidth="1"/>
    <col min="12553" max="12553" width="10.7109375" style="722" bestFit="1" customWidth="1"/>
    <col min="12554" max="12554" width="9.140625" style="722"/>
    <col min="12555" max="12555" width="9.5703125" style="722" bestFit="1" customWidth="1"/>
    <col min="12556" max="12800" width="9.140625" style="722"/>
    <col min="12801" max="12801" width="7.140625" style="722" customWidth="1"/>
    <col min="12802" max="12802" width="15.28515625" style="722" customWidth="1"/>
    <col min="12803" max="12803" width="40.7109375" style="722" customWidth="1"/>
    <col min="12804" max="12805" width="8.5703125" style="722" customWidth="1"/>
    <col min="12806" max="12806" width="10.7109375" style="722" customWidth="1"/>
    <col min="12807" max="12807" width="14.28515625" style="722" customWidth="1"/>
    <col min="12808" max="12808" width="12" style="722" customWidth="1"/>
    <col min="12809" max="12809" width="10.7109375" style="722" bestFit="1" customWidth="1"/>
    <col min="12810" max="12810" width="9.140625" style="722"/>
    <col min="12811" max="12811" width="9.5703125" style="722" bestFit="1" customWidth="1"/>
    <col min="12812" max="13056" width="9.140625" style="722"/>
    <col min="13057" max="13057" width="7.140625" style="722" customWidth="1"/>
    <col min="13058" max="13058" width="15.28515625" style="722" customWidth="1"/>
    <col min="13059" max="13059" width="40.7109375" style="722" customWidth="1"/>
    <col min="13060" max="13061" width="8.5703125" style="722" customWidth="1"/>
    <col min="13062" max="13062" width="10.7109375" style="722" customWidth="1"/>
    <col min="13063" max="13063" width="14.28515625" style="722" customWidth="1"/>
    <col min="13064" max="13064" width="12" style="722" customWidth="1"/>
    <col min="13065" max="13065" width="10.7109375" style="722" bestFit="1" customWidth="1"/>
    <col min="13066" max="13066" width="9.140625" style="722"/>
    <col min="13067" max="13067" width="9.5703125" style="722" bestFit="1" customWidth="1"/>
    <col min="13068" max="13312" width="9.140625" style="722"/>
    <col min="13313" max="13313" width="7.140625" style="722" customWidth="1"/>
    <col min="13314" max="13314" width="15.28515625" style="722" customWidth="1"/>
    <col min="13315" max="13315" width="40.7109375" style="722" customWidth="1"/>
    <col min="13316" max="13317" width="8.5703125" style="722" customWidth="1"/>
    <col min="13318" max="13318" width="10.7109375" style="722" customWidth="1"/>
    <col min="13319" max="13319" width="14.28515625" style="722" customWidth="1"/>
    <col min="13320" max="13320" width="12" style="722" customWidth="1"/>
    <col min="13321" max="13321" width="10.7109375" style="722" bestFit="1" customWidth="1"/>
    <col min="13322" max="13322" width="9.140625" style="722"/>
    <col min="13323" max="13323" width="9.5703125" style="722" bestFit="1" customWidth="1"/>
    <col min="13324" max="13568" width="9.140625" style="722"/>
    <col min="13569" max="13569" width="7.140625" style="722" customWidth="1"/>
    <col min="13570" max="13570" width="15.28515625" style="722" customWidth="1"/>
    <col min="13571" max="13571" width="40.7109375" style="722" customWidth="1"/>
    <col min="13572" max="13573" width="8.5703125" style="722" customWidth="1"/>
    <col min="13574" max="13574" width="10.7109375" style="722" customWidth="1"/>
    <col min="13575" max="13575" width="14.28515625" style="722" customWidth="1"/>
    <col min="13576" max="13576" width="12" style="722" customWidth="1"/>
    <col min="13577" max="13577" width="10.7109375" style="722" bestFit="1" customWidth="1"/>
    <col min="13578" max="13578" width="9.140625" style="722"/>
    <col min="13579" max="13579" width="9.5703125" style="722" bestFit="1" customWidth="1"/>
    <col min="13580" max="13824" width="9.140625" style="722"/>
    <col min="13825" max="13825" width="7.140625" style="722" customWidth="1"/>
    <col min="13826" max="13826" width="15.28515625" style="722" customWidth="1"/>
    <col min="13827" max="13827" width="40.7109375" style="722" customWidth="1"/>
    <col min="13828" max="13829" width="8.5703125" style="722" customWidth="1"/>
    <col min="13830" max="13830" width="10.7109375" style="722" customWidth="1"/>
    <col min="13831" max="13831" width="14.28515625" style="722" customWidth="1"/>
    <col min="13832" max="13832" width="12" style="722" customWidth="1"/>
    <col min="13833" max="13833" width="10.7109375" style="722" bestFit="1" customWidth="1"/>
    <col min="13834" max="13834" width="9.140625" style="722"/>
    <col min="13835" max="13835" width="9.5703125" style="722" bestFit="1" customWidth="1"/>
    <col min="13836" max="14080" width="9.140625" style="722"/>
    <col min="14081" max="14081" width="7.140625" style="722" customWidth="1"/>
    <col min="14082" max="14082" width="15.28515625" style="722" customWidth="1"/>
    <col min="14083" max="14083" width="40.7109375" style="722" customWidth="1"/>
    <col min="14084" max="14085" width="8.5703125" style="722" customWidth="1"/>
    <col min="14086" max="14086" width="10.7109375" style="722" customWidth="1"/>
    <col min="14087" max="14087" width="14.28515625" style="722" customWidth="1"/>
    <col min="14088" max="14088" width="12" style="722" customWidth="1"/>
    <col min="14089" max="14089" width="10.7109375" style="722" bestFit="1" customWidth="1"/>
    <col min="14090" max="14090" width="9.140625" style="722"/>
    <col min="14091" max="14091" width="9.5703125" style="722" bestFit="1" customWidth="1"/>
    <col min="14092" max="14336" width="9.140625" style="722"/>
    <col min="14337" max="14337" width="7.140625" style="722" customWidth="1"/>
    <col min="14338" max="14338" width="15.28515625" style="722" customWidth="1"/>
    <col min="14339" max="14339" width="40.7109375" style="722" customWidth="1"/>
    <col min="14340" max="14341" width="8.5703125" style="722" customWidth="1"/>
    <col min="14342" max="14342" width="10.7109375" style="722" customWidth="1"/>
    <col min="14343" max="14343" width="14.28515625" style="722" customWidth="1"/>
    <col min="14344" max="14344" width="12" style="722" customWidth="1"/>
    <col min="14345" max="14345" width="10.7109375" style="722" bestFit="1" customWidth="1"/>
    <col min="14346" max="14346" width="9.140625" style="722"/>
    <col min="14347" max="14347" width="9.5703125" style="722" bestFit="1" customWidth="1"/>
    <col min="14348" max="14592" width="9.140625" style="722"/>
    <col min="14593" max="14593" width="7.140625" style="722" customWidth="1"/>
    <col min="14594" max="14594" width="15.28515625" style="722" customWidth="1"/>
    <col min="14595" max="14595" width="40.7109375" style="722" customWidth="1"/>
    <col min="14596" max="14597" width="8.5703125" style="722" customWidth="1"/>
    <col min="14598" max="14598" width="10.7109375" style="722" customWidth="1"/>
    <col min="14599" max="14599" width="14.28515625" style="722" customWidth="1"/>
    <col min="14600" max="14600" width="12" style="722" customWidth="1"/>
    <col min="14601" max="14601" width="10.7109375" style="722" bestFit="1" customWidth="1"/>
    <col min="14602" max="14602" width="9.140625" style="722"/>
    <col min="14603" max="14603" width="9.5703125" style="722" bestFit="1" customWidth="1"/>
    <col min="14604" max="14848" width="9.140625" style="722"/>
    <col min="14849" max="14849" width="7.140625" style="722" customWidth="1"/>
    <col min="14850" max="14850" width="15.28515625" style="722" customWidth="1"/>
    <col min="14851" max="14851" width="40.7109375" style="722" customWidth="1"/>
    <col min="14852" max="14853" width="8.5703125" style="722" customWidth="1"/>
    <col min="14854" max="14854" width="10.7109375" style="722" customWidth="1"/>
    <col min="14855" max="14855" width="14.28515625" style="722" customWidth="1"/>
    <col min="14856" max="14856" width="12" style="722" customWidth="1"/>
    <col min="14857" max="14857" width="10.7109375" style="722" bestFit="1" customWidth="1"/>
    <col min="14858" max="14858" width="9.140625" style="722"/>
    <col min="14859" max="14859" width="9.5703125" style="722" bestFit="1" customWidth="1"/>
    <col min="14860" max="15104" width="9.140625" style="722"/>
    <col min="15105" max="15105" width="7.140625" style="722" customWidth="1"/>
    <col min="15106" max="15106" width="15.28515625" style="722" customWidth="1"/>
    <col min="15107" max="15107" width="40.7109375" style="722" customWidth="1"/>
    <col min="15108" max="15109" width="8.5703125" style="722" customWidth="1"/>
    <col min="15110" max="15110" width="10.7109375" style="722" customWidth="1"/>
    <col min="15111" max="15111" width="14.28515625" style="722" customWidth="1"/>
    <col min="15112" max="15112" width="12" style="722" customWidth="1"/>
    <col min="15113" max="15113" width="10.7109375" style="722" bestFit="1" customWidth="1"/>
    <col min="15114" max="15114" width="9.140625" style="722"/>
    <col min="15115" max="15115" width="9.5703125" style="722" bestFit="1" customWidth="1"/>
    <col min="15116" max="15360" width="9.140625" style="722"/>
    <col min="15361" max="15361" width="7.140625" style="722" customWidth="1"/>
    <col min="15362" max="15362" width="15.28515625" style="722" customWidth="1"/>
    <col min="15363" max="15363" width="40.7109375" style="722" customWidth="1"/>
    <col min="15364" max="15365" width="8.5703125" style="722" customWidth="1"/>
    <col min="15366" max="15366" width="10.7109375" style="722" customWidth="1"/>
    <col min="15367" max="15367" width="14.28515625" style="722" customWidth="1"/>
    <col min="15368" max="15368" width="12" style="722" customWidth="1"/>
    <col min="15369" max="15369" width="10.7109375" style="722" bestFit="1" customWidth="1"/>
    <col min="15370" max="15370" width="9.140625" style="722"/>
    <col min="15371" max="15371" width="9.5703125" style="722" bestFit="1" customWidth="1"/>
    <col min="15372" max="15616" width="9.140625" style="722"/>
    <col min="15617" max="15617" width="7.140625" style="722" customWidth="1"/>
    <col min="15618" max="15618" width="15.28515625" style="722" customWidth="1"/>
    <col min="15619" max="15619" width="40.7109375" style="722" customWidth="1"/>
    <col min="15620" max="15621" width="8.5703125" style="722" customWidth="1"/>
    <col min="15622" max="15622" width="10.7109375" style="722" customWidth="1"/>
    <col min="15623" max="15623" width="14.28515625" style="722" customWidth="1"/>
    <col min="15624" max="15624" width="12" style="722" customWidth="1"/>
    <col min="15625" max="15625" width="10.7109375" style="722" bestFit="1" customWidth="1"/>
    <col min="15626" max="15626" width="9.140625" style="722"/>
    <col min="15627" max="15627" width="9.5703125" style="722" bestFit="1" customWidth="1"/>
    <col min="15628" max="15872" width="9.140625" style="722"/>
    <col min="15873" max="15873" width="7.140625" style="722" customWidth="1"/>
    <col min="15874" max="15874" width="15.28515625" style="722" customWidth="1"/>
    <col min="15875" max="15875" width="40.7109375" style="722" customWidth="1"/>
    <col min="15876" max="15877" width="8.5703125" style="722" customWidth="1"/>
    <col min="15878" max="15878" width="10.7109375" style="722" customWidth="1"/>
    <col min="15879" max="15879" width="14.28515625" style="722" customWidth="1"/>
    <col min="15880" max="15880" width="12" style="722" customWidth="1"/>
    <col min="15881" max="15881" width="10.7109375" style="722" bestFit="1" customWidth="1"/>
    <col min="15882" max="15882" width="9.140625" style="722"/>
    <col min="15883" max="15883" width="9.5703125" style="722" bestFit="1" customWidth="1"/>
    <col min="15884" max="16128" width="9.140625" style="722"/>
    <col min="16129" max="16129" width="7.140625" style="722" customWidth="1"/>
    <col min="16130" max="16130" width="15.28515625" style="722" customWidth="1"/>
    <col min="16131" max="16131" width="40.7109375" style="722" customWidth="1"/>
    <col min="16132" max="16133" width="8.5703125" style="722" customWidth="1"/>
    <col min="16134" max="16134" width="10.7109375" style="722" customWidth="1"/>
    <col min="16135" max="16135" width="14.28515625" style="722" customWidth="1"/>
    <col min="16136" max="16136" width="12" style="722" customWidth="1"/>
    <col min="16137" max="16137" width="10.7109375" style="722" bestFit="1" customWidth="1"/>
    <col min="16138" max="16138" width="9.140625" style="722"/>
    <col min="16139" max="16139" width="9.5703125" style="722" bestFit="1" customWidth="1"/>
    <col min="16140" max="16384" width="9.140625" style="722"/>
  </cols>
  <sheetData>
    <row r="1" spans="1:13" ht="46.5" customHeight="1">
      <c r="A1" s="1544" t="s">
        <v>12166</v>
      </c>
      <c r="B1" s="1544"/>
      <c r="C1" s="1544"/>
      <c r="D1" s="1544"/>
      <c r="E1" s="1544"/>
      <c r="F1" s="1544"/>
      <c r="G1" s="1544"/>
    </row>
    <row r="2" spans="1:13" ht="19.5" customHeight="1">
      <c r="G2" s="1301" t="s">
        <v>12249</v>
      </c>
    </row>
    <row r="3" spans="1:13" s="1176" customFormat="1" ht="66" customHeight="1">
      <c r="A3" s="836" t="s">
        <v>7</v>
      </c>
      <c r="B3" s="836" t="s">
        <v>12075</v>
      </c>
      <c r="C3" s="1175" t="s">
        <v>11909</v>
      </c>
      <c r="D3" s="836" t="s">
        <v>217</v>
      </c>
      <c r="E3" s="836" t="s">
        <v>11910</v>
      </c>
      <c r="F3" s="658" t="s">
        <v>12254</v>
      </c>
      <c r="G3" s="729" t="s">
        <v>11912</v>
      </c>
      <c r="I3" s="1176" t="s">
        <v>12193</v>
      </c>
      <c r="J3" s="1176" t="s">
        <v>12256</v>
      </c>
      <c r="K3" s="1176" t="s">
        <v>12257</v>
      </c>
      <c r="L3" s="1176" t="s">
        <v>12194</v>
      </c>
      <c r="M3" s="1176" t="s">
        <v>11969</v>
      </c>
    </row>
    <row r="4" spans="1:13" ht="36" customHeight="1">
      <c r="A4" s="552">
        <v>1</v>
      </c>
      <c r="B4" s="1236" t="str">
        <f>'06 11KV 9.1M '!B4</f>
        <v>FBR00066
NPLS1006</v>
      </c>
      <c r="C4" s="506" t="s">
        <v>12148</v>
      </c>
      <c r="D4" s="725" t="s">
        <v>11</v>
      </c>
      <c r="E4" s="726">
        <v>21</v>
      </c>
      <c r="F4" s="1236">
        <f>'06 11KV 9.1M '!F4</f>
        <v>3302.6923239999996</v>
      </c>
      <c r="G4" s="1236">
        <f>E4*F4</f>
        <v>69356.538803999996</v>
      </c>
      <c r="I4" s="733"/>
    </row>
    <row r="5" spans="1:13" ht="36" customHeight="1">
      <c r="A5" s="552">
        <v>2</v>
      </c>
      <c r="B5" s="1236" t="str">
        <f>'06 11KV 9.1M '!B5</f>
        <v>FBR00021
NBXA1001</v>
      </c>
      <c r="C5" s="506" t="s">
        <v>12733</v>
      </c>
      <c r="D5" s="725" t="s">
        <v>11</v>
      </c>
      <c r="E5" s="726">
        <v>12</v>
      </c>
      <c r="F5" s="1236">
        <f>'06 11KV 9.1M '!F5</f>
        <v>1021.3726</v>
      </c>
      <c r="G5" s="1236">
        <f t="shared" ref="G5:G22" si="0">E5*F5</f>
        <v>12256.4712</v>
      </c>
      <c r="I5" s="733"/>
    </row>
    <row r="6" spans="1:13" ht="36" customHeight="1">
      <c r="A6" s="552">
        <v>3</v>
      </c>
      <c r="B6" s="1236" t="str">
        <f>'06 11KV 9.1M '!B6</f>
        <v>FBR00025
NHTC1002</v>
      </c>
      <c r="C6" s="506" t="s">
        <v>12081</v>
      </c>
      <c r="D6" s="725" t="s">
        <v>11</v>
      </c>
      <c r="E6" s="726">
        <v>12</v>
      </c>
      <c r="F6" s="1236">
        <f>'06 11KV 9.1M '!F6</f>
        <v>370.64980000000003</v>
      </c>
      <c r="G6" s="1236">
        <f>E6*F6</f>
        <v>4447.7975999999999</v>
      </c>
      <c r="I6" s="733"/>
    </row>
    <row r="7" spans="1:13" ht="36" customHeight="1">
      <c r="A7" s="552">
        <v>4</v>
      </c>
      <c r="B7" s="1236" t="str">
        <f>'06 11KV 9.1M '!B7</f>
        <v>FBR00001
NBCL1003</v>
      </c>
      <c r="C7" s="506" t="s">
        <v>12083</v>
      </c>
      <c r="D7" s="725" t="s">
        <v>11</v>
      </c>
      <c r="E7" s="726">
        <v>12</v>
      </c>
      <c r="F7" s="1236">
        <f>'06 11KV 9.1M '!F7</f>
        <v>95.343999999999994</v>
      </c>
      <c r="G7" s="1236">
        <f t="shared" si="0"/>
        <v>1144.1279999999999</v>
      </c>
      <c r="I7" s="733"/>
    </row>
    <row r="8" spans="1:13" ht="32.25" customHeight="1">
      <c r="A8" s="552" t="str">
        <f>'07 11KV 8.0 M '!A8</f>
        <v>5a</v>
      </c>
      <c r="B8" s="1236" t="str">
        <f>'07 11KV 8.0 M '!B8</f>
        <v>FBR00122
NMSS1004</v>
      </c>
      <c r="C8" s="514" t="str">
        <f>'07 11KV 8.0 M '!C8</f>
        <v>11KV  MS stay set without base plate
(without stay wire and without concreting)</v>
      </c>
      <c r="D8" s="552" t="str">
        <f>'07 11KV 8.0 M '!D8</f>
        <v>Each</v>
      </c>
      <c r="E8" s="552">
        <f>'07 11KV 8.0 M '!E8</f>
        <v>4</v>
      </c>
      <c r="F8" s="1236">
        <f>'07 11KV 8.0 M '!F8</f>
        <v>962.97440000000006</v>
      </c>
      <c r="G8" s="1236">
        <f t="shared" si="0"/>
        <v>3851.8976000000002</v>
      </c>
      <c r="I8" s="733"/>
    </row>
    <row r="9" spans="1:13" ht="32.25" customHeight="1">
      <c r="A9" s="552" t="str">
        <f>'07 11KV 8.0 M '!A9</f>
        <v>5b</v>
      </c>
      <c r="B9" s="1236" t="str">
        <f>'07 11KV 8.0 M '!B9</f>
        <v>FBR00003
NSCL1002</v>
      </c>
      <c r="C9" s="514" t="str">
        <f>'07 11KV 8.0 M '!C9</f>
        <v>11KV stay clamp MS Flat 50x6mm</v>
      </c>
      <c r="D9" s="552" t="str">
        <f>'07 11KV 8.0 M '!D9</f>
        <v>Set</v>
      </c>
      <c r="E9" s="552">
        <f>'07 11KV 8.0 M '!E9</f>
        <v>4</v>
      </c>
      <c r="F9" s="1236">
        <f>'07 11KV 8.0 M '!F9</f>
        <v>154.93400000000003</v>
      </c>
      <c r="G9" s="1236">
        <f t="shared" si="0"/>
        <v>619.7360000000001</v>
      </c>
      <c r="I9" s="733"/>
    </row>
    <row r="10" spans="1:13" ht="32.25" customHeight="1">
      <c r="A10" s="552" t="str">
        <f>'07 11KV 8.0 M '!A10</f>
        <v>5c</v>
      </c>
      <c r="B10" s="1236" t="str">
        <f>'07 11KV 8.0 M '!B10</f>
        <v>WRS00007
NGIS0001</v>
      </c>
      <c r="C10" s="514" t="str">
        <f>'07 11KV 8.0 M '!C10</f>
        <v xml:space="preserve">Stay wire 7/2.5mm (10kgs) </v>
      </c>
      <c r="D10" s="552" t="str">
        <f>'07 11KV 8.0 M '!D10</f>
        <v>10 Kgs</v>
      </c>
      <c r="E10" s="552">
        <f>'07 11KV 8.0 M '!E10</f>
        <v>4</v>
      </c>
      <c r="F10" s="1236">
        <f>'07 11KV 8.0 M '!F10</f>
        <v>767.51919999999996</v>
      </c>
      <c r="G10" s="1236">
        <f t="shared" si="0"/>
        <v>3070.0767999999998</v>
      </c>
      <c r="I10" s="733"/>
    </row>
    <row r="11" spans="1:13" ht="28.5" customHeight="1">
      <c r="A11" s="552">
        <v>6</v>
      </c>
      <c r="B11" s="1236" t="str">
        <f>II!B54</f>
        <v>CDR00002</v>
      </c>
      <c r="C11" s="514" t="s">
        <v>12167</v>
      </c>
      <c r="D11" s="725" t="s">
        <v>202</v>
      </c>
      <c r="E11" s="726">
        <v>3.06</v>
      </c>
      <c r="F11" s="1236">
        <f>II!O54</f>
        <v>23268.883586000004</v>
      </c>
      <c r="G11" s="1236">
        <f t="shared" si="0"/>
        <v>71202.783773160016</v>
      </c>
      <c r="I11" s="733">
        <f>II!J54</f>
        <v>19524.151355932205</v>
      </c>
      <c r="J11" s="733">
        <f>I11*1%</f>
        <v>195.24151355932204</v>
      </c>
      <c r="K11" s="733">
        <f>J11*18%</f>
        <v>35.143472440677968</v>
      </c>
      <c r="L11" s="733">
        <f>I11*18%</f>
        <v>3514.3472440677965</v>
      </c>
      <c r="M11" s="733">
        <f>F11-(I11+J11+K11+L11)</f>
        <v>0</v>
      </c>
    </row>
    <row r="12" spans="1:13" ht="28.5" customHeight="1">
      <c r="A12" s="552">
        <v>7</v>
      </c>
      <c r="B12" s="1236" t="str">
        <f>'06 11KV 9.1M '!B12</f>
        <v>INS10001
NPIN1002</v>
      </c>
      <c r="C12" s="514" t="s">
        <v>12152</v>
      </c>
      <c r="D12" s="725" t="s">
        <v>11</v>
      </c>
      <c r="E12" s="726">
        <v>63</v>
      </c>
      <c r="F12" s="1236">
        <f>'06 11KV 9.1M '!F12</f>
        <v>43.429192</v>
      </c>
      <c r="G12" s="1236">
        <f t="shared" si="0"/>
        <v>2736.039096</v>
      </c>
      <c r="I12" s="733"/>
    </row>
    <row r="13" spans="1:13" ht="28.5" customHeight="1">
      <c r="A13" s="552">
        <v>8</v>
      </c>
      <c r="B13" s="1236" t="str">
        <f>'06 11KV 9.1M '!B13</f>
        <v>HWR00001
NGIP1001</v>
      </c>
      <c r="C13" s="514" t="s">
        <v>12153</v>
      </c>
      <c r="D13" s="725" t="s">
        <v>11</v>
      </c>
      <c r="E13" s="726">
        <v>63</v>
      </c>
      <c r="F13" s="1236">
        <f>'06 11KV 9.1M '!F13</f>
        <v>60.352752000000002</v>
      </c>
      <c r="G13" s="1236">
        <f t="shared" si="0"/>
        <v>3802.2233760000004</v>
      </c>
      <c r="I13" s="733"/>
    </row>
    <row r="14" spans="1:13" ht="28.5" customHeight="1">
      <c r="A14" s="552">
        <v>9</v>
      </c>
      <c r="B14" s="1236" t="str">
        <f>'06 11KV 9.1M '!B14</f>
        <v>INS10003
NSIN1003</v>
      </c>
      <c r="C14" s="610" t="s">
        <v>12154</v>
      </c>
      <c r="D14" s="725" t="s">
        <v>11</v>
      </c>
      <c r="E14" s="726">
        <v>48</v>
      </c>
      <c r="F14" s="1236">
        <f>'06 11KV 9.1M '!F14</f>
        <v>142.65846000000002</v>
      </c>
      <c r="G14" s="1236">
        <f t="shared" si="0"/>
        <v>6847.6060800000014</v>
      </c>
      <c r="I14" s="733"/>
    </row>
    <row r="15" spans="1:13" ht="28.5" customHeight="1">
      <c r="A15" s="552">
        <v>10</v>
      </c>
      <c r="B15" s="1236" t="str">
        <f>'06 11KV 9.1M '!B15</f>
        <v>HWR00002
NHMP1003</v>
      </c>
      <c r="C15" s="610" t="s">
        <v>12155</v>
      </c>
      <c r="D15" s="725" t="s">
        <v>11</v>
      </c>
      <c r="E15" s="726">
        <v>48</v>
      </c>
      <c r="F15" s="1236">
        <f>'06 11KV 9.1M '!F15</f>
        <v>95.046050000000008</v>
      </c>
      <c r="G15" s="1236">
        <f t="shared" si="0"/>
        <v>4562.2103999999999</v>
      </c>
      <c r="I15" s="733"/>
    </row>
    <row r="16" spans="1:13" ht="117.75" customHeight="1">
      <c r="A16" s="552">
        <v>11</v>
      </c>
      <c r="B16" s="1236" t="str">
        <f>'06 11KV 9.1M '!B16</f>
        <v>FBR00104
NBRS1002</v>
      </c>
      <c r="C16" s="660" t="s">
        <v>12699</v>
      </c>
      <c r="D16" s="725" t="s">
        <v>12</v>
      </c>
      <c r="E16" s="726">
        <v>1</v>
      </c>
      <c r="F16" s="1236">
        <f>'06 11KV 9.1M '!F16</f>
        <v>11721.352999999999</v>
      </c>
      <c r="G16" s="1236">
        <f t="shared" si="0"/>
        <v>11721.352999999999</v>
      </c>
      <c r="I16" s="733"/>
    </row>
    <row r="17" spans="1:9" ht="54" customHeight="1">
      <c r="A17" s="552">
        <v>12</v>
      </c>
      <c r="B17" s="1236" t="str">
        <f>'06 11KV 9.1M '!B17</f>
        <v>NCPF1001</v>
      </c>
      <c r="C17" s="660" t="s">
        <v>12692</v>
      </c>
      <c r="D17" s="725" t="s">
        <v>11</v>
      </c>
      <c r="E17" s="726">
        <v>4</v>
      </c>
      <c r="F17" s="1236">
        <f>'06 11KV 9.1M '!F17</f>
        <v>2511.1226000000001</v>
      </c>
      <c r="G17" s="1236">
        <f t="shared" si="0"/>
        <v>10044.490400000001</v>
      </c>
      <c r="I17" s="733"/>
    </row>
    <row r="18" spans="1:9" ht="52.5" customHeight="1">
      <c r="A18" s="552">
        <v>13</v>
      </c>
      <c r="B18" s="1236" t="str">
        <f>'06 11KV 9.1M '!B18</f>
        <v>NVPF1001</v>
      </c>
      <c r="C18" s="660" t="s">
        <v>12693</v>
      </c>
      <c r="D18" s="725" t="s">
        <v>11</v>
      </c>
      <c r="E18" s="726">
        <v>3</v>
      </c>
      <c r="F18" s="1236">
        <f>'06 11KV 9.1M '!F18</f>
        <v>2580.2469999999998</v>
      </c>
      <c r="G18" s="1236">
        <f t="shared" si="0"/>
        <v>7740.741</v>
      </c>
      <c r="I18" s="733"/>
    </row>
    <row r="19" spans="1:9" ht="36.75" customHeight="1">
      <c r="A19" s="552">
        <v>14</v>
      </c>
      <c r="B19" s="1236" t="str">
        <f>'06 11KV 9.1M '!B19</f>
        <v>FBR00065
NPLS1008</v>
      </c>
      <c r="C19" s="506" t="s">
        <v>12168</v>
      </c>
      <c r="D19" s="725" t="s">
        <v>11</v>
      </c>
      <c r="E19" s="726">
        <v>14</v>
      </c>
      <c r="F19" s="1236">
        <f>'06 11KV 9.1M '!F19</f>
        <v>1718.027372</v>
      </c>
      <c r="G19" s="1236">
        <f t="shared" si="0"/>
        <v>24052.383207999999</v>
      </c>
      <c r="H19" s="741"/>
      <c r="I19" s="733"/>
    </row>
    <row r="20" spans="1:9" ht="28.5" customHeight="1">
      <c r="A20" s="552">
        <v>15</v>
      </c>
      <c r="B20" s="1236" t="str">
        <f>'06 11KV 9.1M '!B20</f>
        <v>FBR00003
NSCL1002</v>
      </c>
      <c r="C20" s="506" t="s">
        <v>12103</v>
      </c>
      <c r="D20" s="725" t="s">
        <v>4450</v>
      </c>
      <c r="E20" s="726">
        <v>14</v>
      </c>
      <c r="F20" s="1236">
        <f>'06 11KV 9.1M '!F20</f>
        <v>154.93400000000003</v>
      </c>
      <c r="G20" s="1236">
        <f t="shared" si="0"/>
        <v>2169.0760000000005</v>
      </c>
      <c r="H20" s="741"/>
      <c r="I20" s="733"/>
    </row>
    <row r="21" spans="1:9" ht="41.25" customHeight="1">
      <c r="A21" s="552">
        <v>16</v>
      </c>
      <c r="B21" s="608"/>
      <c r="C21" s="506" t="s">
        <v>12104</v>
      </c>
      <c r="D21" s="725" t="s">
        <v>213</v>
      </c>
      <c r="E21" s="552">
        <v>1</v>
      </c>
      <c r="F21" s="1237">
        <f>'08 11KV 9.1 M 34 sqmm - WS'!I8</f>
        <v>6848.7740439999998</v>
      </c>
      <c r="G21" s="1236">
        <f t="shared" si="0"/>
        <v>6848.7740439999998</v>
      </c>
      <c r="I21" s="733"/>
    </row>
    <row r="22" spans="1:9" ht="39" customHeight="1">
      <c r="A22" s="552">
        <v>17</v>
      </c>
      <c r="B22" s="608"/>
      <c r="C22" s="506" t="s">
        <v>12169</v>
      </c>
      <c r="D22" s="725" t="s">
        <v>213</v>
      </c>
      <c r="E22" s="552">
        <v>1</v>
      </c>
      <c r="F22" s="1237">
        <f>'08 11KV 9.1 M 34 sqmm - WS'!I10</f>
        <v>7107.9285887999995</v>
      </c>
      <c r="G22" s="1236">
        <f t="shared" si="0"/>
        <v>7107.9285887999995</v>
      </c>
      <c r="I22" s="733"/>
    </row>
    <row r="23" spans="1:9" ht="28.5" customHeight="1">
      <c r="A23" s="552"/>
      <c r="B23" s="506"/>
      <c r="C23" s="727" t="s">
        <v>12106</v>
      </c>
      <c r="D23" s="725"/>
      <c r="E23" s="552"/>
      <c r="F23" s="1238"/>
      <c r="G23" s="1298">
        <f>SUM(G4:G22)</f>
        <v>253582.25496996002</v>
      </c>
    </row>
    <row r="24" spans="1:9" ht="28.5" customHeight="1">
      <c r="A24" s="552"/>
      <c r="B24" s="506"/>
      <c r="C24" s="742" t="s">
        <v>12107</v>
      </c>
      <c r="D24" s="725"/>
      <c r="E24" s="552"/>
      <c r="F24" s="1238"/>
      <c r="G24" s="1236">
        <f>SUM(G4:G20)*3%</f>
        <v>7188.7665701148007</v>
      </c>
    </row>
    <row r="25" spans="1:9" ht="28.5" customHeight="1">
      <c r="A25" s="552"/>
      <c r="B25" s="506"/>
      <c r="C25" s="742" t="s">
        <v>12228</v>
      </c>
      <c r="D25" s="725"/>
      <c r="E25" s="552"/>
      <c r="F25" s="1238"/>
      <c r="G25" s="1236">
        <f>G23*3%</f>
        <v>7607.4676490988004</v>
      </c>
    </row>
    <row r="26" spans="1:9" ht="28.5" customHeight="1">
      <c r="A26" s="552"/>
      <c r="B26" s="506"/>
      <c r="C26" s="742" t="s">
        <v>11960</v>
      </c>
      <c r="D26" s="725"/>
      <c r="E26" s="552"/>
      <c r="F26" s="1238"/>
      <c r="G26" s="1236">
        <f>G23*10%</f>
        <v>25358.225496996005</v>
      </c>
    </row>
    <row r="27" spans="1:9" ht="28.5" customHeight="1">
      <c r="A27" s="552"/>
      <c r="B27" s="506"/>
      <c r="C27" s="661" t="s">
        <v>12251</v>
      </c>
      <c r="D27" s="725"/>
      <c r="E27" s="552"/>
      <c r="F27" s="1238"/>
      <c r="G27" s="1299">
        <f>SUM(G23:G26)</f>
        <v>293736.71468616964</v>
      </c>
    </row>
    <row r="28" spans="1:9" ht="56.25" customHeight="1">
      <c r="A28" s="552">
        <v>18</v>
      </c>
      <c r="B28" s="506"/>
      <c r="C28" s="742" t="s">
        <v>12271</v>
      </c>
      <c r="D28" s="725" t="s">
        <v>213</v>
      </c>
      <c r="E28" s="552">
        <v>1</v>
      </c>
      <c r="F28" s="1237">
        <f>'08 11KV 9.1 M 34 sqmm - WS'!I30</f>
        <v>143360.7812</v>
      </c>
      <c r="G28" s="1236">
        <f>F28</f>
        <v>143360.7812</v>
      </c>
    </row>
    <row r="29" spans="1:9" ht="28.5" customHeight="1">
      <c r="A29" s="552"/>
      <c r="B29" s="506"/>
      <c r="C29" s="668" t="s">
        <v>12248</v>
      </c>
      <c r="D29" s="725"/>
      <c r="E29" s="552"/>
      <c r="F29" s="1300"/>
      <c r="G29" s="1299">
        <f>G28*1%</f>
        <v>1433.607812</v>
      </c>
    </row>
    <row r="30" spans="1:9" ht="38.25" customHeight="1">
      <c r="A30" s="552"/>
      <c r="B30" s="506"/>
      <c r="C30" s="668" t="s">
        <v>12263</v>
      </c>
      <c r="D30" s="725"/>
      <c r="E30" s="552"/>
      <c r="F30" s="1300"/>
      <c r="G30" s="1299">
        <f>(G28+G29)*18%</f>
        <v>26062.99002216</v>
      </c>
    </row>
    <row r="31" spans="1:9" ht="28.5" customHeight="1">
      <c r="A31" s="552"/>
      <c r="B31" s="506"/>
      <c r="C31" s="669" t="s">
        <v>12252</v>
      </c>
      <c r="D31" s="725"/>
      <c r="E31" s="552"/>
      <c r="F31" s="1300"/>
      <c r="G31" s="1299">
        <f>SUM(G28:G30)</f>
        <v>170857.37903416</v>
      </c>
    </row>
    <row r="32" spans="1:9" ht="40.5" customHeight="1">
      <c r="A32" s="552"/>
      <c r="B32" s="506"/>
      <c r="C32" s="669" t="s">
        <v>12253</v>
      </c>
      <c r="D32" s="725"/>
      <c r="E32" s="552"/>
      <c r="F32" s="1300"/>
      <c r="G32" s="1299">
        <f>G27+G31</f>
        <v>464594.09372032963</v>
      </c>
      <c r="H32" s="723"/>
      <c r="I32" s="723"/>
    </row>
    <row r="33" spans="1:11" ht="28.5" customHeight="1">
      <c r="A33" s="552"/>
      <c r="B33" s="506"/>
      <c r="C33" s="669" t="s">
        <v>38</v>
      </c>
      <c r="D33" s="725"/>
      <c r="E33" s="552"/>
      <c r="F33" s="729"/>
      <c r="G33" s="728">
        <f>CEILING(G32,10)</f>
        <v>464600</v>
      </c>
      <c r="I33" s="738"/>
    </row>
    <row r="41" spans="1:11" ht="28.5" customHeight="1">
      <c r="I41" s="733"/>
      <c r="K41" s="733">
        <f>I41*J41</f>
        <v>0</v>
      </c>
    </row>
    <row r="42" spans="1:11" ht="28.5" customHeight="1">
      <c r="I42" s="733"/>
      <c r="K42" s="733">
        <f t="shared" ref="K42:K60" si="1">I42*J42</f>
        <v>0</v>
      </c>
    </row>
    <row r="43" spans="1:11" ht="28.5" customHeight="1">
      <c r="I43" s="733"/>
      <c r="K43" s="733">
        <f t="shared" si="1"/>
        <v>0</v>
      </c>
    </row>
    <row r="44" spans="1:11" ht="28.5" customHeight="1">
      <c r="I44" s="733"/>
      <c r="K44" s="733">
        <f t="shared" si="1"/>
        <v>0</v>
      </c>
    </row>
    <row r="45" spans="1:11" ht="28.5" customHeight="1">
      <c r="I45" s="733"/>
      <c r="K45" s="733">
        <f t="shared" si="1"/>
        <v>0</v>
      </c>
    </row>
    <row r="46" spans="1:11" ht="28.5" customHeight="1">
      <c r="I46" s="733"/>
      <c r="K46" s="733">
        <f t="shared" si="1"/>
        <v>0</v>
      </c>
    </row>
    <row r="47" spans="1:11" ht="28.5" customHeight="1">
      <c r="I47" s="733"/>
      <c r="K47" s="733">
        <f t="shared" si="1"/>
        <v>0</v>
      </c>
    </row>
    <row r="48" spans="1:11" ht="28.5" customHeight="1">
      <c r="I48" s="733"/>
      <c r="K48" s="733">
        <f t="shared" si="1"/>
        <v>0</v>
      </c>
    </row>
    <row r="49" spans="7:11" ht="28.5" customHeight="1">
      <c r="I49" s="733"/>
      <c r="K49" s="733">
        <f t="shared" si="1"/>
        <v>0</v>
      </c>
    </row>
    <row r="50" spans="7:11" ht="28.5" customHeight="1">
      <c r="I50" s="733"/>
      <c r="K50" s="733">
        <f t="shared" si="1"/>
        <v>0</v>
      </c>
    </row>
    <row r="51" spans="7:11" ht="28.5" customHeight="1">
      <c r="I51" s="733"/>
      <c r="K51" s="733">
        <f t="shared" si="1"/>
        <v>0</v>
      </c>
    </row>
    <row r="52" spans="7:11" ht="28.5" customHeight="1">
      <c r="I52" s="733"/>
      <c r="K52" s="733">
        <f t="shared" si="1"/>
        <v>0</v>
      </c>
    </row>
    <row r="53" spans="7:11" ht="28.5" customHeight="1">
      <c r="K53" s="722">
        <f t="shared" si="1"/>
        <v>0</v>
      </c>
    </row>
    <row r="54" spans="7:11" ht="28.5" customHeight="1">
      <c r="K54" s="722">
        <f t="shared" si="1"/>
        <v>0</v>
      </c>
    </row>
    <row r="55" spans="7:11" ht="28.5" customHeight="1">
      <c r="K55" s="722">
        <f t="shared" si="1"/>
        <v>0</v>
      </c>
    </row>
    <row r="56" spans="7:11" ht="28.5" customHeight="1">
      <c r="G56" s="730"/>
      <c r="K56" s="722">
        <f t="shared" si="1"/>
        <v>0</v>
      </c>
    </row>
    <row r="57" spans="7:11" ht="28.5" customHeight="1">
      <c r="G57" s="730"/>
      <c r="K57" s="722">
        <f t="shared" si="1"/>
        <v>0</v>
      </c>
    </row>
    <row r="58" spans="7:11" ht="28.5" customHeight="1">
      <c r="G58" s="730"/>
      <c r="K58" s="722">
        <f t="shared" si="1"/>
        <v>0</v>
      </c>
    </row>
    <row r="59" spans="7:11" ht="28.5" customHeight="1">
      <c r="G59" s="730"/>
      <c r="K59" s="722">
        <f t="shared" si="1"/>
        <v>0</v>
      </c>
    </row>
    <row r="60" spans="7:11" ht="28.5" customHeight="1">
      <c r="K60" s="722">
        <f t="shared" si="1"/>
        <v>0</v>
      </c>
    </row>
  </sheetData>
  <sheetProtection selectLockedCells="1"/>
  <mergeCells count="1">
    <mergeCell ref="A1:G1"/>
  </mergeCells>
  <printOptions horizontalCentered="1"/>
  <pageMargins left="1" right="0.5" top="0.5" bottom="0.75" header="0.5" footer="0.5"/>
  <pageSetup paperSize="512" scale="58" firstPageNumber="11" orientation="portrait" blackAndWhite="1" r:id="rId1"/>
  <headerFooter alignWithMargins="0">
    <oddFooter>Page &amp;P of &amp;N</oddFooter>
  </headerFooter>
</worksheet>
</file>

<file path=xl/worksheets/sheet29.xml><?xml version="1.0" encoding="utf-8"?>
<worksheet xmlns="http://schemas.openxmlformats.org/spreadsheetml/2006/main" xmlns:r="http://schemas.openxmlformats.org/officeDocument/2006/relationships">
  <sheetPr>
    <tabColor rgb="FFFFFF00"/>
  </sheetPr>
  <dimension ref="A1:M30"/>
  <sheetViews>
    <sheetView view="pageBreakPreview" zoomScale="130" zoomScaleSheetLayoutView="130" workbookViewId="0">
      <selection activeCell="B8" sqref="B8:G8"/>
    </sheetView>
  </sheetViews>
  <sheetFormatPr defaultRowHeight="15.75"/>
  <cols>
    <col min="1" max="1" width="7.85546875" style="716" customWidth="1"/>
    <col min="2" max="2" width="22.5703125" style="701" customWidth="1"/>
    <col min="3" max="4" width="9.28515625" style="716" bestFit="1" customWidth="1"/>
    <col min="5" max="7" width="9.28515625" style="716" customWidth="1"/>
    <col min="8" max="8" width="9.28515625" style="717" bestFit="1" customWidth="1"/>
    <col min="9" max="9" width="11.28515625" style="716" bestFit="1" customWidth="1"/>
    <col min="10" max="10" width="24.8554687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3" ht="50.25" customHeight="1">
      <c r="A1" s="1545" t="s">
        <v>12540</v>
      </c>
      <c r="B1" s="1545"/>
      <c r="C1" s="1545"/>
      <c r="D1" s="1545"/>
      <c r="E1" s="1545"/>
      <c r="F1" s="1545"/>
      <c r="G1" s="1545"/>
      <c r="H1" s="1545"/>
      <c r="I1" s="1545"/>
      <c r="J1" s="1545"/>
    </row>
    <row r="2" spans="1:13" s="701" customFormat="1" ht="15" customHeight="1">
      <c r="A2" s="1546" t="s">
        <v>7</v>
      </c>
      <c r="B2" s="1546" t="s">
        <v>11945</v>
      </c>
      <c r="C2" s="1546" t="s">
        <v>12265</v>
      </c>
      <c r="D2" s="1546" t="s">
        <v>12261</v>
      </c>
      <c r="E2" s="1546" t="s">
        <v>12258</v>
      </c>
      <c r="F2" s="1546" t="s">
        <v>12259</v>
      </c>
      <c r="G2" s="1546" t="s">
        <v>11757</v>
      </c>
      <c r="H2" s="1547" t="s">
        <v>11810</v>
      </c>
      <c r="I2" s="1546" t="s">
        <v>12111</v>
      </c>
      <c r="J2" s="1548" t="s">
        <v>12112</v>
      </c>
    </row>
    <row r="3" spans="1:13" s="701" customFormat="1" ht="67.5" customHeight="1">
      <c r="A3" s="1546"/>
      <c r="B3" s="1546"/>
      <c r="C3" s="1546"/>
      <c r="D3" s="1546"/>
      <c r="E3" s="1546"/>
      <c r="F3" s="1546"/>
      <c r="G3" s="1546"/>
      <c r="H3" s="1547"/>
      <c r="I3" s="1546"/>
      <c r="J3" s="1548"/>
    </row>
    <row r="4" spans="1:13" ht="39.75" customHeight="1">
      <c r="A4" s="1550">
        <v>16</v>
      </c>
      <c r="B4" s="702" t="s">
        <v>12113</v>
      </c>
      <c r="C4" s="703">
        <v>91</v>
      </c>
      <c r="D4" s="704">
        <f>C4*18%</f>
        <v>16.38</v>
      </c>
      <c r="E4" s="704">
        <f>C4*1%</f>
        <v>0.91</v>
      </c>
      <c r="F4" s="704">
        <f>E4*18%</f>
        <v>0.1638</v>
      </c>
      <c r="G4" s="704">
        <f>SUM(C4:F4)</f>
        <v>108.45379999999999</v>
      </c>
      <c r="H4" s="705">
        <v>19</v>
      </c>
      <c r="I4" s="704">
        <f>H4*G4</f>
        <v>2060.6221999999998</v>
      </c>
      <c r="J4" s="707"/>
      <c r="L4" s="708"/>
    </row>
    <row r="5" spans="1:13" ht="24" customHeight="1">
      <c r="A5" s="1550"/>
      <c r="B5" s="702" t="s">
        <v>12114</v>
      </c>
      <c r="C5" s="703">
        <v>121.2</v>
      </c>
      <c r="D5" s="704">
        <f t="shared" ref="D5:D9" si="0">C5*18%</f>
        <v>21.815999999999999</v>
      </c>
      <c r="E5" s="704">
        <f t="shared" ref="E5:E7" si="1">C5*1%</f>
        <v>1.212</v>
      </c>
      <c r="F5" s="704">
        <f t="shared" ref="F5:F9" si="2">E5*18%</f>
        <v>0.21815999999999999</v>
      </c>
      <c r="G5" s="704">
        <f t="shared" ref="G5:G7" si="3">SUM(C5:F5)</f>
        <v>144.44615999999999</v>
      </c>
      <c r="H5" s="705">
        <v>7</v>
      </c>
      <c r="I5" s="704">
        <f t="shared" ref="I5:I7" si="4">H5*G5</f>
        <v>1011.12312</v>
      </c>
      <c r="J5" s="707"/>
    </row>
    <row r="6" spans="1:13" ht="24" customHeight="1">
      <c r="A6" s="1550"/>
      <c r="B6" s="702" t="s">
        <v>12115</v>
      </c>
      <c r="C6" s="703">
        <v>72.14</v>
      </c>
      <c r="D6" s="704">
        <f t="shared" si="0"/>
        <v>12.985199999999999</v>
      </c>
      <c r="E6" s="704">
        <f t="shared" si="1"/>
        <v>0.72140000000000004</v>
      </c>
      <c r="F6" s="704">
        <f t="shared" si="2"/>
        <v>0.129852</v>
      </c>
      <c r="G6" s="704">
        <f t="shared" si="3"/>
        <v>85.976452000000009</v>
      </c>
      <c r="H6" s="705">
        <v>5</v>
      </c>
      <c r="I6" s="704">
        <f t="shared" si="4"/>
        <v>429.88226000000003</v>
      </c>
      <c r="J6" s="707"/>
    </row>
    <row r="7" spans="1:13" ht="24" customHeight="1">
      <c r="A7" s="1550"/>
      <c r="B7" s="702" t="s">
        <v>12116</v>
      </c>
      <c r="C7" s="703">
        <v>1404.24</v>
      </c>
      <c r="D7" s="704">
        <f t="shared" si="0"/>
        <v>252.76319999999998</v>
      </c>
      <c r="E7" s="704">
        <f t="shared" si="1"/>
        <v>14.042400000000001</v>
      </c>
      <c r="F7" s="704">
        <f t="shared" si="2"/>
        <v>2.5276320000000001</v>
      </c>
      <c r="G7" s="704">
        <f t="shared" si="3"/>
        <v>1673.5732320000002</v>
      </c>
      <c r="H7" s="705">
        <v>2</v>
      </c>
      <c r="I7" s="704">
        <f t="shared" si="4"/>
        <v>3347.1464640000004</v>
      </c>
      <c r="J7" s="707"/>
    </row>
    <row r="8" spans="1:13" s="712" customFormat="1" ht="22.5" customHeight="1">
      <c r="A8" s="1550"/>
      <c r="B8" s="1569" t="s">
        <v>12104</v>
      </c>
      <c r="C8" s="1569"/>
      <c r="D8" s="1569"/>
      <c r="E8" s="1569"/>
      <c r="F8" s="1569"/>
      <c r="G8" s="1569"/>
      <c r="H8" s="709" t="s">
        <v>11757</v>
      </c>
      <c r="I8" s="710">
        <f>SUM(I4:I7)</f>
        <v>6848.7740439999998</v>
      </c>
      <c r="J8" s="715"/>
    </row>
    <row r="9" spans="1:13" ht="138.75" customHeight="1">
      <c r="A9" s="1550">
        <v>17</v>
      </c>
      <c r="B9" s="702" t="s">
        <v>12629</v>
      </c>
      <c r="C9" s="721">
        <f>'06 11KV 9.1M - WS'!C9</f>
        <v>3778.08</v>
      </c>
      <c r="D9" s="704">
        <f t="shared" si="0"/>
        <v>680.05439999999999</v>
      </c>
      <c r="E9" s="704">
        <f t="shared" ref="E9" si="5">C9*1%</f>
        <v>37.780799999999999</v>
      </c>
      <c r="F9" s="704">
        <f t="shared" si="2"/>
        <v>6.8005439999999995</v>
      </c>
      <c r="G9" s="704">
        <f t="shared" ref="G9" si="6">SUM(C9:F9)</f>
        <v>4502.7157439999992</v>
      </c>
      <c r="H9" s="713">
        <v>10.452</v>
      </c>
      <c r="I9" s="743">
        <f>H9*D9</f>
        <v>7107.9285887999995</v>
      </c>
      <c r="J9" s="719" t="s">
        <v>12619</v>
      </c>
      <c r="K9" s="700">
        <f>10*0.936</f>
        <v>9.3600000000000012</v>
      </c>
      <c r="L9" s="700">
        <f>4*0.273</f>
        <v>1.0920000000000001</v>
      </c>
      <c r="M9" s="700">
        <f>K9+L9</f>
        <v>10.452000000000002</v>
      </c>
    </row>
    <row r="10" spans="1:13" s="712" customFormat="1" ht="25.5" customHeight="1">
      <c r="A10" s="1550"/>
      <c r="B10" s="1549" t="s">
        <v>12169</v>
      </c>
      <c r="C10" s="1549"/>
      <c r="D10" s="1549"/>
      <c r="E10" s="1549"/>
      <c r="F10" s="1549"/>
      <c r="G10" s="1549"/>
      <c r="H10" s="709" t="s">
        <v>11757</v>
      </c>
      <c r="I10" s="710">
        <f>SUM(I9)</f>
        <v>7107.9285887999995</v>
      </c>
      <c r="J10" s="690"/>
    </row>
    <row r="11" spans="1:13" s="712" customFormat="1" ht="25.5" customHeight="1">
      <c r="A11" s="1354"/>
      <c r="B11" s="1551" t="s">
        <v>12613</v>
      </c>
      <c r="C11" s="1552"/>
      <c r="D11" s="1552"/>
      <c r="E11" s="1552"/>
      <c r="F11" s="1552"/>
      <c r="G11" s="1552"/>
      <c r="H11" s="1552"/>
      <c r="I11" s="1552"/>
      <c r="J11" s="1553"/>
    </row>
    <row r="12" spans="1:13" ht="24.75" customHeight="1">
      <c r="A12" s="1550">
        <v>18</v>
      </c>
      <c r="B12" s="702" t="s">
        <v>11946</v>
      </c>
      <c r="C12" s="703">
        <v>2445</v>
      </c>
      <c r="D12" s="703"/>
      <c r="E12" s="703"/>
      <c r="F12" s="703"/>
      <c r="G12" s="703"/>
      <c r="H12" s="705">
        <v>1</v>
      </c>
      <c r="I12" s="704">
        <f>H12*C12</f>
        <v>2445</v>
      </c>
      <c r="J12" s="731"/>
    </row>
    <row r="13" spans="1:13" ht="33" customHeight="1">
      <c r="A13" s="1550"/>
      <c r="B13" s="702" t="s">
        <v>12140</v>
      </c>
      <c r="C13" s="703">
        <v>2300</v>
      </c>
      <c r="D13" s="704"/>
      <c r="E13" s="704"/>
      <c r="F13" s="704"/>
      <c r="G13" s="704"/>
      <c r="H13" s="705">
        <v>21</v>
      </c>
      <c r="I13" s="704">
        <f t="shared" ref="I13:I29" si="7">H13*C13</f>
        <v>48300</v>
      </c>
      <c r="J13" s="731"/>
    </row>
    <row r="14" spans="1:13" ht="35.25" customHeight="1">
      <c r="A14" s="1550"/>
      <c r="B14" s="702" t="s">
        <v>12141</v>
      </c>
      <c r="C14" s="703">
        <v>1423</v>
      </c>
      <c r="D14" s="704"/>
      <c r="E14" s="704"/>
      <c r="F14" s="704"/>
      <c r="G14" s="704"/>
      <c r="H14" s="705">
        <v>14</v>
      </c>
      <c r="I14" s="704">
        <f t="shared" si="7"/>
        <v>19922</v>
      </c>
      <c r="J14" s="731"/>
    </row>
    <row r="15" spans="1:13" ht="21.75" customHeight="1">
      <c r="A15" s="1550"/>
      <c r="B15" s="702" t="s">
        <v>12119</v>
      </c>
      <c r="C15" s="703">
        <v>500</v>
      </c>
      <c r="D15" s="703"/>
      <c r="E15" s="703"/>
      <c r="F15" s="703"/>
      <c r="G15" s="703"/>
      <c r="H15" s="705">
        <v>4</v>
      </c>
      <c r="I15" s="704">
        <f t="shared" si="7"/>
        <v>2000</v>
      </c>
      <c r="J15" s="731"/>
    </row>
    <row r="16" spans="1:13" ht="33" customHeight="1">
      <c r="A16" s="1550"/>
      <c r="B16" s="702" t="s">
        <v>12277</v>
      </c>
      <c r="C16" s="703">
        <v>576.64</v>
      </c>
      <c r="D16" s="703"/>
      <c r="E16" s="703"/>
      <c r="F16" s="703"/>
      <c r="G16" s="703"/>
      <c r="H16" s="705">
        <v>21</v>
      </c>
      <c r="I16" s="704">
        <f t="shared" si="7"/>
        <v>12109.44</v>
      </c>
      <c r="J16" s="720" t="s">
        <v>12274</v>
      </c>
    </row>
    <row r="17" spans="1:10" ht="46.5" customHeight="1">
      <c r="A17" s="1550"/>
      <c r="B17" s="702" t="s">
        <v>12143</v>
      </c>
      <c r="C17" s="703">
        <v>235.01</v>
      </c>
      <c r="D17" s="703"/>
      <c r="E17" s="703"/>
      <c r="F17" s="703"/>
      <c r="G17" s="703"/>
      <c r="H17" s="705">
        <v>14</v>
      </c>
      <c r="I17" s="704">
        <f t="shared" si="7"/>
        <v>3290.14</v>
      </c>
      <c r="J17" s="720" t="s">
        <v>12275</v>
      </c>
    </row>
    <row r="18" spans="1:10" ht="31.5">
      <c r="A18" s="1550"/>
      <c r="B18" s="702" t="s">
        <v>12158</v>
      </c>
      <c r="C18" s="721">
        <f>'06 11KV 9.1M - WS'!C18</f>
        <v>735.6</v>
      </c>
      <c r="D18" s="704"/>
      <c r="E18" s="704"/>
      <c r="F18" s="704"/>
      <c r="G18" s="704"/>
      <c r="H18" s="705">
        <v>9.36</v>
      </c>
      <c r="I18" s="704">
        <f t="shared" si="7"/>
        <v>6885.2159999999994</v>
      </c>
      <c r="J18" s="731"/>
    </row>
    <row r="19" spans="1:10" ht="22.5" customHeight="1">
      <c r="A19" s="1550"/>
      <c r="B19" s="702" t="s">
        <v>12125</v>
      </c>
      <c r="C19" s="721">
        <f>'06 11KV 9.1M - WS'!C19</f>
        <v>735.6</v>
      </c>
      <c r="D19" s="704"/>
      <c r="E19" s="704"/>
      <c r="F19" s="704"/>
      <c r="G19" s="704"/>
      <c r="H19" s="705">
        <v>1.0920000000000001</v>
      </c>
      <c r="I19" s="704">
        <f t="shared" si="7"/>
        <v>803.27520000000004</v>
      </c>
      <c r="J19" s="731"/>
    </row>
    <row r="20" spans="1:10" ht="18.75" customHeight="1">
      <c r="A20" s="1550"/>
      <c r="B20" s="702" t="s">
        <v>12127</v>
      </c>
      <c r="C20" s="703">
        <v>1350</v>
      </c>
      <c r="D20" s="704"/>
      <c r="E20" s="704"/>
      <c r="F20" s="704"/>
      <c r="G20" s="704"/>
      <c r="H20" s="705">
        <v>4</v>
      </c>
      <c r="I20" s="704">
        <f t="shared" si="7"/>
        <v>5400</v>
      </c>
      <c r="J20" s="731"/>
    </row>
    <row r="21" spans="1:10" ht="18.75" customHeight="1">
      <c r="A21" s="1550"/>
      <c r="B21" s="702" t="s">
        <v>12128</v>
      </c>
      <c r="C21" s="703">
        <v>1350</v>
      </c>
      <c r="D21" s="704"/>
      <c r="E21" s="704"/>
      <c r="F21" s="704"/>
      <c r="G21" s="704"/>
      <c r="H21" s="705">
        <v>3</v>
      </c>
      <c r="I21" s="704">
        <f t="shared" si="7"/>
        <v>4050</v>
      </c>
      <c r="J21" s="731"/>
    </row>
    <row r="22" spans="1:10" ht="18.75" customHeight="1">
      <c r="A22" s="1550"/>
      <c r="B22" s="702" t="s">
        <v>12116</v>
      </c>
      <c r="C22" s="703">
        <v>1100</v>
      </c>
      <c r="D22" s="704"/>
      <c r="E22" s="704"/>
      <c r="F22" s="704"/>
      <c r="G22" s="704"/>
      <c r="H22" s="705">
        <v>2</v>
      </c>
      <c r="I22" s="704">
        <f t="shared" si="7"/>
        <v>2200</v>
      </c>
      <c r="J22" s="731"/>
    </row>
    <row r="23" spans="1:10" ht="37.5" customHeight="1">
      <c r="A23" s="1550"/>
      <c r="B23" s="702" t="s">
        <v>12145</v>
      </c>
      <c r="C23" s="703">
        <v>700</v>
      </c>
      <c r="D23" s="704"/>
      <c r="E23" s="704"/>
      <c r="F23" s="704"/>
      <c r="G23" s="704"/>
      <c r="H23" s="705">
        <v>21</v>
      </c>
      <c r="I23" s="704">
        <f t="shared" si="7"/>
        <v>14700</v>
      </c>
      <c r="J23" s="731"/>
    </row>
    <row r="24" spans="1:10" ht="33.75" customHeight="1">
      <c r="A24" s="1550"/>
      <c r="B24" s="702" t="s">
        <v>12146</v>
      </c>
      <c r="C24" s="703">
        <v>600</v>
      </c>
      <c r="D24" s="704"/>
      <c r="E24" s="704"/>
      <c r="F24" s="704"/>
      <c r="G24" s="704"/>
      <c r="H24" s="705">
        <v>14</v>
      </c>
      <c r="I24" s="704">
        <f t="shared" si="7"/>
        <v>8400</v>
      </c>
      <c r="J24" s="731"/>
    </row>
    <row r="25" spans="1:10" ht="18.75" customHeight="1">
      <c r="A25" s="1550"/>
      <c r="B25" s="702" t="s">
        <v>12131</v>
      </c>
      <c r="C25" s="703">
        <v>520</v>
      </c>
      <c r="D25" s="703"/>
      <c r="E25" s="703"/>
      <c r="F25" s="703"/>
      <c r="G25" s="703"/>
      <c r="H25" s="705">
        <v>4</v>
      </c>
      <c r="I25" s="704">
        <f t="shared" si="7"/>
        <v>2080</v>
      </c>
      <c r="J25" s="731"/>
    </row>
    <row r="26" spans="1:10" ht="19.5" customHeight="1">
      <c r="A26" s="1550"/>
      <c r="B26" s="702" t="s">
        <v>12132</v>
      </c>
      <c r="C26" s="703">
        <v>6500</v>
      </c>
      <c r="D26" s="703"/>
      <c r="E26" s="703"/>
      <c r="F26" s="703"/>
      <c r="G26" s="703"/>
      <c r="H26" s="705">
        <v>1</v>
      </c>
      <c r="I26" s="704">
        <f t="shared" si="7"/>
        <v>6500</v>
      </c>
      <c r="J26" s="731"/>
    </row>
    <row r="27" spans="1:10" ht="31.5">
      <c r="A27" s="1550"/>
      <c r="B27" s="702" t="s">
        <v>12147</v>
      </c>
      <c r="C27" s="703">
        <v>2900</v>
      </c>
      <c r="D27" s="703"/>
      <c r="E27" s="703"/>
      <c r="F27" s="703"/>
      <c r="G27" s="703"/>
      <c r="H27" s="705">
        <v>1</v>
      </c>
      <c r="I27" s="704">
        <f t="shared" si="7"/>
        <v>2900</v>
      </c>
      <c r="J27" s="731"/>
    </row>
    <row r="28" spans="1:10" ht="23.25" customHeight="1">
      <c r="A28" s="1550"/>
      <c r="B28" s="702" t="s">
        <v>12134</v>
      </c>
      <c r="C28" s="703">
        <v>32</v>
      </c>
      <c r="D28" s="703"/>
      <c r="E28" s="703"/>
      <c r="F28" s="703"/>
      <c r="G28" s="703"/>
      <c r="H28" s="705">
        <v>35</v>
      </c>
      <c r="I28" s="704">
        <f t="shared" si="7"/>
        <v>1120</v>
      </c>
      <c r="J28" s="731"/>
    </row>
    <row r="29" spans="1:10" ht="21" customHeight="1">
      <c r="A29" s="703"/>
      <c r="B29" s="702" t="s">
        <v>12135</v>
      </c>
      <c r="C29" s="703">
        <v>36.53</v>
      </c>
      <c r="D29" s="704"/>
      <c r="E29" s="704"/>
      <c r="F29" s="704"/>
      <c r="G29" s="704"/>
      <c r="H29" s="705">
        <v>7</v>
      </c>
      <c r="I29" s="704">
        <f t="shared" si="7"/>
        <v>255.71</v>
      </c>
      <c r="J29" s="731"/>
    </row>
    <row r="30" spans="1:10" s="712" customFormat="1" ht="22.5" customHeight="1">
      <c r="A30" s="714"/>
      <c r="B30" s="1549" t="s">
        <v>12264</v>
      </c>
      <c r="C30" s="1549"/>
      <c r="D30" s="1549"/>
      <c r="E30" s="1549"/>
      <c r="F30" s="1549"/>
      <c r="G30" s="1549"/>
      <c r="H30" s="709" t="s">
        <v>11757</v>
      </c>
      <c r="I30" s="710">
        <f>SUM(I12:I29)</f>
        <v>143360.7812</v>
      </c>
      <c r="J30" s="739"/>
    </row>
  </sheetData>
  <mergeCells count="18">
    <mergeCell ref="A1:J1"/>
    <mergeCell ref="A2:A3"/>
    <mergeCell ref="B2:B3"/>
    <mergeCell ref="H2:H3"/>
    <mergeCell ref="I2:I3"/>
    <mergeCell ref="J2:J3"/>
    <mergeCell ref="C2:C3"/>
    <mergeCell ref="D2:D3"/>
    <mergeCell ref="E2:E3"/>
    <mergeCell ref="F2:F3"/>
    <mergeCell ref="G2:G3"/>
    <mergeCell ref="B10:G10"/>
    <mergeCell ref="B30:G30"/>
    <mergeCell ref="A4:A8"/>
    <mergeCell ref="A9:A10"/>
    <mergeCell ref="A12:A28"/>
    <mergeCell ref="B8:G8"/>
    <mergeCell ref="B11:J11"/>
  </mergeCells>
  <pageMargins left="0.49" right="0.2" top="0.47" bottom="0.75" header="0.3" footer="0.3"/>
  <pageSetup paperSize="9" scale="80" orientation="portrait" blackAndWhite="1" r:id="rId1"/>
  <headerFooter>
    <oddFooter>Page &amp;P of &amp;N</oddFooter>
  </headerFooter>
</worksheet>
</file>

<file path=xl/worksheets/sheet30.xml><?xml version="1.0" encoding="utf-8"?>
<worksheet xmlns="http://schemas.openxmlformats.org/spreadsheetml/2006/main" xmlns:r="http://schemas.openxmlformats.org/officeDocument/2006/relationships">
  <sheetPr>
    <tabColor rgb="FF1A2096"/>
    <pageSetUpPr fitToPage="1"/>
  </sheetPr>
  <dimension ref="A1:M59"/>
  <sheetViews>
    <sheetView showZeros="0" view="pageBreakPreview" topLeftCell="A13" zoomScale="115" zoomScaleSheetLayoutView="100" workbookViewId="0">
      <selection activeCell="B20" sqref="B20"/>
    </sheetView>
  </sheetViews>
  <sheetFormatPr defaultRowHeight="28.5" customHeight="1"/>
  <cols>
    <col min="1" max="1" width="7.140625" style="665" customWidth="1"/>
    <col min="2" max="2" width="18.85546875" style="665" customWidth="1"/>
    <col min="3" max="3" width="59.7109375" style="665" customWidth="1"/>
    <col min="4" max="4" width="8.5703125" style="665" customWidth="1"/>
    <col min="5" max="5" width="8.5703125" style="670" customWidth="1"/>
    <col min="6" max="6" width="10.7109375" style="655" customWidth="1"/>
    <col min="7" max="7" width="14.28515625" style="655" customWidth="1"/>
    <col min="8" max="8" width="12" style="665" customWidth="1"/>
    <col min="9" max="9" width="10.7109375" style="665" bestFit="1" customWidth="1"/>
    <col min="10" max="11" width="9.5703125" style="665" bestFit="1" customWidth="1"/>
    <col min="12" max="256" width="9.140625" style="665"/>
    <col min="257" max="257" width="7.140625" style="665" customWidth="1"/>
    <col min="258" max="258" width="15.28515625" style="665" customWidth="1"/>
    <col min="259" max="259" width="40.7109375" style="665" customWidth="1"/>
    <col min="260" max="261" width="8.5703125" style="665" customWidth="1"/>
    <col min="262" max="262" width="10.7109375" style="665" customWidth="1"/>
    <col min="263" max="263" width="14.28515625" style="665" customWidth="1"/>
    <col min="264" max="264" width="12" style="665" customWidth="1"/>
    <col min="265" max="265" width="10.7109375" style="665" bestFit="1" customWidth="1"/>
    <col min="266" max="266" width="9.140625" style="665"/>
    <col min="267" max="267" width="9.5703125" style="665" bestFit="1" customWidth="1"/>
    <col min="268" max="512" width="9.140625" style="665"/>
    <col min="513" max="513" width="7.140625" style="665" customWidth="1"/>
    <col min="514" max="514" width="15.28515625" style="665" customWidth="1"/>
    <col min="515" max="515" width="40.7109375" style="665" customWidth="1"/>
    <col min="516" max="517" width="8.5703125" style="665" customWidth="1"/>
    <col min="518" max="518" width="10.7109375" style="665" customWidth="1"/>
    <col min="519" max="519" width="14.28515625" style="665" customWidth="1"/>
    <col min="520" max="520" width="12" style="665" customWidth="1"/>
    <col min="521" max="521" width="10.7109375" style="665" bestFit="1" customWidth="1"/>
    <col min="522" max="522" width="9.140625" style="665"/>
    <col min="523" max="523" width="9.5703125" style="665" bestFit="1" customWidth="1"/>
    <col min="524" max="768" width="9.140625" style="665"/>
    <col min="769" max="769" width="7.140625" style="665" customWidth="1"/>
    <col min="770" max="770" width="15.28515625" style="665" customWidth="1"/>
    <col min="771" max="771" width="40.7109375" style="665" customWidth="1"/>
    <col min="772" max="773" width="8.5703125" style="665" customWidth="1"/>
    <col min="774" max="774" width="10.7109375" style="665" customWidth="1"/>
    <col min="775" max="775" width="14.28515625" style="665" customWidth="1"/>
    <col min="776" max="776" width="12" style="665" customWidth="1"/>
    <col min="777" max="777" width="10.7109375" style="665" bestFit="1" customWidth="1"/>
    <col min="778" max="778" width="9.140625" style="665"/>
    <col min="779" max="779" width="9.5703125" style="665" bestFit="1" customWidth="1"/>
    <col min="780" max="1024" width="9.140625" style="665"/>
    <col min="1025" max="1025" width="7.140625" style="665" customWidth="1"/>
    <col min="1026" max="1026" width="15.28515625" style="665" customWidth="1"/>
    <col min="1027" max="1027" width="40.7109375" style="665" customWidth="1"/>
    <col min="1028" max="1029" width="8.5703125" style="665" customWidth="1"/>
    <col min="1030" max="1030" width="10.7109375" style="665" customWidth="1"/>
    <col min="1031" max="1031" width="14.28515625" style="665" customWidth="1"/>
    <col min="1032" max="1032" width="12" style="665" customWidth="1"/>
    <col min="1033" max="1033" width="10.7109375" style="665" bestFit="1" customWidth="1"/>
    <col min="1034" max="1034" width="9.140625" style="665"/>
    <col min="1035" max="1035" width="9.5703125" style="665" bestFit="1" customWidth="1"/>
    <col min="1036" max="1280" width="9.140625" style="665"/>
    <col min="1281" max="1281" width="7.140625" style="665" customWidth="1"/>
    <col min="1282" max="1282" width="15.28515625" style="665" customWidth="1"/>
    <col min="1283" max="1283" width="40.7109375" style="665" customWidth="1"/>
    <col min="1284" max="1285" width="8.5703125" style="665" customWidth="1"/>
    <col min="1286" max="1286" width="10.7109375" style="665" customWidth="1"/>
    <col min="1287" max="1287" width="14.28515625" style="665" customWidth="1"/>
    <col min="1288" max="1288" width="12" style="665" customWidth="1"/>
    <col min="1289" max="1289" width="10.7109375" style="665" bestFit="1" customWidth="1"/>
    <col min="1290" max="1290" width="9.140625" style="665"/>
    <col min="1291" max="1291" width="9.5703125" style="665" bestFit="1" customWidth="1"/>
    <col min="1292" max="1536" width="9.140625" style="665"/>
    <col min="1537" max="1537" width="7.140625" style="665" customWidth="1"/>
    <col min="1538" max="1538" width="15.28515625" style="665" customWidth="1"/>
    <col min="1539" max="1539" width="40.7109375" style="665" customWidth="1"/>
    <col min="1540" max="1541" width="8.5703125" style="665" customWidth="1"/>
    <col min="1542" max="1542" width="10.7109375" style="665" customWidth="1"/>
    <col min="1543" max="1543" width="14.28515625" style="665" customWidth="1"/>
    <col min="1544" max="1544" width="12" style="665" customWidth="1"/>
    <col min="1545" max="1545" width="10.7109375" style="665" bestFit="1" customWidth="1"/>
    <col min="1546" max="1546" width="9.140625" style="665"/>
    <col min="1547" max="1547" width="9.5703125" style="665" bestFit="1" customWidth="1"/>
    <col min="1548" max="1792" width="9.140625" style="665"/>
    <col min="1793" max="1793" width="7.140625" style="665" customWidth="1"/>
    <col min="1794" max="1794" width="15.28515625" style="665" customWidth="1"/>
    <col min="1795" max="1795" width="40.7109375" style="665" customWidth="1"/>
    <col min="1796" max="1797" width="8.5703125" style="665" customWidth="1"/>
    <col min="1798" max="1798" width="10.7109375" style="665" customWidth="1"/>
    <col min="1799" max="1799" width="14.28515625" style="665" customWidth="1"/>
    <col min="1800" max="1800" width="12" style="665" customWidth="1"/>
    <col min="1801" max="1801" width="10.7109375" style="665" bestFit="1" customWidth="1"/>
    <col min="1802" max="1802" width="9.140625" style="665"/>
    <col min="1803" max="1803" width="9.5703125" style="665" bestFit="1" customWidth="1"/>
    <col min="1804" max="2048" width="9.140625" style="665"/>
    <col min="2049" max="2049" width="7.140625" style="665" customWidth="1"/>
    <col min="2050" max="2050" width="15.28515625" style="665" customWidth="1"/>
    <col min="2051" max="2051" width="40.7109375" style="665" customWidth="1"/>
    <col min="2052" max="2053" width="8.5703125" style="665" customWidth="1"/>
    <col min="2054" max="2054" width="10.7109375" style="665" customWidth="1"/>
    <col min="2055" max="2055" width="14.28515625" style="665" customWidth="1"/>
    <col min="2056" max="2056" width="12" style="665" customWidth="1"/>
    <col min="2057" max="2057" width="10.7109375" style="665" bestFit="1" customWidth="1"/>
    <col min="2058" max="2058" width="9.140625" style="665"/>
    <col min="2059" max="2059" width="9.5703125" style="665" bestFit="1" customWidth="1"/>
    <col min="2060" max="2304" width="9.140625" style="665"/>
    <col min="2305" max="2305" width="7.140625" style="665" customWidth="1"/>
    <col min="2306" max="2306" width="15.28515625" style="665" customWidth="1"/>
    <col min="2307" max="2307" width="40.7109375" style="665" customWidth="1"/>
    <col min="2308" max="2309" width="8.5703125" style="665" customWidth="1"/>
    <col min="2310" max="2310" width="10.7109375" style="665" customWidth="1"/>
    <col min="2311" max="2311" width="14.28515625" style="665" customWidth="1"/>
    <col min="2312" max="2312" width="12" style="665" customWidth="1"/>
    <col min="2313" max="2313" width="10.7109375" style="665" bestFit="1" customWidth="1"/>
    <col min="2314" max="2314" width="9.140625" style="665"/>
    <col min="2315" max="2315" width="9.5703125" style="665" bestFit="1" customWidth="1"/>
    <col min="2316" max="2560" width="9.140625" style="665"/>
    <col min="2561" max="2561" width="7.140625" style="665" customWidth="1"/>
    <col min="2562" max="2562" width="15.28515625" style="665" customWidth="1"/>
    <col min="2563" max="2563" width="40.7109375" style="665" customWidth="1"/>
    <col min="2564" max="2565" width="8.5703125" style="665" customWidth="1"/>
    <col min="2566" max="2566" width="10.7109375" style="665" customWidth="1"/>
    <col min="2567" max="2567" width="14.28515625" style="665" customWidth="1"/>
    <col min="2568" max="2568" width="12" style="665" customWidth="1"/>
    <col min="2569" max="2569" width="10.7109375" style="665" bestFit="1" customWidth="1"/>
    <col min="2570" max="2570" width="9.140625" style="665"/>
    <col min="2571" max="2571" width="9.5703125" style="665" bestFit="1" customWidth="1"/>
    <col min="2572" max="2816" width="9.140625" style="665"/>
    <col min="2817" max="2817" width="7.140625" style="665" customWidth="1"/>
    <col min="2818" max="2818" width="15.28515625" style="665" customWidth="1"/>
    <col min="2819" max="2819" width="40.7109375" style="665" customWidth="1"/>
    <col min="2820" max="2821" width="8.5703125" style="665" customWidth="1"/>
    <col min="2822" max="2822" width="10.7109375" style="665" customWidth="1"/>
    <col min="2823" max="2823" width="14.28515625" style="665" customWidth="1"/>
    <col min="2824" max="2824" width="12" style="665" customWidth="1"/>
    <col min="2825" max="2825" width="10.7109375" style="665" bestFit="1" customWidth="1"/>
    <col min="2826" max="2826" width="9.140625" style="665"/>
    <col min="2827" max="2827" width="9.5703125" style="665" bestFit="1" customWidth="1"/>
    <col min="2828" max="3072" width="9.140625" style="665"/>
    <col min="3073" max="3073" width="7.140625" style="665" customWidth="1"/>
    <col min="3074" max="3074" width="15.28515625" style="665" customWidth="1"/>
    <col min="3075" max="3075" width="40.7109375" style="665" customWidth="1"/>
    <col min="3076" max="3077" width="8.5703125" style="665" customWidth="1"/>
    <col min="3078" max="3078" width="10.7109375" style="665" customWidth="1"/>
    <col min="3079" max="3079" width="14.28515625" style="665" customWidth="1"/>
    <col min="3080" max="3080" width="12" style="665" customWidth="1"/>
    <col min="3081" max="3081" width="10.7109375" style="665" bestFit="1" customWidth="1"/>
    <col min="3082" max="3082" width="9.140625" style="665"/>
    <col min="3083" max="3083" width="9.5703125" style="665" bestFit="1" customWidth="1"/>
    <col min="3084" max="3328" width="9.140625" style="665"/>
    <col min="3329" max="3329" width="7.140625" style="665" customWidth="1"/>
    <col min="3330" max="3330" width="15.28515625" style="665" customWidth="1"/>
    <col min="3331" max="3331" width="40.7109375" style="665" customWidth="1"/>
    <col min="3332" max="3333" width="8.5703125" style="665" customWidth="1"/>
    <col min="3334" max="3334" width="10.7109375" style="665" customWidth="1"/>
    <col min="3335" max="3335" width="14.28515625" style="665" customWidth="1"/>
    <col min="3336" max="3336" width="12" style="665" customWidth="1"/>
    <col min="3337" max="3337" width="10.7109375" style="665" bestFit="1" customWidth="1"/>
    <col min="3338" max="3338" width="9.140625" style="665"/>
    <col min="3339" max="3339" width="9.5703125" style="665" bestFit="1" customWidth="1"/>
    <col min="3340" max="3584" width="9.140625" style="665"/>
    <col min="3585" max="3585" width="7.140625" style="665" customWidth="1"/>
    <col min="3586" max="3586" width="15.28515625" style="665" customWidth="1"/>
    <col min="3587" max="3587" width="40.7109375" style="665" customWidth="1"/>
    <col min="3588" max="3589" width="8.5703125" style="665" customWidth="1"/>
    <col min="3590" max="3590" width="10.7109375" style="665" customWidth="1"/>
    <col min="3591" max="3591" width="14.28515625" style="665" customWidth="1"/>
    <col min="3592" max="3592" width="12" style="665" customWidth="1"/>
    <col min="3593" max="3593" width="10.7109375" style="665" bestFit="1" customWidth="1"/>
    <col min="3594" max="3594" width="9.140625" style="665"/>
    <col min="3595" max="3595" width="9.5703125" style="665" bestFit="1" customWidth="1"/>
    <col min="3596" max="3840" width="9.140625" style="665"/>
    <col min="3841" max="3841" width="7.140625" style="665" customWidth="1"/>
    <col min="3842" max="3842" width="15.28515625" style="665" customWidth="1"/>
    <col min="3843" max="3843" width="40.7109375" style="665" customWidth="1"/>
    <col min="3844" max="3845" width="8.5703125" style="665" customWidth="1"/>
    <col min="3846" max="3846" width="10.7109375" style="665" customWidth="1"/>
    <col min="3847" max="3847" width="14.28515625" style="665" customWidth="1"/>
    <col min="3848" max="3848" width="12" style="665" customWidth="1"/>
    <col min="3849" max="3849" width="10.7109375" style="665" bestFit="1" customWidth="1"/>
    <col min="3850" max="3850" width="9.140625" style="665"/>
    <col min="3851" max="3851" width="9.5703125" style="665" bestFit="1" customWidth="1"/>
    <col min="3852" max="4096" width="9.140625" style="665"/>
    <col min="4097" max="4097" width="7.140625" style="665" customWidth="1"/>
    <col min="4098" max="4098" width="15.28515625" style="665" customWidth="1"/>
    <col min="4099" max="4099" width="40.7109375" style="665" customWidth="1"/>
    <col min="4100" max="4101" width="8.5703125" style="665" customWidth="1"/>
    <col min="4102" max="4102" width="10.7109375" style="665" customWidth="1"/>
    <col min="4103" max="4103" width="14.28515625" style="665" customWidth="1"/>
    <col min="4104" max="4104" width="12" style="665" customWidth="1"/>
    <col min="4105" max="4105" width="10.7109375" style="665" bestFit="1" customWidth="1"/>
    <col min="4106" max="4106" width="9.140625" style="665"/>
    <col min="4107" max="4107" width="9.5703125" style="665" bestFit="1" customWidth="1"/>
    <col min="4108" max="4352" width="9.140625" style="665"/>
    <col min="4353" max="4353" width="7.140625" style="665" customWidth="1"/>
    <col min="4354" max="4354" width="15.28515625" style="665" customWidth="1"/>
    <col min="4355" max="4355" width="40.7109375" style="665" customWidth="1"/>
    <col min="4356" max="4357" width="8.5703125" style="665" customWidth="1"/>
    <col min="4358" max="4358" width="10.7109375" style="665" customWidth="1"/>
    <col min="4359" max="4359" width="14.28515625" style="665" customWidth="1"/>
    <col min="4360" max="4360" width="12" style="665" customWidth="1"/>
    <col min="4361" max="4361" width="10.7109375" style="665" bestFit="1" customWidth="1"/>
    <col min="4362" max="4362" width="9.140625" style="665"/>
    <col min="4363" max="4363" width="9.5703125" style="665" bestFit="1" customWidth="1"/>
    <col min="4364" max="4608" width="9.140625" style="665"/>
    <col min="4609" max="4609" width="7.140625" style="665" customWidth="1"/>
    <col min="4610" max="4610" width="15.28515625" style="665" customWidth="1"/>
    <col min="4611" max="4611" width="40.7109375" style="665" customWidth="1"/>
    <col min="4612" max="4613" width="8.5703125" style="665" customWidth="1"/>
    <col min="4614" max="4614" width="10.7109375" style="665" customWidth="1"/>
    <col min="4615" max="4615" width="14.28515625" style="665" customWidth="1"/>
    <col min="4616" max="4616" width="12" style="665" customWidth="1"/>
    <col min="4617" max="4617" width="10.7109375" style="665" bestFit="1" customWidth="1"/>
    <col min="4618" max="4618" width="9.140625" style="665"/>
    <col min="4619" max="4619" width="9.5703125" style="665" bestFit="1" customWidth="1"/>
    <col min="4620" max="4864" width="9.140625" style="665"/>
    <col min="4865" max="4865" width="7.140625" style="665" customWidth="1"/>
    <col min="4866" max="4866" width="15.28515625" style="665" customWidth="1"/>
    <col min="4867" max="4867" width="40.7109375" style="665" customWidth="1"/>
    <col min="4868" max="4869" width="8.5703125" style="665" customWidth="1"/>
    <col min="4870" max="4870" width="10.7109375" style="665" customWidth="1"/>
    <col min="4871" max="4871" width="14.28515625" style="665" customWidth="1"/>
    <col min="4872" max="4872" width="12" style="665" customWidth="1"/>
    <col min="4873" max="4873" width="10.7109375" style="665" bestFit="1" customWidth="1"/>
    <col min="4874" max="4874" width="9.140625" style="665"/>
    <col min="4875" max="4875" width="9.5703125" style="665" bestFit="1" customWidth="1"/>
    <col min="4876" max="5120" width="9.140625" style="665"/>
    <col min="5121" max="5121" width="7.140625" style="665" customWidth="1"/>
    <col min="5122" max="5122" width="15.28515625" style="665" customWidth="1"/>
    <col min="5123" max="5123" width="40.7109375" style="665" customWidth="1"/>
    <col min="5124" max="5125" width="8.5703125" style="665" customWidth="1"/>
    <col min="5126" max="5126" width="10.7109375" style="665" customWidth="1"/>
    <col min="5127" max="5127" width="14.28515625" style="665" customWidth="1"/>
    <col min="5128" max="5128" width="12" style="665" customWidth="1"/>
    <col min="5129" max="5129" width="10.7109375" style="665" bestFit="1" customWidth="1"/>
    <col min="5130" max="5130" width="9.140625" style="665"/>
    <col min="5131" max="5131" width="9.5703125" style="665" bestFit="1" customWidth="1"/>
    <col min="5132" max="5376" width="9.140625" style="665"/>
    <col min="5377" max="5377" width="7.140625" style="665" customWidth="1"/>
    <col min="5378" max="5378" width="15.28515625" style="665" customWidth="1"/>
    <col min="5379" max="5379" width="40.7109375" style="665" customWidth="1"/>
    <col min="5380" max="5381" width="8.5703125" style="665" customWidth="1"/>
    <col min="5382" max="5382" width="10.7109375" style="665" customWidth="1"/>
    <col min="5383" max="5383" width="14.28515625" style="665" customWidth="1"/>
    <col min="5384" max="5384" width="12" style="665" customWidth="1"/>
    <col min="5385" max="5385" width="10.7109375" style="665" bestFit="1" customWidth="1"/>
    <col min="5386" max="5386" width="9.140625" style="665"/>
    <col min="5387" max="5387" width="9.5703125" style="665" bestFit="1" customWidth="1"/>
    <col min="5388" max="5632" width="9.140625" style="665"/>
    <col min="5633" max="5633" width="7.140625" style="665" customWidth="1"/>
    <col min="5634" max="5634" width="15.28515625" style="665" customWidth="1"/>
    <col min="5635" max="5635" width="40.7109375" style="665" customWidth="1"/>
    <col min="5636" max="5637" width="8.5703125" style="665" customWidth="1"/>
    <col min="5638" max="5638" width="10.7109375" style="665" customWidth="1"/>
    <col min="5639" max="5639" width="14.28515625" style="665" customWidth="1"/>
    <col min="5640" max="5640" width="12" style="665" customWidth="1"/>
    <col min="5641" max="5641" width="10.7109375" style="665" bestFit="1" customWidth="1"/>
    <col min="5642" max="5642" width="9.140625" style="665"/>
    <col min="5643" max="5643" width="9.5703125" style="665" bestFit="1" customWidth="1"/>
    <col min="5644" max="5888" width="9.140625" style="665"/>
    <col min="5889" max="5889" width="7.140625" style="665" customWidth="1"/>
    <col min="5890" max="5890" width="15.28515625" style="665" customWidth="1"/>
    <col min="5891" max="5891" width="40.7109375" style="665" customWidth="1"/>
    <col min="5892" max="5893" width="8.5703125" style="665" customWidth="1"/>
    <col min="5894" max="5894" width="10.7109375" style="665" customWidth="1"/>
    <col min="5895" max="5895" width="14.28515625" style="665" customWidth="1"/>
    <col min="5896" max="5896" width="12" style="665" customWidth="1"/>
    <col min="5897" max="5897" width="10.7109375" style="665" bestFit="1" customWidth="1"/>
    <col min="5898" max="5898" width="9.140625" style="665"/>
    <col min="5899" max="5899" width="9.5703125" style="665" bestFit="1" customWidth="1"/>
    <col min="5900" max="6144" width="9.140625" style="665"/>
    <col min="6145" max="6145" width="7.140625" style="665" customWidth="1"/>
    <col min="6146" max="6146" width="15.28515625" style="665" customWidth="1"/>
    <col min="6147" max="6147" width="40.7109375" style="665" customWidth="1"/>
    <col min="6148" max="6149" width="8.5703125" style="665" customWidth="1"/>
    <col min="6150" max="6150" width="10.7109375" style="665" customWidth="1"/>
    <col min="6151" max="6151" width="14.28515625" style="665" customWidth="1"/>
    <col min="6152" max="6152" width="12" style="665" customWidth="1"/>
    <col min="6153" max="6153" width="10.7109375" style="665" bestFit="1" customWidth="1"/>
    <col min="6154" max="6154" width="9.140625" style="665"/>
    <col min="6155" max="6155" width="9.5703125" style="665" bestFit="1" customWidth="1"/>
    <col min="6156" max="6400" width="9.140625" style="665"/>
    <col min="6401" max="6401" width="7.140625" style="665" customWidth="1"/>
    <col min="6402" max="6402" width="15.28515625" style="665" customWidth="1"/>
    <col min="6403" max="6403" width="40.7109375" style="665" customWidth="1"/>
    <col min="6404" max="6405" width="8.5703125" style="665" customWidth="1"/>
    <col min="6406" max="6406" width="10.7109375" style="665" customWidth="1"/>
    <col min="6407" max="6407" width="14.28515625" style="665" customWidth="1"/>
    <col min="6408" max="6408" width="12" style="665" customWidth="1"/>
    <col min="6409" max="6409" width="10.7109375" style="665" bestFit="1" customWidth="1"/>
    <col min="6410" max="6410" width="9.140625" style="665"/>
    <col min="6411" max="6411" width="9.5703125" style="665" bestFit="1" customWidth="1"/>
    <col min="6412" max="6656" width="9.140625" style="665"/>
    <col min="6657" max="6657" width="7.140625" style="665" customWidth="1"/>
    <col min="6658" max="6658" width="15.28515625" style="665" customWidth="1"/>
    <col min="6659" max="6659" width="40.7109375" style="665" customWidth="1"/>
    <col min="6660" max="6661" width="8.5703125" style="665" customWidth="1"/>
    <col min="6662" max="6662" width="10.7109375" style="665" customWidth="1"/>
    <col min="6663" max="6663" width="14.28515625" style="665" customWidth="1"/>
    <col min="6664" max="6664" width="12" style="665" customWidth="1"/>
    <col min="6665" max="6665" width="10.7109375" style="665" bestFit="1" customWidth="1"/>
    <col min="6666" max="6666" width="9.140625" style="665"/>
    <col min="6667" max="6667" width="9.5703125" style="665" bestFit="1" customWidth="1"/>
    <col min="6668" max="6912" width="9.140625" style="665"/>
    <col min="6913" max="6913" width="7.140625" style="665" customWidth="1"/>
    <col min="6914" max="6914" width="15.28515625" style="665" customWidth="1"/>
    <col min="6915" max="6915" width="40.7109375" style="665" customWidth="1"/>
    <col min="6916" max="6917" width="8.5703125" style="665" customWidth="1"/>
    <col min="6918" max="6918" width="10.7109375" style="665" customWidth="1"/>
    <col min="6919" max="6919" width="14.28515625" style="665" customWidth="1"/>
    <col min="6920" max="6920" width="12" style="665" customWidth="1"/>
    <col min="6921" max="6921" width="10.7109375" style="665" bestFit="1" customWidth="1"/>
    <col min="6922" max="6922" width="9.140625" style="665"/>
    <col min="6923" max="6923" width="9.5703125" style="665" bestFit="1" customWidth="1"/>
    <col min="6924" max="7168" width="9.140625" style="665"/>
    <col min="7169" max="7169" width="7.140625" style="665" customWidth="1"/>
    <col min="7170" max="7170" width="15.28515625" style="665" customWidth="1"/>
    <col min="7171" max="7171" width="40.7109375" style="665" customWidth="1"/>
    <col min="7172" max="7173" width="8.5703125" style="665" customWidth="1"/>
    <col min="7174" max="7174" width="10.7109375" style="665" customWidth="1"/>
    <col min="7175" max="7175" width="14.28515625" style="665" customWidth="1"/>
    <col min="7176" max="7176" width="12" style="665" customWidth="1"/>
    <col min="7177" max="7177" width="10.7109375" style="665" bestFit="1" customWidth="1"/>
    <col min="7178" max="7178" width="9.140625" style="665"/>
    <col min="7179" max="7179" width="9.5703125" style="665" bestFit="1" customWidth="1"/>
    <col min="7180" max="7424" width="9.140625" style="665"/>
    <col min="7425" max="7425" width="7.140625" style="665" customWidth="1"/>
    <col min="7426" max="7426" width="15.28515625" style="665" customWidth="1"/>
    <col min="7427" max="7427" width="40.7109375" style="665" customWidth="1"/>
    <col min="7428" max="7429" width="8.5703125" style="665" customWidth="1"/>
    <col min="7430" max="7430" width="10.7109375" style="665" customWidth="1"/>
    <col min="7431" max="7431" width="14.28515625" style="665" customWidth="1"/>
    <col min="7432" max="7432" width="12" style="665" customWidth="1"/>
    <col min="7433" max="7433" width="10.7109375" style="665" bestFit="1" customWidth="1"/>
    <col min="7434" max="7434" width="9.140625" style="665"/>
    <col min="7435" max="7435" width="9.5703125" style="665" bestFit="1" customWidth="1"/>
    <col min="7436" max="7680" width="9.140625" style="665"/>
    <col min="7681" max="7681" width="7.140625" style="665" customWidth="1"/>
    <col min="7682" max="7682" width="15.28515625" style="665" customWidth="1"/>
    <col min="7683" max="7683" width="40.7109375" style="665" customWidth="1"/>
    <col min="7684" max="7685" width="8.5703125" style="665" customWidth="1"/>
    <col min="7686" max="7686" width="10.7109375" style="665" customWidth="1"/>
    <col min="7687" max="7687" width="14.28515625" style="665" customWidth="1"/>
    <col min="7688" max="7688" width="12" style="665" customWidth="1"/>
    <col min="7689" max="7689" width="10.7109375" style="665" bestFit="1" customWidth="1"/>
    <col min="7690" max="7690" width="9.140625" style="665"/>
    <col min="7691" max="7691" width="9.5703125" style="665" bestFit="1" customWidth="1"/>
    <col min="7692" max="7936" width="9.140625" style="665"/>
    <col min="7937" max="7937" width="7.140625" style="665" customWidth="1"/>
    <col min="7938" max="7938" width="15.28515625" style="665" customWidth="1"/>
    <col min="7939" max="7939" width="40.7109375" style="665" customWidth="1"/>
    <col min="7940" max="7941" width="8.5703125" style="665" customWidth="1"/>
    <col min="7942" max="7942" width="10.7109375" style="665" customWidth="1"/>
    <col min="7943" max="7943" width="14.28515625" style="665" customWidth="1"/>
    <col min="7944" max="7944" width="12" style="665" customWidth="1"/>
    <col min="7945" max="7945" width="10.7109375" style="665" bestFit="1" customWidth="1"/>
    <col min="7946" max="7946" width="9.140625" style="665"/>
    <col min="7947" max="7947" width="9.5703125" style="665" bestFit="1" customWidth="1"/>
    <col min="7948" max="8192" width="9.140625" style="665"/>
    <col min="8193" max="8193" width="7.140625" style="665" customWidth="1"/>
    <col min="8194" max="8194" width="15.28515625" style="665" customWidth="1"/>
    <col min="8195" max="8195" width="40.7109375" style="665" customWidth="1"/>
    <col min="8196" max="8197" width="8.5703125" style="665" customWidth="1"/>
    <col min="8198" max="8198" width="10.7109375" style="665" customWidth="1"/>
    <col min="8199" max="8199" width="14.28515625" style="665" customWidth="1"/>
    <col min="8200" max="8200" width="12" style="665" customWidth="1"/>
    <col min="8201" max="8201" width="10.7109375" style="665" bestFit="1" customWidth="1"/>
    <col min="8202" max="8202" width="9.140625" style="665"/>
    <col min="8203" max="8203" width="9.5703125" style="665" bestFit="1" customWidth="1"/>
    <col min="8204" max="8448" width="9.140625" style="665"/>
    <col min="8449" max="8449" width="7.140625" style="665" customWidth="1"/>
    <col min="8450" max="8450" width="15.28515625" style="665" customWidth="1"/>
    <col min="8451" max="8451" width="40.7109375" style="665" customWidth="1"/>
    <col min="8452" max="8453" width="8.5703125" style="665" customWidth="1"/>
    <col min="8454" max="8454" width="10.7109375" style="665" customWidth="1"/>
    <col min="8455" max="8455" width="14.28515625" style="665" customWidth="1"/>
    <col min="8456" max="8456" width="12" style="665" customWidth="1"/>
    <col min="8457" max="8457" width="10.7109375" style="665" bestFit="1" customWidth="1"/>
    <col min="8458" max="8458" width="9.140625" style="665"/>
    <col min="8459" max="8459" width="9.5703125" style="665" bestFit="1" customWidth="1"/>
    <col min="8460" max="8704" width="9.140625" style="665"/>
    <col min="8705" max="8705" width="7.140625" style="665" customWidth="1"/>
    <col min="8706" max="8706" width="15.28515625" style="665" customWidth="1"/>
    <col min="8707" max="8707" width="40.7109375" style="665" customWidth="1"/>
    <col min="8708" max="8709" width="8.5703125" style="665" customWidth="1"/>
    <col min="8710" max="8710" width="10.7109375" style="665" customWidth="1"/>
    <col min="8711" max="8711" width="14.28515625" style="665" customWidth="1"/>
    <col min="8712" max="8712" width="12" style="665" customWidth="1"/>
    <col min="8713" max="8713" width="10.7109375" style="665" bestFit="1" customWidth="1"/>
    <col min="8714" max="8714" width="9.140625" style="665"/>
    <col min="8715" max="8715" width="9.5703125" style="665" bestFit="1" customWidth="1"/>
    <col min="8716" max="8960" width="9.140625" style="665"/>
    <col min="8961" max="8961" width="7.140625" style="665" customWidth="1"/>
    <col min="8962" max="8962" width="15.28515625" style="665" customWidth="1"/>
    <col min="8963" max="8963" width="40.7109375" style="665" customWidth="1"/>
    <col min="8964" max="8965" width="8.5703125" style="665" customWidth="1"/>
    <col min="8966" max="8966" width="10.7109375" style="665" customWidth="1"/>
    <col min="8967" max="8967" width="14.28515625" style="665" customWidth="1"/>
    <col min="8968" max="8968" width="12" style="665" customWidth="1"/>
    <col min="8969" max="8969" width="10.7109375" style="665" bestFit="1" customWidth="1"/>
    <col min="8970" max="8970" width="9.140625" style="665"/>
    <col min="8971" max="8971" width="9.5703125" style="665" bestFit="1" customWidth="1"/>
    <col min="8972" max="9216" width="9.140625" style="665"/>
    <col min="9217" max="9217" width="7.140625" style="665" customWidth="1"/>
    <col min="9218" max="9218" width="15.28515625" style="665" customWidth="1"/>
    <col min="9219" max="9219" width="40.7109375" style="665" customWidth="1"/>
    <col min="9220" max="9221" width="8.5703125" style="665" customWidth="1"/>
    <col min="9222" max="9222" width="10.7109375" style="665" customWidth="1"/>
    <col min="9223" max="9223" width="14.28515625" style="665" customWidth="1"/>
    <col min="9224" max="9224" width="12" style="665" customWidth="1"/>
    <col min="9225" max="9225" width="10.7109375" style="665" bestFit="1" customWidth="1"/>
    <col min="9226" max="9226" width="9.140625" style="665"/>
    <col min="9227" max="9227" width="9.5703125" style="665" bestFit="1" customWidth="1"/>
    <col min="9228" max="9472" width="9.140625" style="665"/>
    <col min="9473" max="9473" width="7.140625" style="665" customWidth="1"/>
    <col min="9474" max="9474" width="15.28515625" style="665" customWidth="1"/>
    <col min="9475" max="9475" width="40.7109375" style="665" customWidth="1"/>
    <col min="9476" max="9477" width="8.5703125" style="665" customWidth="1"/>
    <col min="9478" max="9478" width="10.7109375" style="665" customWidth="1"/>
    <col min="9479" max="9479" width="14.28515625" style="665" customWidth="1"/>
    <col min="9480" max="9480" width="12" style="665" customWidth="1"/>
    <col min="9481" max="9481" width="10.7109375" style="665" bestFit="1" customWidth="1"/>
    <col min="9482" max="9482" width="9.140625" style="665"/>
    <col min="9483" max="9483" width="9.5703125" style="665" bestFit="1" customWidth="1"/>
    <col min="9484" max="9728" width="9.140625" style="665"/>
    <col min="9729" max="9729" width="7.140625" style="665" customWidth="1"/>
    <col min="9730" max="9730" width="15.28515625" style="665" customWidth="1"/>
    <col min="9731" max="9731" width="40.7109375" style="665" customWidth="1"/>
    <col min="9732" max="9733" width="8.5703125" style="665" customWidth="1"/>
    <col min="9734" max="9734" width="10.7109375" style="665" customWidth="1"/>
    <col min="9735" max="9735" width="14.28515625" style="665" customWidth="1"/>
    <col min="9736" max="9736" width="12" style="665" customWidth="1"/>
    <col min="9737" max="9737" width="10.7109375" style="665" bestFit="1" customWidth="1"/>
    <col min="9738" max="9738" width="9.140625" style="665"/>
    <col min="9739" max="9739" width="9.5703125" style="665" bestFit="1" customWidth="1"/>
    <col min="9740" max="9984" width="9.140625" style="665"/>
    <col min="9985" max="9985" width="7.140625" style="665" customWidth="1"/>
    <col min="9986" max="9986" width="15.28515625" style="665" customWidth="1"/>
    <col min="9987" max="9987" width="40.7109375" style="665" customWidth="1"/>
    <col min="9988" max="9989" width="8.5703125" style="665" customWidth="1"/>
    <col min="9990" max="9990" width="10.7109375" style="665" customWidth="1"/>
    <col min="9991" max="9991" width="14.28515625" style="665" customWidth="1"/>
    <col min="9992" max="9992" width="12" style="665" customWidth="1"/>
    <col min="9993" max="9993" width="10.7109375" style="665" bestFit="1" customWidth="1"/>
    <col min="9994" max="9994" width="9.140625" style="665"/>
    <col min="9995" max="9995" width="9.5703125" style="665" bestFit="1" customWidth="1"/>
    <col min="9996" max="10240" width="9.140625" style="665"/>
    <col min="10241" max="10241" width="7.140625" style="665" customWidth="1"/>
    <col min="10242" max="10242" width="15.28515625" style="665" customWidth="1"/>
    <col min="10243" max="10243" width="40.7109375" style="665" customWidth="1"/>
    <col min="10244" max="10245" width="8.5703125" style="665" customWidth="1"/>
    <col min="10246" max="10246" width="10.7109375" style="665" customWidth="1"/>
    <col min="10247" max="10247" width="14.28515625" style="665" customWidth="1"/>
    <col min="10248" max="10248" width="12" style="665" customWidth="1"/>
    <col min="10249" max="10249" width="10.7109375" style="665" bestFit="1" customWidth="1"/>
    <col min="10250" max="10250" width="9.140625" style="665"/>
    <col min="10251" max="10251" width="9.5703125" style="665" bestFit="1" customWidth="1"/>
    <col min="10252" max="10496" width="9.140625" style="665"/>
    <col min="10497" max="10497" width="7.140625" style="665" customWidth="1"/>
    <col min="10498" max="10498" width="15.28515625" style="665" customWidth="1"/>
    <col min="10499" max="10499" width="40.7109375" style="665" customWidth="1"/>
    <col min="10500" max="10501" width="8.5703125" style="665" customWidth="1"/>
    <col min="10502" max="10502" width="10.7109375" style="665" customWidth="1"/>
    <col min="10503" max="10503" width="14.28515625" style="665" customWidth="1"/>
    <col min="10504" max="10504" width="12" style="665" customWidth="1"/>
    <col min="10505" max="10505" width="10.7109375" style="665" bestFit="1" customWidth="1"/>
    <col min="10506" max="10506" width="9.140625" style="665"/>
    <col min="10507" max="10507" width="9.5703125" style="665" bestFit="1" customWidth="1"/>
    <col min="10508" max="10752" width="9.140625" style="665"/>
    <col min="10753" max="10753" width="7.140625" style="665" customWidth="1"/>
    <col min="10754" max="10754" width="15.28515625" style="665" customWidth="1"/>
    <col min="10755" max="10755" width="40.7109375" style="665" customWidth="1"/>
    <col min="10756" max="10757" width="8.5703125" style="665" customWidth="1"/>
    <col min="10758" max="10758" width="10.7109375" style="665" customWidth="1"/>
    <col min="10759" max="10759" width="14.28515625" style="665" customWidth="1"/>
    <col min="10760" max="10760" width="12" style="665" customWidth="1"/>
    <col min="10761" max="10761" width="10.7109375" style="665" bestFit="1" customWidth="1"/>
    <col min="10762" max="10762" width="9.140625" style="665"/>
    <col min="10763" max="10763" width="9.5703125" style="665" bestFit="1" customWidth="1"/>
    <col min="10764" max="11008" width="9.140625" style="665"/>
    <col min="11009" max="11009" width="7.140625" style="665" customWidth="1"/>
    <col min="11010" max="11010" width="15.28515625" style="665" customWidth="1"/>
    <col min="11011" max="11011" width="40.7109375" style="665" customWidth="1"/>
    <col min="11012" max="11013" width="8.5703125" style="665" customWidth="1"/>
    <col min="11014" max="11014" width="10.7109375" style="665" customWidth="1"/>
    <col min="11015" max="11015" width="14.28515625" style="665" customWidth="1"/>
    <col min="11016" max="11016" width="12" style="665" customWidth="1"/>
    <col min="11017" max="11017" width="10.7109375" style="665" bestFit="1" customWidth="1"/>
    <col min="11018" max="11018" width="9.140625" style="665"/>
    <col min="11019" max="11019" width="9.5703125" style="665" bestFit="1" customWidth="1"/>
    <col min="11020" max="11264" width="9.140625" style="665"/>
    <col min="11265" max="11265" width="7.140625" style="665" customWidth="1"/>
    <col min="11266" max="11266" width="15.28515625" style="665" customWidth="1"/>
    <col min="11267" max="11267" width="40.7109375" style="665" customWidth="1"/>
    <col min="11268" max="11269" width="8.5703125" style="665" customWidth="1"/>
    <col min="11270" max="11270" width="10.7109375" style="665" customWidth="1"/>
    <col min="11271" max="11271" width="14.28515625" style="665" customWidth="1"/>
    <col min="11272" max="11272" width="12" style="665" customWidth="1"/>
    <col min="11273" max="11273" width="10.7109375" style="665" bestFit="1" customWidth="1"/>
    <col min="11274" max="11274" width="9.140625" style="665"/>
    <col min="11275" max="11275" width="9.5703125" style="665" bestFit="1" customWidth="1"/>
    <col min="11276" max="11520" width="9.140625" style="665"/>
    <col min="11521" max="11521" width="7.140625" style="665" customWidth="1"/>
    <col min="11522" max="11522" width="15.28515625" style="665" customWidth="1"/>
    <col min="11523" max="11523" width="40.7109375" style="665" customWidth="1"/>
    <col min="11524" max="11525" width="8.5703125" style="665" customWidth="1"/>
    <col min="11526" max="11526" width="10.7109375" style="665" customWidth="1"/>
    <col min="11527" max="11527" width="14.28515625" style="665" customWidth="1"/>
    <col min="11528" max="11528" width="12" style="665" customWidth="1"/>
    <col min="11529" max="11529" width="10.7109375" style="665" bestFit="1" customWidth="1"/>
    <col min="11530" max="11530" width="9.140625" style="665"/>
    <col min="11531" max="11531" width="9.5703125" style="665" bestFit="1" customWidth="1"/>
    <col min="11532" max="11776" width="9.140625" style="665"/>
    <col min="11777" max="11777" width="7.140625" style="665" customWidth="1"/>
    <col min="11778" max="11778" width="15.28515625" style="665" customWidth="1"/>
    <col min="11779" max="11779" width="40.7109375" style="665" customWidth="1"/>
    <col min="11780" max="11781" width="8.5703125" style="665" customWidth="1"/>
    <col min="11782" max="11782" width="10.7109375" style="665" customWidth="1"/>
    <col min="11783" max="11783" width="14.28515625" style="665" customWidth="1"/>
    <col min="11784" max="11784" width="12" style="665" customWidth="1"/>
    <col min="11785" max="11785" width="10.7109375" style="665" bestFit="1" customWidth="1"/>
    <col min="11786" max="11786" width="9.140625" style="665"/>
    <col min="11787" max="11787" width="9.5703125" style="665" bestFit="1" customWidth="1"/>
    <col min="11788" max="12032" width="9.140625" style="665"/>
    <col min="12033" max="12033" width="7.140625" style="665" customWidth="1"/>
    <col min="12034" max="12034" width="15.28515625" style="665" customWidth="1"/>
    <col min="12035" max="12035" width="40.7109375" style="665" customWidth="1"/>
    <col min="12036" max="12037" width="8.5703125" style="665" customWidth="1"/>
    <col min="12038" max="12038" width="10.7109375" style="665" customWidth="1"/>
    <col min="12039" max="12039" width="14.28515625" style="665" customWidth="1"/>
    <col min="12040" max="12040" width="12" style="665" customWidth="1"/>
    <col min="12041" max="12041" width="10.7109375" style="665" bestFit="1" customWidth="1"/>
    <col min="12042" max="12042" width="9.140625" style="665"/>
    <col min="12043" max="12043" width="9.5703125" style="665" bestFit="1" customWidth="1"/>
    <col min="12044" max="12288" width="9.140625" style="665"/>
    <col min="12289" max="12289" width="7.140625" style="665" customWidth="1"/>
    <col min="12290" max="12290" width="15.28515625" style="665" customWidth="1"/>
    <col min="12291" max="12291" width="40.7109375" style="665" customWidth="1"/>
    <col min="12292" max="12293" width="8.5703125" style="665" customWidth="1"/>
    <col min="12294" max="12294" width="10.7109375" style="665" customWidth="1"/>
    <col min="12295" max="12295" width="14.28515625" style="665" customWidth="1"/>
    <col min="12296" max="12296" width="12" style="665" customWidth="1"/>
    <col min="12297" max="12297" width="10.7109375" style="665" bestFit="1" customWidth="1"/>
    <col min="12298" max="12298" width="9.140625" style="665"/>
    <col min="12299" max="12299" width="9.5703125" style="665" bestFit="1" customWidth="1"/>
    <col min="12300" max="12544" width="9.140625" style="665"/>
    <col min="12545" max="12545" width="7.140625" style="665" customWidth="1"/>
    <col min="12546" max="12546" width="15.28515625" style="665" customWidth="1"/>
    <col min="12547" max="12547" width="40.7109375" style="665" customWidth="1"/>
    <col min="12548" max="12549" width="8.5703125" style="665" customWidth="1"/>
    <col min="12550" max="12550" width="10.7109375" style="665" customWidth="1"/>
    <col min="12551" max="12551" width="14.28515625" style="665" customWidth="1"/>
    <col min="12552" max="12552" width="12" style="665" customWidth="1"/>
    <col min="12553" max="12553" width="10.7109375" style="665" bestFit="1" customWidth="1"/>
    <col min="12554" max="12554" width="9.140625" style="665"/>
    <col min="12555" max="12555" width="9.5703125" style="665" bestFit="1" customWidth="1"/>
    <col min="12556" max="12800" width="9.140625" style="665"/>
    <col min="12801" max="12801" width="7.140625" style="665" customWidth="1"/>
    <col min="12802" max="12802" width="15.28515625" style="665" customWidth="1"/>
    <col min="12803" max="12803" width="40.7109375" style="665" customWidth="1"/>
    <col min="12804" max="12805" width="8.5703125" style="665" customWidth="1"/>
    <col min="12806" max="12806" width="10.7109375" style="665" customWidth="1"/>
    <col min="12807" max="12807" width="14.28515625" style="665" customWidth="1"/>
    <col min="12808" max="12808" width="12" style="665" customWidth="1"/>
    <col min="12809" max="12809" width="10.7109375" style="665" bestFit="1" customWidth="1"/>
    <col min="12810" max="12810" width="9.140625" style="665"/>
    <col min="12811" max="12811" width="9.5703125" style="665" bestFit="1" customWidth="1"/>
    <col min="12812" max="13056" width="9.140625" style="665"/>
    <col min="13057" max="13057" width="7.140625" style="665" customWidth="1"/>
    <col min="13058" max="13058" width="15.28515625" style="665" customWidth="1"/>
    <col min="13059" max="13059" width="40.7109375" style="665" customWidth="1"/>
    <col min="13060" max="13061" width="8.5703125" style="665" customWidth="1"/>
    <col min="13062" max="13062" width="10.7109375" style="665" customWidth="1"/>
    <col min="13063" max="13063" width="14.28515625" style="665" customWidth="1"/>
    <col min="13064" max="13064" width="12" style="665" customWidth="1"/>
    <col min="13065" max="13065" width="10.7109375" style="665" bestFit="1" customWidth="1"/>
    <col min="13066" max="13066" width="9.140625" style="665"/>
    <col min="13067" max="13067" width="9.5703125" style="665" bestFit="1" customWidth="1"/>
    <col min="13068" max="13312" width="9.140625" style="665"/>
    <col min="13313" max="13313" width="7.140625" style="665" customWidth="1"/>
    <col min="13314" max="13314" width="15.28515625" style="665" customWidth="1"/>
    <col min="13315" max="13315" width="40.7109375" style="665" customWidth="1"/>
    <col min="13316" max="13317" width="8.5703125" style="665" customWidth="1"/>
    <col min="13318" max="13318" width="10.7109375" style="665" customWidth="1"/>
    <col min="13319" max="13319" width="14.28515625" style="665" customWidth="1"/>
    <col min="13320" max="13320" width="12" style="665" customWidth="1"/>
    <col min="13321" max="13321" width="10.7109375" style="665" bestFit="1" customWidth="1"/>
    <col min="13322" max="13322" width="9.140625" style="665"/>
    <col min="13323" max="13323" width="9.5703125" style="665" bestFit="1" customWidth="1"/>
    <col min="13324" max="13568" width="9.140625" style="665"/>
    <col min="13569" max="13569" width="7.140625" style="665" customWidth="1"/>
    <col min="13570" max="13570" width="15.28515625" style="665" customWidth="1"/>
    <col min="13571" max="13571" width="40.7109375" style="665" customWidth="1"/>
    <col min="13572" max="13573" width="8.5703125" style="665" customWidth="1"/>
    <col min="13574" max="13574" width="10.7109375" style="665" customWidth="1"/>
    <col min="13575" max="13575" width="14.28515625" style="665" customWidth="1"/>
    <col min="13576" max="13576" width="12" style="665" customWidth="1"/>
    <col min="13577" max="13577" width="10.7109375" style="665" bestFit="1" customWidth="1"/>
    <col min="13578" max="13578" width="9.140625" style="665"/>
    <col min="13579" max="13579" width="9.5703125" style="665" bestFit="1" customWidth="1"/>
    <col min="13580" max="13824" width="9.140625" style="665"/>
    <col min="13825" max="13825" width="7.140625" style="665" customWidth="1"/>
    <col min="13826" max="13826" width="15.28515625" style="665" customWidth="1"/>
    <col min="13827" max="13827" width="40.7109375" style="665" customWidth="1"/>
    <col min="13828" max="13829" width="8.5703125" style="665" customWidth="1"/>
    <col min="13830" max="13830" width="10.7109375" style="665" customWidth="1"/>
    <col min="13831" max="13831" width="14.28515625" style="665" customWidth="1"/>
    <col min="13832" max="13832" width="12" style="665" customWidth="1"/>
    <col min="13833" max="13833" width="10.7109375" style="665" bestFit="1" customWidth="1"/>
    <col min="13834" max="13834" width="9.140625" style="665"/>
    <col min="13835" max="13835" width="9.5703125" style="665" bestFit="1" customWidth="1"/>
    <col min="13836" max="14080" width="9.140625" style="665"/>
    <col min="14081" max="14081" width="7.140625" style="665" customWidth="1"/>
    <col min="14082" max="14082" width="15.28515625" style="665" customWidth="1"/>
    <col min="14083" max="14083" width="40.7109375" style="665" customWidth="1"/>
    <col min="14084" max="14085" width="8.5703125" style="665" customWidth="1"/>
    <col min="14086" max="14086" width="10.7109375" style="665" customWidth="1"/>
    <col min="14087" max="14087" width="14.28515625" style="665" customWidth="1"/>
    <col min="14088" max="14088" width="12" style="665" customWidth="1"/>
    <col min="14089" max="14089" width="10.7109375" style="665" bestFit="1" customWidth="1"/>
    <col min="14090" max="14090" width="9.140625" style="665"/>
    <col min="14091" max="14091" width="9.5703125" style="665" bestFit="1" customWidth="1"/>
    <col min="14092" max="14336" width="9.140625" style="665"/>
    <col min="14337" max="14337" width="7.140625" style="665" customWidth="1"/>
    <col min="14338" max="14338" width="15.28515625" style="665" customWidth="1"/>
    <col min="14339" max="14339" width="40.7109375" style="665" customWidth="1"/>
    <col min="14340" max="14341" width="8.5703125" style="665" customWidth="1"/>
    <col min="14342" max="14342" width="10.7109375" style="665" customWidth="1"/>
    <col min="14343" max="14343" width="14.28515625" style="665" customWidth="1"/>
    <col min="14344" max="14344" width="12" style="665" customWidth="1"/>
    <col min="14345" max="14345" width="10.7109375" style="665" bestFit="1" customWidth="1"/>
    <col min="14346" max="14346" width="9.140625" style="665"/>
    <col min="14347" max="14347" width="9.5703125" style="665" bestFit="1" customWidth="1"/>
    <col min="14348" max="14592" width="9.140625" style="665"/>
    <col min="14593" max="14593" width="7.140625" style="665" customWidth="1"/>
    <col min="14594" max="14594" width="15.28515625" style="665" customWidth="1"/>
    <col min="14595" max="14595" width="40.7109375" style="665" customWidth="1"/>
    <col min="14596" max="14597" width="8.5703125" style="665" customWidth="1"/>
    <col min="14598" max="14598" width="10.7109375" style="665" customWidth="1"/>
    <col min="14599" max="14599" width="14.28515625" style="665" customWidth="1"/>
    <col min="14600" max="14600" width="12" style="665" customWidth="1"/>
    <col min="14601" max="14601" width="10.7109375" style="665" bestFit="1" customWidth="1"/>
    <col min="14602" max="14602" width="9.140625" style="665"/>
    <col min="14603" max="14603" width="9.5703125" style="665" bestFit="1" customWidth="1"/>
    <col min="14604" max="14848" width="9.140625" style="665"/>
    <col min="14849" max="14849" width="7.140625" style="665" customWidth="1"/>
    <col min="14850" max="14850" width="15.28515625" style="665" customWidth="1"/>
    <col min="14851" max="14851" width="40.7109375" style="665" customWidth="1"/>
    <col min="14852" max="14853" width="8.5703125" style="665" customWidth="1"/>
    <col min="14854" max="14854" width="10.7109375" style="665" customWidth="1"/>
    <col min="14855" max="14855" width="14.28515625" style="665" customWidth="1"/>
    <col min="14856" max="14856" width="12" style="665" customWidth="1"/>
    <col min="14857" max="14857" width="10.7109375" style="665" bestFit="1" customWidth="1"/>
    <col min="14858" max="14858" width="9.140625" style="665"/>
    <col min="14859" max="14859" width="9.5703125" style="665" bestFit="1" customWidth="1"/>
    <col min="14860" max="15104" width="9.140625" style="665"/>
    <col min="15105" max="15105" width="7.140625" style="665" customWidth="1"/>
    <col min="15106" max="15106" width="15.28515625" style="665" customWidth="1"/>
    <col min="15107" max="15107" width="40.7109375" style="665" customWidth="1"/>
    <col min="15108" max="15109" width="8.5703125" style="665" customWidth="1"/>
    <col min="15110" max="15110" width="10.7109375" style="665" customWidth="1"/>
    <col min="15111" max="15111" width="14.28515625" style="665" customWidth="1"/>
    <col min="15112" max="15112" width="12" style="665" customWidth="1"/>
    <col min="15113" max="15113" width="10.7109375" style="665" bestFit="1" customWidth="1"/>
    <col min="15114" max="15114" width="9.140625" style="665"/>
    <col min="15115" max="15115" width="9.5703125" style="665" bestFit="1" customWidth="1"/>
    <col min="15116" max="15360" width="9.140625" style="665"/>
    <col min="15361" max="15361" width="7.140625" style="665" customWidth="1"/>
    <col min="15362" max="15362" width="15.28515625" style="665" customWidth="1"/>
    <col min="15363" max="15363" width="40.7109375" style="665" customWidth="1"/>
    <col min="15364" max="15365" width="8.5703125" style="665" customWidth="1"/>
    <col min="15366" max="15366" width="10.7109375" style="665" customWidth="1"/>
    <col min="15367" max="15367" width="14.28515625" style="665" customWidth="1"/>
    <col min="15368" max="15368" width="12" style="665" customWidth="1"/>
    <col min="15369" max="15369" width="10.7109375" style="665" bestFit="1" customWidth="1"/>
    <col min="15370" max="15370" width="9.140625" style="665"/>
    <col min="15371" max="15371" width="9.5703125" style="665" bestFit="1" customWidth="1"/>
    <col min="15372" max="15616" width="9.140625" style="665"/>
    <col min="15617" max="15617" width="7.140625" style="665" customWidth="1"/>
    <col min="15618" max="15618" width="15.28515625" style="665" customWidth="1"/>
    <col min="15619" max="15619" width="40.7109375" style="665" customWidth="1"/>
    <col min="15620" max="15621" width="8.5703125" style="665" customWidth="1"/>
    <col min="15622" max="15622" width="10.7109375" style="665" customWidth="1"/>
    <col min="15623" max="15623" width="14.28515625" style="665" customWidth="1"/>
    <col min="15624" max="15624" width="12" style="665" customWidth="1"/>
    <col min="15625" max="15625" width="10.7109375" style="665" bestFit="1" customWidth="1"/>
    <col min="15626" max="15626" width="9.140625" style="665"/>
    <col min="15627" max="15627" width="9.5703125" style="665" bestFit="1" customWidth="1"/>
    <col min="15628" max="15872" width="9.140625" style="665"/>
    <col min="15873" max="15873" width="7.140625" style="665" customWidth="1"/>
    <col min="15874" max="15874" width="15.28515625" style="665" customWidth="1"/>
    <col min="15875" max="15875" width="40.7109375" style="665" customWidth="1"/>
    <col min="15876" max="15877" width="8.5703125" style="665" customWidth="1"/>
    <col min="15878" max="15878" width="10.7109375" style="665" customWidth="1"/>
    <col min="15879" max="15879" width="14.28515625" style="665" customWidth="1"/>
    <col min="15880" max="15880" width="12" style="665" customWidth="1"/>
    <col min="15881" max="15881" width="10.7109375" style="665" bestFit="1" customWidth="1"/>
    <col min="15882" max="15882" width="9.140625" style="665"/>
    <col min="15883" max="15883" width="9.5703125" style="665" bestFit="1" customWidth="1"/>
    <col min="15884" max="16128" width="9.140625" style="665"/>
    <col min="16129" max="16129" width="7.140625" style="665" customWidth="1"/>
    <col min="16130" max="16130" width="15.28515625" style="665" customWidth="1"/>
    <col min="16131" max="16131" width="40.7109375" style="665" customWidth="1"/>
    <col min="16132" max="16133" width="8.5703125" style="665" customWidth="1"/>
    <col min="16134" max="16134" width="10.7109375" style="665" customWidth="1"/>
    <col min="16135" max="16135" width="14.28515625" style="665" customWidth="1"/>
    <col min="16136" max="16136" width="12" style="665" customWidth="1"/>
    <col min="16137" max="16137" width="10.7109375" style="665" bestFit="1" customWidth="1"/>
    <col min="16138" max="16138" width="9.140625" style="665"/>
    <col min="16139" max="16139" width="9.5703125" style="665" bestFit="1" customWidth="1"/>
    <col min="16140" max="16384" width="9.140625" style="665"/>
  </cols>
  <sheetData>
    <row r="1" spans="1:13" ht="46.5" customHeight="1">
      <c r="A1" s="1555" t="s">
        <v>12170</v>
      </c>
      <c r="B1" s="1555"/>
      <c r="C1" s="1555"/>
      <c r="D1" s="1555"/>
      <c r="E1" s="1555"/>
      <c r="F1" s="1555"/>
      <c r="G1" s="1555"/>
    </row>
    <row r="2" spans="1:13" ht="19.5" customHeight="1">
      <c r="G2" s="1297" t="s">
        <v>12249</v>
      </c>
    </row>
    <row r="3" spans="1:13" s="745" customFormat="1" ht="59.25" customHeight="1">
      <c r="A3" s="656" t="s">
        <v>7</v>
      </c>
      <c r="B3" s="656" t="s">
        <v>12075</v>
      </c>
      <c r="C3" s="657" t="s">
        <v>11909</v>
      </c>
      <c r="D3" s="656" t="s">
        <v>217</v>
      </c>
      <c r="E3" s="656" t="s">
        <v>11910</v>
      </c>
      <c r="F3" s="658" t="s">
        <v>12254</v>
      </c>
      <c r="G3" s="659" t="s">
        <v>11912</v>
      </c>
      <c r="I3" s="745" t="s">
        <v>12193</v>
      </c>
      <c r="J3" s="745" t="s">
        <v>12256</v>
      </c>
      <c r="K3" s="745" t="s">
        <v>12257</v>
      </c>
      <c r="L3" s="745" t="s">
        <v>12194</v>
      </c>
      <c r="M3" s="745" t="s">
        <v>11969</v>
      </c>
    </row>
    <row r="4" spans="1:13" ht="36" customHeight="1">
      <c r="A4" s="663">
        <v>1</v>
      </c>
      <c r="B4" s="1206" t="str">
        <f>II!B21</f>
        <v>FBR00065
NPLS1008</v>
      </c>
      <c r="C4" s="660" t="s">
        <v>12160</v>
      </c>
      <c r="D4" s="662" t="s">
        <v>11</v>
      </c>
      <c r="E4" s="18">
        <v>21</v>
      </c>
      <c r="F4" s="1206">
        <f>II!O21</f>
        <v>1718.027372</v>
      </c>
      <c r="G4" s="1206">
        <f>E4*F4</f>
        <v>36078.574811999999</v>
      </c>
      <c r="I4" s="696">
        <f>II!J21</f>
        <v>1441.54</v>
      </c>
      <c r="J4" s="696">
        <f>I4*1%</f>
        <v>14.4154</v>
      </c>
      <c r="K4" s="696">
        <f>J4*18%</f>
        <v>2.5947719999999999</v>
      </c>
      <c r="L4" s="696">
        <f>I4*18%</f>
        <v>259.47719999999998</v>
      </c>
      <c r="M4" s="696">
        <f>F4-(I4+J4+K4+L4)</f>
        <v>0</v>
      </c>
    </row>
    <row r="5" spans="1:13" ht="36" customHeight="1">
      <c r="A5" s="663">
        <v>2</v>
      </c>
      <c r="B5" s="1206" t="str">
        <f>'08 11KV 9.1 M 34 sqmm '!B5</f>
        <v>FBR00021
NBXA1001</v>
      </c>
      <c r="C5" s="660" t="s">
        <v>12079</v>
      </c>
      <c r="D5" s="662" t="s">
        <v>11</v>
      </c>
      <c r="E5" s="18">
        <v>12</v>
      </c>
      <c r="F5" s="1206">
        <f>'08 11KV 9.1 M 34 sqmm '!F5</f>
        <v>1021.3726</v>
      </c>
      <c r="G5" s="1206">
        <f t="shared" ref="G5:G22" si="0">E5*F5</f>
        <v>12256.4712</v>
      </c>
      <c r="I5" s="696"/>
    </row>
    <row r="6" spans="1:13" ht="36" customHeight="1">
      <c r="A6" s="663">
        <v>3</v>
      </c>
      <c r="B6" s="1206" t="str">
        <f>'08 11KV 9.1 M 34 sqmm '!B6</f>
        <v>FBR00025
NHTC1002</v>
      </c>
      <c r="C6" s="660" t="s">
        <v>12081</v>
      </c>
      <c r="D6" s="662" t="s">
        <v>11</v>
      </c>
      <c r="E6" s="18">
        <v>12</v>
      </c>
      <c r="F6" s="1206">
        <f>'08 11KV 9.1 M 34 sqmm '!F6</f>
        <v>370.64980000000003</v>
      </c>
      <c r="G6" s="1206">
        <f>E6*F6</f>
        <v>4447.7975999999999</v>
      </c>
      <c r="I6" s="696"/>
    </row>
    <row r="7" spans="1:13" ht="36" customHeight="1">
      <c r="A7" s="663">
        <v>4</v>
      </c>
      <c r="B7" s="1206" t="str">
        <f>'08 11KV 9.1 M 34 sqmm '!B7</f>
        <v>FBR00001
NBCL1003</v>
      </c>
      <c r="C7" s="660" t="s">
        <v>12083</v>
      </c>
      <c r="D7" s="662" t="s">
        <v>11</v>
      </c>
      <c r="E7" s="18">
        <v>12</v>
      </c>
      <c r="F7" s="1206">
        <f>'08 11KV 9.1 M 34 sqmm '!F7</f>
        <v>95.343999999999994</v>
      </c>
      <c r="G7" s="1206">
        <f t="shared" si="0"/>
        <v>1144.1279999999999</v>
      </c>
      <c r="I7" s="696"/>
    </row>
    <row r="8" spans="1:13" ht="36" customHeight="1">
      <c r="A8" s="663" t="str">
        <f>'08 11KV 9.1 M 34 sqmm '!A8</f>
        <v>5a</v>
      </c>
      <c r="B8" s="1206" t="str">
        <f>'08 11KV 9.1 M 34 sqmm '!B8</f>
        <v>FBR00122
NMSS1004</v>
      </c>
      <c r="C8" s="1406" t="str">
        <f>'08 11KV 9.1 M 34 sqmm '!C8</f>
        <v>11KV  MS stay set without base plate
(without stay wire and without concreting)</v>
      </c>
      <c r="D8" s="663" t="str">
        <f>'08 11KV 9.1 M 34 sqmm '!D8</f>
        <v>Each</v>
      </c>
      <c r="E8" s="663">
        <f>'08 11KV 9.1 M 34 sqmm '!E8</f>
        <v>4</v>
      </c>
      <c r="F8" s="1206">
        <f>'08 11KV 9.1 M 34 sqmm '!F8</f>
        <v>962.97440000000006</v>
      </c>
      <c r="G8" s="1206">
        <f t="shared" si="0"/>
        <v>3851.8976000000002</v>
      </c>
      <c r="I8" s="696"/>
    </row>
    <row r="9" spans="1:13" ht="36" customHeight="1">
      <c r="A9" s="663" t="str">
        <f>'08 11KV 9.1 M 34 sqmm '!A9</f>
        <v>5b</v>
      </c>
      <c r="B9" s="1206" t="str">
        <f>'08 11KV 9.1 M 34 sqmm '!B9</f>
        <v>FBR00003
NSCL1002</v>
      </c>
      <c r="C9" s="1406" t="str">
        <f>'08 11KV 9.1 M 34 sqmm '!C9</f>
        <v>11KV stay clamp MS Flat 50x6mm</v>
      </c>
      <c r="D9" s="663" t="str">
        <f>'08 11KV 9.1 M 34 sqmm '!D9</f>
        <v>Set</v>
      </c>
      <c r="E9" s="663">
        <f>'08 11KV 9.1 M 34 sqmm '!E9</f>
        <v>4</v>
      </c>
      <c r="F9" s="1206">
        <f>'08 11KV 9.1 M 34 sqmm '!F9</f>
        <v>154.93400000000003</v>
      </c>
      <c r="G9" s="1206">
        <f t="shared" si="0"/>
        <v>619.7360000000001</v>
      </c>
      <c r="I9" s="696"/>
    </row>
    <row r="10" spans="1:13" ht="36" customHeight="1">
      <c r="A10" s="663" t="str">
        <f>'08 11KV 9.1 M 34 sqmm '!A10</f>
        <v>5c</v>
      </c>
      <c r="B10" s="1206" t="str">
        <f>'08 11KV 9.1 M 34 sqmm '!B10</f>
        <v>WRS00007
NGIS0001</v>
      </c>
      <c r="C10" s="1406" t="str">
        <f>'08 11KV 9.1 M 34 sqmm '!C10</f>
        <v xml:space="preserve">Stay wire 7/2.5mm (10kgs) </v>
      </c>
      <c r="D10" s="663" t="str">
        <f>'08 11KV 9.1 M 34 sqmm '!D10</f>
        <v>10 Kgs</v>
      </c>
      <c r="E10" s="663">
        <f>'08 11KV 9.1 M 34 sqmm '!E10</f>
        <v>4</v>
      </c>
      <c r="F10" s="1206">
        <f>'08 11KV 9.1 M 34 sqmm '!F10</f>
        <v>767.51919999999996</v>
      </c>
      <c r="G10" s="1206">
        <f t="shared" si="0"/>
        <v>3070.0767999999998</v>
      </c>
      <c r="I10" s="696"/>
    </row>
    <row r="11" spans="1:13" ht="28.5" customHeight="1">
      <c r="A11" s="663">
        <v>6</v>
      </c>
      <c r="B11" s="1206" t="str">
        <f>'08 11KV 9.1 M 34 sqmm '!B11</f>
        <v>CDR00002</v>
      </c>
      <c r="C11" s="697" t="s">
        <v>12167</v>
      </c>
      <c r="D11" s="662" t="s">
        <v>202</v>
      </c>
      <c r="E11" s="18">
        <v>3.06</v>
      </c>
      <c r="F11" s="1206">
        <f>'08 11KV 9.1 M 34 sqmm '!F11</f>
        <v>23268.883586000004</v>
      </c>
      <c r="G11" s="1206">
        <f t="shared" si="0"/>
        <v>71202.783773160016</v>
      </c>
      <c r="I11" s="696"/>
    </row>
    <row r="12" spans="1:13" ht="35.25" customHeight="1">
      <c r="A12" s="663">
        <v>7</v>
      </c>
      <c r="B12" s="1206" t="str">
        <f>'08 11KV 9.1 M 34 sqmm '!B12</f>
        <v>INS10001
NPIN1002</v>
      </c>
      <c r="C12" s="697" t="s">
        <v>12152</v>
      </c>
      <c r="D12" s="662" t="s">
        <v>11</v>
      </c>
      <c r="E12" s="18">
        <v>63</v>
      </c>
      <c r="F12" s="1206">
        <f>'08 11KV 9.1 M 34 sqmm '!F12</f>
        <v>43.429192</v>
      </c>
      <c r="G12" s="1206">
        <f t="shared" si="0"/>
        <v>2736.039096</v>
      </c>
      <c r="I12" s="696"/>
    </row>
    <row r="13" spans="1:13" ht="35.25" customHeight="1">
      <c r="A13" s="663">
        <v>8</v>
      </c>
      <c r="B13" s="1206" t="str">
        <f>'08 11KV 9.1 M 34 sqmm '!B13</f>
        <v>HWR00001
NGIP1001</v>
      </c>
      <c r="C13" s="697" t="s">
        <v>12153</v>
      </c>
      <c r="D13" s="662" t="s">
        <v>11</v>
      </c>
      <c r="E13" s="18">
        <v>63</v>
      </c>
      <c r="F13" s="1206">
        <f>'08 11KV 9.1 M 34 sqmm '!F13</f>
        <v>60.352752000000002</v>
      </c>
      <c r="G13" s="1206">
        <f t="shared" si="0"/>
        <v>3802.2233760000004</v>
      </c>
      <c r="I13" s="696"/>
    </row>
    <row r="14" spans="1:13" ht="35.25" customHeight="1">
      <c r="A14" s="663">
        <v>9</v>
      </c>
      <c r="B14" s="1206" t="str">
        <f>'08 11KV 9.1 M 34 sqmm '!B14</f>
        <v>INS10003
NSIN1003</v>
      </c>
      <c r="C14" s="610" t="s">
        <v>12154</v>
      </c>
      <c r="D14" s="662" t="s">
        <v>11</v>
      </c>
      <c r="E14" s="18">
        <v>48</v>
      </c>
      <c r="F14" s="1206">
        <f>'08 11KV 9.1 M 34 sqmm '!F14</f>
        <v>142.65846000000002</v>
      </c>
      <c r="G14" s="1206">
        <f t="shared" si="0"/>
        <v>6847.6060800000014</v>
      </c>
      <c r="I14" s="696"/>
    </row>
    <row r="15" spans="1:13" ht="35.25" customHeight="1">
      <c r="A15" s="663">
        <v>10</v>
      </c>
      <c r="B15" s="1206" t="str">
        <f>'08 11KV 9.1 M 34 sqmm '!B15</f>
        <v>HWR00002
NHMP1003</v>
      </c>
      <c r="C15" s="610" t="s">
        <v>12155</v>
      </c>
      <c r="D15" s="662" t="s">
        <v>11</v>
      </c>
      <c r="E15" s="18">
        <v>48</v>
      </c>
      <c r="F15" s="1206">
        <f>'08 11KV 9.1 M 34 sqmm '!F15</f>
        <v>95.046050000000008</v>
      </c>
      <c r="G15" s="1206">
        <f t="shared" si="0"/>
        <v>4562.2103999999999</v>
      </c>
      <c r="I15" s="696"/>
    </row>
    <row r="16" spans="1:13" ht="118.5" customHeight="1">
      <c r="A16" s="663">
        <v>11</v>
      </c>
      <c r="B16" s="1206" t="str">
        <f>'08 11KV 9.1 M 34 sqmm '!B16</f>
        <v>FBR00104
NBRS1002</v>
      </c>
      <c r="C16" s="660" t="s">
        <v>12699</v>
      </c>
      <c r="D16" s="662" t="s">
        <v>12</v>
      </c>
      <c r="E16" s="18">
        <v>1</v>
      </c>
      <c r="F16" s="1206">
        <f>'08 11KV 9.1 M 34 sqmm '!F16</f>
        <v>11721.352999999999</v>
      </c>
      <c r="G16" s="1206">
        <f t="shared" si="0"/>
        <v>11721.352999999999</v>
      </c>
      <c r="I16" s="696"/>
    </row>
    <row r="17" spans="1:9" ht="55.5" customHeight="1">
      <c r="A17" s="663">
        <v>12</v>
      </c>
      <c r="B17" s="1206" t="str">
        <f>'08 11KV 9.1 M 34 sqmm '!B17</f>
        <v>NCPF1001</v>
      </c>
      <c r="C17" s="660" t="s">
        <v>12692</v>
      </c>
      <c r="D17" s="662" t="s">
        <v>11</v>
      </c>
      <c r="E17" s="18">
        <v>4</v>
      </c>
      <c r="F17" s="1206">
        <f>'08 11KV 9.1 M 34 sqmm '!F17</f>
        <v>2511.1226000000001</v>
      </c>
      <c r="G17" s="1206">
        <f t="shared" si="0"/>
        <v>10044.490400000001</v>
      </c>
      <c r="I17" s="696"/>
    </row>
    <row r="18" spans="1:9" ht="72.75" customHeight="1">
      <c r="A18" s="663">
        <v>13</v>
      </c>
      <c r="B18" s="1206" t="str">
        <f>'08 11KV 9.1 M 34 sqmm '!B18</f>
        <v>NVPF1001</v>
      </c>
      <c r="C18" s="660" t="s">
        <v>12693</v>
      </c>
      <c r="D18" s="662" t="s">
        <v>11</v>
      </c>
      <c r="E18" s="18">
        <v>3</v>
      </c>
      <c r="F18" s="1206">
        <f>'08 11KV 9.1 M 34 sqmm '!F18</f>
        <v>2580.2469999999998</v>
      </c>
      <c r="G18" s="1206">
        <f t="shared" si="0"/>
        <v>7740.741</v>
      </c>
      <c r="I18" s="696"/>
    </row>
    <row r="19" spans="1:9" ht="37.5" customHeight="1">
      <c r="A19" s="663">
        <v>14</v>
      </c>
      <c r="B19" s="1206" t="str">
        <f>'08 11KV 9.1 M 34 sqmm '!B19</f>
        <v>FBR00065
NPLS1008</v>
      </c>
      <c r="C19" s="660" t="s">
        <v>12168</v>
      </c>
      <c r="D19" s="662" t="s">
        <v>11</v>
      </c>
      <c r="E19" s="18">
        <v>14</v>
      </c>
      <c r="F19" s="1206">
        <f>'08 11KV 9.1 M 34 sqmm '!F19</f>
        <v>1718.027372</v>
      </c>
      <c r="G19" s="1206">
        <f t="shared" si="0"/>
        <v>24052.383207999999</v>
      </c>
      <c r="H19" s="698"/>
      <c r="I19" s="696"/>
    </row>
    <row r="20" spans="1:9" ht="42" customHeight="1">
      <c r="A20" s="663">
        <v>15</v>
      </c>
      <c r="B20" s="1206" t="str">
        <f>'08 11KV 9.1 M 34 sqmm '!B20</f>
        <v>FBR00003
NSCL1002</v>
      </c>
      <c r="C20" s="660" t="s">
        <v>12103</v>
      </c>
      <c r="D20" s="662" t="s">
        <v>4450</v>
      </c>
      <c r="E20" s="18">
        <v>14</v>
      </c>
      <c r="F20" s="1206">
        <f>'08 11KV 9.1 M 34 sqmm '!F20</f>
        <v>154.93400000000003</v>
      </c>
      <c r="G20" s="1206">
        <f t="shared" si="0"/>
        <v>2169.0760000000005</v>
      </c>
      <c r="H20" s="698"/>
      <c r="I20" s="696"/>
    </row>
    <row r="21" spans="1:9" ht="39.75" customHeight="1">
      <c r="A21" s="663">
        <v>16</v>
      </c>
      <c r="B21" s="695"/>
      <c r="C21" s="660" t="s">
        <v>12104</v>
      </c>
      <c r="D21" s="662" t="s">
        <v>213</v>
      </c>
      <c r="E21" s="663">
        <v>1</v>
      </c>
      <c r="F21" s="793">
        <f>'09 11KV 8.0 M 34 sqmm - WS'!I8</f>
        <v>6848.7740439999998</v>
      </c>
      <c r="G21" s="1206">
        <f t="shared" si="0"/>
        <v>6848.7740439999998</v>
      </c>
      <c r="I21" s="696"/>
    </row>
    <row r="22" spans="1:9" ht="37.5" customHeight="1">
      <c r="A22" s="663">
        <v>17</v>
      </c>
      <c r="B22" s="695"/>
      <c r="C22" s="660" t="s">
        <v>12169</v>
      </c>
      <c r="D22" s="662" t="s">
        <v>213</v>
      </c>
      <c r="E22" s="663">
        <v>1</v>
      </c>
      <c r="F22" s="793">
        <f>'09 11KV 8.0 M 34 sqmm - WS'!I10</f>
        <v>27655.680099647998</v>
      </c>
      <c r="G22" s="1206">
        <f t="shared" si="0"/>
        <v>27655.680099647998</v>
      </c>
      <c r="I22" s="696"/>
    </row>
    <row r="23" spans="1:9" ht="28.5" customHeight="1">
      <c r="A23" s="663"/>
      <c r="B23" s="660"/>
      <c r="C23" s="661" t="s">
        <v>12106</v>
      </c>
      <c r="D23" s="662"/>
      <c r="E23" s="663"/>
      <c r="F23" s="1181"/>
      <c r="G23" s="1296">
        <f>SUM(G4:G22)</f>
        <v>240852.04248880805</v>
      </c>
    </row>
    <row r="24" spans="1:9" ht="37.5" customHeight="1">
      <c r="A24" s="663"/>
      <c r="B24" s="660"/>
      <c r="C24" s="671" t="s">
        <v>12107</v>
      </c>
      <c r="D24" s="662"/>
      <c r="E24" s="663"/>
      <c r="F24" s="1181"/>
      <c r="G24" s="1206">
        <f>SUM(G4:G20)*3%</f>
        <v>6190.4276503548017</v>
      </c>
    </row>
    <row r="25" spans="1:9" ht="28.5" customHeight="1">
      <c r="A25" s="663"/>
      <c r="B25" s="660"/>
      <c r="C25" s="671" t="s">
        <v>12228</v>
      </c>
      <c r="D25" s="662"/>
      <c r="E25" s="663"/>
      <c r="F25" s="1181"/>
      <c r="G25" s="1206">
        <f>G23*3%</f>
        <v>7225.561274664241</v>
      </c>
    </row>
    <row r="26" spans="1:9" ht="28.5" customHeight="1">
      <c r="A26" s="663"/>
      <c r="B26" s="660"/>
      <c r="C26" s="671" t="s">
        <v>11960</v>
      </c>
      <c r="D26" s="662"/>
      <c r="E26" s="663"/>
      <c r="F26" s="1181"/>
      <c r="G26" s="1206">
        <f>G23*10%</f>
        <v>24085.204248880807</v>
      </c>
    </row>
    <row r="27" spans="1:9" ht="28.5" customHeight="1">
      <c r="A27" s="663"/>
      <c r="B27" s="660"/>
      <c r="C27" s="661" t="s">
        <v>12251</v>
      </c>
      <c r="D27" s="662"/>
      <c r="E27" s="663"/>
      <c r="F27" s="1181"/>
      <c r="G27" s="794">
        <f>SUM(G23:G26)</f>
        <v>278353.23566270788</v>
      </c>
    </row>
    <row r="28" spans="1:9" ht="68.25" customHeight="1">
      <c r="A28" s="663">
        <v>18</v>
      </c>
      <c r="B28" s="660"/>
      <c r="C28" s="671" t="s">
        <v>12268</v>
      </c>
      <c r="D28" s="662" t="s">
        <v>213</v>
      </c>
      <c r="E28" s="663">
        <v>1</v>
      </c>
      <c r="F28" s="793">
        <f>'09 11KV 8.0 M 34 sqmm - WS'!I30</f>
        <v>113116.11520000001</v>
      </c>
      <c r="G28" s="794">
        <f>F28*E28</f>
        <v>113116.11520000001</v>
      </c>
    </row>
    <row r="29" spans="1:9" ht="33.75" customHeight="1">
      <c r="A29" s="663"/>
      <c r="B29" s="660"/>
      <c r="C29" s="668" t="s">
        <v>12248</v>
      </c>
      <c r="D29" s="662"/>
      <c r="E29" s="663"/>
      <c r="F29" s="1182"/>
      <c r="G29" s="794">
        <f>G28*1%</f>
        <v>1131.1611520000001</v>
      </c>
    </row>
    <row r="30" spans="1:9" ht="36" customHeight="1">
      <c r="A30" s="663"/>
      <c r="B30" s="660"/>
      <c r="C30" s="668" t="s">
        <v>12263</v>
      </c>
      <c r="D30" s="662"/>
      <c r="E30" s="663"/>
      <c r="F30" s="1182"/>
      <c r="G30" s="794">
        <f>(G28+G29)*18%</f>
        <v>20564.509743360002</v>
      </c>
    </row>
    <row r="31" spans="1:9" ht="35.25" customHeight="1">
      <c r="A31" s="663"/>
      <c r="B31" s="660"/>
      <c r="C31" s="669" t="s">
        <v>12252</v>
      </c>
      <c r="D31" s="662"/>
      <c r="E31" s="663"/>
      <c r="F31" s="1182"/>
      <c r="G31" s="794">
        <f>SUM(G28:G30)</f>
        <v>134811.78609536</v>
      </c>
    </row>
    <row r="32" spans="1:9" ht="44.25" customHeight="1">
      <c r="A32" s="663"/>
      <c r="B32" s="660"/>
      <c r="C32" s="669" t="s">
        <v>12253</v>
      </c>
      <c r="D32" s="662"/>
      <c r="E32" s="663"/>
      <c r="F32" s="1182"/>
      <c r="G32" s="794">
        <f>G27+G31</f>
        <v>413165.02175806789</v>
      </c>
      <c r="H32" s="670"/>
      <c r="I32" s="670"/>
    </row>
    <row r="33" spans="1:11" ht="28.5" customHeight="1">
      <c r="A33" s="663"/>
      <c r="B33" s="660"/>
      <c r="C33" s="669" t="s">
        <v>38</v>
      </c>
      <c r="D33" s="662"/>
      <c r="E33" s="663"/>
      <c r="F33" s="659"/>
      <c r="G33" s="666">
        <f>CEILING(G32,10)</f>
        <v>413170</v>
      </c>
      <c r="I33" s="667"/>
    </row>
    <row r="40" spans="1:11" ht="28.5" customHeight="1">
      <c r="H40" s="665">
        <v>61.5</v>
      </c>
      <c r="I40" s="696">
        <f>H40*118%</f>
        <v>72.569999999999993</v>
      </c>
      <c r="J40" s="665">
        <v>20</v>
      </c>
      <c r="K40" s="696">
        <f>I40*J40</f>
        <v>1451.3999999999999</v>
      </c>
    </row>
    <row r="41" spans="1:11" ht="28.5" customHeight="1">
      <c r="H41" s="665">
        <v>121.2</v>
      </c>
      <c r="I41" s="696">
        <f t="shared" ref="I41:I58" si="1">H41*118%</f>
        <v>143.01599999999999</v>
      </c>
      <c r="J41" s="665">
        <v>7</v>
      </c>
      <c r="K41" s="696">
        <f t="shared" ref="K41:K59" si="2">I41*J41</f>
        <v>1001.112</v>
      </c>
    </row>
    <row r="42" spans="1:11" ht="28.5" customHeight="1">
      <c r="H42" s="665">
        <v>72.14</v>
      </c>
      <c r="I42" s="696">
        <f t="shared" si="1"/>
        <v>85.125199999999992</v>
      </c>
      <c r="J42" s="665">
        <v>5</v>
      </c>
      <c r="K42" s="696">
        <f t="shared" si="2"/>
        <v>425.62599999999998</v>
      </c>
    </row>
    <row r="43" spans="1:11" ht="28.5" customHeight="1">
      <c r="H43" s="665">
        <v>1404.24</v>
      </c>
      <c r="I43" s="696">
        <f t="shared" si="1"/>
        <v>1657.0031999999999</v>
      </c>
      <c r="J43" s="665">
        <v>2</v>
      </c>
      <c r="K43" s="696">
        <f t="shared" si="2"/>
        <v>3314.0063999999998</v>
      </c>
    </row>
    <row r="44" spans="1:11" ht="28.5" customHeight="1">
      <c r="I44" s="696"/>
      <c r="K44" s="696">
        <f t="shared" si="2"/>
        <v>0</v>
      </c>
    </row>
    <row r="45" spans="1:11" ht="28.5" customHeight="1">
      <c r="I45" s="696"/>
      <c r="K45" s="696">
        <f t="shared" si="2"/>
        <v>0</v>
      </c>
    </row>
    <row r="46" spans="1:11" ht="28.5" customHeight="1">
      <c r="I46" s="696"/>
      <c r="K46" s="696">
        <f t="shared" si="2"/>
        <v>0</v>
      </c>
    </row>
    <row r="47" spans="1:11" ht="28.5" customHeight="1">
      <c r="H47" s="665">
        <v>3500</v>
      </c>
      <c r="I47" s="696">
        <f t="shared" si="1"/>
        <v>4130</v>
      </c>
      <c r="J47" s="665">
        <v>20</v>
      </c>
      <c r="K47" s="696">
        <f t="shared" si="2"/>
        <v>82600</v>
      </c>
    </row>
    <row r="48" spans="1:11" ht="28.5" customHeight="1">
      <c r="H48" s="665">
        <v>2300</v>
      </c>
      <c r="I48" s="696">
        <f t="shared" si="1"/>
        <v>2714</v>
      </c>
      <c r="J48" s="665">
        <v>4</v>
      </c>
      <c r="K48" s="696">
        <f t="shared" si="2"/>
        <v>10856</v>
      </c>
    </row>
    <row r="49" spans="7:11" ht="28.5" customHeight="1">
      <c r="H49" s="665">
        <v>1167</v>
      </c>
      <c r="I49" s="696">
        <f t="shared" si="1"/>
        <v>1377.06</v>
      </c>
      <c r="J49" s="665">
        <v>20</v>
      </c>
      <c r="K49" s="696">
        <f t="shared" si="2"/>
        <v>27541.199999999997</v>
      </c>
    </row>
    <row r="50" spans="7:11" ht="28.5" customHeight="1">
      <c r="H50" s="665">
        <v>1167</v>
      </c>
      <c r="I50" s="696">
        <f t="shared" si="1"/>
        <v>1377.06</v>
      </c>
      <c r="J50" s="665">
        <v>4</v>
      </c>
      <c r="K50" s="696">
        <f t="shared" si="2"/>
        <v>5508.24</v>
      </c>
    </row>
    <row r="51" spans="7:11" ht="28.5" customHeight="1">
      <c r="H51" s="665">
        <v>1167</v>
      </c>
      <c r="I51" s="696">
        <f t="shared" si="1"/>
        <v>1377.06</v>
      </c>
      <c r="J51" s="665">
        <v>8</v>
      </c>
      <c r="K51" s="696">
        <f t="shared" si="2"/>
        <v>11016.48</v>
      </c>
    </row>
    <row r="52" spans="7:11" ht="28.5" customHeight="1">
      <c r="H52" s="665">
        <v>1725</v>
      </c>
      <c r="I52" s="665">
        <f t="shared" si="1"/>
        <v>2035.5</v>
      </c>
      <c r="J52" s="665">
        <v>4</v>
      </c>
      <c r="K52" s="665">
        <f t="shared" si="2"/>
        <v>8142</v>
      </c>
    </row>
    <row r="53" spans="7:11" ht="28.5" customHeight="1">
      <c r="H53" s="665">
        <v>1725</v>
      </c>
      <c r="I53" s="665">
        <f t="shared" si="1"/>
        <v>2035.5</v>
      </c>
      <c r="J53" s="665">
        <v>3</v>
      </c>
      <c r="K53" s="665">
        <f t="shared" si="2"/>
        <v>6106.5</v>
      </c>
    </row>
    <row r="54" spans="7:11" ht="28.5" customHeight="1">
      <c r="H54" s="665">
        <v>91</v>
      </c>
      <c r="I54" s="665">
        <f t="shared" si="1"/>
        <v>107.38</v>
      </c>
      <c r="J54" s="665">
        <v>20</v>
      </c>
      <c r="K54" s="665">
        <f t="shared" si="2"/>
        <v>2147.6</v>
      </c>
    </row>
    <row r="55" spans="7:11" ht="28.5" customHeight="1">
      <c r="G55" s="699"/>
      <c r="H55" s="665">
        <v>1100</v>
      </c>
      <c r="I55" s="665">
        <f t="shared" si="1"/>
        <v>1298</v>
      </c>
      <c r="J55" s="665">
        <v>2</v>
      </c>
      <c r="K55" s="665">
        <f t="shared" si="2"/>
        <v>2596</v>
      </c>
    </row>
    <row r="56" spans="7:11" ht="28.5" customHeight="1">
      <c r="G56" s="699"/>
      <c r="I56" s="665">
        <f t="shared" si="1"/>
        <v>0</v>
      </c>
      <c r="K56" s="665">
        <f t="shared" si="2"/>
        <v>0</v>
      </c>
    </row>
    <row r="57" spans="7:11" ht="28.5" customHeight="1">
      <c r="G57" s="699"/>
      <c r="H57" s="665">
        <v>700</v>
      </c>
      <c r="I57" s="665">
        <f t="shared" si="1"/>
        <v>826</v>
      </c>
      <c r="J57" s="665">
        <v>24</v>
      </c>
      <c r="K57" s="665">
        <f t="shared" si="2"/>
        <v>19824</v>
      </c>
    </row>
    <row r="58" spans="7:11" ht="28.5" customHeight="1">
      <c r="G58" s="699"/>
      <c r="H58" s="665">
        <v>520</v>
      </c>
      <c r="I58" s="665">
        <f t="shared" si="1"/>
        <v>613.6</v>
      </c>
      <c r="J58" s="665">
        <v>8</v>
      </c>
      <c r="K58" s="665">
        <f t="shared" si="2"/>
        <v>4908.8</v>
      </c>
    </row>
    <row r="59" spans="7:11" ht="28.5" customHeight="1">
      <c r="K59" s="665">
        <f t="shared" si="2"/>
        <v>0</v>
      </c>
    </row>
  </sheetData>
  <sheetProtection selectLockedCells="1"/>
  <mergeCells count="1">
    <mergeCell ref="A1:G1"/>
  </mergeCells>
  <printOptions horizontalCentered="1"/>
  <pageMargins left="1" right="0.5" top="0.5" bottom="0.75" header="0.5" footer="0.5"/>
  <pageSetup paperSize="512" scale="53" firstPageNumber="11" orientation="portrait" blackAndWhite="1" r:id="rId1"/>
  <headerFooter alignWithMargins="0">
    <oddFooter>Page &amp;P of &amp;N</oddFooter>
  </headerFooter>
</worksheet>
</file>

<file path=xl/worksheets/sheet31.xml><?xml version="1.0" encoding="utf-8"?>
<worksheet xmlns="http://schemas.openxmlformats.org/spreadsheetml/2006/main" xmlns:r="http://schemas.openxmlformats.org/officeDocument/2006/relationships">
  <sheetPr>
    <tabColor rgb="FFFFFF00"/>
  </sheetPr>
  <dimension ref="A1:M30"/>
  <sheetViews>
    <sheetView view="pageBreakPreview" zoomScale="130" zoomScaleSheetLayoutView="130" workbookViewId="0">
      <selection activeCell="B17" sqref="B17"/>
    </sheetView>
  </sheetViews>
  <sheetFormatPr defaultRowHeight="15.75"/>
  <cols>
    <col min="1" max="1" width="6.42578125" style="716" customWidth="1"/>
    <col min="2" max="2" width="22" style="701" customWidth="1"/>
    <col min="3" max="3" width="10.28515625" style="716" customWidth="1"/>
    <col min="4" max="4" width="10.42578125" style="716" customWidth="1"/>
    <col min="5" max="5" width="9.42578125" style="716" customWidth="1"/>
    <col min="6" max="6" width="9.7109375" style="716" customWidth="1"/>
    <col min="7" max="7" width="10.5703125" style="716" customWidth="1"/>
    <col min="8" max="8" width="7" style="717" bestFit="1" customWidth="1"/>
    <col min="9" max="9" width="11.5703125" style="716" customWidth="1"/>
    <col min="10" max="10" width="2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3" ht="56.25" customHeight="1">
      <c r="A1" s="1545" t="s">
        <v>12541</v>
      </c>
      <c r="B1" s="1545"/>
      <c r="C1" s="1545"/>
      <c r="D1" s="1545"/>
      <c r="E1" s="1545"/>
      <c r="F1" s="1545"/>
      <c r="G1" s="1545"/>
      <c r="H1" s="1545"/>
      <c r="I1" s="1545"/>
      <c r="J1" s="1545"/>
    </row>
    <row r="2" spans="1:13"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3" s="701" customFormat="1" ht="42" customHeight="1">
      <c r="A3" s="1546"/>
      <c r="B3" s="1546"/>
      <c r="C3" s="1546"/>
      <c r="D3" s="1546"/>
      <c r="E3" s="1546"/>
      <c r="F3" s="1546"/>
      <c r="G3" s="1546"/>
      <c r="H3" s="1547"/>
      <c r="I3" s="1546"/>
      <c r="J3" s="1548"/>
    </row>
    <row r="4" spans="1:13" ht="36.75" customHeight="1">
      <c r="A4" s="1550">
        <v>16</v>
      </c>
      <c r="B4" s="702" t="s">
        <v>12113</v>
      </c>
      <c r="C4" s="703">
        <v>91</v>
      </c>
      <c r="D4" s="704">
        <f>C4*18%</f>
        <v>16.38</v>
      </c>
      <c r="E4" s="704">
        <f>C4*1%</f>
        <v>0.91</v>
      </c>
      <c r="F4" s="704">
        <f>E4*18%</f>
        <v>0.1638</v>
      </c>
      <c r="G4" s="704">
        <f>SUM(C4:F4)</f>
        <v>108.45379999999999</v>
      </c>
      <c r="H4" s="705">
        <v>19</v>
      </c>
      <c r="I4" s="704">
        <f>H4*G4</f>
        <v>2060.6221999999998</v>
      </c>
      <c r="J4" s="707"/>
      <c r="L4" s="708"/>
    </row>
    <row r="5" spans="1:13" ht="26.25" customHeight="1">
      <c r="A5" s="1550"/>
      <c r="B5" s="702" t="s">
        <v>12114</v>
      </c>
      <c r="C5" s="703">
        <v>121.2</v>
      </c>
      <c r="D5" s="704">
        <f t="shared" ref="D5:D7" si="0">C5*18%</f>
        <v>21.815999999999999</v>
      </c>
      <c r="E5" s="704">
        <f t="shared" ref="E5:E7" si="1">C5*1%</f>
        <v>1.212</v>
      </c>
      <c r="F5" s="704">
        <f t="shared" ref="F5:F7" si="2">E5*18%</f>
        <v>0.21815999999999999</v>
      </c>
      <c r="G5" s="704">
        <f t="shared" ref="G5:G7" si="3">SUM(C5:F5)</f>
        <v>144.44615999999999</v>
      </c>
      <c r="H5" s="705">
        <v>7</v>
      </c>
      <c r="I5" s="704">
        <f t="shared" ref="I5:I9" si="4">H5*G5</f>
        <v>1011.12312</v>
      </c>
      <c r="J5" s="707"/>
    </row>
    <row r="6" spans="1:13" ht="26.25" customHeight="1">
      <c r="A6" s="1550"/>
      <c r="B6" s="702" t="s">
        <v>12115</v>
      </c>
      <c r="C6" s="703">
        <v>72.14</v>
      </c>
      <c r="D6" s="704">
        <f t="shared" si="0"/>
        <v>12.985199999999999</v>
      </c>
      <c r="E6" s="704">
        <f t="shared" si="1"/>
        <v>0.72140000000000004</v>
      </c>
      <c r="F6" s="704">
        <f t="shared" si="2"/>
        <v>0.129852</v>
      </c>
      <c r="G6" s="704">
        <f t="shared" si="3"/>
        <v>85.976452000000009</v>
      </c>
      <c r="H6" s="705">
        <v>5</v>
      </c>
      <c r="I6" s="704">
        <f t="shared" si="4"/>
        <v>429.88226000000003</v>
      </c>
      <c r="J6" s="707"/>
    </row>
    <row r="7" spans="1:13" ht="33" customHeight="1">
      <c r="A7" s="1550"/>
      <c r="B7" s="702" t="s">
        <v>12116</v>
      </c>
      <c r="C7" s="703">
        <v>1404.24</v>
      </c>
      <c r="D7" s="704">
        <f t="shared" si="0"/>
        <v>252.76319999999998</v>
      </c>
      <c r="E7" s="704">
        <f t="shared" si="1"/>
        <v>14.042400000000001</v>
      </c>
      <c r="F7" s="704">
        <f t="shared" si="2"/>
        <v>2.5276320000000001</v>
      </c>
      <c r="G7" s="704">
        <f t="shared" si="3"/>
        <v>1673.5732320000002</v>
      </c>
      <c r="H7" s="705">
        <v>2</v>
      </c>
      <c r="I7" s="704">
        <f t="shared" si="4"/>
        <v>3347.1464640000004</v>
      </c>
      <c r="J7" s="707"/>
    </row>
    <row r="8" spans="1:13" s="712" customFormat="1" ht="32.25" customHeight="1">
      <c r="A8" s="1550"/>
      <c r="B8" s="1549" t="s">
        <v>12104</v>
      </c>
      <c r="C8" s="1549"/>
      <c r="D8" s="1549"/>
      <c r="E8" s="1549"/>
      <c r="F8" s="1549"/>
      <c r="G8" s="1549"/>
      <c r="H8" s="709" t="s">
        <v>11757</v>
      </c>
      <c r="I8" s="710">
        <f>SUM(I4:I7)</f>
        <v>6848.7740439999998</v>
      </c>
      <c r="J8" s="715"/>
    </row>
    <row r="9" spans="1:13" ht="100.5" customHeight="1">
      <c r="A9" s="1550">
        <v>17</v>
      </c>
      <c r="B9" s="702" t="s">
        <v>12357</v>
      </c>
      <c r="C9" s="721">
        <f>'08 11KV 9.1 M 34 sqmm - WS'!C9</f>
        <v>3778.08</v>
      </c>
      <c r="D9" s="704">
        <f>C9*18%</f>
        <v>680.05439999999999</v>
      </c>
      <c r="E9" s="704">
        <f>C9*1%</f>
        <v>37.780799999999999</v>
      </c>
      <c r="F9" s="704">
        <f>E9*18%</f>
        <v>6.8005439999999995</v>
      </c>
      <c r="G9" s="704">
        <f>SUM(C9:F9)</f>
        <v>4502.7157439999992</v>
      </c>
      <c r="H9" s="713">
        <v>6.1420000000000003</v>
      </c>
      <c r="I9" s="704">
        <f t="shared" si="4"/>
        <v>27655.680099647998</v>
      </c>
      <c r="J9" s="719" t="s">
        <v>12621</v>
      </c>
      <c r="K9" s="700">
        <f>10*0.505</f>
        <v>5.05</v>
      </c>
      <c r="L9" s="700">
        <f>4*0.273</f>
        <v>1.0920000000000001</v>
      </c>
      <c r="M9" s="700">
        <f>K9+L9</f>
        <v>6.1419999999999995</v>
      </c>
    </row>
    <row r="10" spans="1:13" s="712" customFormat="1" ht="24.75" customHeight="1">
      <c r="A10" s="1550"/>
      <c r="B10" s="1549" t="s">
        <v>12169</v>
      </c>
      <c r="C10" s="1549"/>
      <c r="D10" s="1549"/>
      <c r="E10" s="1549"/>
      <c r="F10" s="1549"/>
      <c r="G10" s="1549"/>
      <c r="H10" s="709" t="s">
        <v>11757</v>
      </c>
      <c r="I10" s="710">
        <f>SUM(I9)</f>
        <v>27655.680099647998</v>
      </c>
      <c r="J10" s="690"/>
    </row>
    <row r="11" spans="1:13" s="712" customFormat="1" ht="24.75" customHeight="1">
      <c r="A11" s="1354"/>
      <c r="B11" s="1551" t="s">
        <v>12613</v>
      </c>
      <c r="C11" s="1552"/>
      <c r="D11" s="1552"/>
      <c r="E11" s="1552"/>
      <c r="F11" s="1552"/>
      <c r="G11" s="1552"/>
      <c r="H11" s="1552"/>
      <c r="I11" s="1552"/>
      <c r="J11" s="1553"/>
    </row>
    <row r="12" spans="1:13" ht="24" customHeight="1">
      <c r="A12" s="1550">
        <v>18</v>
      </c>
      <c r="B12" s="702" t="s">
        <v>11946</v>
      </c>
      <c r="C12" s="703">
        <v>2445</v>
      </c>
      <c r="D12" s="703"/>
      <c r="E12" s="703"/>
      <c r="F12" s="703"/>
      <c r="G12" s="703"/>
      <c r="H12" s="705">
        <v>1</v>
      </c>
      <c r="I12" s="704">
        <f>H12*C12</f>
        <v>2445</v>
      </c>
      <c r="J12" s="731"/>
    </row>
    <row r="13" spans="1:13" ht="38.25" customHeight="1">
      <c r="A13" s="1550"/>
      <c r="B13" s="702" t="s">
        <v>12161</v>
      </c>
      <c r="C13" s="703">
        <v>1500</v>
      </c>
      <c r="D13" s="704"/>
      <c r="E13" s="704"/>
      <c r="F13" s="704"/>
      <c r="G13" s="704"/>
      <c r="H13" s="705">
        <v>21</v>
      </c>
      <c r="I13" s="704">
        <f t="shared" ref="I13:I29" si="5">H13*C13</f>
        <v>31500</v>
      </c>
      <c r="J13" s="731"/>
    </row>
    <row r="14" spans="1:13" ht="31.5">
      <c r="A14" s="1550"/>
      <c r="B14" s="702" t="s">
        <v>12141</v>
      </c>
      <c r="C14" s="703">
        <v>1423</v>
      </c>
      <c r="D14" s="704"/>
      <c r="E14" s="704"/>
      <c r="F14" s="704"/>
      <c r="G14" s="704"/>
      <c r="H14" s="705">
        <v>14</v>
      </c>
      <c r="I14" s="704">
        <f t="shared" si="5"/>
        <v>19922</v>
      </c>
      <c r="J14" s="731"/>
    </row>
    <row r="15" spans="1:13" ht="18.75" customHeight="1">
      <c r="A15" s="1550"/>
      <c r="B15" s="702" t="s">
        <v>12119</v>
      </c>
      <c r="C15" s="703">
        <v>500</v>
      </c>
      <c r="D15" s="703"/>
      <c r="E15" s="703"/>
      <c r="F15" s="703"/>
      <c r="G15" s="703"/>
      <c r="H15" s="705">
        <v>4</v>
      </c>
      <c r="I15" s="704">
        <f t="shared" si="5"/>
        <v>2000</v>
      </c>
      <c r="J15" s="731"/>
    </row>
    <row r="16" spans="1:13" ht="54.75" customHeight="1">
      <c r="A16" s="1550"/>
      <c r="B16" s="702" t="s">
        <v>12162</v>
      </c>
      <c r="C16" s="703">
        <v>235.01</v>
      </c>
      <c r="D16" s="703"/>
      <c r="E16" s="703"/>
      <c r="F16" s="703"/>
      <c r="G16" s="703"/>
      <c r="H16" s="705">
        <v>21</v>
      </c>
      <c r="I16" s="704">
        <f t="shared" si="5"/>
        <v>4935.21</v>
      </c>
      <c r="J16" s="720" t="s">
        <v>12275</v>
      </c>
    </row>
    <row r="17" spans="1:10" ht="53.25" customHeight="1">
      <c r="A17" s="1550"/>
      <c r="B17" s="702" t="s">
        <v>12143</v>
      </c>
      <c r="C17" s="703">
        <v>235.01</v>
      </c>
      <c r="D17" s="703"/>
      <c r="E17" s="703"/>
      <c r="F17" s="703"/>
      <c r="G17" s="703"/>
      <c r="H17" s="705">
        <v>14</v>
      </c>
      <c r="I17" s="704">
        <f t="shared" si="5"/>
        <v>3290.14</v>
      </c>
      <c r="J17" s="720" t="s">
        <v>12275</v>
      </c>
    </row>
    <row r="18" spans="1:10" ht="31.5" customHeight="1">
      <c r="A18" s="1550"/>
      <c r="B18" s="702" t="s">
        <v>12163</v>
      </c>
      <c r="C18" s="721">
        <f>'08 11KV 9.1 M 34 sqmm - WS'!C18</f>
        <v>735.6</v>
      </c>
      <c r="D18" s="704"/>
      <c r="E18" s="704"/>
      <c r="F18" s="704"/>
      <c r="G18" s="704"/>
      <c r="H18" s="705">
        <v>5.05</v>
      </c>
      <c r="I18" s="704">
        <f t="shared" si="5"/>
        <v>3714.78</v>
      </c>
      <c r="J18" s="731"/>
    </row>
    <row r="19" spans="1:10" ht="21.75" customHeight="1">
      <c r="A19" s="1550"/>
      <c r="B19" s="702" t="s">
        <v>12125</v>
      </c>
      <c r="C19" s="721">
        <f>'08 11KV 9.1 M 34 sqmm - WS'!C19</f>
        <v>735.6</v>
      </c>
      <c r="D19" s="704"/>
      <c r="E19" s="704"/>
      <c r="F19" s="704"/>
      <c r="G19" s="704"/>
      <c r="H19" s="705">
        <v>1.0920000000000001</v>
      </c>
      <c r="I19" s="704">
        <f t="shared" si="5"/>
        <v>803.27520000000004</v>
      </c>
      <c r="J19" s="731"/>
    </row>
    <row r="20" spans="1:10" ht="19.5" customHeight="1">
      <c r="A20" s="1550"/>
      <c r="B20" s="702" t="s">
        <v>12127</v>
      </c>
      <c r="C20" s="703">
        <v>1350</v>
      </c>
      <c r="D20" s="704"/>
      <c r="E20" s="704"/>
      <c r="F20" s="704"/>
      <c r="G20" s="704"/>
      <c r="H20" s="705">
        <v>4</v>
      </c>
      <c r="I20" s="704">
        <f t="shared" si="5"/>
        <v>5400</v>
      </c>
      <c r="J20" s="731"/>
    </row>
    <row r="21" spans="1:10" ht="19.5" customHeight="1">
      <c r="A21" s="1550"/>
      <c r="B21" s="702" t="s">
        <v>12128</v>
      </c>
      <c r="C21" s="703">
        <v>1350</v>
      </c>
      <c r="D21" s="704"/>
      <c r="E21" s="704"/>
      <c r="F21" s="704"/>
      <c r="G21" s="704"/>
      <c r="H21" s="705">
        <v>3</v>
      </c>
      <c r="I21" s="704">
        <f t="shared" si="5"/>
        <v>4050</v>
      </c>
      <c r="J21" s="731"/>
    </row>
    <row r="22" spans="1:10" ht="19.5" customHeight="1">
      <c r="A22" s="1550"/>
      <c r="B22" s="702" t="s">
        <v>12116</v>
      </c>
      <c r="C22" s="703">
        <v>1100</v>
      </c>
      <c r="D22" s="704"/>
      <c r="E22" s="704"/>
      <c r="F22" s="704"/>
      <c r="G22" s="704"/>
      <c r="H22" s="705">
        <v>2</v>
      </c>
      <c r="I22" s="704">
        <f t="shared" si="5"/>
        <v>2200</v>
      </c>
      <c r="J22" s="731"/>
    </row>
    <row r="23" spans="1:10" ht="33" customHeight="1">
      <c r="A23" s="1550"/>
      <c r="B23" s="702" t="s">
        <v>12164</v>
      </c>
      <c r="C23" s="703">
        <v>600</v>
      </c>
      <c r="D23" s="704"/>
      <c r="E23" s="704"/>
      <c r="F23" s="704"/>
      <c r="G23" s="704"/>
      <c r="H23" s="705">
        <v>21</v>
      </c>
      <c r="I23" s="704">
        <f t="shared" si="5"/>
        <v>12600</v>
      </c>
      <c r="J23" s="731"/>
    </row>
    <row r="24" spans="1:10" ht="35.25" customHeight="1">
      <c r="A24" s="1550"/>
      <c r="B24" s="702" t="s">
        <v>12146</v>
      </c>
      <c r="C24" s="703">
        <v>600</v>
      </c>
      <c r="D24" s="704"/>
      <c r="E24" s="704"/>
      <c r="F24" s="704"/>
      <c r="G24" s="704"/>
      <c r="H24" s="705">
        <v>14</v>
      </c>
      <c r="I24" s="704">
        <f t="shared" si="5"/>
        <v>8400</v>
      </c>
      <c r="J24" s="731"/>
    </row>
    <row r="25" spans="1:10" ht="18.75" customHeight="1">
      <c r="A25" s="1550"/>
      <c r="B25" s="702" t="s">
        <v>12131</v>
      </c>
      <c r="C25" s="703">
        <v>520</v>
      </c>
      <c r="D25" s="703"/>
      <c r="E25" s="703"/>
      <c r="F25" s="703"/>
      <c r="G25" s="703"/>
      <c r="H25" s="705">
        <v>4</v>
      </c>
      <c r="I25" s="704">
        <f t="shared" si="5"/>
        <v>2080</v>
      </c>
      <c r="J25" s="731"/>
    </row>
    <row r="26" spans="1:10" ht="18.75" customHeight="1">
      <c r="A26" s="1550"/>
      <c r="B26" s="702" t="s">
        <v>12132</v>
      </c>
      <c r="C26" s="703">
        <v>6500</v>
      </c>
      <c r="D26" s="703"/>
      <c r="E26" s="703"/>
      <c r="F26" s="703"/>
      <c r="G26" s="703"/>
      <c r="H26" s="705">
        <v>1</v>
      </c>
      <c r="I26" s="704">
        <f t="shared" si="5"/>
        <v>6500</v>
      </c>
      <c r="J26" s="731"/>
    </row>
    <row r="27" spans="1:10" ht="31.5">
      <c r="A27" s="1550"/>
      <c r="B27" s="702" t="s">
        <v>12165</v>
      </c>
      <c r="C27" s="703">
        <v>1900</v>
      </c>
      <c r="D27" s="703"/>
      <c r="E27" s="703"/>
      <c r="F27" s="703"/>
      <c r="G27" s="703"/>
      <c r="H27" s="705">
        <v>1</v>
      </c>
      <c r="I27" s="704">
        <f t="shared" si="5"/>
        <v>1900</v>
      </c>
      <c r="J27" s="731"/>
    </row>
    <row r="28" spans="1:10" ht="24" customHeight="1">
      <c r="A28" s="1550"/>
      <c r="B28" s="702" t="s">
        <v>12134</v>
      </c>
      <c r="C28" s="703">
        <v>32</v>
      </c>
      <c r="D28" s="703"/>
      <c r="E28" s="703"/>
      <c r="F28" s="703"/>
      <c r="G28" s="703"/>
      <c r="H28" s="705">
        <v>35</v>
      </c>
      <c r="I28" s="704">
        <f t="shared" si="5"/>
        <v>1120</v>
      </c>
      <c r="J28" s="731"/>
    </row>
    <row r="29" spans="1:10">
      <c r="A29" s="703"/>
      <c r="B29" s="702" t="s">
        <v>12135</v>
      </c>
      <c r="C29" s="703">
        <v>36.53</v>
      </c>
      <c r="D29" s="704"/>
      <c r="E29" s="704"/>
      <c r="F29" s="704"/>
      <c r="G29" s="704"/>
      <c r="H29" s="705">
        <v>7</v>
      </c>
      <c r="I29" s="704">
        <f t="shared" si="5"/>
        <v>255.71</v>
      </c>
      <c r="J29" s="731"/>
    </row>
    <row r="30" spans="1:10" s="712" customFormat="1" ht="21.75" customHeight="1">
      <c r="A30" s="1570" t="s">
        <v>12264</v>
      </c>
      <c r="B30" s="1570"/>
      <c r="C30" s="1570"/>
      <c r="D30" s="1570"/>
      <c r="E30" s="1570"/>
      <c r="F30" s="1570"/>
      <c r="G30" s="1570"/>
      <c r="H30" s="709" t="s">
        <v>11757</v>
      </c>
      <c r="I30" s="710">
        <f>SUM(I12:I29)</f>
        <v>113116.11520000001</v>
      </c>
      <c r="J30" s="715"/>
    </row>
  </sheetData>
  <mergeCells count="18">
    <mergeCell ref="B10:G10"/>
    <mergeCell ref="A30:G30"/>
    <mergeCell ref="A4:A8"/>
    <mergeCell ref="A9:A10"/>
    <mergeCell ref="A12:A28"/>
    <mergeCell ref="B8:G8"/>
    <mergeCell ref="B11:J11"/>
    <mergeCell ref="A1:J1"/>
    <mergeCell ref="A2:A3"/>
    <mergeCell ref="B2:B3"/>
    <mergeCell ref="H2:H3"/>
    <mergeCell ref="I2:I3"/>
    <mergeCell ref="J2:J3"/>
    <mergeCell ref="D2:D3"/>
    <mergeCell ref="E2:E3"/>
    <mergeCell ref="F2:F3"/>
    <mergeCell ref="G2:G3"/>
    <mergeCell ref="C2:C3"/>
  </mergeCells>
  <pageMargins left="0.51" right="0.2" top="0.54" bottom="0.75" header="0.3" footer="0.3"/>
  <pageSetup paperSize="9" scale="80" orientation="portrait" blackAndWhite="1" r:id="rId1"/>
  <headerFooter>
    <oddFooter>Page &amp;P of &amp;N</oddFooter>
  </headerFooter>
</worksheet>
</file>

<file path=xl/worksheets/sheet32.xml><?xml version="1.0" encoding="utf-8"?>
<worksheet xmlns="http://schemas.openxmlformats.org/spreadsheetml/2006/main" xmlns:r="http://schemas.openxmlformats.org/officeDocument/2006/relationships">
  <sheetPr>
    <tabColor indexed="51"/>
    <pageSetUpPr fitToPage="1"/>
  </sheetPr>
  <dimension ref="A1:M54"/>
  <sheetViews>
    <sheetView showZeros="0" view="pageBreakPreview" topLeftCell="A13" zoomScaleSheetLayoutView="100" workbookViewId="0">
      <selection activeCell="J23" sqref="J23"/>
    </sheetView>
  </sheetViews>
  <sheetFormatPr defaultRowHeight="15.75"/>
  <cols>
    <col min="1" max="1" width="7.140625" style="665" customWidth="1"/>
    <col min="2" max="2" width="19.85546875" style="665" customWidth="1"/>
    <col min="3" max="3" width="55.85546875" style="665" customWidth="1"/>
    <col min="4" max="4" width="8.5703125" style="665" customWidth="1"/>
    <col min="5" max="5" width="8.5703125" style="670" customWidth="1"/>
    <col min="6" max="6" width="12.5703125" style="655" customWidth="1"/>
    <col min="7" max="7" width="14.28515625" style="655" customWidth="1"/>
    <col min="8" max="8" width="12" style="665" customWidth="1"/>
    <col min="9" max="10" width="9.140625" style="665"/>
    <col min="11" max="12" width="11.85546875" style="665" bestFit="1" customWidth="1"/>
    <col min="13" max="256" width="9.140625" style="665"/>
    <col min="257" max="257" width="7.140625" style="665" customWidth="1"/>
    <col min="258" max="258" width="13.85546875" style="665" bestFit="1" customWidth="1"/>
    <col min="259" max="259" width="40.7109375" style="665" customWidth="1"/>
    <col min="260" max="261" width="8.5703125" style="665" customWidth="1"/>
    <col min="262" max="262" width="10.7109375" style="665" customWidth="1"/>
    <col min="263" max="263" width="14.28515625" style="665" customWidth="1"/>
    <col min="264" max="264" width="12" style="665" customWidth="1"/>
    <col min="265" max="512" width="9.140625" style="665"/>
    <col min="513" max="513" width="7.140625" style="665" customWidth="1"/>
    <col min="514" max="514" width="13.85546875" style="665" bestFit="1" customWidth="1"/>
    <col min="515" max="515" width="40.7109375" style="665" customWidth="1"/>
    <col min="516" max="517" width="8.5703125" style="665" customWidth="1"/>
    <col min="518" max="518" width="10.7109375" style="665" customWidth="1"/>
    <col min="519" max="519" width="14.28515625" style="665" customWidth="1"/>
    <col min="520" max="520" width="12" style="665" customWidth="1"/>
    <col min="521" max="768" width="9.140625" style="665"/>
    <col min="769" max="769" width="7.140625" style="665" customWidth="1"/>
    <col min="770" max="770" width="13.85546875" style="665" bestFit="1" customWidth="1"/>
    <col min="771" max="771" width="40.7109375" style="665" customWidth="1"/>
    <col min="772" max="773" width="8.5703125" style="665" customWidth="1"/>
    <col min="774" max="774" width="10.7109375" style="665" customWidth="1"/>
    <col min="775" max="775" width="14.28515625" style="665" customWidth="1"/>
    <col min="776" max="776" width="12" style="665" customWidth="1"/>
    <col min="777" max="1024" width="9.140625" style="665"/>
    <col min="1025" max="1025" width="7.140625" style="665" customWidth="1"/>
    <col min="1026" max="1026" width="13.85546875" style="665" bestFit="1" customWidth="1"/>
    <col min="1027" max="1027" width="40.7109375" style="665" customWidth="1"/>
    <col min="1028" max="1029" width="8.5703125" style="665" customWidth="1"/>
    <col min="1030" max="1030" width="10.7109375" style="665" customWidth="1"/>
    <col min="1031" max="1031" width="14.28515625" style="665" customWidth="1"/>
    <col min="1032" max="1032" width="12" style="665" customWidth="1"/>
    <col min="1033" max="1280" width="9.140625" style="665"/>
    <col min="1281" max="1281" width="7.140625" style="665" customWidth="1"/>
    <col min="1282" max="1282" width="13.85546875" style="665" bestFit="1" customWidth="1"/>
    <col min="1283" max="1283" width="40.7109375" style="665" customWidth="1"/>
    <col min="1284" max="1285" width="8.5703125" style="665" customWidth="1"/>
    <col min="1286" max="1286" width="10.7109375" style="665" customWidth="1"/>
    <col min="1287" max="1287" width="14.28515625" style="665" customWidth="1"/>
    <col min="1288" max="1288" width="12" style="665" customWidth="1"/>
    <col min="1289" max="1536" width="9.140625" style="665"/>
    <col min="1537" max="1537" width="7.140625" style="665" customWidth="1"/>
    <col min="1538" max="1538" width="13.85546875" style="665" bestFit="1" customWidth="1"/>
    <col min="1539" max="1539" width="40.7109375" style="665" customWidth="1"/>
    <col min="1540" max="1541" width="8.5703125" style="665" customWidth="1"/>
    <col min="1542" max="1542" width="10.7109375" style="665" customWidth="1"/>
    <col min="1543" max="1543" width="14.28515625" style="665" customWidth="1"/>
    <col min="1544" max="1544" width="12" style="665" customWidth="1"/>
    <col min="1545" max="1792" width="9.140625" style="665"/>
    <col min="1793" max="1793" width="7.140625" style="665" customWidth="1"/>
    <col min="1794" max="1794" width="13.85546875" style="665" bestFit="1" customWidth="1"/>
    <col min="1795" max="1795" width="40.7109375" style="665" customWidth="1"/>
    <col min="1796" max="1797" width="8.5703125" style="665" customWidth="1"/>
    <col min="1798" max="1798" width="10.7109375" style="665" customWidth="1"/>
    <col min="1799" max="1799" width="14.28515625" style="665" customWidth="1"/>
    <col min="1800" max="1800" width="12" style="665" customWidth="1"/>
    <col min="1801" max="2048" width="9.140625" style="665"/>
    <col min="2049" max="2049" width="7.140625" style="665" customWidth="1"/>
    <col min="2050" max="2050" width="13.85546875" style="665" bestFit="1" customWidth="1"/>
    <col min="2051" max="2051" width="40.7109375" style="665" customWidth="1"/>
    <col min="2052" max="2053" width="8.5703125" style="665" customWidth="1"/>
    <col min="2054" max="2054" width="10.7109375" style="665" customWidth="1"/>
    <col min="2055" max="2055" width="14.28515625" style="665" customWidth="1"/>
    <col min="2056" max="2056" width="12" style="665" customWidth="1"/>
    <col min="2057" max="2304" width="9.140625" style="665"/>
    <col min="2305" max="2305" width="7.140625" style="665" customWidth="1"/>
    <col min="2306" max="2306" width="13.85546875" style="665" bestFit="1" customWidth="1"/>
    <col min="2307" max="2307" width="40.7109375" style="665" customWidth="1"/>
    <col min="2308" max="2309" width="8.5703125" style="665" customWidth="1"/>
    <col min="2310" max="2310" width="10.7109375" style="665" customWidth="1"/>
    <col min="2311" max="2311" width="14.28515625" style="665" customWidth="1"/>
    <col min="2312" max="2312" width="12" style="665" customWidth="1"/>
    <col min="2313" max="2560" width="9.140625" style="665"/>
    <col min="2561" max="2561" width="7.140625" style="665" customWidth="1"/>
    <col min="2562" max="2562" width="13.85546875" style="665" bestFit="1" customWidth="1"/>
    <col min="2563" max="2563" width="40.7109375" style="665" customWidth="1"/>
    <col min="2564" max="2565" width="8.5703125" style="665" customWidth="1"/>
    <col min="2566" max="2566" width="10.7109375" style="665" customWidth="1"/>
    <col min="2567" max="2567" width="14.28515625" style="665" customWidth="1"/>
    <col min="2568" max="2568" width="12" style="665" customWidth="1"/>
    <col min="2569" max="2816" width="9.140625" style="665"/>
    <col min="2817" max="2817" width="7.140625" style="665" customWidth="1"/>
    <col min="2818" max="2818" width="13.85546875" style="665" bestFit="1" customWidth="1"/>
    <col min="2819" max="2819" width="40.7109375" style="665" customWidth="1"/>
    <col min="2820" max="2821" width="8.5703125" style="665" customWidth="1"/>
    <col min="2822" max="2822" width="10.7109375" style="665" customWidth="1"/>
    <col min="2823" max="2823" width="14.28515625" style="665" customWidth="1"/>
    <col min="2824" max="2824" width="12" style="665" customWidth="1"/>
    <col min="2825" max="3072" width="9.140625" style="665"/>
    <col min="3073" max="3073" width="7.140625" style="665" customWidth="1"/>
    <col min="3074" max="3074" width="13.85546875" style="665" bestFit="1" customWidth="1"/>
    <col min="3075" max="3075" width="40.7109375" style="665" customWidth="1"/>
    <col min="3076" max="3077" width="8.5703125" style="665" customWidth="1"/>
    <col min="3078" max="3078" width="10.7109375" style="665" customWidth="1"/>
    <col min="3079" max="3079" width="14.28515625" style="665" customWidth="1"/>
    <col min="3080" max="3080" width="12" style="665" customWidth="1"/>
    <col min="3081" max="3328" width="9.140625" style="665"/>
    <col min="3329" max="3329" width="7.140625" style="665" customWidth="1"/>
    <col min="3330" max="3330" width="13.85546875" style="665" bestFit="1" customWidth="1"/>
    <col min="3331" max="3331" width="40.7109375" style="665" customWidth="1"/>
    <col min="3332" max="3333" width="8.5703125" style="665" customWidth="1"/>
    <col min="3334" max="3334" width="10.7109375" style="665" customWidth="1"/>
    <col min="3335" max="3335" width="14.28515625" style="665" customWidth="1"/>
    <col min="3336" max="3336" width="12" style="665" customWidth="1"/>
    <col min="3337" max="3584" width="9.140625" style="665"/>
    <col min="3585" max="3585" width="7.140625" style="665" customWidth="1"/>
    <col min="3586" max="3586" width="13.85546875" style="665" bestFit="1" customWidth="1"/>
    <col min="3587" max="3587" width="40.7109375" style="665" customWidth="1"/>
    <col min="3588" max="3589" width="8.5703125" style="665" customWidth="1"/>
    <col min="3590" max="3590" width="10.7109375" style="665" customWidth="1"/>
    <col min="3591" max="3591" width="14.28515625" style="665" customWidth="1"/>
    <col min="3592" max="3592" width="12" style="665" customWidth="1"/>
    <col min="3593" max="3840" width="9.140625" style="665"/>
    <col min="3841" max="3841" width="7.140625" style="665" customWidth="1"/>
    <col min="3842" max="3842" width="13.85546875" style="665" bestFit="1" customWidth="1"/>
    <col min="3843" max="3843" width="40.7109375" style="665" customWidth="1"/>
    <col min="3844" max="3845" width="8.5703125" style="665" customWidth="1"/>
    <col min="3846" max="3846" width="10.7109375" style="665" customWidth="1"/>
    <col min="3847" max="3847" width="14.28515625" style="665" customWidth="1"/>
    <col min="3848" max="3848" width="12" style="665" customWidth="1"/>
    <col min="3849" max="4096" width="9.140625" style="665"/>
    <col min="4097" max="4097" width="7.140625" style="665" customWidth="1"/>
    <col min="4098" max="4098" width="13.85546875" style="665" bestFit="1" customWidth="1"/>
    <col min="4099" max="4099" width="40.7109375" style="665" customWidth="1"/>
    <col min="4100" max="4101" width="8.5703125" style="665" customWidth="1"/>
    <col min="4102" max="4102" width="10.7109375" style="665" customWidth="1"/>
    <col min="4103" max="4103" width="14.28515625" style="665" customWidth="1"/>
    <col min="4104" max="4104" width="12" style="665" customWidth="1"/>
    <col min="4105" max="4352" width="9.140625" style="665"/>
    <col min="4353" max="4353" width="7.140625" style="665" customWidth="1"/>
    <col min="4354" max="4354" width="13.85546875" style="665" bestFit="1" customWidth="1"/>
    <col min="4355" max="4355" width="40.7109375" style="665" customWidth="1"/>
    <col min="4356" max="4357" width="8.5703125" style="665" customWidth="1"/>
    <col min="4358" max="4358" width="10.7109375" style="665" customWidth="1"/>
    <col min="4359" max="4359" width="14.28515625" style="665" customWidth="1"/>
    <col min="4360" max="4360" width="12" style="665" customWidth="1"/>
    <col min="4361" max="4608" width="9.140625" style="665"/>
    <col min="4609" max="4609" width="7.140625" style="665" customWidth="1"/>
    <col min="4610" max="4610" width="13.85546875" style="665" bestFit="1" customWidth="1"/>
    <col min="4611" max="4611" width="40.7109375" style="665" customWidth="1"/>
    <col min="4612" max="4613" width="8.5703125" style="665" customWidth="1"/>
    <col min="4614" max="4614" width="10.7109375" style="665" customWidth="1"/>
    <col min="4615" max="4615" width="14.28515625" style="665" customWidth="1"/>
    <col min="4616" max="4616" width="12" style="665" customWidth="1"/>
    <col min="4617" max="4864" width="9.140625" style="665"/>
    <col min="4865" max="4865" width="7.140625" style="665" customWidth="1"/>
    <col min="4866" max="4866" width="13.85546875" style="665" bestFit="1" customWidth="1"/>
    <col min="4867" max="4867" width="40.7109375" style="665" customWidth="1"/>
    <col min="4868" max="4869" width="8.5703125" style="665" customWidth="1"/>
    <col min="4870" max="4870" width="10.7109375" style="665" customWidth="1"/>
    <col min="4871" max="4871" width="14.28515625" style="665" customWidth="1"/>
    <col min="4872" max="4872" width="12" style="665" customWidth="1"/>
    <col min="4873" max="5120" width="9.140625" style="665"/>
    <col min="5121" max="5121" width="7.140625" style="665" customWidth="1"/>
    <col min="5122" max="5122" width="13.85546875" style="665" bestFit="1" customWidth="1"/>
    <col min="5123" max="5123" width="40.7109375" style="665" customWidth="1"/>
    <col min="5124" max="5125" width="8.5703125" style="665" customWidth="1"/>
    <col min="5126" max="5126" width="10.7109375" style="665" customWidth="1"/>
    <col min="5127" max="5127" width="14.28515625" style="665" customWidth="1"/>
    <col min="5128" max="5128" width="12" style="665" customWidth="1"/>
    <col min="5129" max="5376" width="9.140625" style="665"/>
    <col min="5377" max="5377" width="7.140625" style="665" customWidth="1"/>
    <col min="5378" max="5378" width="13.85546875" style="665" bestFit="1" customWidth="1"/>
    <col min="5379" max="5379" width="40.7109375" style="665" customWidth="1"/>
    <col min="5380" max="5381" width="8.5703125" style="665" customWidth="1"/>
    <col min="5382" max="5382" width="10.7109375" style="665" customWidth="1"/>
    <col min="5383" max="5383" width="14.28515625" style="665" customWidth="1"/>
    <col min="5384" max="5384" width="12" style="665" customWidth="1"/>
    <col min="5385" max="5632" width="9.140625" style="665"/>
    <col min="5633" max="5633" width="7.140625" style="665" customWidth="1"/>
    <col min="5634" max="5634" width="13.85546875" style="665" bestFit="1" customWidth="1"/>
    <col min="5635" max="5635" width="40.7109375" style="665" customWidth="1"/>
    <col min="5636" max="5637" width="8.5703125" style="665" customWidth="1"/>
    <col min="5638" max="5638" width="10.7109375" style="665" customWidth="1"/>
    <col min="5639" max="5639" width="14.28515625" style="665" customWidth="1"/>
    <col min="5640" max="5640" width="12" style="665" customWidth="1"/>
    <col min="5641" max="5888" width="9.140625" style="665"/>
    <col min="5889" max="5889" width="7.140625" style="665" customWidth="1"/>
    <col min="5890" max="5890" width="13.85546875" style="665" bestFit="1" customWidth="1"/>
    <col min="5891" max="5891" width="40.7109375" style="665" customWidth="1"/>
    <col min="5892" max="5893" width="8.5703125" style="665" customWidth="1"/>
    <col min="5894" max="5894" width="10.7109375" style="665" customWidth="1"/>
    <col min="5895" max="5895" width="14.28515625" style="665" customWidth="1"/>
    <col min="5896" max="5896" width="12" style="665" customWidth="1"/>
    <col min="5897" max="6144" width="9.140625" style="665"/>
    <col min="6145" max="6145" width="7.140625" style="665" customWidth="1"/>
    <col min="6146" max="6146" width="13.85546875" style="665" bestFit="1" customWidth="1"/>
    <col min="6147" max="6147" width="40.7109375" style="665" customWidth="1"/>
    <col min="6148" max="6149" width="8.5703125" style="665" customWidth="1"/>
    <col min="6150" max="6150" width="10.7109375" style="665" customWidth="1"/>
    <col min="6151" max="6151" width="14.28515625" style="665" customWidth="1"/>
    <col min="6152" max="6152" width="12" style="665" customWidth="1"/>
    <col min="6153" max="6400" width="9.140625" style="665"/>
    <col min="6401" max="6401" width="7.140625" style="665" customWidth="1"/>
    <col min="6402" max="6402" width="13.85546875" style="665" bestFit="1" customWidth="1"/>
    <col min="6403" max="6403" width="40.7109375" style="665" customWidth="1"/>
    <col min="6404" max="6405" width="8.5703125" style="665" customWidth="1"/>
    <col min="6406" max="6406" width="10.7109375" style="665" customWidth="1"/>
    <col min="6407" max="6407" width="14.28515625" style="665" customWidth="1"/>
    <col min="6408" max="6408" width="12" style="665" customWidth="1"/>
    <col min="6409" max="6656" width="9.140625" style="665"/>
    <col min="6657" max="6657" width="7.140625" style="665" customWidth="1"/>
    <col min="6658" max="6658" width="13.85546875" style="665" bestFit="1" customWidth="1"/>
    <col min="6659" max="6659" width="40.7109375" style="665" customWidth="1"/>
    <col min="6660" max="6661" width="8.5703125" style="665" customWidth="1"/>
    <col min="6662" max="6662" width="10.7109375" style="665" customWidth="1"/>
    <col min="6663" max="6663" width="14.28515625" style="665" customWidth="1"/>
    <col min="6664" max="6664" width="12" style="665" customWidth="1"/>
    <col min="6665" max="6912" width="9.140625" style="665"/>
    <col min="6913" max="6913" width="7.140625" style="665" customWidth="1"/>
    <col min="6914" max="6914" width="13.85546875" style="665" bestFit="1" customWidth="1"/>
    <col min="6915" max="6915" width="40.7109375" style="665" customWidth="1"/>
    <col min="6916" max="6917" width="8.5703125" style="665" customWidth="1"/>
    <col min="6918" max="6918" width="10.7109375" style="665" customWidth="1"/>
    <col min="6919" max="6919" width="14.28515625" style="665" customWidth="1"/>
    <col min="6920" max="6920" width="12" style="665" customWidth="1"/>
    <col min="6921" max="7168" width="9.140625" style="665"/>
    <col min="7169" max="7169" width="7.140625" style="665" customWidth="1"/>
    <col min="7170" max="7170" width="13.85546875" style="665" bestFit="1" customWidth="1"/>
    <col min="7171" max="7171" width="40.7109375" style="665" customWidth="1"/>
    <col min="7172" max="7173" width="8.5703125" style="665" customWidth="1"/>
    <col min="7174" max="7174" width="10.7109375" style="665" customWidth="1"/>
    <col min="7175" max="7175" width="14.28515625" style="665" customWidth="1"/>
    <col min="7176" max="7176" width="12" style="665" customWidth="1"/>
    <col min="7177" max="7424" width="9.140625" style="665"/>
    <col min="7425" max="7425" width="7.140625" style="665" customWidth="1"/>
    <col min="7426" max="7426" width="13.85546875" style="665" bestFit="1" customWidth="1"/>
    <col min="7427" max="7427" width="40.7109375" style="665" customWidth="1"/>
    <col min="7428" max="7429" width="8.5703125" style="665" customWidth="1"/>
    <col min="7430" max="7430" width="10.7109375" style="665" customWidth="1"/>
    <col min="7431" max="7431" width="14.28515625" style="665" customWidth="1"/>
    <col min="7432" max="7432" width="12" style="665" customWidth="1"/>
    <col min="7433" max="7680" width="9.140625" style="665"/>
    <col min="7681" max="7681" width="7.140625" style="665" customWidth="1"/>
    <col min="7682" max="7682" width="13.85546875" style="665" bestFit="1" customWidth="1"/>
    <col min="7683" max="7683" width="40.7109375" style="665" customWidth="1"/>
    <col min="7684" max="7685" width="8.5703125" style="665" customWidth="1"/>
    <col min="7686" max="7686" width="10.7109375" style="665" customWidth="1"/>
    <col min="7687" max="7687" width="14.28515625" style="665" customWidth="1"/>
    <col min="7688" max="7688" width="12" style="665" customWidth="1"/>
    <col min="7689" max="7936" width="9.140625" style="665"/>
    <col min="7937" max="7937" width="7.140625" style="665" customWidth="1"/>
    <col min="7938" max="7938" width="13.85546875" style="665" bestFit="1" customWidth="1"/>
    <col min="7939" max="7939" width="40.7109375" style="665" customWidth="1"/>
    <col min="7940" max="7941" width="8.5703125" style="665" customWidth="1"/>
    <col min="7942" max="7942" width="10.7109375" style="665" customWidth="1"/>
    <col min="7943" max="7943" width="14.28515625" style="665" customWidth="1"/>
    <col min="7944" max="7944" width="12" style="665" customWidth="1"/>
    <col min="7945" max="8192" width="9.140625" style="665"/>
    <col min="8193" max="8193" width="7.140625" style="665" customWidth="1"/>
    <col min="8194" max="8194" width="13.85546875" style="665" bestFit="1" customWidth="1"/>
    <col min="8195" max="8195" width="40.7109375" style="665" customWidth="1"/>
    <col min="8196" max="8197" width="8.5703125" style="665" customWidth="1"/>
    <col min="8198" max="8198" width="10.7109375" style="665" customWidth="1"/>
    <col min="8199" max="8199" width="14.28515625" style="665" customWidth="1"/>
    <col min="8200" max="8200" width="12" style="665" customWidth="1"/>
    <col min="8201" max="8448" width="9.140625" style="665"/>
    <col min="8449" max="8449" width="7.140625" style="665" customWidth="1"/>
    <col min="8450" max="8450" width="13.85546875" style="665" bestFit="1" customWidth="1"/>
    <col min="8451" max="8451" width="40.7109375" style="665" customWidth="1"/>
    <col min="8452" max="8453" width="8.5703125" style="665" customWidth="1"/>
    <col min="8454" max="8454" width="10.7109375" style="665" customWidth="1"/>
    <col min="8455" max="8455" width="14.28515625" style="665" customWidth="1"/>
    <col min="8456" max="8456" width="12" style="665" customWidth="1"/>
    <col min="8457" max="8704" width="9.140625" style="665"/>
    <col min="8705" max="8705" width="7.140625" style="665" customWidth="1"/>
    <col min="8706" max="8706" width="13.85546875" style="665" bestFit="1" customWidth="1"/>
    <col min="8707" max="8707" width="40.7109375" style="665" customWidth="1"/>
    <col min="8708" max="8709" width="8.5703125" style="665" customWidth="1"/>
    <col min="8710" max="8710" width="10.7109375" style="665" customWidth="1"/>
    <col min="8711" max="8711" width="14.28515625" style="665" customWidth="1"/>
    <col min="8712" max="8712" width="12" style="665" customWidth="1"/>
    <col min="8713" max="8960" width="9.140625" style="665"/>
    <col min="8961" max="8961" width="7.140625" style="665" customWidth="1"/>
    <col min="8962" max="8962" width="13.85546875" style="665" bestFit="1" customWidth="1"/>
    <col min="8963" max="8963" width="40.7109375" style="665" customWidth="1"/>
    <col min="8964" max="8965" width="8.5703125" style="665" customWidth="1"/>
    <col min="8966" max="8966" width="10.7109375" style="665" customWidth="1"/>
    <col min="8967" max="8967" width="14.28515625" style="665" customWidth="1"/>
    <col min="8968" max="8968" width="12" style="665" customWidth="1"/>
    <col min="8969" max="9216" width="9.140625" style="665"/>
    <col min="9217" max="9217" width="7.140625" style="665" customWidth="1"/>
    <col min="9218" max="9218" width="13.85546875" style="665" bestFit="1" customWidth="1"/>
    <col min="9219" max="9219" width="40.7109375" style="665" customWidth="1"/>
    <col min="9220" max="9221" width="8.5703125" style="665" customWidth="1"/>
    <col min="9222" max="9222" width="10.7109375" style="665" customWidth="1"/>
    <col min="9223" max="9223" width="14.28515625" style="665" customWidth="1"/>
    <col min="9224" max="9224" width="12" style="665" customWidth="1"/>
    <col min="9225" max="9472" width="9.140625" style="665"/>
    <col min="9473" max="9473" width="7.140625" style="665" customWidth="1"/>
    <col min="9474" max="9474" width="13.85546875" style="665" bestFit="1" customWidth="1"/>
    <col min="9475" max="9475" width="40.7109375" style="665" customWidth="1"/>
    <col min="9476" max="9477" width="8.5703125" style="665" customWidth="1"/>
    <col min="9478" max="9478" width="10.7109375" style="665" customWidth="1"/>
    <col min="9479" max="9479" width="14.28515625" style="665" customWidth="1"/>
    <col min="9480" max="9480" width="12" style="665" customWidth="1"/>
    <col min="9481" max="9728" width="9.140625" style="665"/>
    <col min="9729" max="9729" width="7.140625" style="665" customWidth="1"/>
    <col min="9730" max="9730" width="13.85546875" style="665" bestFit="1" customWidth="1"/>
    <col min="9731" max="9731" width="40.7109375" style="665" customWidth="1"/>
    <col min="9732" max="9733" width="8.5703125" style="665" customWidth="1"/>
    <col min="9734" max="9734" width="10.7109375" style="665" customWidth="1"/>
    <col min="9735" max="9735" width="14.28515625" style="665" customWidth="1"/>
    <col min="9736" max="9736" width="12" style="665" customWidth="1"/>
    <col min="9737" max="9984" width="9.140625" style="665"/>
    <col min="9985" max="9985" width="7.140625" style="665" customWidth="1"/>
    <col min="9986" max="9986" width="13.85546875" style="665" bestFit="1" customWidth="1"/>
    <col min="9987" max="9987" width="40.7109375" style="665" customWidth="1"/>
    <col min="9988" max="9989" width="8.5703125" style="665" customWidth="1"/>
    <col min="9990" max="9990" width="10.7109375" style="665" customWidth="1"/>
    <col min="9991" max="9991" width="14.28515625" style="665" customWidth="1"/>
    <col min="9992" max="9992" width="12" style="665" customWidth="1"/>
    <col min="9993" max="10240" width="9.140625" style="665"/>
    <col min="10241" max="10241" width="7.140625" style="665" customWidth="1"/>
    <col min="10242" max="10242" width="13.85546875" style="665" bestFit="1" customWidth="1"/>
    <col min="10243" max="10243" width="40.7109375" style="665" customWidth="1"/>
    <col min="10244" max="10245" width="8.5703125" style="665" customWidth="1"/>
    <col min="10246" max="10246" width="10.7109375" style="665" customWidth="1"/>
    <col min="10247" max="10247" width="14.28515625" style="665" customWidth="1"/>
    <col min="10248" max="10248" width="12" style="665" customWidth="1"/>
    <col min="10249" max="10496" width="9.140625" style="665"/>
    <col min="10497" max="10497" width="7.140625" style="665" customWidth="1"/>
    <col min="10498" max="10498" width="13.85546875" style="665" bestFit="1" customWidth="1"/>
    <col min="10499" max="10499" width="40.7109375" style="665" customWidth="1"/>
    <col min="10500" max="10501" width="8.5703125" style="665" customWidth="1"/>
    <col min="10502" max="10502" width="10.7109375" style="665" customWidth="1"/>
    <col min="10503" max="10503" width="14.28515625" style="665" customWidth="1"/>
    <col min="10504" max="10504" width="12" style="665" customWidth="1"/>
    <col min="10505" max="10752" width="9.140625" style="665"/>
    <col min="10753" max="10753" width="7.140625" style="665" customWidth="1"/>
    <col min="10754" max="10754" width="13.85546875" style="665" bestFit="1" customWidth="1"/>
    <col min="10755" max="10755" width="40.7109375" style="665" customWidth="1"/>
    <col min="10756" max="10757" width="8.5703125" style="665" customWidth="1"/>
    <col min="10758" max="10758" width="10.7109375" style="665" customWidth="1"/>
    <col min="10759" max="10759" width="14.28515625" style="665" customWidth="1"/>
    <col min="10760" max="10760" width="12" style="665" customWidth="1"/>
    <col min="10761" max="11008" width="9.140625" style="665"/>
    <col min="11009" max="11009" width="7.140625" style="665" customWidth="1"/>
    <col min="11010" max="11010" width="13.85546875" style="665" bestFit="1" customWidth="1"/>
    <col min="11011" max="11011" width="40.7109375" style="665" customWidth="1"/>
    <col min="11012" max="11013" width="8.5703125" style="665" customWidth="1"/>
    <col min="11014" max="11014" width="10.7109375" style="665" customWidth="1"/>
    <col min="11015" max="11015" width="14.28515625" style="665" customWidth="1"/>
    <col min="11016" max="11016" width="12" style="665" customWidth="1"/>
    <col min="11017" max="11264" width="9.140625" style="665"/>
    <col min="11265" max="11265" width="7.140625" style="665" customWidth="1"/>
    <col min="11266" max="11266" width="13.85546875" style="665" bestFit="1" customWidth="1"/>
    <col min="11267" max="11267" width="40.7109375" style="665" customWidth="1"/>
    <col min="11268" max="11269" width="8.5703125" style="665" customWidth="1"/>
    <col min="11270" max="11270" width="10.7109375" style="665" customWidth="1"/>
    <col min="11271" max="11271" width="14.28515625" style="665" customWidth="1"/>
    <col min="11272" max="11272" width="12" style="665" customWidth="1"/>
    <col min="11273" max="11520" width="9.140625" style="665"/>
    <col min="11521" max="11521" width="7.140625" style="665" customWidth="1"/>
    <col min="11522" max="11522" width="13.85546875" style="665" bestFit="1" customWidth="1"/>
    <col min="11523" max="11523" width="40.7109375" style="665" customWidth="1"/>
    <col min="11524" max="11525" width="8.5703125" style="665" customWidth="1"/>
    <col min="11526" max="11526" width="10.7109375" style="665" customWidth="1"/>
    <col min="11527" max="11527" width="14.28515625" style="665" customWidth="1"/>
    <col min="11528" max="11528" width="12" style="665" customWidth="1"/>
    <col min="11529" max="11776" width="9.140625" style="665"/>
    <col min="11777" max="11777" width="7.140625" style="665" customWidth="1"/>
    <col min="11778" max="11778" width="13.85546875" style="665" bestFit="1" customWidth="1"/>
    <col min="11779" max="11779" width="40.7109375" style="665" customWidth="1"/>
    <col min="11780" max="11781" width="8.5703125" style="665" customWidth="1"/>
    <col min="11782" max="11782" width="10.7109375" style="665" customWidth="1"/>
    <col min="11783" max="11783" width="14.28515625" style="665" customWidth="1"/>
    <col min="11784" max="11784" width="12" style="665" customWidth="1"/>
    <col min="11785" max="12032" width="9.140625" style="665"/>
    <col min="12033" max="12033" width="7.140625" style="665" customWidth="1"/>
    <col min="12034" max="12034" width="13.85546875" style="665" bestFit="1" customWidth="1"/>
    <col min="12035" max="12035" width="40.7109375" style="665" customWidth="1"/>
    <col min="12036" max="12037" width="8.5703125" style="665" customWidth="1"/>
    <col min="12038" max="12038" width="10.7109375" style="665" customWidth="1"/>
    <col min="12039" max="12039" width="14.28515625" style="665" customWidth="1"/>
    <col min="12040" max="12040" width="12" style="665" customWidth="1"/>
    <col min="12041" max="12288" width="9.140625" style="665"/>
    <col min="12289" max="12289" width="7.140625" style="665" customWidth="1"/>
    <col min="12290" max="12290" width="13.85546875" style="665" bestFit="1" customWidth="1"/>
    <col min="12291" max="12291" width="40.7109375" style="665" customWidth="1"/>
    <col min="12292" max="12293" width="8.5703125" style="665" customWidth="1"/>
    <col min="12294" max="12294" width="10.7109375" style="665" customWidth="1"/>
    <col min="12295" max="12295" width="14.28515625" style="665" customWidth="1"/>
    <col min="12296" max="12296" width="12" style="665" customWidth="1"/>
    <col min="12297" max="12544" width="9.140625" style="665"/>
    <col min="12545" max="12545" width="7.140625" style="665" customWidth="1"/>
    <col min="12546" max="12546" width="13.85546875" style="665" bestFit="1" customWidth="1"/>
    <col min="12547" max="12547" width="40.7109375" style="665" customWidth="1"/>
    <col min="12548" max="12549" width="8.5703125" style="665" customWidth="1"/>
    <col min="12550" max="12550" width="10.7109375" style="665" customWidth="1"/>
    <col min="12551" max="12551" width="14.28515625" style="665" customWidth="1"/>
    <col min="12552" max="12552" width="12" style="665" customWidth="1"/>
    <col min="12553" max="12800" width="9.140625" style="665"/>
    <col min="12801" max="12801" width="7.140625" style="665" customWidth="1"/>
    <col min="12802" max="12802" width="13.85546875" style="665" bestFit="1" customWidth="1"/>
    <col min="12803" max="12803" width="40.7109375" style="665" customWidth="1"/>
    <col min="12804" max="12805" width="8.5703125" style="665" customWidth="1"/>
    <col min="12806" max="12806" width="10.7109375" style="665" customWidth="1"/>
    <col min="12807" max="12807" width="14.28515625" style="665" customWidth="1"/>
    <col min="12808" max="12808" width="12" style="665" customWidth="1"/>
    <col min="12809" max="13056" width="9.140625" style="665"/>
    <col min="13057" max="13057" width="7.140625" style="665" customWidth="1"/>
    <col min="13058" max="13058" width="13.85546875" style="665" bestFit="1" customWidth="1"/>
    <col min="13059" max="13059" width="40.7109375" style="665" customWidth="1"/>
    <col min="13060" max="13061" width="8.5703125" style="665" customWidth="1"/>
    <col min="13062" max="13062" width="10.7109375" style="665" customWidth="1"/>
    <col min="13063" max="13063" width="14.28515625" style="665" customWidth="1"/>
    <col min="13064" max="13064" width="12" style="665" customWidth="1"/>
    <col min="13065" max="13312" width="9.140625" style="665"/>
    <col min="13313" max="13313" width="7.140625" style="665" customWidth="1"/>
    <col min="13314" max="13314" width="13.85546875" style="665" bestFit="1" customWidth="1"/>
    <col min="13315" max="13315" width="40.7109375" style="665" customWidth="1"/>
    <col min="13316" max="13317" width="8.5703125" style="665" customWidth="1"/>
    <col min="13318" max="13318" width="10.7109375" style="665" customWidth="1"/>
    <col min="13319" max="13319" width="14.28515625" style="665" customWidth="1"/>
    <col min="13320" max="13320" width="12" style="665" customWidth="1"/>
    <col min="13321" max="13568" width="9.140625" style="665"/>
    <col min="13569" max="13569" width="7.140625" style="665" customWidth="1"/>
    <col min="13570" max="13570" width="13.85546875" style="665" bestFit="1" customWidth="1"/>
    <col min="13571" max="13571" width="40.7109375" style="665" customWidth="1"/>
    <col min="13572" max="13573" width="8.5703125" style="665" customWidth="1"/>
    <col min="13574" max="13574" width="10.7109375" style="665" customWidth="1"/>
    <col min="13575" max="13575" width="14.28515625" style="665" customWidth="1"/>
    <col min="13576" max="13576" width="12" style="665" customWidth="1"/>
    <col min="13577" max="13824" width="9.140625" style="665"/>
    <col min="13825" max="13825" width="7.140625" style="665" customWidth="1"/>
    <col min="13826" max="13826" width="13.85546875" style="665" bestFit="1" customWidth="1"/>
    <col min="13827" max="13827" width="40.7109375" style="665" customWidth="1"/>
    <col min="13828" max="13829" width="8.5703125" style="665" customWidth="1"/>
    <col min="13830" max="13830" width="10.7109375" style="665" customWidth="1"/>
    <col min="13831" max="13831" width="14.28515625" style="665" customWidth="1"/>
    <col min="13832" max="13832" width="12" style="665" customWidth="1"/>
    <col min="13833" max="14080" width="9.140625" style="665"/>
    <col min="14081" max="14081" width="7.140625" style="665" customWidth="1"/>
    <col min="14082" max="14082" width="13.85546875" style="665" bestFit="1" customWidth="1"/>
    <col min="14083" max="14083" width="40.7109375" style="665" customWidth="1"/>
    <col min="14084" max="14085" width="8.5703125" style="665" customWidth="1"/>
    <col min="14086" max="14086" width="10.7109375" style="665" customWidth="1"/>
    <col min="14087" max="14087" width="14.28515625" style="665" customWidth="1"/>
    <col min="14088" max="14088" width="12" style="665" customWidth="1"/>
    <col min="14089" max="14336" width="9.140625" style="665"/>
    <col min="14337" max="14337" width="7.140625" style="665" customWidth="1"/>
    <col min="14338" max="14338" width="13.85546875" style="665" bestFit="1" customWidth="1"/>
    <col min="14339" max="14339" width="40.7109375" style="665" customWidth="1"/>
    <col min="14340" max="14341" width="8.5703125" style="665" customWidth="1"/>
    <col min="14342" max="14342" width="10.7109375" style="665" customWidth="1"/>
    <col min="14343" max="14343" width="14.28515625" style="665" customWidth="1"/>
    <col min="14344" max="14344" width="12" style="665" customWidth="1"/>
    <col min="14345" max="14592" width="9.140625" style="665"/>
    <col min="14593" max="14593" width="7.140625" style="665" customWidth="1"/>
    <col min="14594" max="14594" width="13.85546875" style="665" bestFit="1" customWidth="1"/>
    <col min="14595" max="14595" width="40.7109375" style="665" customWidth="1"/>
    <col min="14596" max="14597" width="8.5703125" style="665" customWidth="1"/>
    <col min="14598" max="14598" width="10.7109375" style="665" customWidth="1"/>
    <col min="14599" max="14599" width="14.28515625" style="665" customWidth="1"/>
    <col min="14600" max="14600" width="12" style="665" customWidth="1"/>
    <col min="14601" max="14848" width="9.140625" style="665"/>
    <col min="14849" max="14849" width="7.140625" style="665" customWidth="1"/>
    <col min="14850" max="14850" width="13.85546875" style="665" bestFit="1" customWidth="1"/>
    <col min="14851" max="14851" width="40.7109375" style="665" customWidth="1"/>
    <col min="14852" max="14853" width="8.5703125" style="665" customWidth="1"/>
    <col min="14854" max="14854" width="10.7109375" style="665" customWidth="1"/>
    <col min="14855" max="14855" width="14.28515625" style="665" customWidth="1"/>
    <col min="14856" max="14856" width="12" style="665" customWidth="1"/>
    <col min="14857" max="15104" width="9.140625" style="665"/>
    <col min="15105" max="15105" width="7.140625" style="665" customWidth="1"/>
    <col min="15106" max="15106" width="13.85546875" style="665" bestFit="1" customWidth="1"/>
    <col min="15107" max="15107" width="40.7109375" style="665" customWidth="1"/>
    <col min="15108" max="15109" width="8.5703125" style="665" customWidth="1"/>
    <col min="15110" max="15110" width="10.7109375" style="665" customWidth="1"/>
    <col min="15111" max="15111" width="14.28515625" style="665" customWidth="1"/>
    <col min="15112" max="15112" width="12" style="665" customWidth="1"/>
    <col min="15113" max="15360" width="9.140625" style="665"/>
    <col min="15361" max="15361" width="7.140625" style="665" customWidth="1"/>
    <col min="15362" max="15362" width="13.85546875" style="665" bestFit="1" customWidth="1"/>
    <col min="15363" max="15363" width="40.7109375" style="665" customWidth="1"/>
    <col min="15364" max="15365" width="8.5703125" style="665" customWidth="1"/>
    <col min="15366" max="15366" width="10.7109375" style="665" customWidth="1"/>
    <col min="15367" max="15367" width="14.28515625" style="665" customWidth="1"/>
    <col min="15368" max="15368" width="12" style="665" customWidth="1"/>
    <col min="15369" max="15616" width="9.140625" style="665"/>
    <col min="15617" max="15617" width="7.140625" style="665" customWidth="1"/>
    <col min="15618" max="15618" width="13.85546875" style="665" bestFit="1" customWidth="1"/>
    <col min="15619" max="15619" width="40.7109375" style="665" customWidth="1"/>
    <col min="15620" max="15621" width="8.5703125" style="665" customWidth="1"/>
    <col min="15622" max="15622" width="10.7109375" style="665" customWidth="1"/>
    <col min="15623" max="15623" width="14.28515625" style="665" customWidth="1"/>
    <col min="15624" max="15624" width="12" style="665" customWidth="1"/>
    <col min="15625" max="15872" width="9.140625" style="665"/>
    <col min="15873" max="15873" width="7.140625" style="665" customWidth="1"/>
    <col min="15874" max="15874" width="13.85546875" style="665" bestFit="1" customWidth="1"/>
    <col min="15875" max="15875" width="40.7109375" style="665" customWidth="1"/>
    <col min="15876" max="15877" width="8.5703125" style="665" customWidth="1"/>
    <col min="15878" max="15878" width="10.7109375" style="665" customWidth="1"/>
    <col min="15879" max="15879" width="14.28515625" style="665" customWidth="1"/>
    <col min="15880" max="15880" width="12" style="665" customWidth="1"/>
    <col min="15881" max="16128" width="9.140625" style="665"/>
    <col min="16129" max="16129" width="7.140625" style="665" customWidth="1"/>
    <col min="16130" max="16130" width="13.85546875" style="665" bestFit="1" customWidth="1"/>
    <col min="16131" max="16131" width="40.7109375" style="665" customWidth="1"/>
    <col min="16132" max="16133" width="8.5703125" style="665" customWidth="1"/>
    <col min="16134" max="16134" width="10.7109375" style="665" customWidth="1"/>
    <col min="16135" max="16135" width="14.28515625" style="665" customWidth="1"/>
    <col min="16136" max="16136" width="12" style="665" customWidth="1"/>
    <col min="16137" max="16384" width="9.140625" style="665"/>
  </cols>
  <sheetData>
    <row r="1" spans="1:13" ht="45.75" customHeight="1">
      <c r="A1" s="1544" t="s">
        <v>12625</v>
      </c>
      <c r="B1" s="1544"/>
      <c r="C1" s="1544"/>
      <c r="D1" s="1544"/>
      <c r="E1" s="1544"/>
      <c r="F1" s="1544"/>
      <c r="G1" s="1544"/>
    </row>
    <row r="2" spans="1:13" ht="17.25" customHeight="1">
      <c r="G2" s="1297" t="s">
        <v>12249</v>
      </c>
    </row>
    <row r="3" spans="1:13" s="745" customFormat="1" ht="63" customHeight="1">
      <c r="A3" s="656" t="s">
        <v>7</v>
      </c>
      <c r="B3" s="656" t="s">
        <v>12075</v>
      </c>
      <c r="C3" s="657" t="s">
        <v>11909</v>
      </c>
      <c r="D3" s="656" t="s">
        <v>217</v>
      </c>
      <c r="E3" s="656" t="s">
        <v>11910</v>
      </c>
      <c r="F3" s="658" t="s">
        <v>12267</v>
      </c>
      <c r="G3" s="659" t="s">
        <v>11912</v>
      </c>
      <c r="I3" s="745" t="s">
        <v>12193</v>
      </c>
      <c r="J3" s="745" t="s">
        <v>12256</v>
      </c>
      <c r="K3" s="745" t="s">
        <v>12257</v>
      </c>
      <c r="L3" s="745" t="s">
        <v>12194</v>
      </c>
      <c r="M3" s="745" t="s">
        <v>11969</v>
      </c>
    </row>
    <row r="4" spans="1:13" ht="37.5" customHeight="1">
      <c r="A4" s="663">
        <v>1</v>
      </c>
      <c r="B4" s="1206" t="str">
        <f>II!B22</f>
        <v>FBR00066
NPLS1006</v>
      </c>
      <c r="C4" s="660" t="s">
        <v>12148</v>
      </c>
      <c r="D4" s="662" t="s">
        <v>11</v>
      </c>
      <c r="E4" s="18">
        <v>21</v>
      </c>
      <c r="F4" s="1206">
        <f>II!O22</f>
        <v>3302.6923239999996</v>
      </c>
      <c r="G4" s="1206">
        <f t="shared" ref="G4:G18" si="0">E4*F4</f>
        <v>69356.538803999996</v>
      </c>
      <c r="I4" s="696">
        <f>II!J22</f>
        <v>2771.18</v>
      </c>
      <c r="J4" s="733">
        <f>I4*1%</f>
        <v>27.7118</v>
      </c>
      <c r="K4" s="733">
        <f>J4*18%</f>
        <v>4.988124</v>
      </c>
      <c r="L4" s="733">
        <f>I4*18%</f>
        <v>498.81239999999997</v>
      </c>
      <c r="M4" s="733">
        <f>F4-(I4+J4+K4+L4)</f>
        <v>0</v>
      </c>
    </row>
    <row r="5" spans="1:13" ht="35.25" customHeight="1">
      <c r="A5" s="663">
        <v>2</v>
      </c>
      <c r="B5" s="1206" t="str">
        <f>'09 11KV 8.0 M 34 sqmm '!B6</f>
        <v>FBR00025
NHTC1002</v>
      </c>
      <c r="C5" s="660" t="s">
        <v>12081</v>
      </c>
      <c r="D5" s="662" t="s">
        <v>11</v>
      </c>
      <c r="E5" s="18">
        <v>21</v>
      </c>
      <c r="F5" s="1206">
        <f>'09 11KV 8.0 M 34 sqmm '!F6</f>
        <v>370.64980000000003</v>
      </c>
      <c r="G5" s="1206">
        <f t="shared" si="0"/>
        <v>7783.6458000000002</v>
      </c>
    </row>
    <row r="6" spans="1:13" ht="42" customHeight="1">
      <c r="A6" s="663" t="s">
        <v>12694</v>
      </c>
      <c r="B6" s="1407" t="str">
        <f>'10 6.3KV (8M)'!B6</f>
        <v>FBR00122
NMSS1004</v>
      </c>
      <c r="C6" s="1408" t="str">
        <f>'10 6.3KV (8M)'!C6</f>
        <v>11KV  MS stay set without base plate
(without stay wire and without concreting)</v>
      </c>
      <c r="D6" s="695" t="str">
        <f>'10 6.3KV (8M)'!D6</f>
        <v>Each</v>
      </c>
      <c r="E6" s="695">
        <f>'10 6.3KV (8M)'!E6</f>
        <v>4</v>
      </c>
      <c r="F6" s="1407">
        <f>'10 6.3KV (8M)'!F6</f>
        <v>962.97440000000006</v>
      </c>
      <c r="G6" s="1206">
        <f t="shared" si="0"/>
        <v>3851.8976000000002</v>
      </c>
    </row>
    <row r="7" spans="1:13" ht="42" customHeight="1">
      <c r="A7" s="663" t="s">
        <v>12695</v>
      </c>
      <c r="B7" s="1407" t="str">
        <f>'10 6.3KV (8M)'!B7</f>
        <v>FBR00003
NSCL1002</v>
      </c>
      <c r="C7" s="1408" t="str">
        <f>'10 6.3KV (8M)'!C7</f>
        <v>11KV stay clamp MS Flat 50x6mm</v>
      </c>
      <c r="D7" s="695" t="str">
        <f>'10 6.3KV (8M)'!D7</f>
        <v>Set</v>
      </c>
      <c r="E7" s="695">
        <f>'10 6.3KV (8M)'!E7</f>
        <v>4</v>
      </c>
      <c r="F7" s="1407">
        <f>'10 6.3KV (8M)'!F7</f>
        <v>154.93400000000003</v>
      </c>
      <c r="G7" s="1206">
        <f t="shared" si="0"/>
        <v>619.7360000000001</v>
      </c>
    </row>
    <row r="8" spans="1:13" ht="42" customHeight="1">
      <c r="A8" s="663" t="s">
        <v>12696</v>
      </c>
      <c r="B8" s="1407" t="str">
        <f>'10 6.3KV (8M)'!B8</f>
        <v>WRS00007
NGIS0001</v>
      </c>
      <c r="C8" s="1408" t="str">
        <f>'10 6.3KV (8M)'!C8</f>
        <v xml:space="preserve">Stay wire 7/2.5mm (10kgs) </v>
      </c>
      <c r="D8" s="695" t="str">
        <f>'10 6.3KV (8M)'!D8</f>
        <v>10 Kgs</v>
      </c>
      <c r="E8" s="695">
        <f>'10 6.3KV (8M)'!E8</f>
        <v>4</v>
      </c>
      <c r="F8" s="1407">
        <f>'10 6.3KV (8M)'!F8</f>
        <v>767.51919999999996</v>
      </c>
      <c r="G8" s="1206">
        <f t="shared" si="0"/>
        <v>3070.0767999999998</v>
      </c>
    </row>
    <row r="9" spans="1:13" ht="32.25" customHeight="1">
      <c r="A9" s="663">
        <v>4</v>
      </c>
      <c r="B9" s="1206" t="str">
        <f>'07 11KV 8.0 M '!B11</f>
        <v>CDR00003</v>
      </c>
      <c r="C9" s="1408" t="s">
        <v>12151</v>
      </c>
      <c r="D9" s="662" t="s">
        <v>202</v>
      </c>
      <c r="E9" s="18">
        <v>1.02</v>
      </c>
      <c r="F9" s="1206">
        <f>'07 11KV 8.0 M '!F11</f>
        <v>36698.350383800003</v>
      </c>
      <c r="G9" s="1206">
        <f t="shared" si="0"/>
        <v>37432.317391476005</v>
      </c>
    </row>
    <row r="10" spans="1:13" ht="36.75" customHeight="1">
      <c r="A10" s="663">
        <v>5</v>
      </c>
      <c r="B10" s="1206" t="str">
        <f>'09 11KV 8.0 M 34 sqmm '!B12</f>
        <v>INS10001
NPIN1002</v>
      </c>
      <c r="C10" s="1353" t="s">
        <v>12152</v>
      </c>
      <c r="D10" s="662" t="s">
        <v>11</v>
      </c>
      <c r="E10" s="18">
        <v>18</v>
      </c>
      <c r="F10" s="1206">
        <f>'09 11KV 8.0 M 34 sqmm '!F12</f>
        <v>43.429192</v>
      </c>
      <c r="G10" s="1206">
        <f t="shared" si="0"/>
        <v>781.72545600000001</v>
      </c>
    </row>
    <row r="11" spans="1:13" ht="36.75" customHeight="1">
      <c r="A11" s="663">
        <v>6</v>
      </c>
      <c r="B11" s="1206" t="str">
        <f>'09 11KV 8.0 M 34 sqmm '!B13</f>
        <v>HWR00001
NGIP1001</v>
      </c>
      <c r="C11" s="1353" t="s">
        <v>12153</v>
      </c>
      <c r="D11" s="662" t="s">
        <v>11</v>
      </c>
      <c r="E11" s="18">
        <v>18</v>
      </c>
      <c r="F11" s="1206">
        <f>'09 11KV 8.0 M 34 sqmm '!F13</f>
        <v>60.352752000000002</v>
      </c>
      <c r="G11" s="1206">
        <f t="shared" si="0"/>
        <v>1086.3495359999999</v>
      </c>
    </row>
    <row r="12" spans="1:13" ht="34.5" customHeight="1">
      <c r="A12" s="663">
        <v>7</v>
      </c>
      <c r="B12" s="1206" t="str">
        <f>'09 11KV 8.0 M 34 sqmm '!B14</f>
        <v>INS10003
NSIN1003</v>
      </c>
      <c r="C12" s="610" t="s">
        <v>12154</v>
      </c>
      <c r="D12" s="662" t="s">
        <v>11</v>
      </c>
      <c r="E12" s="18">
        <v>8</v>
      </c>
      <c r="F12" s="1206">
        <f>'09 11KV 8.0 M 34 sqmm '!F14</f>
        <v>142.65846000000002</v>
      </c>
      <c r="G12" s="1206">
        <f t="shared" si="0"/>
        <v>1141.2676800000002</v>
      </c>
    </row>
    <row r="13" spans="1:13" ht="34.5" customHeight="1">
      <c r="A13" s="663">
        <v>8</v>
      </c>
      <c r="B13" s="1206" t="str">
        <f>'09 11KV 8.0 M 34 sqmm '!B15</f>
        <v>HWR00002
NHMP1003</v>
      </c>
      <c r="C13" s="610" t="s">
        <v>12155</v>
      </c>
      <c r="D13" s="662" t="s">
        <v>11</v>
      </c>
      <c r="E13" s="18">
        <v>8</v>
      </c>
      <c r="F13" s="1206">
        <f>'09 11KV 8.0 M 34 sqmm '!F15</f>
        <v>95.046050000000008</v>
      </c>
      <c r="G13" s="1206">
        <f t="shared" si="0"/>
        <v>760.36840000000007</v>
      </c>
    </row>
    <row r="14" spans="1:13" ht="60.75" customHeight="1">
      <c r="A14" s="663">
        <v>9</v>
      </c>
      <c r="B14" s="1206" t="str">
        <f>'07 11KV 8.0 M '!B17</f>
        <v>NCPF1001</v>
      </c>
      <c r="C14" s="660" t="s">
        <v>12692</v>
      </c>
      <c r="D14" s="662" t="s">
        <v>11</v>
      </c>
      <c r="E14" s="18">
        <v>4</v>
      </c>
      <c r="F14" s="1206">
        <f>'07 11KV 8.0 M '!F17</f>
        <v>2511.1226000000001</v>
      </c>
      <c r="G14" s="1206">
        <f t="shared" si="0"/>
        <v>10044.490400000001</v>
      </c>
    </row>
    <row r="15" spans="1:13" ht="34.5" customHeight="1">
      <c r="A15" s="663">
        <v>10</v>
      </c>
      <c r="B15" s="1206" t="str">
        <f>'07 11KV 8.0 M '!B19</f>
        <v>FBR00065
NPLS1008</v>
      </c>
      <c r="C15" s="660" t="s">
        <v>12156</v>
      </c>
      <c r="D15" s="662" t="s">
        <v>11</v>
      </c>
      <c r="E15" s="18">
        <v>8</v>
      </c>
      <c r="F15" s="1206">
        <f>'07 11KV 8.0 M '!F19</f>
        <v>1718.027372</v>
      </c>
      <c r="G15" s="1206">
        <f t="shared" si="0"/>
        <v>13744.218976</v>
      </c>
    </row>
    <row r="16" spans="1:13" ht="34.5" customHeight="1">
      <c r="A16" s="663">
        <v>11</v>
      </c>
      <c r="B16" s="1206" t="str">
        <f>'07 11KV 8.0 M '!B20</f>
        <v>FBR00003
NSCL1002</v>
      </c>
      <c r="C16" s="660" t="s">
        <v>12103</v>
      </c>
      <c r="D16" s="662" t="s">
        <v>4450</v>
      </c>
      <c r="E16" s="18">
        <v>8</v>
      </c>
      <c r="F16" s="1206">
        <f>'07 11KV 8.0 M '!F20</f>
        <v>154.93400000000003</v>
      </c>
      <c r="G16" s="1206">
        <f t="shared" si="0"/>
        <v>1239.4720000000002</v>
      </c>
    </row>
    <row r="17" spans="1:9" ht="42" customHeight="1">
      <c r="A17" s="663">
        <v>12</v>
      </c>
      <c r="B17" s="663"/>
      <c r="C17" s="660" t="s">
        <v>12104</v>
      </c>
      <c r="D17" s="662" t="s">
        <v>213</v>
      </c>
      <c r="E17" s="18">
        <v>1</v>
      </c>
      <c r="F17" s="793">
        <f>'10 6.3KV (9.1 M)  - WS'!I7</f>
        <v>3113.2437959999997</v>
      </c>
      <c r="G17" s="1206">
        <f t="shared" si="0"/>
        <v>3113.2437959999997</v>
      </c>
    </row>
    <row r="18" spans="1:9" ht="45" customHeight="1">
      <c r="A18" s="663">
        <v>13</v>
      </c>
      <c r="B18" s="663"/>
      <c r="C18" s="660" t="s">
        <v>12169</v>
      </c>
      <c r="D18" s="662" t="s">
        <v>213</v>
      </c>
      <c r="E18" s="18">
        <v>1</v>
      </c>
      <c r="F18" s="793">
        <f>'10 6.3KV (9.1 M)  - WS'!I9</f>
        <v>38633.301083519997</v>
      </c>
      <c r="G18" s="1206">
        <f t="shared" si="0"/>
        <v>38633.301083519997</v>
      </c>
    </row>
    <row r="19" spans="1:9" ht="31.5" customHeight="1">
      <c r="A19" s="660"/>
      <c r="B19" s="663"/>
      <c r="C19" s="661" t="s">
        <v>12106</v>
      </c>
      <c r="D19" s="662"/>
      <c r="E19" s="663"/>
      <c r="F19" s="1181"/>
      <c r="G19" s="1302">
        <f>SUM(G4:G18)</f>
        <v>192658.64972299602</v>
      </c>
    </row>
    <row r="20" spans="1:9" ht="37.5" customHeight="1">
      <c r="A20" s="663"/>
      <c r="B20" s="660"/>
      <c r="C20" s="671" t="s">
        <v>12107</v>
      </c>
      <c r="D20" s="662"/>
      <c r="E20" s="663"/>
      <c r="F20" s="1181"/>
      <c r="G20" s="1206">
        <f>SUM(G4:G13)*3%</f>
        <v>3776.5177040242802</v>
      </c>
    </row>
    <row r="21" spans="1:9" ht="28.5" customHeight="1">
      <c r="A21" s="663"/>
      <c r="B21" s="660"/>
      <c r="C21" s="671" t="s">
        <v>12228</v>
      </c>
      <c r="D21" s="662"/>
      <c r="E21" s="663"/>
      <c r="F21" s="1181"/>
      <c r="G21" s="1206">
        <f>G19*3%</f>
        <v>5779.7594916898806</v>
      </c>
    </row>
    <row r="22" spans="1:9" ht="28.5" customHeight="1">
      <c r="A22" s="663"/>
      <c r="B22" s="660"/>
      <c r="C22" s="671" t="s">
        <v>11960</v>
      </c>
      <c r="D22" s="662"/>
      <c r="E22" s="663"/>
      <c r="F22" s="1181"/>
      <c r="G22" s="1206">
        <f>G19*10%</f>
        <v>19265.864972299602</v>
      </c>
    </row>
    <row r="23" spans="1:9" ht="28.5" customHeight="1">
      <c r="A23" s="663"/>
      <c r="B23" s="660"/>
      <c r="C23" s="661" t="s">
        <v>12251</v>
      </c>
      <c r="D23" s="662"/>
      <c r="E23" s="663"/>
      <c r="F23" s="1181"/>
      <c r="G23" s="794">
        <f>SUM(G19:G22)</f>
        <v>221480.79189100978</v>
      </c>
    </row>
    <row r="24" spans="1:9" ht="68.25" customHeight="1">
      <c r="A24" s="663">
        <v>11</v>
      </c>
      <c r="B24" s="660"/>
      <c r="C24" s="671" t="s">
        <v>12268</v>
      </c>
      <c r="D24" s="662" t="s">
        <v>213</v>
      </c>
      <c r="E24" s="663">
        <v>1</v>
      </c>
      <c r="F24" s="793">
        <f>'10 6.3KV (9.1 M)  - WS'!I26</f>
        <v>106900.088</v>
      </c>
      <c r="G24" s="794">
        <f>F24*E24</f>
        <v>106900.088</v>
      </c>
    </row>
    <row r="25" spans="1:9" ht="33.75" customHeight="1">
      <c r="A25" s="663"/>
      <c r="B25" s="660"/>
      <c r="C25" s="668" t="s">
        <v>12248</v>
      </c>
      <c r="D25" s="662"/>
      <c r="E25" s="663"/>
      <c r="F25" s="1182"/>
      <c r="G25" s="794">
        <f>G24*1%</f>
        <v>1069.0008800000001</v>
      </c>
    </row>
    <row r="26" spans="1:9" ht="36" customHeight="1">
      <c r="A26" s="663"/>
      <c r="B26" s="660"/>
      <c r="C26" s="668" t="s">
        <v>12263</v>
      </c>
      <c r="D26" s="662"/>
      <c r="E26" s="663"/>
      <c r="F26" s="1182"/>
      <c r="G26" s="794">
        <f>(G24+G25)*18%</f>
        <v>19434.4359984</v>
      </c>
    </row>
    <row r="27" spans="1:9" ht="35.25" customHeight="1">
      <c r="A27" s="663"/>
      <c r="B27" s="660"/>
      <c r="C27" s="669" t="s">
        <v>12252</v>
      </c>
      <c r="D27" s="662"/>
      <c r="E27" s="663"/>
      <c r="F27" s="1182"/>
      <c r="G27" s="794">
        <f>SUM(G24:G26)</f>
        <v>127403.52487840001</v>
      </c>
    </row>
    <row r="28" spans="1:9" ht="44.25" customHeight="1">
      <c r="A28" s="663"/>
      <c r="B28" s="660"/>
      <c r="C28" s="669" t="s">
        <v>12253</v>
      </c>
      <c r="D28" s="662"/>
      <c r="E28" s="663"/>
      <c r="F28" s="1182"/>
      <c r="G28" s="794">
        <f>G23+G27</f>
        <v>348884.31676940981</v>
      </c>
      <c r="H28" s="670"/>
      <c r="I28" s="670"/>
    </row>
    <row r="29" spans="1:9" ht="28.5" customHeight="1">
      <c r="A29" s="663"/>
      <c r="B29" s="660"/>
      <c r="C29" s="669" t="s">
        <v>38</v>
      </c>
      <c r="D29" s="662"/>
      <c r="E29" s="663"/>
      <c r="F29" s="659"/>
      <c r="G29" s="666">
        <f>CEILING(G28,10)</f>
        <v>348890</v>
      </c>
      <c r="I29" s="667"/>
    </row>
    <row r="51" spans="7:7">
      <c r="G51" s="699"/>
    </row>
    <row r="52" spans="7:7">
      <c r="G52" s="699"/>
    </row>
    <row r="53" spans="7:7">
      <c r="G53" s="699"/>
    </row>
    <row r="54" spans="7:7">
      <c r="G54" s="699"/>
    </row>
  </sheetData>
  <sheetProtection selectLockedCells="1"/>
  <mergeCells count="1">
    <mergeCell ref="A1:G1"/>
  </mergeCells>
  <printOptions horizontalCentered="1"/>
  <pageMargins left="1" right="0.5" top="0.5" bottom="0.75" header="0.5" footer="0.5"/>
  <pageSetup paperSize="512" scale="64" firstPageNumber="11" orientation="portrait" blackAndWhite="1" r:id="rId1"/>
  <headerFooter alignWithMargins="0">
    <oddFooter>&amp;L&amp;"Verdana,Regular"&amp;4&amp;A&amp;C&amp;"Verdana,Regular"&amp;4.&amp;R&amp;"Verdana,Regular"&amp;7Pg: &amp;P / &amp;N</oddFooter>
  </headerFooter>
</worksheet>
</file>

<file path=xl/worksheets/sheet33.xml><?xml version="1.0" encoding="utf-8"?>
<worksheet xmlns="http://schemas.openxmlformats.org/spreadsheetml/2006/main" xmlns:r="http://schemas.openxmlformats.org/officeDocument/2006/relationships">
  <sheetPr>
    <tabColor rgb="FFFFFF00"/>
  </sheetPr>
  <dimension ref="A1:M26"/>
  <sheetViews>
    <sheetView view="pageBreakPreview" topLeftCell="A7" zoomScale="130" zoomScaleSheetLayoutView="130" workbookViewId="0">
      <selection activeCell="B14" sqref="B14"/>
    </sheetView>
  </sheetViews>
  <sheetFormatPr defaultRowHeight="12.75"/>
  <cols>
    <col min="1" max="1" width="6.5703125" style="688" bestFit="1" customWidth="1"/>
    <col min="2" max="2" width="18.28515625" style="673" customWidth="1"/>
    <col min="3" max="4" width="9.28515625" style="688" bestFit="1" customWidth="1"/>
    <col min="5" max="7" width="9.28515625" style="688" customWidth="1"/>
    <col min="8" max="8" width="9.28515625" style="689" bestFit="1" customWidth="1"/>
    <col min="9" max="9" width="12.7109375" style="688" bestFit="1" customWidth="1"/>
    <col min="10" max="10" width="22.42578125" style="672" customWidth="1"/>
    <col min="11" max="259" width="9.140625" style="672"/>
    <col min="260" max="260" width="7.85546875" style="672" customWidth="1"/>
    <col min="261" max="261" width="18.28515625" style="672" customWidth="1"/>
    <col min="262" max="264" width="9.28515625" style="672" bestFit="1" customWidth="1"/>
    <col min="265" max="265" width="12.7109375" style="672" bestFit="1" customWidth="1"/>
    <col min="266" max="266" width="22.42578125" style="672" customWidth="1"/>
    <col min="267" max="515" width="9.140625" style="672"/>
    <col min="516" max="516" width="7.85546875" style="672" customWidth="1"/>
    <col min="517" max="517" width="18.28515625" style="672" customWidth="1"/>
    <col min="518" max="520" width="9.28515625" style="672" bestFit="1" customWidth="1"/>
    <col min="521" max="521" width="12.7109375" style="672" bestFit="1" customWidth="1"/>
    <col min="522" max="522" width="22.42578125" style="672" customWidth="1"/>
    <col min="523" max="771" width="9.140625" style="672"/>
    <col min="772" max="772" width="7.85546875" style="672" customWidth="1"/>
    <col min="773" max="773" width="18.28515625" style="672" customWidth="1"/>
    <col min="774" max="776" width="9.28515625" style="672" bestFit="1" customWidth="1"/>
    <col min="777" max="777" width="12.7109375" style="672" bestFit="1" customWidth="1"/>
    <col min="778" max="778" width="22.42578125" style="672" customWidth="1"/>
    <col min="779" max="1027" width="9.140625" style="672"/>
    <col min="1028" max="1028" width="7.85546875" style="672" customWidth="1"/>
    <col min="1029" max="1029" width="18.28515625" style="672" customWidth="1"/>
    <col min="1030" max="1032" width="9.28515625" style="672" bestFit="1" customWidth="1"/>
    <col min="1033" max="1033" width="12.7109375" style="672" bestFit="1" customWidth="1"/>
    <col min="1034" max="1034" width="22.42578125" style="672" customWidth="1"/>
    <col min="1035" max="1283" width="9.140625" style="672"/>
    <col min="1284" max="1284" width="7.85546875" style="672" customWidth="1"/>
    <col min="1285" max="1285" width="18.28515625" style="672" customWidth="1"/>
    <col min="1286" max="1288" width="9.28515625" style="672" bestFit="1" customWidth="1"/>
    <col min="1289" max="1289" width="12.7109375" style="672" bestFit="1" customWidth="1"/>
    <col min="1290" max="1290" width="22.42578125" style="672" customWidth="1"/>
    <col min="1291" max="1539" width="9.140625" style="672"/>
    <col min="1540" max="1540" width="7.85546875" style="672" customWidth="1"/>
    <col min="1541" max="1541" width="18.28515625" style="672" customWidth="1"/>
    <col min="1542" max="1544" width="9.28515625" style="672" bestFit="1" customWidth="1"/>
    <col min="1545" max="1545" width="12.7109375" style="672" bestFit="1" customWidth="1"/>
    <col min="1546" max="1546" width="22.42578125" style="672" customWidth="1"/>
    <col min="1547" max="1795" width="9.140625" style="672"/>
    <col min="1796" max="1796" width="7.85546875" style="672" customWidth="1"/>
    <col min="1797" max="1797" width="18.28515625" style="672" customWidth="1"/>
    <col min="1798" max="1800" width="9.28515625" style="672" bestFit="1" customWidth="1"/>
    <col min="1801" max="1801" width="12.7109375" style="672" bestFit="1" customWidth="1"/>
    <col min="1802" max="1802" width="22.42578125" style="672" customWidth="1"/>
    <col min="1803" max="2051" width="9.140625" style="672"/>
    <col min="2052" max="2052" width="7.85546875" style="672" customWidth="1"/>
    <col min="2053" max="2053" width="18.28515625" style="672" customWidth="1"/>
    <col min="2054" max="2056" width="9.28515625" style="672" bestFit="1" customWidth="1"/>
    <col min="2057" max="2057" width="12.7109375" style="672" bestFit="1" customWidth="1"/>
    <col min="2058" max="2058" width="22.42578125" style="672" customWidth="1"/>
    <col min="2059" max="2307" width="9.140625" style="672"/>
    <col min="2308" max="2308" width="7.85546875" style="672" customWidth="1"/>
    <col min="2309" max="2309" width="18.28515625" style="672" customWidth="1"/>
    <col min="2310" max="2312" width="9.28515625" style="672" bestFit="1" customWidth="1"/>
    <col min="2313" max="2313" width="12.7109375" style="672" bestFit="1" customWidth="1"/>
    <col min="2314" max="2314" width="22.42578125" style="672" customWidth="1"/>
    <col min="2315" max="2563" width="9.140625" style="672"/>
    <col min="2564" max="2564" width="7.85546875" style="672" customWidth="1"/>
    <col min="2565" max="2565" width="18.28515625" style="672" customWidth="1"/>
    <col min="2566" max="2568" width="9.28515625" style="672" bestFit="1" customWidth="1"/>
    <col min="2569" max="2569" width="12.7109375" style="672" bestFit="1" customWidth="1"/>
    <col min="2570" max="2570" width="22.42578125" style="672" customWidth="1"/>
    <col min="2571" max="2819" width="9.140625" style="672"/>
    <col min="2820" max="2820" width="7.85546875" style="672" customWidth="1"/>
    <col min="2821" max="2821" width="18.28515625" style="672" customWidth="1"/>
    <col min="2822" max="2824" width="9.28515625" style="672" bestFit="1" customWidth="1"/>
    <col min="2825" max="2825" width="12.7109375" style="672" bestFit="1" customWidth="1"/>
    <col min="2826" max="2826" width="22.42578125" style="672" customWidth="1"/>
    <col min="2827" max="3075" width="9.140625" style="672"/>
    <col min="3076" max="3076" width="7.85546875" style="672" customWidth="1"/>
    <col min="3077" max="3077" width="18.28515625" style="672" customWidth="1"/>
    <col min="3078" max="3080" width="9.28515625" style="672" bestFit="1" customWidth="1"/>
    <col min="3081" max="3081" width="12.7109375" style="672" bestFit="1" customWidth="1"/>
    <col min="3082" max="3082" width="22.42578125" style="672" customWidth="1"/>
    <col min="3083" max="3331" width="9.140625" style="672"/>
    <col min="3332" max="3332" width="7.85546875" style="672" customWidth="1"/>
    <col min="3333" max="3333" width="18.28515625" style="672" customWidth="1"/>
    <col min="3334" max="3336" width="9.28515625" style="672" bestFit="1" customWidth="1"/>
    <col min="3337" max="3337" width="12.7109375" style="672" bestFit="1" customWidth="1"/>
    <col min="3338" max="3338" width="22.42578125" style="672" customWidth="1"/>
    <col min="3339" max="3587" width="9.140625" style="672"/>
    <col min="3588" max="3588" width="7.85546875" style="672" customWidth="1"/>
    <col min="3589" max="3589" width="18.28515625" style="672" customWidth="1"/>
    <col min="3590" max="3592" width="9.28515625" style="672" bestFit="1" customWidth="1"/>
    <col min="3593" max="3593" width="12.7109375" style="672" bestFit="1" customWidth="1"/>
    <col min="3594" max="3594" width="22.42578125" style="672" customWidth="1"/>
    <col min="3595" max="3843" width="9.140625" style="672"/>
    <col min="3844" max="3844" width="7.85546875" style="672" customWidth="1"/>
    <col min="3845" max="3845" width="18.28515625" style="672" customWidth="1"/>
    <col min="3846" max="3848" width="9.28515625" style="672" bestFit="1" customWidth="1"/>
    <col min="3849" max="3849" width="12.7109375" style="672" bestFit="1" customWidth="1"/>
    <col min="3850" max="3850" width="22.42578125" style="672" customWidth="1"/>
    <col min="3851" max="4099" width="9.140625" style="672"/>
    <col min="4100" max="4100" width="7.85546875" style="672" customWidth="1"/>
    <col min="4101" max="4101" width="18.28515625" style="672" customWidth="1"/>
    <col min="4102" max="4104" width="9.28515625" style="672" bestFit="1" customWidth="1"/>
    <col min="4105" max="4105" width="12.7109375" style="672" bestFit="1" customWidth="1"/>
    <col min="4106" max="4106" width="22.42578125" style="672" customWidth="1"/>
    <col min="4107" max="4355" width="9.140625" style="672"/>
    <col min="4356" max="4356" width="7.85546875" style="672" customWidth="1"/>
    <col min="4357" max="4357" width="18.28515625" style="672" customWidth="1"/>
    <col min="4358" max="4360" width="9.28515625" style="672" bestFit="1" customWidth="1"/>
    <col min="4361" max="4361" width="12.7109375" style="672" bestFit="1" customWidth="1"/>
    <col min="4362" max="4362" width="22.42578125" style="672" customWidth="1"/>
    <col min="4363" max="4611" width="9.140625" style="672"/>
    <col min="4612" max="4612" width="7.85546875" style="672" customWidth="1"/>
    <col min="4613" max="4613" width="18.28515625" style="672" customWidth="1"/>
    <col min="4614" max="4616" width="9.28515625" style="672" bestFit="1" customWidth="1"/>
    <col min="4617" max="4617" width="12.7109375" style="672" bestFit="1" customWidth="1"/>
    <col min="4618" max="4618" width="22.42578125" style="672" customWidth="1"/>
    <col min="4619" max="4867" width="9.140625" style="672"/>
    <col min="4868" max="4868" width="7.85546875" style="672" customWidth="1"/>
    <col min="4869" max="4869" width="18.28515625" style="672" customWidth="1"/>
    <col min="4870" max="4872" width="9.28515625" style="672" bestFit="1" customWidth="1"/>
    <col min="4873" max="4873" width="12.7109375" style="672" bestFit="1" customWidth="1"/>
    <col min="4874" max="4874" width="22.42578125" style="672" customWidth="1"/>
    <col min="4875" max="5123" width="9.140625" style="672"/>
    <col min="5124" max="5124" width="7.85546875" style="672" customWidth="1"/>
    <col min="5125" max="5125" width="18.28515625" style="672" customWidth="1"/>
    <col min="5126" max="5128" width="9.28515625" style="672" bestFit="1" customWidth="1"/>
    <col min="5129" max="5129" width="12.7109375" style="672" bestFit="1" customWidth="1"/>
    <col min="5130" max="5130" width="22.42578125" style="672" customWidth="1"/>
    <col min="5131" max="5379" width="9.140625" style="672"/>
    <col min="5380" max="5380" width="7.85546875" style="672" customWidth="1"/>
    <col min="5381" max="5381" width="18.28515625" style="672" customWidth="1"/>
    <col min="5382" max="5384" width="9.28515625" style="672" bestFit="1" customWidth="1"/>
    <col min="5385" max="5385" width="12.7109375" style="672" bestFit="1" customWidth="1"/>
    <col min="5386" max="5386" width="22.42578125" style="672" customWidth="1"/>
    <col min="5387" max="5635" width="9.140625" style="672"/>
    <col min="5636" max="5636" width="7.85546875" style="672" customWidth="1"/>
    <col min="5637" max="5637" width="18.28515625" style="672" customWidth="1"/>
    <col min="5638" max="5640" width="9.28515625" style="672" bestFit="1" customWidth="1"/>
    <col min="5641" max="5641" width="12.7109375" style="672" bestFit="1" customWidth="1"/>
    <col min="5642" max="5642" width="22.42578125" style="672" customWidth="1"/>
    <col min="5643" max="5891" width="9.140625" style="672"/>
    <col min="5892" max="5892" width="7.85546875" style="672" customWidth="1"/>
    <col min="5893" max="5893" width="18.28515625" style="672" customWidth="1"/>
    <col min="5894" max="5896" width="9.28515625" style="672" bestFit="1" customWidth="1"/>
    <col min="5897" max="5897" width="12.7109375" style="672" bestFit="1" customWidth="1"/>
    <col min="5898" max="5898" width="22.42578125" style="672" customWidth="1"/>
    <col min="5899" max="6147" width="9.140625" style="672"/>
    <col min="6148" max="6148" width="7.85546875" style="672" customWidth="1"/>
    <col min="6149" max="6149" width="18.28515625" style="672" customWidth="1"/>
    <col min="6150" max="6152" width="9.28515625" style="672" bestFit="1" customWidth="1"/>
    <col min="6153" max="6153" width="12.7109375" style="672" bestFit="1" customWidth="1"/>
    <col min="6154" max="6154" width="22.42578125" style="672" customWidth="1"/>
    <col min="6155" max="6403" width="9.140625" style="672"/>
    <col min="6404" max="6404" width="7.85546875" style="672" customWidth="1"/>
    <col min="6405" max="6405" width="18.28515625" style="672" customWidth="1"/>
    <col min="6406" max="6408" width="9.28515625" style="672" bestFit="1" customWidth="1"/>
    <col min="6409" max="6409" width="12.7109375" style="672" bestFit="1" customWidth="1"/>
    <col min="6410" max="6410" width="22.42578125" style="672" customWidth="1"/>
    <col min="6411" max="6659" width="9.140625" style="672"/>
    <col min="6660" max="6660" width="7.85546875" style="672" customWidth="1"/>
    <col min="6661" max="6661" width="18.28515625" style="672" customWidth="1"/>
    <col min="6662" max="6664" width="9.28515625" style="672" bestFit="1" customWidth="1"/>
    <col min="6665" max="6665" width="12.7109375" style="672" bestFit="1" customWidth="1"/>
    <col min="6666" max="6666" width="22.42578125" style="672" customWidth="1"/>
    <col min="6667" max="6915" width="9.140625" style="672"/>
    <col min="6916" max="6916" width="7.85546875" style="672" customWidth="1"/>
    <col min="6917" max="6917" width="18.28515625" style="672" customWidth="1"/>
    <col min="6918" max="6920" width="9.28515625" style="672" bestFit="1" customWidth="1"/>
    <col min="6921" max="6921" width="12.7109375" style="672" bestFit="1" customWidth="1"/>
    <col min="6922" max="6922" width="22.42578125" style="672" customWidth="1"/>
    <col min="6923" max="7171" width="9.140625" style="672"/>
    <col min="7172" max="7172" width="7.85546875" style="672" customWidth="1"/>
    <col min="7173" max="7173" width="18.28515625" style="672" customWidth="1"/>
    <col min="7174" max="7176" width="9.28515625" style="672" bestFit="1" customWidth="1"/>
    <col min="7177" max="7177" width="12.7109375" style="672" bestFit="1" customWidth="1"/>
    <col min="7178" max="7178" width="22.42578125" style="672" customWidth="1"/>
    <col min="7179" max="7427" width="9.140625" style="672"/>
    <col min="7428" max="7428" width="7.85546875" style="672" customWidth="1"/>
    <col min="7429" max="7429" width="18.28515625" style="672" customWidth="1"/>
    <col min="7430" max="7432" width="9.28515625" style="672" bestFit="1" customWidth="1"/>
    <col min="7433" max="7433" width="12.7109375" style="672" bestFit="1" customWidth="1"/>
    <col min="7434" max="7434" width="22.42578125" style="672" customWidth="1"/>
    <col min="7435" max="7683" width="9.140625" style="672"/>
    <col min="7684" max="7684" width="7.85546875" style="672" customWidth="1"/>
    <col min="7685" max="7685" width="18.28515625" style="672" customWidth="1"/>
    <col min="7686" max="7688" width="9.28515625" style="672" bestFit="1" customWidth="1"/>
    <col min="7689" max="7689" width="12.7109375" style="672" bestFit="1" customWidth="1"/>
    <col min="7690" max="7690" width="22.42578125" style="672" customWidth="1"/>
    <col min="7691" max="7939" width="9.140625" style="672"/>
    <col min="7940" max="7940" width="7.85546875" style="672" customWidth="1"/>
    <col min="7941" max="7941" width="18.28515625" style="672" customWidth="1"/>
    <col min="7942" max="7944" width="9.28515625" style="672" bestFit="1" customWidth="1"/>
    <col min="7945" max="7945" width="12.7109375" style="672" bestFit="1" customWidth="1"/>
    <col min="7946" max="7946" width="22.42578125" style="672" customWidth="1"/>
    <col min="7947" max="8195" width="9.140625" style="672"/>
    <col min="8196" max="8196" width="7.85546875" style="672" customWidth="1"/>
    <col min="8197" max="8197" width="18.28515625" style="672" customWidth="1"/>
    <col min="8198" max="8200" width="9.28515625" style="672" bestFit="1" customWidth="1"/>
    <col min="8201" max="8201" width="12.7109375" style="672" bestFit="1" customWidth="1"/>
    <col min="8202" max="8202" width="22.42578125" style="672" customWidth="1"/>
    <col min="8203" max="8451" width="9.140625" style="672"/>
    <col min="8452" max="8452" width="7.85546875" style="672" customWidth="1"/>
    <col min="8453" max="8453" width="18.28515625" style="672" customWidth="1"/>
    <col min="8454" max="8456" width="9.28515625" style="672" bestFit="1" customWidth="1"/>
    <col min="8457" max="8457" width="12.7109375" style="672" bestFit="1" customWidth="1"/>
    <col min="8458" max="8458" width="22.42578125" style="672" customWidth="1"/>
    <col min="8459" max="8707" width="9.140625" style="672"/>
    <col min="8708" max="8708" width="7.85546875" style="672" customWidth="1"/>
    <col min="8709" max="8709" width="18.28515625" style="672" customWidth="1"/>
    <col min="8710" max="8712" width="9.28515625" style="672" bestFit="1" customWidth="1"/>
    <col min="8713" max="8713" width="12.7109375" style="672" bestFit="1" customWidth="1"/>
    <col min="8714" max="8714" width="22.42578125" style="672" customWidth="1"/>
    <col min="8715" max="8963" width="9.140625" style="672"/>
    <col min="8964" max="8964" width="7.85546875" style="672" customWidth="1"/>
    <col min="8965" max="8965" width="18.28515625" style="672" customWidth="1"/>
    <col min="8966" max="8968" width="9.28515625" style="672" bestFit="1" customWidth="1"/>
    <col min="8969" max="8969" width="12.7109375" style="672" bestFit="1" customWidth="1"/>
    <col min="8970" max="8970" width="22.42578125" style="672" customWidth="1"/>
    <col min="8971" max="9219" width="9.140625" style="672"/>
    <col min="9220" max="9220" width="7.85546875" style="672" customWidth="1"/>
    <col min="9221" max="9221" width="18.28515625" style="672" customWidth="1"/>
    <col min="9222" max="9224" width="9.28515625" style="672" bestFit="1" customWidth="1"/>
    <col min="9225" max="9225" width="12.7109375" style="672" bestFit="1" customWidth="1"/>
    <col min="9226" max="9226" width="22.42578125" style="672" customWidth="1"/>
    <col min="9227" max="9475" width="9.140625" style="672"/>
    <col min="9476" max="9476" width="7.85546875" style="672" customWidth="1"/>
    <col min="9477" max="9477" width="18.28515625" style="672" customWidth="1"/>
    <col min="9478" max="9480" width="9.28515625" style="672" bestFit="1" customWidth="1"/>
    <col min="9481" max="9481" width="12.7109375" style="672" bestFit="1" customWidth="1"/>
    <col min="9482" max="9482" width="22.42578125" style="672" customWidth="1"/>
    <col min="9483" max="9731" width="9.140625" style="672"/>
    <col min="9732" max="9732" width="7.85546875" style="672" customWidth="1"/>
    <col min="9733" max="9733" width="18.28515625" style="672" customWidth="1"/>
    <col min="9734" max="9736" width="9.28515625" style="672" bestFit="1" customWidth="1"/>
    <col min="9737" max="9737" width="12.7109375" style="672" bestFit="1" customWidth="1"/>
    <col min="9738" max="9738" width="22.42578125" style="672" customWidth="1"/>
    <col min="9739" max="9987" width="9.140625" style="672"/>
    <col min="9988" max="9988" width="7.85546875" style="672" customWidth="1"/>
    <col min="9989" max="9989" width="18.28515625" style="672" customWidth="1"/>
    <col min="9990" max="9992" width="9.28515625" style="672" bestFit="1" customWidth="1"/>
    <col min="9993" max="9993" width="12.7109375" style="672" bestFit="1" customWidth="1"/>
    <col min="9994" max="9994" width="22.42578125" style="672" customWidth="1"/>
    <col min="9995" max="10243" width="9.140625" style="672"/>
    <col min="10244" max="10244" width="7.85546875" style="672" customWidth="1"/>
    <col min="10245" max="10245" width="18.28515625" style="672" customWidth="1"/>
    <col min="10246" max="10248" width="9.28515625" style="672" bestFit="1" customWidth="1"/>
    <col min="10249" max="10249" width="12.7109375" style="672" bestFit="1" customWidth="1"/>
    <col min="10250" max="10250" width="22.42578125" style="672" customWidth="1"/>
    <col min="10251" max="10499" width="9.140625" style="672"/>
    <col min="10500" max="10500" width="7.85546875" style="672" customWidth="1"/>
    <col min="10501" max="10501" width="18.28515625" style="672" customWidth="1"/>
    <col min="10502" max="10504" width="9.28515625" style="672" bestFit="1" customWidth="1"/>
    <col min="10505" max="10505" width="12.7109375" style="672" bestFit="1" customWidth="1"/>
    <col min="10506" max="10506" width="22.42578125" style="672" customWidth="1"/>
    <col min="10507" max="10755" width="9.140625" style="672"/>
    <col min="10756" max="10756" width="7.85546875" style="672" customWidth="1"/>
    <col min="10757" max="10757" width="18.28515625" style="672" customWidth="1"/>
    <col min="10758" max="10760" width="9.28515625" style="672" bestFit="1" customWidth="1"/>
    <col min="10761" max="10761" width="12.7109375" style="672" bestFit="1" customWidth="1"/>
    <col min="10762" max="10762" width="22.42578125" style="672" customWidth="1"/>
    <col min="10763" max="11011" width="9.140625" style="672"/>
    <col min="11012" max="11012" width="7.85546875" style="672" customWidth="1"/>
    <col min="11013" max="11013" width="18.28515625" style="672" customWidth="1"/>
    <col min="11014" max="11016" width="9.28515625" style="672" bestFit="1" customWidth="1"/>
    <col min="11017" max="11017" width="12.7109375" style="672" bestFit="1" customWidth="1"/>
    <col min="11018" max="11018" width="22.42578125" style="672" customWidth="1"/>
    <col min="11019" max="11267" width="9.140625" style="672"/>
    <col min="11268" max="11268" width="7.85546875" style="672" customWidth="1"/>
    <col min="11269" max="11269" width="18.28515625" style="672" customWidth="1"/>
    <col min="11270" max="11272" width="9.28515625" style="672" bestFit="1" customWidth="1"/>
    <col min="11273" max="11273" width="12.7109375" style="672" bestFit="1" customWidth="1"/>
    <col min="11274" max="11274" width="22.42578125" style="672" customWidth="1"/>
    <col min="11275" max="11523" width="9.140625" style="672"/>
    <col min="11524" max="11524" width="7.85546875" style="672" customWidth="1"/>
    <col min="11525" max="11525" width="18.28515625" style="672" customWidth="1"/>
    <col min="11526" max="11528" width="9.28515625" style="672" bestFit="1" customWidth="1"/>
    <col min="11529" max="11529" width="12.7109375" style="672" bestFit="1" customWidth="1"/>
    <col min="11530" max="11530" width="22.42578125" style="672" customWidth="1"/>
    <col min="11531" max="11779" width="9.140625" style="672"/>
    <col min="11780" max="11780" width="7.85546875" style="672" customWidth="1"/>
    <col min="11781" max="11781" width="18.28515625" style="672" customWidth="1"/>
    <col min="11782" max="11784" width="9.28515625" style="672" bestFit="1" customWidth="1"/>
    <col min="11785" max="11785" width="12.7109375" style="672" bestFit="1" customWidth="1"/>
    <col min="11786" max="11786" width="22.42578125" style="672" customWidth="1"/>
    <col min="11787" max="12035" width="9.140625" style="672"/>
    <col min="12036" max="12036" width="7.85546875" style="672" customWidth="1"/>
    <col min="12037" max="12037" width="18.28515625" style="672" customWidth="1"/>
    <col min="12038" max="12040" width="9.28515625" style="672" bestFit="1" customWidth="1"/>
    <col min="12041" max="12041" width="12.7109375" style="672" bestFit="1" customWidth="1"/>
    <col min="12042" max="12042" width="22.42578125" style="672" customWidth="1"/>
    <col min="12043" max="12291" width="9.140625" style="672"/>
    <col min="12292" max="12292" width="7.85546875" style="672" customWidth="1"/>
    <col min="12293" max="12293" width="18.28515625" style="672" customWidth="1"/>
    <col min="12294" max="12296" width="9.28515625" style="672" bestFit="1" customWidth="1"/>
    <col min="12297" max="12297" width="12.7109375" style="672" bestFit="1" customWidth="1"/>
    <col min="12298" max="12298" width="22.42578125" style="672" customWidth="1"/>
    <col min="12299" max="12547" width="9.140625" style="672"/>
    <col min="12548" max="12548" width="7.85546875" style="672" customWidth="1"/>
    <col min="12549" max="12549" width="18.28515625" style="672" customWidth="1"/>
    <col min="12550" max="12552" width="9.28515625" style="672" bestFit="1" customWidth="1"/>
    <col min="12553" max="12553" width="12.7109375" style="672" bestFit="1" customWidth="1"/>
    <col min="12554" max="12554" width="22.42578125" style="672" customWidth="1"/>
    <col min="12555" max="12803" width="9.140625" style="672"/>
    <col min="12804" max="12804" width="7.85546875" style="672" customWidth="1"/>
    <col min="12805" max="12805" width="18.28515625" style="672" customWidth="1"/>
    <col min="12806" max="12808" width="9.28515625" style="672" bestFit="1" customWidth="1"/>
    <col min="12809" max="12809" width="12.7109375" style="672" bestFit="1" customWidth="1"/>
    <col min="12810" max="12810" width="22.42578125" style="672" customWidth="1"/>
    <col min="12811" max="13059" width="9.140625" style="672"/>
    <col min="13060" max="13060" width="7.85546875" style="672" customWidth="1"/>
    <col min="13061" max="13061" width="18.28515625" style="672" customWidth="1"/>
    <col min="13062" max="13064" width="9.28515625" style="672" bestFit="1" customWidth="1"/>
    <col min="13065" max="13065" width="12.7109375" style="672" bestFit="1" customWidth="1"/>
    <col min="13066" max="13066" width="22.42578125" style="672" customWidth="1"/>
    <col min="13067" max="13315" width="9.140625" style="672"/>
    <col min="13316" max="13316" width="7.85546875" style="672" customWidth="1"/>
    <col min="13317" max="13317" width="18.28515625" style="672" customWidth="1"/>
    <col min="13318" max="13320" width="9.28515625" style="672" bestFit="1" customWidth="1"/>
    <col min="13321" max="13321" width="12.7109375" style="672" bestFit="1" customWidth="1"/>
    <col min="13322" max="13322" width="22.42578125" style="672" customWidth="1"/>
    <col min="13323" max="13571" width="9.140625" style="672"/>
    <col min="13572" max="13572" width="7.85546875" style="672" customWidth="1"/>
    <col min="13573" max="13573" width="18.28515625" style="672" customWidth="1"/>
    <col min="13574" max="13576" width="9.28515625" style="672" bestFit="1" customWidth="1"/>
    <col min="13577" max="13577" width="12.7109375" style="672" bestFit="1" customWidth="1"/>
    <col min="13578" max="13578" width="22.42578125" style="672" customWidth="1"/>
    <col min="13579" max="13827" width="9.140625" style="672"/>
    <col min="13828" max="13828" width="7.85546875" style="672" customWidth="1"/>
    <col min="13829" max="13829" width="18.28515625" style="672" customWidth="1"/>
    <col min="13830" max="13832" width="9.28515625" style="672" bestFit="1" customWidth="1"/>
    <col min="13833" max="13833" width="12.7109375" style="672" bestFit="1" customWidth="1"/>
    <col min="13834" max="13834" width="22.42578125" style="672" customWidth="1"/>
    <col min="13835" max="14083" width="9.140625" style="672"/>
    <col min="14084" max="14084" width="7.85546875" style="672" customWidth="1"/>
    <col min="14085" max="14085" width="18.28515625" style="672" customWidth="1"/>
    <col min="14086" max="14088" width="9.28515625" style="672" bestFit="1" customWidth="1"/>
    <col min="14089" max="14089" width="12.7109375" style="672" bestFit="1" customWidth="1"/>
    <col min="14090" max="14090" width="22.42578125" style="672" customWidth="1"/>
    <col min="14091" max="14339" width="9.140625" style="672"/>
    <col min="14340" max="14340" width="7.85546875" style="672" customWidth="1"/>
    <col min="14341" max="14341" width="18.28515625" style="672" customWidth="1"/>
    <col min="14342" max="14344" width="9.28515625" style="672" bestFit="1" customWidth="1"/>
    <col min="14345" max="14345" width="12.7109375" style="672" bestFit="1" customWidth="1"/>
    <col min="14346" max="14346" width="22.42578125" style="672" customWidth="1"/>
    <col min="14347" max="14595" width="9.140625" style="672"/>
    <col min="14596" max="14596" width="7.85546875" style="672" customWidth="1"/>
    <col min="14597" max="14597" width="18.28515625" style="672" customWidth="1"/>
    <col min="14598" max="14600" width="9.28515625" style="672" bestFit="1" customWidth="1"/>
    <col min="14601" max="14601" width="12.7109375" style="672" bestFit="1" customWidth="1"/>
    <col min="14602" max="14602" width="22.42578125" style="672" customWidth="1"/>
    <col min="14603" max="14851" width="9.140625" style="672"/>
    <col min="14852" max="14852" width="7.85546875" style="672" customWidth="1"/>
    <col min="14853" max="14853" width="18.28515625" style="672" customWidth="1"/>
    <col min="14854" max="14856" width="9.28515625" style="672" bestFit="1" customWidth="1"/>
    <col min="14857" max="14857" width="12.7109375" style="672" bestFit="1" customWidth="1"/>
    <col min="14858" max="14858" width="22.42578125" style="672" customWidth="1"/>
    <col min="14859" max="15107" width="9.140625" style="672"/>
    <col min="15108" max="15108" width="7.85546875" style="672" customWidth="1"/>
    <col min="15109" max="15109" width="18.28515625" style="672" customWidth="1"/>
    <col min="15110" max="15112" width="9.28515625" style="672" bestFit="1" customWidth="1"/>
    <col min="15113" max="15113" width="12.7109375" style="672" bestFit="1" customWidth="1"/>
    <col min="15114" max="15114" width="22.42578125" style="672" customWidth="1"/>
    <col min="15115" max="15363" width="9.140625" style="672"/>
    <col min="15364" max="15364" width="7.85546875" style="672" customWidth="1"/>
    <col min="15365" max="15365" width="18.28515625" style="672" customWidth="1"/>
    <col min="15366" max="15368" width="9.28515625" style="672" bestFit="1" customWidth="1"/>
    <col min="15369" max="15369" width="12.7109375" style="672" bestFit="1" customWidth="1"/>
    <col min="15370" max="15370" width="22.42578125" style="672" customWidth="1"/>
    <col min="15371" max="15619" width="9.140625" style="672"/>
    <col min="15620" max="15620" width="7.85546875" style="672" customWidth="1"/>
    <col min="15621" max="15621" width="18.28515625" style="672" customWidth="1"/>
    <col min="15622" max="15624" width="9.28515625" style="672" bestFit="1" customWidth="1"/>
    <col min="15625" max="15625" width="12.7109375" style="672" bestFit="1" customWidth="1"/>
    <col min="15626" max="15626" width="22.42578125" style="672" customWidth="1"/>
    <col min="15627" max="15875" width="9.140625" style="672"/>
    <col min="15876" max="15876" width="7.85546875" style="672" customWidth="1"/>
    <col min="15877" max="15877" width="18.28515625" style="672" customWidth="1"/>
    <col min="15878" max="15880" width="9.28515625" style="672" bestFit="1" customWidth="1"/>
    <col min="15881" max="15881" width="12.7109375" style="672" bestFit="1" customWidth="1"/>
    <col min="15882" max="15882" width="22.42578125" style="672" customWidth="1"/>
    <col min="15883" max="16131" width="9.140625" style="672"/>
    <col min="16132" max="16132" width="7.85546875" style="672" customWidth="1"/>
    <col min="16133" max="16133" width="18.28515625" style="672" customWidth="1"/>
    <col min="16134" max="16136" width="9.28515625" style="672" bestFit="1" customWidth="1"/>
    <col min="16137" max="16137" width="12.7109375" style="672" bestFit="1" customWidth="1"/>
    <col min="16138" max="16138" width="22.42578125" style="672" customWidth="1"/>
    <col min="16139" max="16384" width="9.140625" style="672"/>
  </cols>
  <sheetData>
    <row r="1" spans="1:13" ht="49.5" customHeight="1">
      <c r="A1" s="1545" t="s">
        <v>12626</v>
      </c>
      <c r="B1" s="1545"/>
      <c r="C1" s="1545"/>
      <c r="D1" s="1545"/>
      <c r="E1" s="1545"/>
      <c r="F1" s="1545"/>
      <c r="G1" s="1545"/>
      <c r="H1" s="1545"/>
      <c r="I1" s="1545"/>
      <c r="J1" s="1545"/>
    </row>
    <row r="2" spans="1:13" s="673" customFormat="1">
      <c r="A2" s="1566" t="s">
        <v>11794</v>
      </c>
      <c r="B2" s="1566" t="s">
        <v>11945</v>
      </c>
      <c r="C2" s="1566" t="s">
        <v>12265</v>
      </c>
      <c r="D2" s="1566" t="s">
        <v>12261</v>
      </c>
      <c r="E2" s="1566" t="s">
        <v>12258</v>
      </c>
      <c r="F2" s="1566" t="s">
        <v>12259</v>
      </c>
      <c r="G2" s="1566" t="s">
        <v>11757</v>
      </c>
      <c r="H2" s="1567" t="s">
        <v>11810</v>
      </c>
      <c r="I2" s="1566" t="s">
        <v>12111</v>
      </c>
      <c r="J2" s="1568" t="s">
        <v>12112</v>
      </c>
    </row>
    <row r="3" spans="1:13" s="673" customFormat="1" ht="42" customHeight="1">
      <c r="A3" s="1566"/>
      <c r="B3" s="1566"/>
      <c r="C3" s="1566"/>
      <c r="D3" s="1566"/>
      <c r="E3" s="1566"/>
      <c r="F3" s="1566"/>
      <c r="G3" s="1566"/>
      <c r="H3" s="1567"/>
      <c r="I3" s="1566"/>
      <c r="J3" s="1568"/>
    </row>
    <row r="4" spans="1:13" ht="28.5" customHeight="1">
      <c r="A4" s="1565">
        <v>9</v>
      </c>
      <c r="B4" s="674" t="s">
        <v>12113</v>
      </c>
      <c r="C4" s="675">
        <v>91</v>
      </c>
      <c r="D4" s="675">
        <f>C4*18%</f>
        <v>16.38</v>
      </c>
      <c r="E4" s="675">
        <f>C4*1%</f>
        <v>0.91</v>
      </c>
      <c r="F4" s="675">
        <f>E4*18%</f>
        <v>0.1638</v>
      </c>
      <c r="G4" s="675">
        <f>SUM(C4:F4)</f>
        <v>108.45379999999999</v>
      </c>
      <c r="H4" s="676">
        <v>21</v>
      </c>
      <c r="I4" s="675">
        <f>H4*G4</f>
        <v>2277.5297999999998</v>
      </c>
      <c r="J4" s="677"/>
      <c r="L4" s="678"/>
    </row>
    <row r="5" spans="1:13" ht="28.5" customHeight="1">
      <c r="A5" s="1565"/>
      <c r="B5" s="674" t="s">
        <v>12114</v>
      </c>
      <c r="C5" s="675">
        <v>121.2</v>
      </c>
      <c r="D5" s="675">
        <f t="shared" ref="D5:D8" si="0">C5*18%</f>
        <v>21.815999999999999</v>
      </c>
      <c r="E5" s="675">
        <f t="shared" ref="E5:E6" si="1">C5*1%</f>
        <v>1.212</v>
      </c>
      <c r="F5" s="675">
        <f t="shared" ref="F5:F8" si="2">E5*18%</f>
        <v>0.21815999999999999</v>
      </c>
      <c r="G5" s="675">
        <f t="shared" ref="G5:G6" si="3">SUM(C5:F5)</f>
        <v>144.44615999999999</v>
      </c>
      <c r="H5" s="676">
        <v>4</v>
      </c>
      <c r="I5" s="675">
        <f t="shared" ref="I5:I8" si="4">H5*G5</f>
        <v>577.78463999999997</v>
      </c>
      <c r="J5" s="677"/>
    </row>
    <row r="6" spans="1:13" ht="28.5" customHeight="1">
      <c r="A6" s="1565"/>
      <c r="B6" s="674" t="s">
        <v>12115</v>
      </c>
      <c r="C6" s="675">
        <v>72.14</v>
      </c>
      <c r="D6" s="675">
        <f t="shared" si="0"/>
        <v>12.985199999999999</v>
      </c>
      <c r="E6" s="675">
        <f t="shared" si="1"/>
        <v>0.72140000000000004</v>
      </c>
      <c r="F6" s="675">
        <f t="shared" si="2"/>
        <v>0.129852</v>
      </c>
      <c r="G6" s="675">
        <f t="shared" si="3"/>
        <v>85.976452000000009</v>
      </c>
      <c r="H6" s="676">
        <v>3</v>
      </c>
      <c r="I6" s="675">
        <f t="shared" si="4"/>
        <v>257.92935600000004</v>
      </c>
      <c r="J6" s="677"/>
    </row>
    <row r="7" spans="1:13" s="681" customFormat="1" ht="27" customHeight="1">
      <c r="A7" s="1565"/>
      <c r="B7" s="1564" t="s">
        <v>12104</v>
      </c>
      <c r="C7" s="1564"/>
      <c r="D7" s="1564"/>
      <c r="E7" s="1564"/>
      <c r="F7" s="1564"/>
      <c r="G7" s="1564"/>
      <c r="H7" s="679" t="s">
        <v>11757</v>
      </c>
      <c r="I7" s="680">
        <f>SUM(I4:I6)</f>
        <v>3113.2437959999997</v>
      </c>
      <c r="J7" s="687"/>
    </row>
    <row r="8" spans="1:13" ht="76.5" customHeight="1">
      <c r="A8" s="1565">
        <v>10</v>
      </c>
      <c r="B8" s="674" t="s">
        <v>12627</v>
      </c>
      <c r="C8" s="740">
        <f>'09 11KV 8.0 M 34 sqmm - WS'!C9</f>
        <v>3778.08</v>
      </c>
      <c r="D8" s="675">
        <f t="shared" si="0"/>
        <v>680.05439999999999</v>
      </c>
      <c r="E8" s="675">
        <f t="shared" ref="E8" si="5">C8*1%</f>
        <v>37.780799999999999</v>
      </c>
      <c r="F8" s="675">
        <f t="shared" si="2"/>
        <v>6.8005439999999995</v>
      </c>
      <c r="G8" s="675">
        <f t="shared" ref="G8" si="6">SUM(C8:F8)</f>
        <v>4502.7157439999992</v>
      </c>
      <c r="H8" s="682">
        <v>8.58</v>
      </c>
      <c r="I8" s="675">
        <f t="shared" si="4"/>
        <v>38633.301083519997</v>
      </c>
      <c r="J8" s="683" t="s">
        <v>12634</v>
      </c>
      <c r="K8" s="672">
        <f>8*0.936</f>
        <v>7.4880000000000004</v>
      </c>
      <c r="L8" s="672">
        <f>4*0.273</f>
        <v>1.0920000000000001</v>
      </c>
      <c r="M8" s="1357">
        <f>K8+L8</f>
        <v>8.58</v>
      </c>
    </row>
    <row r="9" spans="1:13" s="681" customFormat="1" ht="24.75" customHeight="1">
      <c r="A9" s="1565"/>
      <c r="B9" s="1564" t="s">
        <v>12105</v>
      </c>
      <c r="C9" s="1564"/>
      <c r="D9" s="1564"/>
      <c r="E9" s="1564"/>
      <c r="F9" s="1564"/>
      <c r="G9" s="1564"/>
      <c r="H9" s="679" t="s">
        <v>11757</v>
      </c>
      <c r="I9" s="680">
        <f>SUM(I8)</f>
        <v>38633.301083519997</v>
      </c>
      <c r="J9" s="690"/>
    </row>
    <row r="10" spans="1:13" s="681" customFormat="1" ht="24.75" customHeight="1">
      <c r="A10" s="1356"/>
      <c r="B10" s="1551" t="s">
        <v>12613</v>
      </c>
      <c r="C10" s="1552"/>
      <c r="D10" s="1552"/>
      <c r="E10" s="1552"/>
      <c r="F10" s="1552"/>
      <c r="G10" s="1552"/>
      <c r="H10" s="1552"/>
      <c r="I10" s="1552"/>
      <c r="J10" s="1553"/>
    </row>
    <row r="11" spans="1:13" ht="31.5" customHeight="1">
      <c r="A11" s="1565">
        <v>11</v>
      </c>
      <c r="B11" s="674" t="s">
        <v>11946</v>
      </c>
      <c r="C11" s="675">
        <v>2445</v>
      </c>
      <c r="D11" s="1356"/>
      <c r="E11" s="1356"/>
      <c r="F11" s="1356"/>
      <c r="G11" s="1356"/>
      <c r="H11" s="676">
        <v>1</v>
      </c>
      <c r="I11" s="675">
        <f>H11*C11</f>
        <v>2445</v>
      </c>
      <c r="J11" s="677"/>
    </row>
    <row r="12" spans="1:13" ht="33" customHeight="1">
      <c r="A12" s="1565"/>
      <c r="B12" s="674" t="s">
        <v>12628</v>
      </c>
      <c r="C12" s="675">
        <v>2300</v>
      </c>
      <c r="D12" s="675"/>
      <c r="E12" s="675"/>
      <c r="F12" s="675"/>
      <c r="G12" s="675"/>
      <c r="H12" s="676">
        <v>21</v>
      </c>
      <c r="I12" s="675">
        <f t="shared" ref="I12:I24" si="7">H12*C12</f>
        <v>48300</v>
      </c>
      <c r="J12" s="677"/>
    </row>
    <row r="13" spans="1:13" ht="27.75" customHeight="1">
      <c r="A13" s="1565"/>
      <c r="B13" s="674" t="s">
        <v>12119</v>
      </c>
      <c r="C13" s="675">
        <v>500</v>
      </c>
      <c r="D13" s="1356"/>
      <c r="E13" s="1356"/>
      <c r="F13" s="1356"/>
      <c r="G13" s="1356"/>
      <c r="H13" s="676">
        <v>4</v>
      </c>
      <c r="I13" s="675">
        <f t="shared" si="7"/>
        <v>2000</v>
      </c>
      <c r="J13" s="677"/>
    </row>
    <row r="14" spans="1:13" ht="37.5" customHeight="1">
      <c r="A14" s="1565"/>
      <c r="B14" s="674" t="s">
        <v>12277</v>
      </c>
      <c r="C14" s="675">
        <v>576.64</v>
      </c>
      <c r="D14" s="1356"/>
      <c r="E14" s="1356"/>
      <c r="F14" s="1356"/>
      <c r="G14" s="1356"/>
      <c r="H14" s="676">
        <v>21</v>
      </c>
      <c r="I14" s="675">
        <f t="shared" si="7"/>
        <v>12109.44</v>
      </c>
      <c r="J14" s="685" t="s">
        <v>12274</v>
      </c>
    </row>
    <row r="15" spans="1:13" ht="53.25" customHeight="1">
      <c r="A15" s="1565"/>
      <c r="B15" s="674" t="s">
        <v>12143</v>
      </c>
      <c r="C15" s="675">
        <v>235.01</v>
      </c>
      <c r="D15" s="1356"/>
      <c r="E15" s="1356"/>
      <c r="F15" s="1356"/>
      <c r="G15" s="1356"/>
      <c r="H15" s="676">
        <v>8</v>
      </c>
      <c r="I15" s="675">
        <f t="shared" si="7"/>
        <v>1880.08</v>
      </c>
      <c r="J15" s="685" t="s">
        <v>12275</v>
      </c>
    </row>
    <row r="16" spans="1:13" ht="25.5">
      <c r="A16" s="1565"/>
      <c r="B16" s="674" t="s">
        <v>12158</v>
      </c>
      <c r="C16" s="740">
        <f>'09 11KV 8.0 M 34 sqmm - WS'!C18</f>
        <v>735.6</v>
      </c>
      <c r="D16" s="675"/>
      <c r="E16" s="675"/>
      <c r="F16" s="675"/>
      <c r="G16" s="675"/>
      <c r="H16" s="676">
        <v>7.4880000000000004</v>
      </c>
      <c r="I16" s="675">
        <f t="shared" si="7"/>
        <v>5508.1728000000003</v>
      </c>
      <c r="J16" s="677"/>
    </row>
    <row r="17" spans="1:10" ht="21" customHeight="1">
      <c r="A17" s="1565"/>
      <c r="B17" s="674" t="s">
        <v>12125</v>
      </c>
      <c r="C17" s="740">
        <f>'09 11KV 8.0 M 34 sqmm - WS'!C19</f>
        <v>735.6</v>
      </c>
      <c r="D17" s="675"/>
      <c r="E17" s="675"/>
      <c r="F17" s="675"/>
      <c r="G17" s="675"/>
      <c r="H17" s="676">
        <v>1.0920000000000001</v>
      </c>
      <c r="I17" s="675">
        <f t="shared" si="7"/>
        <v>803.27520000000004</v>
      </c>
      <c r="J17" s="677"/>
    </row>
    <row r="18" spans="1:10" ht="21" customHeight="1">
      <c r="A18" s="1565"/>
      <c r="B18" s="674" t="s">
        <v>12127</v>
      </c>
      <c r="C18" s="675">
        <v>1350</v>
      </c>
      <c r="D18" s="675"/>
      <c r="E18" s="675"/>
      <c r="F18" s="675"/>
      <c r="G18" s="675"/>
      <c r="H18" s="676">
        <v>2</v>
      </c>
      <c r="I18" s="675">
        <f t="shared" si="7"/>
        <v>2700</v>
      </c>
      <c r="J18" s="677"/>
    </row>
    <row r="19" spans="1:10" ht="21" customHeight="1">
      <c r="A19" s="1565"/>
      <c r="B19" s="674" t="s">
        <v>12128</v>
      </c>
      <c r="C19" s="675">
        <v>1350</v>
      </c>
      <c r="D19" s="675"/>
      <c r="E19" s="675"/>
      <c r="F19" s="675"/>
      <c r="G19" s="675"/>
      <c r="H19" s="676">
        <v>0</v>
      </c>
      <c r="I19" s="675">
        <f t="shared" si="7"/>
        <v>0</v>
      </c>
      <c r="J19" s="677"/>
    </row>
    <row r="20" spans="1:10" ht="27.75" customHeight="1">
      <c r="A20" s="1565"/>
      <c r="B20" s="674" t="s">
        <v>12145</v>
      </c>
      <c r="C20" s="675">
        <v>700</v>
      </c>
      <c r="D20" s="675"/>
      <c r="E20" s="675"/>
      <c r="F20" s="675"/>
      <c r="G20" s="675"/>
      <c r="H20" s="676">
        <v>21</v>
      </c>
      <c r="I20" s="675">
        <f t="shared" si="7"/>
        <v>14700</v>
      </c>
      <c r="J20" s="677"/>
    </row>
    <row r="21" spans="1:10" ht="30.75" customHeight="1">
      <c r="A21" s="1565"/>
      <c r="B21" s="674" t="s">
        <v>12164</v>
      </c>
      <c r="C21" s="675">
        <v>600</v>
      </c>
      <c r="D21" s="675"/>
      <c r="E21" s="675"/>
      <c r="F21" s="675"/>
      <c r="G21" s="675"/>
      <c r="H21" s="676">
        <v>8</v>
      </c>
      <c r="I21" s="675">
        <f t="shared" si="7"/>
        <v>4800</v>
      </c>
      <c r="J21" s="677"/>
    </row>
    <row r="22" spans="1:10" ht="22.5" customHeight="1">
      <c r="A22" s="1565"/>
      <c r="B22" s="674" t="s">
        <v>12131</v>
      </c>
      <c r="C22" s="675">
        <v>520</v>
      </c>
      <c r="D22" s="1356"/>
      <c r="E22" s="1356"/>
      <c r="F22" s="1356"/>
      <c r="G22" s="1356"/>
      <c r="H22" s="676">
        <v>4</v>
      </c>
      <c r="I22" s="675">
        <f t="shared" si="7"/>
        <v>2080</v>
      </c>
      <c r="J22" s="677"/>
    </row>
    <row r="23" spans="1:10" ht="22.5" customHeight="1">
      <c r="A23" s="1565"/>
      <c r="B23" s="674" t="s">
        <v>12132</v>
      </c>
      <c r="C23" s="675">
        <v>8500</v>
      </c>
      <c r="D23" s="1356"/>
      <c r="E23" s="1356"/>
      <c r="F23" s="1356"/>
      <c r="G23" s="1356"/>
      <c r="H23" s="676">
        <v>1</v>
      </c>
      <c r="I23" s="675">
        <f t="shared" si="7"/>
        <v>8500</v>
      </c>
      <c r="J23" s="677"/>
    </row>
    <row r="24" spans="1:10" ht="21.75" customHeight="1">
      <c r="A24" s="1565"/>
      <c r="B24" s="674" t="s">
        <v>12134</v>
      </c>
      <c r="C24" s="675">
        <v>32</v>
      </c>
      <c r="D24" s="1356"/>
      <c r="E24" s="1356"/>
      <c r="F24" s="1356"/>
      <c r="G24" s="1356"/>
      <c r="H24" s="676">
        <v>29</v>
      </c>
      <c r="I24" s="675">
        <f t="shared" si="7"/>
        <v>928</v>
      </c>
      <c r="J24" s="677"/>
    </row>
    <row r="25" spans="1:10" ht="30.75" customHeight="1">
      <c r="A25" s="1356"/>
      <c r="B25" s="674" t="s">
        <v>12135</v>
      </c>
      <c r="C25" s="675">
        <v>36.53</v>
      </c>
      <c r="D25" s="675"/>
      <c r="E25" s="675"/>
      <c r="F25" s="675"/>
      <c r="G25" s="675"/>
      <c r="H25" s="676">
        <v>4</v>
      </c>
      <c r="I25" s="675">
        <f>H25*C25</f>
        <v>146.12</v>
      </c>
      <c r="J25" s="677"/>
    </row>
    <row r="26" spans="1:10" s="681" customFormat="1" ht="25.5" customHeight="1">
      <c r="A26" s="686"/>
      <c r="B26" s="1564" t="s">
        <v>12264</v>
      </c>
      <c r="C26" s="1564"/>
      <c r="D26" s="1564"/>
      <c r="E26" s="1564"/>
      <c r="F26" s="1564"/>
      <c r="G26" s="1564"/>
      <c r="H26" s="679" t="s">
        <v>11757</v>
      </c>
      <c r="I26" s="680">
        <f>SUM(I11:I25)</f>
        <v>106900.088</v>
      </c>
      <c r="J26" s="687"/>
    </row>
  </sheetData>
  <mergeCells count="18">
    <mergeCell ref="A1:J1"/>
    <mergeCell ref="A2:A3"/>
    <mergeCell ref="B2:B3"/>
    <mergeCell ref="C2:C3"/>
    <mergeCell ref="D2:D3"/>
    <mergeCell ref="E2:E3"/>
    <mergeCell ref="F2:F3"/>
    <mergeCell ref="G2:G3"/>
    <mergeCell ref="H2:H3"/>
    <mergeCell ref="I2:I3"/>
    <mergeCell ref="A11:A24"/>
    <mergeCell ref="B26:G26"/>
    <mergeCell ref="J2:J3"/>
    <mergeCell ref="A4:A7"/>
    <mergeCell ref="B7:G7"/>
    <mergeCell ref="A8:A9"/>
    <mergeCell ref="B9:G9"/>
    <mergeCell ref="B10:J10"/>
  </mergeCells>
  <pageMargins left="0.46" right="0.2" top="0.68" bottom="0.75" header="0.3" footer="0.3"/>
  <pageSetup paperSize="9" scale="83" orientation="portrait" blackAndWhite="1" r:id="rId1"/>
  <headerFooter>
    <oddFooter>Page &amp;P of &amp;N</oddFooter>
  </headerFooter>
</worksheet>
</file>

<file path=xl/worksheets/sheet34.xml><?xml version="1.0" encoding="utf-8"?>
<worksheet xmlns="http://schemas.openxmlformats.org/spreadsheetml/2006/main" xmlns:r="http://schemas.openxmlformats.org/officeDocument/2006/relationships">
  <sheetPr>
    <tabColor indexed="51"/>
    <pageSetUpPr fitToPage="1"/>
  </sheetPr>
  <dimension ref="A1:M54"/>
  <sheetViews>
    <sheetView showZeros="0" view="pageBreakPreview" topLeftCell="A10" zoomScaleSheetLayoutView="100" workbookViewId="0">
      <selection activeCell="B15" sqref="B15"/>
    </sheetView>
  </sheetViews>
  <sheetFormatPr defaultRowHeight="15.75"/>
  <cols>
    <col min="1" max="1" width="7.140625" style="665" customWidth="1"/>
    <col min="2" max="2" width="19.85546875" style="665" customWidth="1"/>
    <col min="3" max="3" width="56.42578125" style="665" customWidth="1"/>
    <col min="4" max="4" width="8.5703125" style="665" customWidth="1"/>
    <col min="5" max="5" width="8.5703125" style="670" customWidth="1"/>
    <col min="6" max="6" width="12.5703125" style="655" customWidth="1"/>
    <col min="7" max="7" width="14.28515625" style="655" customWidth="1"/>
    <col min="8" max="8" width="12" style="665" customWidth="1"/>
    <col min="9" max="256" width="9.140625" style="665"/>
    <col min="257" max="257" width="7.140625" style="665" customWidth="1"/>
    <col min="258" max="258" width="13.85546875" style="665" bestFit="1" customWidth="1"/>
    <col min="259" max="259" width="40.7109375" style="665" customWidth="1"/>
    <col min="260" max="261" width="8.5703125" style="665" customWidth="1"/>
    <col min="262" max="262" width="10.7109375" style="665" customWidth="1"/>
    <col min="263" max="263" width="14.28515625" style="665" customWidth="1"/>
    <col min="264" max="264" width="12" style="665" customWidth="1"/>
    <col min="265" max="512" width="9.140625" style="665"/>
    <col min="513" max="513" width="7.140625" style="665" customWidth="1"/>
    <col min="514" max="514" width="13.85546875" style="665" bestFit="1" customWidth="1"/>
    <col min="515" max="515" width="40.7109375" style="665" customWidth="1"/>
    <col min="516" max="517" width="8.5703125" style="665" customWidth="1"/>
    <col min="518" max="518" width="10.7109375" style="665" customWidth="1"/>
    <col min="519" max="519" width="14.28515625" style="665" customWidth="1"/>
    <col min="520" max="520" width="12" style="665" customWidth="1"/>
    <col min="521" max="768" width="9.140625" style="665"/>
    <col min="769" max="769" width="7.140625" style="665" customWidth="1"/>
    <col min="770" max="770" width="13.85546875" style="665" bestFit="1" customWidth="1"/>
    <col min="771" max="771" width="40.7109375" style="665" customWidth="1"/>
    <col min="772" max="773" width="8.5703125" style="665" customWidth="1"/>
    <col min="774" max="774" width="10.7109375" style="665" customWidth="1"/>
    <col min="775" max="775" width="14.28515625" style="665" customWidth="1"/>
    <col min="776" max="776" width="12" style="665" customWidth="1"/>
    <col min="777" max="1024" width="9.140625" style="665"/>
    <col min="1025" max="1025" width="7.140625" style="665" customWidth="1"/>
    <col min="1026" max="1026" width="13.85546875" style="665" bestFit="1" customWidth="1"/>
    <col min="1027" max="1027" width="40.7109375" style="665" customWidth="1"/>
    <col min="1028" max="1029" width="8.5703125" style="665" customWidth="1"/>
    <col min="1030" max="1030" width="10.7109375" style="665" customWidth="1"/>
    <col min="1031" max="1031" width="14.28515625" style="665" customWidth="1"/>
    <col min="1032" max="1032" width="12" style="665" customWidth="1"/>
    <col min="1033" max="1280" width="9.140625" style="665"/>
    <col min="1281" max="1281" width="7.140625" style="665" customWidth="1"/>
    <col min="1282" max="1282" width="13.85546875" style="665" bestFit="1" customWidth="1"/>
    <col min="1283" max="1283" width="40.7109375" style="665" customWidth="1"/>
    <col min="1284" max="1285" width="8.5703125" style="665" customWidth="1"/>
    <col min="1286" max="1286" width="10.7109375" style="665" customWidth="1"/>
    <col min="1287" max="1287" width="14.28515625" style="665" customWidth="1"/>
    <col min="1288" max="1288" width="12" style="665" customWidth="1"/>
    <col min="1289" max="1536" width="9.140625" style="665"/>
    <col min="1537" max="1537" width="7.140625" style="665" customWidth="1"/>
    <col min="1538" max="1538" width="13.85546875" style="665" bestFit="1" customWidth="1"/>
    <col min="1539" max="1539" width="40.7109375" style="665" customWidth="1"/>
    <col min="1540" max="1541" width="8.5703125" style="665" customWidth="1"/>
    <col min="1542" max="1542" width="10.7109375" style="665" customWidth="1"/>
    <col min="1543" max="1543" width="14.28515625" style="665" customWidth="1"/>
    <col min="1544" max="1544" width="12" style="665" customWidth="1"/>
    <col min="1545" max="1792" width="9.140625" style="665"/>
    <col min="1793" max="1793" width="7.140625" style="665" customWidth="1"/>
    <col min="1794" max="1794" width="13.85546875" style="665" bestFit="1" customWidth="1"/>
    <col min="1795" max="1795" width="40.7109375" style="665" customWidth="1"/>
    <col min="1796" max="1797" width="8.5703125" style="665" customWidth="1"/>
    <col min="1798" max="1798" width="10.7109375" style="665" customWidth="1"/>
    <col min="1799" max="1799" width="14.28515625" style="665" customWidth="1"/>
    <col min="1800" max="1800" width="12" style="665" customWidth="1"/>
    <col min="1801" max="2048" width="9.140625" style="665"/>
    <col min="2049" max="2049" width="7.140625" style="665" customWidth="1"/>
    <col min="2050" max="2050" width="13.85546875" style="665" bestFit="1" customWidth="1"/>
    <col min="2051" max="2051" width="40.7109375" style="665" customWidth="1"/>
    <col min="2052" max="2053" width="8.5703125" style="665" customWidth="1"/>
    <col min="2054" max="2054" width="10.7109375" style="665" customWidth="1"/>
    <col min="2055" max="2055" width="14.28515625" style="665" customWidth="1"/>
    <col min="2056" max="2056" width="12" style="665" customWidth="1"/>
    <col min="2057" max="2304" width="9.140625" style="665"/>
    <col min="2305" max="2305" width="7.140625" style="665" customWidth="1"/>
    <col min="2306" max="2306" width="13.85546875" style="665" bestFit="1" customWidth="1"/>
    <col min="2307" max="2307" width="40.7109375" style="665" customWidth="1"/>
    <col min="2308" max="2309" width="8.5703125" style="665" customWidth="1"/>
    <col min="2310" max="2310" width="10.7109375" style="665" customWidth="1"/>
    <col min="2311" max="2311" width="14.28515625" style="665" customWidth="1"/>
    <col min="2312" max="2312" width="12" style="665" customWidth="1"/>
    <col min="2313" max="2560" width="9.140625" style="665"/>
    <col min="2561" max="2561" width="7.140625" style="665" customWidth="1"/>
    <col min="2562" max="2562" width="13.85546875" style="665" bestFit="1" customWidth="1"/>
    <col min="2563" max="2563" width="40.7109375" style="665" customWidth="1"/>
    <col min="2564" max="2565" width="8.5703125" style="665" customWidth="1"/>
    <col min="2566" max="2566" width="10.7109375" style="665" customWidth="1"/>
    <col min="2567" max="2567" width="14.28515625" style="665" customWidth="1"/>
    <col min="2568" max="2568" width="12" style="665" customWidth="1"/>
    <col min="2569" max="2816" width="9.140625" style="665"/>
    <col min="2817" max="2817" width="7.140625" style="665" customWidth="1"/>
    <col min="2818" max="2818" width="13.85546875" style="665" bestFit="1" customWidth="1"/>
    <col min="2819" max="2819" width="40.7109375" style="665" customWidth="1"/>
    <col min="2820" max="2821" width="8.5703125" style="665" customWidth="1"/>
    <col min="2822" max="2822" width="10.7109375" style="665" customWidth="1"/>
    <col min="2823" max="2823" width="14.28515625" style="665" customWidth="1"/>
    <col min="2824" max="2824" width="12" style="665" customWidth="1"/>
    <col min="2825" max="3072" width="9.140625" style="665"/>
    <col min="3073" max="3073" width="7.140625" style="665" customWidth="1"/>
    <col min="3074" max="3074" width="13.85546875" style="665" bestFit="1" customWidth="1"/>
    <col min="3075" max="3075" width="40.7109375" style="665" customWidth="1"/>
    <col min="3076" max="3077" width="8.5703125" style="665" customWidth="1"/>
    <col min="3078" max="3078" width="10.7109375" style="665" customWidth="1"/>
    <col min="3079" max="3079" width="14.28515625" style="665" customWidth="1"/>
    <col min="3080" max="3080" width="12" style="665" customWidth="1"/>
    <col min="3081" max="3328" width="9.140625" style="665"/>
    <col min="3329" max="3329" width="7.140625" style="665" customWidth="1"/>
    <col min="3330" max="3330" width="13.85546875" style="665" bestFit="1" customWidth="1"/>
    <col min="3331" max="3331" width="40.7109375" style="665" customWidth="1"/>
    <col min="3332" max="3333" width="8.5703125" style="665" customWidth="1"/>
    <col min="3334" max="3334" width="10.7109375" style="665" customWidth="1"/>
    <col min="3335" max="3335" width="14.28515625" style="665" customWidth="1"/>
    <col min="3336" max="3336" width="12" style="665" customWidth="1"/>
    <col min="3337" max="3584" width="9.140625" style="665"/>
    <col min="3585" max="3585" width="7.140625" style="665" customWidth="1"/>
    <col min="3586" max="3586" width="13.85546875" style="665" bestFit="1" customWidth="1"/>
    <col min="3587" max="3587" width="40.7109375" style="665" customWidth="1"/>
    <col min="3588" max="3589" width="8.5703125" style="665" customWidth="1"/>
    <col min="3590" max="3590" width="10.7109375" style="665" customWidth="1"/>
    <col min="3591" max="3591" width="14.28515625" style="665" customWidth="1"/>
    <col min="3592" max="3592" width="12" style="665" customWidth="1"/>
    <col min="3593" max="3840" width="9.140625" style="665"/>
    <col min="3841" max="3841" width="7.140625" style="665" customWidth="1"/>
    <col min="3842" max="3842" width="13.85546875" style="665" bestFit="1" customWidth="1"/>
    <col min="3843" max="3843" width="40.7109375" style="665" customWidth="1"/>
    <col min="3844" max="3845" width="8.5703125" style="665" customWidth="1"/>
    <col min="3846" max="3846" width="10.7109375" style="665" customWidth="1"/>
    <col min="3847" max="3847" width="14.28515625" style="665" customWidth="1"/>
    <col min="3848" max="3848" width="12" style="665" customWidth="1"/>
    <col min="3849" max="4096" width="9.140625" style="665"/>
    <col min="4097" max="4097" width="7.140625" style="665" customWidth="1"/>
    <col min="4098" max="4098" width="13.85546875" style="665" bestFit="1" customWidth="1"/>
    <col min="4099" max="4099" width="40.7109375" style="665" customWidth="1"/>
    <col min="4100" max="4101" width="8.5703125" style="665" customWidth="1"/>
    <col min="4102" max="4102" width="10.7109375" style="665" customWidth="1"/>
    <col min="4103" max="4103" width="14.28515625" style="665" customWidth="1"/>
    <col min="4104" max="4104" width="12" style="665" customWidth="1"/>
    <col min="4105" max="4352" width="9.140625" style="665"/>
    <col min="4353" max="4353" width="7.140625" style="665" customWidth="1"/>
    <col min="4354" max="4354" width="13.85546875" style="665" bestFit="1" customWidth="1"/>
    <col min="4355" max="4355" width="40.7109375" style="665" customWidth="1"/>
    <col min="4356" max="4357" width="8.5703125" style="665" customWidth="1"/>
    <col min="4358" max="4358" width="10.7109375" style="665" customWidth="1"/>
    <col min="4359" max="4359" width="14.28515625" style="665" customWidth="1"/>
    <col min="4360" max="4360" width="12" style="665" customWidth="1"/>
    <col min="4361" max="4608" width="9.140625" style="665"/>
    <col min="4609" max="4609" width="7.140625" style="665" customWidth="1"/>
    <col min="4610" max="4610" width="13.85546875" style="665" bestFit="1" customWidth="1"/>
    <col min="4611" max="4611" width="40.7109375" style="665" customWidth="1"/>
    <col min="4612" max="4613" width="8.5703125" style="665" customWidth="1"/>
    <col min="4614" max="4614" width="10.7109375" style="665" customWidth="1"/>
    <col min="4615" max="4615" width="14.28515625" style="665" customWidth="1"/>
    <col min="4616" max="4616" width="12" style="665" customWidth="1"/>
    <col min="4617" max="4864" width="9.140625" style="665"/>
    <col min="4865" max="4865" width="7.140625" style="665" customWidth="1"/>
    <col min="4866" max="4866" width="13.85546875" style="665" bestFit="1" customWidth="1"/>
    <col min="4867" max="4867" width="40.7109375" style="665" customWidth="1"/>
    <col min="4868" max="4869" width="8.5703125" style="665" customWidth="1"/>
    <col min="4870" max="4870" width="10.7109375" style="665" customWidth="1"/>
    <col min="4871" max="4871" width="14.28515625" style="665" customWidth="1"/>
    <col min="4872" max="4872" width="12" style="665" customWidth="1"/>
    <col min="4873" max="5120" width="9.140625" style="665"/>
    <col min="5121" max="5121" width="7.140625" style="665" customWidth="1"/>
    <col min="5122" max="5122" width="13.85546875" style="665" bestFit="1" customWidth="1"/>
    <col min="5123" max="5123" width="40.7109375" style="665" customWidth="1"/>
    <col min="5124" max="5125" width="8.5703125" style="665" customWidth="1"/>
    <col min="5126" max="5126" width="10.7109375" style="665" customWidth="1"/>
    <col min="5127" max="5127" width="14.28515625" style="665" customWidth="1"/>
    <col min="5128" max="5128" width="12" style="665" customWidth="1"/>
    <col min="5129" max="5376" width="9.140625" style="665"/>
    <col min="5377" max="5377" width="7.140625" style="665" customWidth="1"/>
    <col min="5378" max="5378" width="13.85546875" style="665" bestFit="1" customWidth="1"/>
    <col min="5379" max="5379" width="40.7109375" style="665" customWidth="1"/>
    <col min="5380" max="5381" width="8.5703125" style="665" customWidth="1"/>
    <col min="5382" max="5382" width="10.7109375" style="665" customWidth="1"/>
    <col min="5383" max="5383" width="14.28515625" style="665" customWidth="1"/>
    <col min="5384" max="5384" width="12" style="665" customWidth="1"/>
    <col min="5385" max="5632" width="9.140625" style="665"/>
    <col min="5633" max="5633" width="7.140625" style="665" customWidth="1"/>
    <col min="5634" max="5634" width="13.85546875" style="665" bestFit="1" customWidth="1"/>
    <col min="5635" max="5635" width="40.7109375" style="665" customWidth="1"/>
    <col min="5636" max="5637" width="8.5703125" style="665" customWidth="1"/>
    <col min="5638" max="5638" width="10.7109375" style="665" customWidth="1"/>
    <col min="5639" max="5639" width="14.28515625" style="665" customWidth="1"/>
    <col min="5640" max="5640" width="12" style="665" customWidth="1"/>
    <col min="5641" max="5888" width="9.140625" style="665"/>
    <col min="5889" max="5889" width="7.140625" style="665" customWidth="1"/>
    <col min="5890" max="5890" width="13.85546875" style="665" bestFit="1" customWidth="1"/>
    <col min="5891" max="5891" width="40.7109375" style="665" customWidth="1"/>
    <col min="5892" max="5893" width="8.5703125" style="665" customWidth="1"/>
    <col min="5894" max="5894" width="10.7109375" style="665" customWidth="1"/>
    <col min="5895" max="5895" width="14.28515625" style="665" customWidth="1"/>
    <col min="5896" max="5896" width="12" style="665" customWidth="1"/>
    <col min="5897" max="6144" width="9.140625" style="665"/>
    <col min="6145" max="6145" width="7.140625" style="665" customWidth="1"/>
    <col min="6146" max="6146" width="13.85546875" style="665" bestFit="1" customWidth="1"/>
    <col min="6147" max="6147" width="40.7109375" style="665" customWidth="1"/>
    <col min="6148" max="6149" width="8.5703125" style="665" customWidth="1"/>
    <col min="6150" max="6150" width="10.7109375" style="665" customWidth="1"/>
    <col min="6151" max="6151" width="14.28515625" style="665" customWidth="1"/>
    <col min="6152" max="6152" width="12" style="665" customWidth="1"/>
    <col min="6153" max="6400" width="9.140625" style="665"/>
    <col min="6401" max="6401" width="7.140625" style="665" customWidth="1"/>
    <col min="6402" max="6402" width="13.85546875" style="665" bestFit="1" customWidth="1"/>
    <col min="6403" max="6403" width="40.7109375" style="665" customWidth="1"/>
    <col min="6404" max="6405" width="8.5703125" style="665" customWidth="1"/>
    <col min="6406" max="6406" width="10.7109375" style="665" customWidth="1"/>
    <col min="6407" max="6407" width="14.28515625" style="665" customWidth="1"/>
    <col min="6408" max="6408" width="12" style="665" customWidth="1"/>
    <col min="6409" max="6656" width="9.140625" style="665"/>
    <col min="6657" max="6657" width="7.140625" style="665" customWidth="1"/>
    <col min="6658" max="6658" width="13.85546875" style="665" bestFit="1" customWidth="1"/>
    <col min="6659" max="6659" width="40.7109375" style="665" customWidth="1"/>
    <col min="6660" max="6661" width="8.5703125" style="665" customWidth="1"/>
    <col min="6662" max="6662" width="10.7109375" style="665" customWidth="1"/>
    <col min="6663" max="6663" width="14.28515625" style="665" customWidth="1"/>
    <col min="6664" max="6664" width="12" style="665" customWidth="1"/>
    <col min="6665" max="6912" width="9.140625" style="665"/>
    <col min="6913" max="6913" width="7.140625" style="665" customWidth="1"/>
    <col min="6914" max="6914" width="13.85546875" style="665" bestFit="1" customWidth="1"/>
    <col min="6915" max="6915" width="40.7109375" style="665" customWidth="1"/>
    <col min="6916" max="6917" width="8.5703125" style="665" customWidth="1"/>
    <col min="6918" max="6918" width="10.7109375" style="665" customWidth="1"/>
    <col min="6919" max="6919" width="14.28515625" style="665" customWidth="1"/>
    <col min="6920" max="6920" width="12" style="665" customWidth="1"/>
    <col min="6921" max="7168" width="9.140625" style="665"/>
    <col min="7169" max="7169" width="7.140625" style="665" customWidth="1"/>
    <col min="7170" max="7170" width="13.85546875" style="665" bestFit="1" customWidth="1"/>
    <col min="7171" max="7171" width="40.7109375" style="665" customWidth="1"/>
    <col min="7172" max="7173" width="8.5703125" style="665" customWidth="1"/>
    <col min="7174" max="7174" width="10.7109375" style="665" customWidth="1"/>
    <col min="7175" max="7175" width="14.28515625" style="665" customWidth="1"/>
    <col min="7176" max="7176" width="12" style="665" customWidth="1"/>
    <col min="7177" max="7424" width="9.140625" style="665"/>
    <col min="7425" max="7425" width="7.140625" style="665" customWidth="1"/>
    <col min="7426" max="7426" width="13.85546875" style="665" bestFit="1" customWidth="1"/>
    <col min="7427" max="7427" width="40.7109375" style="665" customWidth="1"/>
    <col min="7428" max="7429" width="8.5703125" style="665" customWidth="1"/>
    <col min="7430" max="7430" width="10.7109375" style="665" customWidth="1"/>
    <col min="7431" max="7431" width="14.28515625" style="665" customWidth="1"/>
    <col min="7432" max="7432" width="12" style="665" customWidth="1"/>
    <col min="7433" max="7680" width="9.140625" style="665"/>
    <col min="7681" max="7681" width="7.140625" style="665" customWidth="1"/>
    <col min="7682" max="7682" width="13.85546875" style="665" bestFit="1" customWidth="1"/>
    <col min="7683" max="7683" width="40.7109375" style="665" customWidth="1"/>
    <col min="7684" max="7685" width="8.5703125" style="665" customWidth="1"/>
    <col min="7686" max="7686" width="10.7109375" style="665" customWidth="1"/>
    <col min="7687" max="7687" width="14.28515625" style="665" customWidth="1"/>
    <col min="7688" max="7688" width="12" style="665" customWidth="1"/>
    <col min="7689" max="7936" width="9.140625" style="665"/>
    <col min="7937" max="7937" width="7.140625" style="665" customWidth="1"/>
    <col min="7938" max="7938" width="13.85546875" style="665" bestFit="1" customWidth="1"/>
    <col min="7939" max="7939" width="40.7109375" style="665" customWidth="1"/>
    <col min="7940" max="7941" width="8.5703125" style="665" customWidth="1"/>
    <col min="7942" max="7942" width="10.7109375" style="665" customWidth="1"/>
    <col min="7943" max="7943" width="14.28515625" style="665" customWidth="1"/>
    <col min="7944" max="7944" width="12" style="665" customWidth="1"/>
    <col min="7945" max="8192" width="9.140625" style="665"/>
    <col min="8193" max="8193" width="7.140625" style="665" customWidth="1"/>
    <col min="8194" max="8194" width="13.85546875" style="665" bestFit="1" customWidth="1"/>
    <col min="8195" max="8195" width="40.7109375" style="665" customWidth="1"/>
    <col min="8196" max="8197" width="8.5703125" style="665" customWidth="1"/>
    <col min="8198" max="8198" width="10.7109375" style="665" customWidth="1"/>
    <col min="8199" max="8199" width="14.28515625" style="665" customWidth="1"/>
    <col min="8200" max="8200" width="12" style="665" customWidth="1"/>
    <col min="8201" max="8448" width="9.140625" style="665"/>
    <col min="8449" max="8449" width="7.140625" style="665" customWidth="1"/>
    <col min="8450" max="8450" width="13.85546875" style="665" bestFit="1" customWidth="1"/>
    <col min="8451" max="8451" width="40.7109375" style="665" customWidth="1"/>
    <col min="8452" max="8453" width="8.5703125" style="665" customWidth="1"/>
    <col min="8454" max="8454" width="10.7109375" style="665" customWidth="1"/>
    <col min="8455" max="8455" width="14.28515625" style="665" customWidth="1"/>
    <col min="8456" max="8456" width="12" style="665" customWidth="1"/>
    <col min="8457" max="8704" width="9.140625" style="665"/>
    <col min="8705" max="8705" width="7.140625" style="665" customWidth="1"/>
    <col min="8706" max="8706" width="13.85546875" style="665" bestFit="1" customWidth="1"/>
    <col min="8707" max="8707" width="40.7109375" style="665" customWidth="1"/>
    <col min="8708" max="8709" width="8.5703125" style="665" customWidth="1"/>
    <col min="8710" max="8710" width="10.7109375" style="665" customWidth="1"/>
    <col min="8711" max="8711" width="14.28515625" style="665" customWidth="1"/>
    <col min="8712" max="8712" width="12" style="665" customWidth="1"/>
    <col min="8713" max="8960" width="9.140625" style="665"/>
    <col min="8961" max="8961" width="7.140625" style="665" customWidth="1"/>
    <col min="8962" max="8962" width="13.85546875" style="665" bestFit="1" customWidth="1"/>
    <col min="8963" max="8963" width="40.7109375" style="665" customWidth="1"/>
    <col min="8964" max="8965" width="8.5703125" style="665" customWidth="1"/>
    <col min="8966" max="8966" width="10.7109375" style="665" customWidth="1"/>
    <col min="8967" max="8967" width="14.28515625" style="665" customWidth="1"/>
    <col min="8968" max="8968" width="12" style="665" customWidth="1"/>
    <col min="8969" max="9216" width="9.140625" style="665"/>
    <col min="9217" max="9217" width="7.140625" style="665" customWidth="1"/>
    <col min="9218" max="9218" width="13.85546875" style="665" bestFit="1" customWidth="1"/>
    <col min="9219" max="9219" width="40.7109375" style="665" customWidth="1"/>
    <col min="9220" max="9221" width="8.5703125" style="665" customWidth="1"/>
    <col min="9222" max="9222" width="10.7109375" style="665" customWidth="1"/>
    <col min="9223" max="9223" width="14.28515625" style="665" customWidth="1"/>
    <col min="9224" max="9224" width="12" style="665" customWidth="1"/>
    <col min="9225" max="9472" width="9.140625" style="665"/>
    <col min="9473" max="9473" width="7.140625" style="665" customWidth="1"/>
    <col min="9474" max="9474" width="13.85546875" style="665" bestFit="1" customWidth="1"/>
    <col min="9475" max="9475" width="40.7109375" style="665" customWidth="1"/>
    <col min="9476" max="9477" width="8.5703125" style="665" customWidth="1"/>
    <col min="9478" max="9478" width="10.7109375" style="665" customWidth="1"/>
    <col min="9479" max="9479" width="14.28515625" style="665" customWidth="1"/>
    <col min="9480" max="9480" width="12" style="665" customWidth="1"/>
    <col min="9481" max="9728" width="9.140625" style="665"/>
    <col min="9729" max="9729" width="7.140625" style="665" customWidth="1"/>
    <col min="9730" max="9730" width="13.85546875" style="665" bestFit="1" customWidth="1"/>
    <col min="9731" max="9731" width="40.7109375" style="665" customWidth="1"/>
    <col min="9732" max="9733" width="8.5703125" style="665" customWidth="1"/>
    <col min="9734" max="9734" width="10.7109375" style="665" customWidth="1"/>
    <col min="9735" max="9735" width="14.28515625" style="665" customWidth="1"/>
    <col min="9736" max="9736" width="12" style="665" customWidth="1"/>
    <col min="9737" max="9984" width="9.140625" style="665"/>
    <col min="9985" max="9985" width="7.140625" style="665" customWidth="1"/>
    <col min="9986" max="9986" width="13.85546875" style="665" bestFit="1" customWidth="1"/>
    <col min="9987" max="9987" width="40.7109375" style="665" customWidth="1"/>
    <col min="9988" max="9989" width="8.5703125" style="665" customWidth="1"/>
    <col min="9990" max="9990" width="10.7109375" style="665" customWidth="1"/>
    <col min="9991" max="9991" width="14.28515625" style="665" customWidth="1"/>
    <col min="9992" max="9992" width="12" style="665" customWidth="1"/>
    <col min="9993" max="10240" width="9.140625" style="665"/>
    <col min="10241" max="10241" width="7.140625" style="665" customWidth="1"/>
    <col min="10242" max="10242" width="13.85546875" style="665" bestFit="1" customWidth="1"/>
    <col min="10243" max="10243" width="40.7109375" style="665" customWidth="1"/>
    <col min="10244" max="10245" width="8.5703125" style="665" customWidth="1"/>
    <col min="10246" max="10246" width="10.7109375" style="665" customWidth="1"/>
    <col min="10247" max="10247" width="14.28515625" style="665" customWidth="1"/>
    <col min="10248" max="10248" width="12" style="665" customWidth="1"/>
    <col min="10249" max="10496" width="9.140625" style="665"/>
    <col min="10497" max="10497" width="7.140625" style="665" customWidth="1"/>
    <col min="10498" max="10498" width="13.85546875" style="665" bestFit="1" customWidth="1"/>
    <col min="10499" max="10499" width="40.7109375" style="665" customWidth="1"/>
    <col min="10500" max="10501" width="8.5703125" style="665" customWidth="1"/>
    <col min="10502" max="10502" width="10.7109375" style="665" customWidth="1"/>
    <col min="10503" max="10503" width="14.28515625" style="665" customWidth="1"/>
    <col min="10504" max="10504" width="12" style="665" customWidth="1"/>
    <col min="10505" max="10752" width="9.140625" style="665"/>
    <col min="10753" max="10753" width="7.140625" style="665" customWidth="1"/>
    <col min="10754" max="10754" width="13.85546875" style="665" bestFit="1" customWidth="1"/>
    <col min="10755" max="10755" width="40.7109375" style="665" customWidth="1"/>
    <col min="10756" max="10757" width="8.5703125" style="665" customWidth="1"/>
    <col min="10758" max="10758" width="10.7109375" style="665" customWidth="1"/>
    <col min="10759" max="10759" width="14.28515625" style="665" customWidth="1"/>
    <col min="10760" max="10760" width="12" style="665" customWidth="1"/>
    <col min="10761" max="11008" width="9.140625" style="665"/>
    <col min="11009" max="11009" width="7.140625" style="665" customWidth="1"/>
    <col min="11010" max="11010" width="13.85546875" style="665" bestFit="1" customWidth="1"/>
    <col min="11011" max="11011" width="40.7109375" style="665" customWidth="1"/>
    <col min="11012" max="11013" width="8.5703125" style="665" customWidth="1"/>
    <col min="11014" max="11014" width="10.7109375" style="665" customWidth="1"/>
    <col min="11015" max="11015" width="14.28515625" style="665" customWidth="1"/>
    <col min="11016" max="11016" width="12" style="665" customWidth="1"/>
    <col min="11017" max="11264" width="9.140625" style="665"/>
    <col min="11265" max="11265" width="7.140625" style="665" customWidth="1"/>
    <col min="11266" max="11266" width="13.85546875" style="665" bestFit="1" customWidth="1"/>
    <col min="11267" max="11267" width="40.7109375" style="665" customWidth="1"/>
    <col min="11268" max="11269" width="8.5703125" style="665" customWidth="1"/>
    <col min="11270" max="11270" width="10.7109375" style="665" customWidth="1"/>
    <col min="11271" max="11271" width="14.28515625" style="665" customWidth="1"/>
    <col min="11272" max="11272" width="12" style="665" customWidth="1"/>
    <col min="11273" max="11520" width="9.140625" style="665"/>
    <col min="11521" max="11521" width="7.140625" style="665" customWidth="1"/>
    <col min="11522" max="11522" width="13.85546875" style="665" bestFit="1" customWidth="1"/>
    <col min="11523" max="11523" width="40.7109375" style="665" customWidth="1"/>
    <col min="11524" max="11525" width="8.5703125" style="665" customWidth="1"/>
    <col min="11526" max="11526" width="10.7109375" style="665" customWidth="1"/>
    <col min="11527" max="11527" width="14.28515625" style="665" customWidth="1"/>
    <col min="11528" max="11528" width="12" style="665" customWidth="1"/>
    <col min="11529" max="11776" width="9.140625" style="665"/>
    <col min="11777" max="11777" width="7.140625" style="665" customWidth="1"/>
    <col min="11778" max="11778" width="13.85546875" style="665" bestFit="1" customWidth="1"/>
    <col min="11779" max="11779" width="40.7109375" style="665" customWidth="1"/>
    <col min="11780" max="11781" width="8.5703125" style="665" customWidth="1"/>
    <col min="11782" max="11782" width="10.7109375" style="665" customWidth="1"/>
    <col min="11783" max="11783" width="14.28515625" style="665" customWidth="1"/>
    <col min="11784" max="11784" width="12" style="665" customWidth="1"/>
    <col min="11785" max="12032" width="9.140625" style="665"/>
    <col min="12033" max="12033" width="7.140625" style="665" customWidth="1"/>
    <col min="12034" max="12034" width="13.85546875" style="665" bestFit="1" customWidth="1"/>
    <col min="12035" max="12035" width="40.7109375" style="665" customWidth="1"/>
    <col min="12036" max="12037" width="8.5703125" style="665" customWidth="1"/>
    <col min="12038" max="12038" width="10.7109375" style="665" customWidth="1"/>
    <col min="12039" max="12039" width="14.28515625" style="665" customWidth="1"/>
    <col min="12040" max="12040" width="12" style="665" customWidth="1"/>
    <col min="12041" max="12288" width="9.140625" style="665"/>
    <col min="12289" max="12289" width="7.140625" style="665" customWidth="1"/>
    <col min="12290" max="12290" width="13.85546875" style="665" bestFit="1" customWidth="1"/>
    <col min="12291" max="12291" width="40.7109375" style="665" customWidth="1"/>
    <col min="12292" max="12293" width="8.5703125" style="665" customWidth="1"/>
    <col min="12294" max="12294" width="10.7109375" style="665" customWidth="1"/>
    <col min="12295" max="12295" width="14.28515625" style="665" customWidth="1"/>
    <col min="12296" max="12296" width="12" style="665" customWidth="1"/>
    <col min="12297" max="12544" width="9.140625" style="665"/>
    <col min="12545" max="12545" width="7.140625" style="665" customWidth="1"/>
    <col min="12546" max="12546" width="13.85546875" style="665" bestFit="1" customWidth="1"/>
    <col min="12547" max="12547" width="40.7109375" style="665" customWidth="1"/>
    <col min="12548" max="12549" width="8.5703125" style="665" customWidth="1"/>
    <col min="12550" max="12550" width="10.7109375" style="665" customWidth="1"/>
    <col min="12551" max="12551" width="14.28515625" style="665" customWidth="1"/>
    <col min="12552" max="12552" width="12" style="665" customWidth="1"/>
    <col min="12553" max="12800" width="9.140625" style="665"/>
    <col min="12801" max="12801" width="7.140625" style="665" customWidth="1"/>
    <col min="12802" max="12802" width="13.85546875" style="665" bestFit="1" customWidth="1"/>
    <col min="12803" max="12803" width="40.7109375" style="665" customWidth="1"/>
    <col min="12804" max="12805" width="8.5703125" style="665" customWidth="1"/>
    <col min="12806" max="12806" width="10.7109375" style="665" customWidth="1"/>
    <col min="12807" max="12807" width="14.28515625" style="665" customWidth="1"/>
    <col min="12808" max="12808" width="12" style="665" customWidth="1"/>
    <col min="12809" max="13056" width="9.140625" style="665"/>
    <col min="13057" max="13057" width="7.140625" style="665" customWidth="1"/>
    <col min="13058" max="13058" width="13.85546875" style="665" bestFit="1" customWidth="1"/>
    <col min="13059" max="13059" width="40.7109375" style="665" customWidth="1"/>
    <col min="13060" max="13061" width="8.5703125" style="665" customWidth="1"/>
    <col min="13062" max="13062" width="10.7109375" style="665" customWidth="1"/>
    <col min="13063" max="13063" width="14.28515625" style="665" customWidth="1"/>
    <col min="13064" max="13064" width="12" style="665" customWidth="1"/>
    <col min="13065" max="13312" width="9.140625" style="665"/>
    <col min="13313" max="13313" width="7.140625" style="665" customWidth="1"/>
    <col min="13314" max="13314" width="13.85546875" style="665" bestFit="1" customWidth="1"/>
    <col min="13315" max="13315" width="40.7109375" style="665" customWidth="1"/>
    <col min="13316" max="13317" width="8.5703125" style="665" customWidth="1"/>
    <col min="13318" max="13318" width="10.7109375" style="665" customWidth="1"/>
    <col min="13319" max="13319" width="14.28515625" style="665" customWidth="1"/>
    <col min="13320" max="13320" width="12" style="665" customWidth="1"/>
    <col min="13321" max="13568" width="9.140625" style="665"/>
    <col min="13569" max="13569" width="7.140625" style="665" customWidth="1"/>
    <col min="13570" max="13570" width="13.85546875" style="665" bestFit="1" customWidth="1"/>
    <col min="13571" max="13571" width="40.7109375" style="665" customWidth="1"/>
    <col min="13572" max="13573" width="8.5703125" style="665" customWidth="1"/>
    <col min="13574" max="13574" width="10.7109375" style="665" customWidth="1"/>
    <col min="13575" max="13575" width="14.28515625" style="665" customWidth="1"/>
    <col min="13576" max="13576" width="12" style="665" customWidth="1"/>
    <col min="13577" max="13824" width="9.140625" style="665"/>
    <col min="13825" max="13825" width="7.140625" style="665" customWidth="1"/>
    <col min="13826" max="13826" width="13.85546875" style="665" bestFit="1" customWidth="1"/>
    <col min="13827" max="13827" width="40.7109375" style="665" customWidth="1"/>
    <col min="13828" max="13829" width="8.5703125" style="665" customWidth="1"/>
    <col min="13830" max="13830" width="10.7109375" style="665" customWidth="1"/>
    <col min="13831" max="13831" width="14.28515625" style="665" customWidth="1"/>
    <col min="13832" max="13832" width="12" style="665" customWidth="1"/>
    <col min="13833" max="14080" width="9.140625" style="665"/>
    <col min="14081" max="14081" width="7.140625" style="665" customWidth="1"/>
    <col min="14082" max="14082" width="13.85546875" style="665" bestFit="1" customWidth="1"/>
    <col min="14083" max="14083" width="40.7109375" style="665" customWidth="1"/>
    <col min="14084" max="14085" width="8.5703125" style="665" customWidth="1"/>
    <col min="14086" max="14086" width="10.7109375" style="665" customWidth="1"/>
    <col min="14087" max="14087" width="14.28515625" style="665" customWidth="1"/>
    <col min="14088" max="14088" width="12" style="665" customWidth="1"/>
    <col min="14089" max="14336" width="9.140625" style="665"/>
    <col min="14337" max="14337" width="7.140625" style="665" customWidth="1"/>
    <col min="14338" max="14338" width="13.85546875" style="665" bestFit="1" customWidth="1"/>
    <col min="14339" max="14339" width="40.7109375" style="665" customWidth="1"/>
    <col min="14340" max="14341" width="8.5703125" style="665" customWidth="1"/>
    <col min="14342" max="14342" width="10.7109375" style="665" customWidth="1"/>
    <col min="14343" max="14343" width="14.28515625" style="665" customWidth="1"/>
    <col min="14344" max="14344" width="12" style="665" customWidth="1"/>
    <col min="14345" max="14592" width="9.140625" style="665"/>
    <col min="14593" max="14593" width="7.140625" style="665" customWidth="1"/>
    <col min="14594" max="14594" width="13.85546875" style="665" bestFit="1" customWidth="1"/>
    <col min="14595" max="14595" width="40.7109375" style="665" customWidth="1"/>
    <col min="14596" max="14597" width="8.5703125" style="665" customWidth="1"/>
    <col min="14598" max="14598" width="10.7109375" style="665" customWidth="1"/>
    <col min="14599" max="14599" width="14.28515625" style="665" customWidth="1"/>
    <col min="14600" max="14600" width="12" style="665" customWidth="1"/>
    <col min="14601" max="14848" width="9.140625" style="665"/>
    <col min="14849" max="14849" width="7.140625" style="665" customWidth="1"/>
    <col min="14850" max="14850" width="13.85546875" style="665" bestFit="1" customWidth="1"/>
    <col min="14851" max="14851" width="40.7109375" style="665" customWidth="1"/>
    <col min="14852" max="14853" width="8.5703125" style="665" customWidth="1"/>
    <col min="14854" max="14854" width="10.7109375" style="665" customWidth="1"/>
    <col min="14855" max="14855" width="14.28515625" style="665" customWidth="1"/>
    <col min="14856" max="14856" width="12" style="665" customWidth="1"/>
    <col min="14857" max="15104" width="9.140625" style="665"/>
    <col min="15105" max="15105" width="7.140625" style="665" customWidth="1"/>
    <col min="15106" max="15106" width="13.85546875" style="665" bestFit="1" customWidth="1"/>
    <col min="15107" max="15107" width="40.7109375" style="665" customWidth="1"/>
    <col min="15108" max="15109" width="8.5703125" style="665" customWidth="1"/>
    <col min="15110" max="15110" width="10.7109375" style="665" customWidth="1"/>
    <col min="15111" max="15111" width="14.28515625" style="665" customWidth="1"/>
    <col min="15112" max="15112" width="12" style="665" customWidth="1"/>
    <col min="15113" max="15360" width="9.140625" style="665"/>
    <col min="15361" max="15361" width="7.140625" style="665" customWidth="1"/>
    <col min="15362" max="15362" width="13.85546875" style="665" bestFit="1" customWidth="1"/>
    <col min="15363" max="15363" width="40.7109375" style="665" customWidth="1"/>
    <col min="15364" max="15365" width="8.5703125" style="665" customWidth="1"/>
    <col min="15366" max="15366" width="10.7109375" style="665" customWidth="1"/>
    <col min="15367" max="15367" width="14.28515625" style="665" customWidth="1"/>
    <col min="15368" max="15368" width="12" style="665" customWidth="1"/>
    <col min="15369" max="15616" width="9.140625" style="665"/>
    <col min="15617" max="15617" width="7.140625" style="665" customWidth="1"/>
    <col min="15618" max="15618" width="13.85546875" style="665" bestFit="1" customWidth="1"/>
    <col min="15619" max="15619" width="40.7109375" style="665" customWidth="1"/>
    <col min="15620" max="15621" width="8.5703125" style="665" customWidth="1"/>
    <col min="15622" max="15622" width="10.7109375" style="665" customWidth="1"/>
    <col min="15623" max="15623" width="14.28515625" style="665" customWidth="1"/>
    <col min="15624" max="15624" width="12" style="665" customWidth="1"/>
    <col min="15625" max="15872" width="9.140625" style="665"/>
    <col min="15873" max="15873" width="7.140625" style="665" customWidth="1"/>
    <col min="15874" max="15874" width="13.85546875" style="665" bestFit="1" customWidth="1"/>
    <col min="15875" max="15875" width="40.7109375" style="665" customWidth="1"/>
    <col min="15876" max="15877" width="8.5703125" style="665" customWidth="1"/>
    <col min="15878" max="15878" width="10.7109375" style="665" customWidth="1"/>
    <col min="15879" max="15879" width="14.28515625" style="665" customWidth="1"/>
    <col min="15880" max="15880" width="12" style="665" customWidth="1"/>
    <col min="15881" max="16128" width="9.140625" style="665"/>
    <col min="16129" max="16129" width="7.140625" style="665" customWidth="1"/>
    <col min="16130" max="16130" width="13.85546875" style="665" bestFit="1" customWidth="1"/>
    <col min="16131" max="16131" width="40.7109375" style="665" customWidth="1"/>
    <col min="16132" max="16133" width="8.5703125" style="665" customWidth="1"/>
    <col min="16134" max="16134" width="10.7109375" style="665" customWidth="1"/>
    <col min="16135" max="16135" width="14.28515625" style="665" customWidth="1"/>
    <col min="16136" max="16136" width="12" style="665" customWidth="1"/>
    <col min="16137" max="16384" width="9.140625" style="665"/>
  </cols>
  <sheetData>
    <row r="1" spans="1:13" ht="45.75" customHeight="1">
      <c r="A1" s="1544" t="s">
        <v>12622</v>
      </c>
      <c r="B1" s="1544"/>
      <c r="C1" s="1544"/>
      <c r="D1" s="1544"/>
      <c r="E1" s="1544"/>
      <c r="F1" s="1544"/>
      <c r="G1" s="1544"/>
    </row>
    <row r="2" spans="1:13" ht="17.25" customHeight="1">
      <c r="G2" s="1297" t="s">
        <v>12249</v>
      </c>
    </row>
    <row r="3" spans="1:13" s="745" customFormat="1" ht="63" customHeight="1">
      <c r="A3" s="656" t="s">
        <v>7</v>
      </c>
      <c r="B3" s="656" t="s">
        <v>12075</v>
      </c>
      <c r="C3" s="657" t="s">
        <v>11909</v>
      </c>
      <c r="D3" s="656" t="s">
        <v>217</v>
      </c>
      <c r="E3" s="656" t="s">
        <v>11910</v>
      </c>
      <c r="F3" s="658" t="s">
        <v>12267</v>
      </c>
      <c r="G3" s="659" t="s">
        <v>11912</v>
      </c>
      <c r="I3" s="745" t="s">
        <v>12193</v>
      </c>
      <c r="J3" s="745" t="s">
        <v>12256</v>
      </c>
      <c r="K3" s="745" t="s">
        <v>12257</v>
      </c>
      <c r="L3" s="745" t="s">
        <v>12194</v>
      </c>
      <c r="M3" s="745" t="s">
        <v>11969</v>
      </c>
    </row>
    <row r="4" spans="1:13" ht="37.5" customHeight="1">
      <c r="A4" s="663">
        <v>1</v>
      </c>
      <c r="B4" s="1206" t="str">
        <f>'09 11KV 8.0 M 34 sqmm '!B4</f>
        <v>FBR00065
NPLS1008</v>
      </c>
      <c r="C4" s="660" t="s">
        <v>12359</v>
      </c>
      <c r="D4" s="662" t="s">
        <v>11</v>
      </c>
      <c r="E4" s="18">
        <v>21</v>
      </c>
      <c r="F4" s="1206">
        <f>'09 11KV 8.0 M 34 sqmm '!F4</f>
        <v>1718.027372</v>
      </c>
      <c r="G4" s="1206">
        <f t="shared" ref="G4:G18" si="0">E4*F4</f>
        <v>36078.574811999999</v>
      </c>
    </row>
    <row r="5" spans="1:13" ht="35.25" customHeight="1">
      <c r="A5" s="663">
        <v>2</v>
      </c>
      <c r="B5" s="1206" t="str">
        <f>'09 11KV 8.0 M 34 sqmm '!B6</f>
        <v>FBR00025
NHTC1002</v>
      </c>
      <c r="C5" s="660" t="s">
        <v>12081</v>
      </c>
      <c r="D5" s="662" t="s">
        <v>11</v>
      </c>
      <c r="E5" s="18">
        <v>21</v>
      </c>
      <c r="F5" s="1206">
        <f>'09 11KV 8.0 M 34 sqmm '!F6</f>
        <v>370.64980000000003</v>
      </c>
      <c r="G5" s="1206">
        <f t="shared" si="0"/>
        <v>7783.6458000000002</v>
      </c>
    </row>
    <row r="6" spans="1:13" ht="42" customHeight="1">
      <c r="A6" s="663" t="s">
        <v>12694</v>
      </c>
      <c r="B6" s="1206" t="str">
        <f>'09 11KV 8.0 M 34 sqmm '!B8</f>
        <v>FBR00122
NMSS1004</v>
      </c>
      <c r="C6" s="1406" t="str">
        <f>'09 11KV 8.0 M 34 sqmm '!C8</f>
        <v>11KV  MS stay set without base plate
(without stay wire and without concreting)</v>
      </c>
      <c r="D6" s="663" t="str">
        <f>'09 11KV 8.0 M 34 sqmm '!D8</f>
        <v>Each</v>
      </c>
      <c r="E6" s="663">
        <f>'09 11KV 8.0 M 34 sqmm '!E8</f>
        <v>4</v>
      </c>
      <c r="F6" s="1206">
        <f>'09 11KV 8.0 M 34 sqmm '!F8</f>
        <v>962.97440000000006</v>
      </c>
      <c r="G6" s="1206">
        <f t="shared" si="0"/>
        <v>3851.8976000000002</v>
      </c>
    </row>
    <row r="7" spans="1:13" ht="42" customHeight="1">
      <c r="A7" s="663" t="s">
        <v>12695</v>
      </c>
      <c r="B7" s="1206" t="str">
        <f>'09 11KV 8.0 M 34 sqmm '!B9</f>
        <v>FBR00003
NSCL1002</v>
      </c>
      <c r="C7" s="1406" t="str">
        <f>'09 11KV 8.0 M 34 sqmm '!C9</f>
        <v>11KV stay clamp MS Flat 50x6mm</v>
      </c>
      <c r="D7" s="663" t="str">
        <f>'09 11KV 8.0 M 34 sqmm '!D9</f>
        <v>Set</v>
      </c>
      <c r="E7" s="663">
        <f>'09 11KV 8.0 M 34 sqmm '!E9</f>
        <v>4</v>
      </c>
      <c r="F7" s="1206">
        <f>'09 11KV 8.0 M 34 sqmm '!F9</f>
        <v>154.93400000000003</v>
      </c>
      <c r="G7" s="1206">
        <f t="shared" si="0"/>
        <v>619.7360000000001</v>
      </c>
    </row>
    <row r="8" spans="1:13" ht="42" customHeight="1">
      <c r="A8" s="663" t="s">
        <v>12696</v>
      </c>
      <c r="B8" s="1206" t="str">
        <f>'09 11KV 8.0 M 34 sqmm '!B10</f>
        <v>WRS00007
NGIS0001</v>
      </c>
      <c r="C8" s="1406" t="str">
        <f>'09 11KV 8.0 M 34 sqmm '!C10</f>
        <v xml:space="preserve">Stay wire 7/2.5mm (10kgs) </v>
      </c>
      <c r="D8" s="663" t="str">
        <f>'09 11KV 8.0 M 34 sqmm '!D10</f>
        <v>10 Kgs</v>
      </c>
      <c r="E8" s="663">
        <f>'09 11KV 8.0 M 34 sqmm '!E10</f>
        <v>4</v>
      </c>
      <c r="F8" s="1206">
        <f>'09 11KV 8.0 M 34 sqmm '!F10</f>
        <v>767.51919999999996</v>
      </c>
      <c r="G8" s="1206">
        <f t="shared" si="0"/>
        <v>3070.0767999999998</v>
      </c>
    </row>
    <row r="9" spans="1:13" ht="32.25" customHeight="1">
      <c r="A9" s="663">
        <v>4</v>
      </c>
      <c r="B9" s="1206" t="str">
        <f>'07 11KV 8.0 M '!B11</f>
        <v>CDR00003</v>
      </c>
      <c r="C9" s="1437" t="s">
        <v>12151</v>
      </c>
      <c r="D9" s="662" t="s">
        <v>202</v>
      </c>
      <c r="E9" s="18">
        <v>1.02</v>
      </c>
      <c r="F9" s="1206">
        <f>'07 11KV 8.0 M '!F11</f>
        <v>36698.350383800003</v>
      </c>
      <c r="G9" s="1206">
        <f t="shared" si="0"/>
        <v>37432.317391476005</v>
      </c>
    </row>
    <row r="10" spans="1:13" ht="36.75" customHeight="1">
      <c r="A10" s="663">
        <v>5</v>
      </c>
      <c r="B10" s="1206" t="str">
        <f>'09 11KV 8.0 M 34 sqmm '!B12</f>
        <v>INS10001
NPIN1002</v>
      </c>
      <c r="C10" s="1292" t="s">
        <v>12152</v>
      </c>
      <c r="D10" s="662" t="s">
        <v>11</v>
      </c>
      <c r="E10" s="18">
        <v>18</v>
      </c>
      <c r="F10" s="1206">
        <f>'09 11KV 8.0 M 34 sqmm '!F12</f>
        <v>43.429192</v>
      </c>
      <c r="G10" s="1206">
        <f t="shared" si="0"/>
        <v>781.72545600000001</v>
      </c>
    </row>
    <row r="11" spans="1:13" ht="36.75" customHeight="1">
      <c r="A11" s="663">
        <v>6</v>
      </c>
      <c r="B11" s="1206" t="str">
        <f>'09 11KV 8.0 M 34 sqmm '!B13</f>
        <v>HWR00001
NGIP1001</v>
      </c>
      <c r="C11" s="1292" t="s">
        <v>12153</v>
      </c>
      <c r="D11" s="662" t="s">
        <v>11</v>
      </c>
      <c r="E11" s="18">
        <v>18</v>
      </c>
      <c r="F11" s="1206">
        <f>'09 11KV 8.0 M 34 sqmm '!F13</f>
        <v>60.352752000000002</v>
      </c>
      <c r="G11" s="1206">
        <f t="shared" si="0"/>
        <v>1086.3495359999999</v>
      </c>
    </row>
    <row r="12" spans="1:13" ht="34.5" customHeight="1">
      <c r="A12" s="663">
        <v>7</v>
      </c>
      <c r="B12" s="1206" t="str">
        <f>'09 11KV 8.0 M 34 sqmm '!B14</f>
        <v>INS10003
NSIN1003</v>
      </c>
      <c r="C12" s="610" t="s">
        <v>12154</v>
      </c>
      <c r="D12" s="662" t="s">
        <v>11</v>
      </c>
      <c r="E12" s="18">
        <v>8</v>
      </c>
      <c r="F12" s="1206">
        <f>'09 11KV 8.0 M 34 sqmm '!F14</f>
        <v>142.65846000000002</v>
      </c>
      <c r="G12" s="1206">
        <f t="shared" si="0"/>
        <v>1141.2676800000002</v>
      </c>
    </row>
    <row r="13" spans="1:13" ht="34.5" customHeight="1">
      <c r="A13" s="663">
        <v>8</v>
      </c>
      <c r="B13" s="1206" t="str">
        <f>'09 11KV 8.0 M 34 sqmm '!B15</f>
        <v>HWR00002
NHMP1003</v>
      </c>
      <c r="C13" s="610" t="s">
        <v>12155</v>
      </c>
      <c r="D13" s="662" t="s">
        <v>11</v>
      </c>
      <c r="E13" s="18">
        <v>8</v>
      </c>
      <c r="F13" s="1206">
        <f>'09 11KV 8.0 M 34 sqmm '!F15</f>
        <v>95.046050000000008</v>
      </c>
      <c r="G13" s="1206">
        <f t="shared" si="0"/>
        <v>760.36840000000007</v>
      </c>
    </row>
    <row r="14" spans="1:13" ht="71.25" customHeight="1">
      <c r="A14" s="663">
        <v>9</v>
      </c>
      <c r="B14" s="1206" t="str">
        <f>'07 11KV 8.0 M '!B17</f>
        <v>NCPF1001</v>
      </c>
      <c r="C14" s="660" t="s">
        <v>12692</v>
      </c>
      <c r="D14" s="662" t="s">
        <v>11</v>
      </c>
      <c r="E14" s="18">
        <v>4</v>
      </c>
      <c r="F14" s="1206">
        <f>'07 11KV 8.0 M '!F17</f>
        <v>2511.1226000000001</v>
      </c>
      <c r="G14" s="1206">
        <f t="shared" si="0"/>
        <v>10044.490400000001</v>
      </c>
    </row>
    <row r="15" spans="1:13" ht="34.5" customHeight="1">
      <c r="A15" s="663">
        <v>10</v>
      </c>
      <c r="B15" s="1206" t="str">
        <f>'07 11KV 8.0 M '!B19</f>
        <v>FBR00065
NPLS1008</v>
      </c>
      <c r="C15" s="660" t="s">
        <v>12156</v>
      </c>
      <c r="D15" s="662" t="s">
        <v>11</v>
      </c>
      <c r="E15" s="18">
        <v>8</v>
      </c>
      <c r="F15" s="1206">
        <f>'07 11KV 8.0 M '!F19</f>
        <v>1718.027372</v>
      </c>
      <c r="G15" s="1206">
        <f t="shared" si="0"/>
        <v>13744.218976</v>
      </c>
    </row>
    <row r="16" spans="1:13" ht="34.5" customHeight="1">
      <c r="A16" s="663">
        <v>11</v>
      </c>
      <c r="B16" s="1206" t="str">
        <f>'07 11KV 8.0 M '!B20</f>
        <v>FBR00003
NSCL1002</v>
      </c>
      <c r="C16" s="660" t="s">
        <v>12103</v>
      </c>
      <c r="D16" s="662" t="s">
        <v>4450</v>
      </c>
      <c r="E16" s="18">
        <v>8</v>
      </c>
      <c r="F16" s="1206">
        <f>'07 11KV 8.0 M '!F20</f>
        <v>154.93400000000003</v>
      </c>
      <c r="G16" s="1206">
        <f t="shared" si="0"/>
        <v>1239.4720000000002</v>
      </c>
    </row>
    <row r="17" spans="1:9" ht="42" customHeight="1">
      <c r="A17" s="663">
        <v>12</v>
      </c>
      <c r="B17" s="663"/>
      <c r="C17" s="660" t="s">
        <v>12104</v>
      </c>
      <c r="D17" s="662" t="s">
        <v>213</v>
      </c>
      <c r="E17" s="18">
        <v>1</v>
      </c>
      <c r="F17" s="793">
        <f>'10 6.3KV (8 M)  - WS'!I7</f>
        <v>3113.2437959999997</v>
      </c>
      <c r="G17" s="1206">
        <f t="shared" si="0"/>
        <v>3113.2437959999997</v>
      </c>
    </row>
    <row r="18" spans="1:9" ht="45" customHeight="1">
      <c r="A18" s="663">
        <v>13</v>
      </c>
      <c r="B18" s="663"/>
      <c r="C18" s="660" t="s">
        <v>12169</v>
      </c>
      <c r="D18" s="662" t="s">
        <v>213</v>
      </c>
      <c r="E18" s="18">
        <v>1</v>
      </c>
      <c r="F18" s="793">
        <f>'10 6.3KV (8 M)  - WS'!I9</f>
        <v>23107.937198207994</v>
      </c>
      <c r="G18" s="1206">
        <f t="shared" si="0"/>
        <v>23107.937198207994</v>
      </c>
    </row>
    <row r="19" spans="1:9" ht="31.5" customHeight="1">
      <c r="A19" s="660"/>
      <c r="B19" s="663"/>
      <c r="C19" s="661" t="s">
        <v>12106</v>
      </c>
      <c r="D19" s="662"/>
      <c r="E19" s="663"/>
      <c r="F19" s="1181"/>
      <c r="G19" s="1302">
        <f>SUM(G4:G18)</f>
        <v>143855.321845684</v>
      </c>
    </row>
    <row r="20" spans="1:9" ht="37.5" customHeight="1">
      <c r="A20" s="663"/>
      <c r="B20" s="660"/>
      <c r="C20" s="671" t="s">
        <v>12107</v>
      </c>
      <c r="D20" s="662"/>
      <c r="E20" s="663"/>
      <c r="F20" s="1181"/>
      <c r="G20" s="1206">
        <f>SUM(G4:G13)*3%</f>
        <v>2778.1787842642798</v>
      </c>
    </row>
    <row r="21" spans="1:9" ht="28.5" customHeight="1">
      <c r="A21" s="663"/>
      <c r="B21" s="660"/>
      <c r="C21" s="671" t="s">
        <v>12228</v>
      </c>
      <c r="D21" s="662"/>
      <c r="E21" s="663"/>
      <c r="F21" s="1181"/>
      <c r="G21" s="1206">
        <f>G19*3%</f>
        <v>4315.6596553705194</v>
      </c>
    </row>
    <row r="22" spans="1:9" ht="28.5" customHeight="1">
      <c r="A22" s="663"/>
      <c r="B22" s="660"/>
      <c r="C22" s="671" t="s">
        <v>11960</v>
      </c>
      <c r="D22" s="662"/>
      <c r="E22" s="663"/>
      <c r="F22" s="1181"/>
      <c r="G22" s="1206">
        <f>G19*10%</f>
        <v>14385.532184568401</v>
      </c>
    </row>
    <row r="23" spans="1:9" ht="28.5" customHeight="1">
      <c r="A23" s="663"/>
      <c r="B23" s="660"/>
      <c r="C23" s="661" t="s">
        <v>12251</v>
      </c>
      <c r="D23" s="662"/>
      <c r="E23" s="663"/>
      <c r="F23" s="1181"/>
      <c r="G23" s="794">
        <f>SUM(G19:G22)</f>
        <v>165334.6924698872</v>
      </c>
    </row>
    <row r="24" spans="1:9" ht="68.25" customHeight="1">
      <c r="A24" s="663">
        <v>11</v>
      </c>
      <c r="B24" s="660"/>
      <c r="C24" s="671" t="s">
        <v>12268</v>
      </c>
      <c r="D24" s="662" t="s">
        <v>213</v>
      </c>
      <c r="E24" s="663">
        <v>1</v>
      </c>
      <c r="F24" s="793">
        <f>'10 6.3KV (8 M)  - WS'!I25</f>
        <v>78289.5092</v>
      </c>
      <c r="G24" s="794">
        <f>F24*E24</f>
        <v>78289.5092</v>
      </c>
    </row>
    <row r="25" spans="1:9" ht="33.75" customHeight="1">
      <c r="A25" s="663"/>
      <c r="B25" s="660"/>
      <c r="C25" s="668" t="s">
        <v>12248</v>
      </c>
      <c r="D25" s="662"/>
      <c r="E25" s="663"/>
      <c r="F25" s="1182"/>
      <c r="G25" s="794">
        <f>G24*1%</f>
        <v>782.89509199999998</v>
      </c>
    </row>
    <row r="26" spans="1:9" ht="36" customHeight="1">
      <c r="A26" s="663"/>
      <c r="B26" s="660"/>
      <c r="C26" s="668" t="s">
        <v>12263</v>
      </c>
      <c r="D26" s="662"/>
      <c r="E26" s="663"/>
      <c r="F26" s="1182"/>
      <c r="G26" s="794">
        <f>(G24+G25)*18%</f>
        <v>14233.03277256</v>
      </c>
    </row>
    <row r="27" spans="1:9" ht="35.25" customHeight="1">
      <c r="A27" s="663"/>
      <c r="B27" s="660"/>
      <c r="C27" s="669" t="s">
        <v>12252</v>
      </c>
      <c r="D27" s="662"/>
      <c r="E27" s="663"/>
      <c r="F27" s="1182"/>
      <c r="G27" s="794">
        <f>SUM(G24:G26)</f>
        <v>93305.437064560014</v>
      </c>
    </row>
    <row r="28" spans="1:9" ht="44.25" customHeight="1">
      <c r="A28" s="663"/>
      <c r="B28" s="660"/>
      <c r="C28" s="669" t="s">
        <v>12253</v>
      </c>
      <c r="D28" s="662"/>
      <c r="E28" s="663"/>
      <c r="F28" s="1182"/>
      <c r="G28" s="794">
        <f>G23+G27</f>
        <v>258640.12953444722</v>
      </c>
      <c r="H28" s="670"/>
      <c r="I28" s="670"/>
    </row>
    <row r="29" spans="1:9" ht="28.5" customHeight="1">
      <c r="A29" s="663"/>
      <c r="B29" s="660"/>
      <c r="C29" s="669" t="s">
        <v>38</v>
      </c>
      <c r="D29" s="662"/>
      <c r="E29" s="663"/>
      <c r="F29" s="659"/>
      <c r="G29" s="666">
        <f>CEILING(G28,10)</f>
        <v>258650</v>
      </c>
      <c r="I29" s="667"/>
    </row>
    <row r="51" spans="7:7">
      <c r="G51" s="699"/>
    </row>
    <row r="52" spans="7:7">
      <c r="G52" s="699"/>
    </row>
    <row r="53" spans="7:7">
      <c r="G53" s="699"/>
    </row>
    <row r="54" spans="7:7">
      <c r="G54" s="699"/>
    </row>
  </sheetData>
  <sheetProtection selectLockedCells="1"/>
  <mergeCells count="1">
    <mergeCell ref="A1:G1"/>
  </mergeCells>
  <printOptions horizontalCentered="1"/>
  <pageMargins left="1" right="0.5" top="0.5" bottom="0.75" header="0.5" footer="0.5"/>
  <pageSetup paperSize="512" scale="64" firstPageNumber="11" orientation="portrait" blackAndWhite="1" r:id="rId1"/>
  <headerFooter alignWithMargins="0">
    <oddFooter>&amp;L&amp;"Verdana,Regular"&amp;4&amp;A&amp;C&amp;"Verdana,Regular"&amp;4.&amp;R&amp;"Verdana,Regular"&amp;7Pg: &amp;P / &amp;N</oddFooter>
  </headerFooter>
</worksheet>
</file>

<file path=xl/worksheets/sheet35.xml><?xml version="1.0" encoding="utf-8"?>
<worksheet xmlns="http://schemas.openxmlformats.org/spreadsheetml/2006/main" xmlns:r="http://schemas.openxmlformats.org/officeDocument/2006/relationships">
  <sheetPr>
    <tabColor rgb="FFFFFF00"/>
  </sheetPr>
  <dimension ref="A1:M25"/>
  <sheetViews>
    <sheetView view="pageBreakPreview" zoomScale="130" zoomScaleSheetLayoutView="130" workbookViewId="0">
      <selection activeCell="B14" sqref="B14"/>
    </sheetView>
  </sheetViews>
  <sheetFormatPr defaultRowHeight="12.75"/>
  <cols>
    <col min="1" max="1" width="6.5703125" style="688" bestFit="1" customWidth="1"/>
    <col min="2" max="2" width="18.28515625" style="673" customWidth="1"/>
    <col min="3" max="4" width="9.28515625" style="688" bestFit="1" customWidth="1"/>
    <col min="5" max="7" width="9.28515625" style="688" customWidth="1"/>
    <col min="8" max="8" width="9.28515625" style="689" bestFit="1" customWidth="1"/>
    <col min="9" max="9" width="12.7109375" style="688" bestFit="1" customWidth="1"/>
    <col min="10" max="10" width="22.42578125" style="672" customWidth="1"/>
    <col min="11" max="259" width="9.140625" style="672"/>
    <col min="260" max="260" width="7.85546875" style="672" customWidth="1"/>
    <col min="261" max="261" width="18.28515625" style="672" customWidth="1"/>
    <col min="262" max="264" width="9.28515625" style="672" bestFit="1" customWidth="1"/>
    <col min="265" max="265" width="12.7109375" style="672" bestFit="1" customWidth="1"/>
    <col min="266" max="266" width="22.42578125" style="672" customWidth="1"/>
    <col min="267" max="515" width="9.140625" style="672"/>
    <col min="516" max="516" width="7.85546875" style="672" customWidth="1"/>
    <col min="517" max="517" width="18.28515625" style="672" customWidth="1"/>
    <col min="518" max="520" width="9.28515625" style="672" bestFit="1" customWidth="1"/>
    <col min="521" max="521" width="12.7109375" style="672" bestFit="1" customWidth="1"/>
    <col min="522" max="522" width="22.42578125" style="672" customWidth="1"/>
    <col min="523" max="771" width="9.140625" style="672"/>
    <col min="772" max="772" width="7.85546875" style="672" customWidth="1"/>
    <col min="773" max="773" width="18.28515625" style="672" customWidth="1"/>
    <col min="774" max="776" width="9.28515625" style="672" bestFit="1" customWidth="1"/>
    <col min="777" max="777" width="12.7109375" style="672" bestFit="1" customWidth="1"/>
    <col min="778" max="778" width="22.42578125" style="672" customWidth="1"/>
    <col min="779" max="1027" width="9.140625" style="672"/>
    <col min="1028" max="1028" width="7.85546875" style="672" customWidth="1"/>
    <col min="1029" max="1029" width="18.28515625" style="672" customWidth="1"/>
    <col min="1030" max="1032" width="9.28515625" style="672" bestFit="1" customWidth="1"/>
    <col min="1033" max="1033" width="12.7109375" style="672" bestFit="1" customWidth="1"/>
    <col min="1034" max="1034" width="22.42578125" style="672" customWidth="1"/>
    <col min="1035" max="1283" width="9.140625" style="672"/>
    <col min="1284" max="1284" width="7.85546875" style="672" customWidth="1"/>
    <col min="1285" max="1285" width="18.28515625" style="672" customWidth="1"/>
    <col min="1286" max="1288" width="9.28515625" style="672" bestFit="1" customWidth="1"/>
    <col min="1289" max="1289" width="12.7109375" style="672" bestFit="1" customWidth="1"/>
    <col min="1290" max="1290" width="22.42578125" style="672" customWidth="1"/>
    <col min="1291" max="1539" width="9.140625" style="672"/>
    <col min="1540" max="1540" width="7.85546875" style="672" customWidth="1"/>
    <col min="1541" max="1541" width="18.28515625" style="672" customWidth="1"/>
    <col min="1542" max="1544" width="9.28515625" style="672" bestFit="1" customWidth="1"/>
    <col min="1545" max="1545" width="12.7109375" style="672" bestFit="1" customWidth="1"/>
    <col min="1546" max="1546" width="22.42578125" style="672" customWidth="1"/>
    <col min="1547" max="1795" width="9.140625" style="672"/>
    <col min="1796" max="1796" width="7.85546875" style="672" customWidth="1"/>
    <col min="1797" max="1797" width="18.28515625" style="672" customWidth="1"/>
    <col min="1798" max="1800" width="9.28515625" style="672" bestFit="1" customWidth="1"/>
    <col min="1801" max="1801" width="12.7109375" style="672" bestFit="1" customWidth="1"/>
    <col min="1802" max="1802" width="22.42578125" style="672" customWidth="1"/>
    <col min="1803" max="2051" width="9.140625" style="672"/>
    <col min="2052" max="2052" width="7.85546875" style="672" customWidth="1"/>
    <col min="2053" max="2053" width="18.28515625" style="672" customWidth="1"/>
    <col min="2054" max="2056" width="9.28515625" style="672" bestFit="1" customWidth="1"/>
    <col min="2057" max="2057" width="12.7109375" style="672" bestFit="1" customWidth="1"/>
    <col min="2058" max="2058" width="22.42578125" style="672" customWidth="1"/>
    <col min="2059" max="2307" width="9.140625" style="672"/>
    <col min="2308" max="2308" width="7.85546875" style="672" customWidth="1"/>
    <col min="2309" max="2309" width="18.28515625" style="672" customWidth="1"/>
    <col min="2310" max="2312" width="9.28515625" style="672" bestFit="1" customWidth="1"/>
    <col min="2313" max="2313" width="12.7109375" style="672" bestFit="1" customWidth="1"/>
    <col min="2314" max="2314" width="22.42578125" style="672" customWidth="1"/>
    <col min="2315" max="2563" width="9.140625" style="672"/>
    <col min="2564" max="2564" width="7.85546875" style="672" customWidth="1"/>
    <col min="2565" max="2565" width="18.28515625" style="672" customWidth="1"/>
    <col min="2566" max="2568" width="9.28515625" style="672" bestFit="1" customWidth="1"/>
    <col min="2569" max="2569" width="12.7109375" style="672" bestFit="1" customWidth="1"/>
    <col min="2570" max="2570" width="22.42578125" style="672" customWidth="1"/>
    <col min="2571" max="2819" width="9.140625" style="672"/>
    <col min="2820" max="2820" width="7.85546875" style="672" customWidth="1"/>
    <col min="2821" max="2821" width="18.28515625" style="672" customWidth="1"/>
    <col min="2822" max="2824" width="9.28515625" style="672" bestFit="1" customWidth="1"/>
    <col min="2825" max="2825" width="12.7109375" style="672" bestFit="1" customWidth="1"/>
    <col min="2826" max="2826" width="22.42578125" style="672" customWidth="1"/>
    <col min="2827" max="3075" width="9.140625" style="672"/>
    <col min="3076" max="3076" width="7.85546875" style="672" customWidth="1"/>
    <col min="3077" max="3077" width="18.28515625" style="672" customWidth="1"/>
    <col min="3078" max="3080" width="9.28515625" style="672" bestFit="1" customWidth="1"/>
    <col min="3081" max="3081" width="12.7109375" style="672" bestFit="1" customWidth="1"/>
    <col min="3082" max="3082" width="22.42578125" style="672" customWidth="1"/>
    <col min="3083" max="3331" width="9.140625" style="672"/>
    <col min="3332" max="3332" width="7.85546875" style="672" customWidth="1"/>
    <col min="3333" max="3333" width="18.28515625" style="672" customWidth="1"/>
    <col min="3334" max="3336" width="9.28515625" style="672" bestFit="1" customWidth="1"/>
    <col min="3337" max="3337" width="12.7109375" style="672" bestFit="1" customWidth="1"/>
    <col min="3338" max="3338" width="22.42578125" style="672" customWidth="1"/>
    <col min="3339" max="3587" width="9.140625" style="672"/>
    <col min="3588" max="3588" width="7.85546875" style="672" customWidth="1"/>
    <col min="3589" max="3589" width="18.28515625" style="672" customWidth="1"/>
    <col min="3590" max="3592" width="9.28515625" style="672" bestFit="1" customWidth="1"/>
    <col min="3593" max="3593" width="12.7109375" style="672" bestFit="1" customWidth="1"/>
    <col min="3594" max="3594" width="22.42578125" style="672" customWidth="1"/>
    <col min="3595" max="3843" width="9.140625" style="672"/>
    <col min="3844" max="3844" width="7.85546875" style="672" customWidth="1"/>
    <col min="3845" max="3845" width="18.28515625" style="672" customWidth="1"/>
    <col min="3846" max="3848" width="9.28515625" style="672" bestFit="1" customWidth="1"/>
    <col min="3849" max="3849" width="12.7109375" style="672" bestFit="1" customWidth="1"/>
    <col min="3850" max="3850" width="22.42578125" style="672" customWidth="1"/>
    <col min="3851" max="4099" width="9.140625" style="672"/>
    <col min="4100" max="4100" width="7.85546875" style="672" customWidth="1"/>
    <col min="4101" max="4101" width="18.28515625" style="672" customWidth="1"/>
    <col min="4102" max="4104" width="9.28515625" style="672" bestFit="1" customWidth="1"/>
    <col min="4105" max="4105" width="12.7109375" style="672" bestFit="1" customWidth="1"/>
    <col min="4106" max="4106" width="22.42578125" style="672" customWidth="1"/>
    <col min="4107" max="4355" width="9.140625" style="672"/>
    <col min="4356" max="4356" width="7.85546875" style="672" customWidth="1"/>
    <col min="4357" max="4357" width="18.28515625" style="672" customWidth="1"/>
    <col min="4358" max="4360" width="9.28515625" style="672" bestFit="1" customWidth="1"/>
    <col min="4361" max="4361" width="12.7109375" style="672" bestFit="1" customWidth="1"/>
    <col min="4362" max="4362" width="22.42578125" style="672" customWidth="1"/>
    <col min="4363" max="4611" width="9.140625" style="672"/>
    <col min="4612" max="4612" width="7.85546875" style="672" customWidth="1"/>
    <col min="4613" max="4613" width="18.28515625" style="672" customWidth="1"/>
    <col min="4614" max="4616" width="9.28515625" style="672" bestFit="1" customWidth="1"/>
    <col min="4617" max="4617" width="12.7109375" style="672" bestFit="1" customWidth="1"/>
    <col min="4618" max="4618" width="22.42578125" style="672" customWidth="1"/>
    <col min="4619" max="4867" width="9.140625" style="672"/>
    <col min="4868" max="4868" width="7.85546875" style="672" customWidth="1"/>
    <col min="4869" max="4869" width="18.28515625" style="672" customWidth="1"/>
    <col min="4870" max="4872" width="9.28515625" style="672" bestFit="1" customWidth="1"/>
    <col min="4873" max="4873" width="12.7109375" style="672" bestFit="1" customWidth="1"/>
    <col min="4874" max="4874" width="22.42578125" style="672" customWidth="1"/>
    <col min="4875" max="5123" width="9.140625" style="672"/>
    <col min="5124" max="5124" width="7.85546875" style="672" customWidth="1"/>
    <col min="5125" max="5125" width="18.28515625" style="672" customWidth="1"/>
    <col min="5126" max="5128" width="9.28515625" style="672" bestFit="1" customWidth="1"/>
    <col min="5129" max="5129" width="12.7109375" style="672" bestFit="1" customWidth="1"/>
    <col min="5130" max="5130" width="22.42578125" style="672" customWidth="1"/>
    <col min="5131" max="5379" width="9.140625" style="672"/>
    <col min="5380" max="5380" width="7.85546875" style="672" customWidth="1"/>
    <col min="5381" max="5381" width="18.28515625" style="672" customWidth="1"/>
    <col min="5382" max="5384" width="9.28515625" style="672" bestFit="1" customWidth="1"/>
    <col min="5385" max="5385" width="12.7109375" style="672" bestFit="1" customWidth="1"/>
    <col min="5386" max="5386" width="22.42578125" style="672" customWidth="1"/>
    <col min="5387" max="5635" width="9.140625" style="672"/>
    <col min="5636" max="5636" width="7.85546875" style="672" customWidth="1"/>
    <col min="5637" max="5637" width="18.28515625" style="672" customWidth="1"/>
    <col min="5638" max="5640" width="9.28515625" style="672" bestFit="1" customWidth="1"/>
    <col min="5641" max="5641" width="12.7109375" style="672" bestFit="1" customWidth="1"/>
    <col min="5642" max="5642" width="22.42578125" style="672" customWidth="1"/>
    <col min="5643" max="5891" width="9.140625" style="672"/>
    <col min="5892" max="5892" width="7.85546875" style="672" customWidth="1"/>
    <col min="5893" max="5893" width="18.28515625" style="672" customWidth="1"/>
    <col min="5894" max="5896" width="9.28515625" style="672" bestFit="1" customWidth="1"/>
    <col min="5897" max="5897" width="12.7109375" style="672" bestFit="1" customWidth="1"/>
    <col min="5898" max="5898" width="22.42578125" style="672" customWidth="1"/>
    <col min="5899" max="6147" width="9.140625" style="672"/>
    <col min="6148" max="6148" width="7.85546875" style="672" customWidth="1"/>
    <col min="6149" max="6149" width="18.28515625" style="672" customWidth="1"/>
    <col min="6150" max="6152" width="9.28515625" style="672" bestFit="1" customWidth="1"/>
    <col min="6153" max="6153" width="12.7109375" style="672" bestFit="1" customWidth="1"/>
    <col min="6154" max="6154" width="22.42578125" style="672" customWidth="1"/>
    <col min="6155" max="6403" width="9.140625" style="672"/>
    <col min="6404" max="6404" width="7.85546875" style="672" customWidth="1"/>
    <col min="6405" max="6405" width="18.28515625" style="672" customWidth="1"/>
    <col min="6406" max="6408" width="9.28515625" style="672" bestFit="1" customWidth="1"/>
    <col min="6409" max="6409" width="12.7109375" style="672" bestFit="1" customWidth="1"/>
    <col min="6410" max="6410" width="22.42578125" style="672" customWidth="1"/>
    <col min="6411" max="6659" width="9.140625" style="672"/>
    <col min="6660" max="6660" width="7.85546875" style="672" customWidth="1"/>
    <col min="6661" max="6661" width="18.28515625" style="672" customWidth="1"/>
    <col min="6662" max="6664" width="9.28515625" style="672" bestFit="1" customWidth="1"/>
    <col min="6665" max="6665" width="12.7109375" style="672" bestFit="1" customWidth="1"/>
    <col min="6666" max="6666" width="22.42578125" style="672" customWidth="1"/>
    <col min="6667" max="6915" width="9.140625" style="672"/>
    <col min="6916" max="6916" width="7.85546875" style="672" customWidth="1"/>
    <col min="6917" max="6917" width="18.28515625" style="672" customWidth="1"/>
    <col min="6918" max="6920" width="9.28515625" style="672" bestFit="1" customWidth="1"/>
    <col min="6921" max="6921" width="12.7109375" style="672" bestFit="1" customWidth="1"/>
    <col min="6922" max="6922" width="22.42578125" style="672" customWidth="1"/>
    <col min="6923" max="7171" width="9.140625" style="672"/>
    <col min="7172" max="7172" width="7.85546875" style="672" customWidth="1"/>
    <col min="7173" max="7173" width="18.28515625" style="672" customWidth="1"/>
    <col min="7174" max="7176" width="9.28515625" style="672" bestFit="1" customWidth="1"/>
    <col min="7177" max="7177" width="12.7109375" style="672" bestFit="1" customWidth="1"/>
    <col min="7178" max="7178" width="22.42578125" style="672" customWidth="1"/>
    <col min="7179" max="7427" width="9.140625" style="672"/>
    <col min="7428" max="7428" width="7.85546875" style="672" customWidth="1"/>
    <col min="7429" max="7429" width="18.28515625" style="672" customWidth="1"/>
    <col min="7430" max="7432" width="9.28515625" style="672" bestFit="1" customWidth="1"/>
    <col min="7433" max="7433" width="12.7109375" style="672" bestFit="1" customWidth="1"/>
    <col min="7434" max="7434" width="22.42578125" style="672" customWidth="1"/>
    <col min="7435" max="7683" width="9.140625" style="672"/>
    <col min="7684" max="7684" width="7.85546875" style="672" customWidth="1"/>
    <col min="7685" max="7685" width="18.28515625" style="672" customWidth="1"/>
    <col min="7686" max="7688" width="9.28515625" style="672" bestFit="1" customWidth="1"/>
    <col min="7689" max="7689" width="12.7109375" style="672" bestFit="1" customWidth="1"/>
    <col min="7690" max="7690" width="22.42578125" style="672" customWidth="1"/>
    <col min="7691" max="7939" width="9.140625" style="672"/>
    <col min="7940" max="7940" width="7.85546875" style="672" customWidth="1"/>
    <col min="7941" max="7941" width="18.28515625" style="672" customWidth="1"/>
    <col min="7942" max="7944" width="9.28515625" style="672" bestFit="1" customWidth="1"/>
    <col min="7945" max="7945" width="12.7109375" style="672" bestFit="1" customWidth="1"/>
    <col min="7946" max="7946" width="22.42578125" style="672" customWidth="1"/>
    <col min="7947" max="8195" width="9.140625" style="672"/>
    <col min="8196" max="8196" width="7.85546875" style="672" customWidth="1"/>
    <col min="8197" max="8197" width="18.28515625" style="672" customWidth="1"/>
    <col min="8198" max="8200" width="9.28515625" style="672" bestFit="1" customWidth="1"/>
    <col min="8201" max="8201" width="12.7109375" style="672" bestFit="1" customWidth="1"/>
    <col min="8202" max="8202" width="22.42578125" style="672" customWidth="1"/>
    <col min="8203" max="8451" width="9.140625" style="672"/>
    <col min="8452" max="8452" width="7.85546875" style="672" customWidth="1"/>
    <col min="8453" max="8453" width="18.28515625" style="672" customWidth="1"/>
    <col min="8454" max="8456" width="9.28515625" style="672" bestFit="1" customWidth="1"/>
    <col min="8457" max="8457" width="12.7109375" style="672" bestFit="1" customWidth="1"/>
    <col min="8458" max="8458" width="22.42578125" style="672" customWidth="1"/>
    <col min="8459" max="8707" width="9.140625" style="672"/>
    <col min="8708" max="8708" width="7.85546875" style="672" customWidth="1"/>
    <col min="8709" max="8709" width="18.28515625" style="672" customWidth="1"/>
    <col min="8710" max="8712" width="9.28515625" style="672" bestFit="1" customWidth="1"/>
    <col min="8713" max="8713" width="12.7109375" style="672" bestFit="1" customWidth="1"/>
    <col min="8714" max="8714" width="22.42578125" style="672" customWidth="1"/>
    <col min="8715" max="8963" width="9.140625" style="672"/>
    <col min="8964" max="8964" width="7.85546875" style="672" customWidth="1"/>
    <col min="8965" max="8965" width="18.28515625" style="672" customWidth="1"/>
    <col min="8966" max="8968" width="9.28515625" style="672" bestFit="1" customWidth="1"/>
    <col min="8969" max="8969" width="12.7109375" style="672" bestFit="1" customWidth="1"/>
    <col min="8970" max="8970" width="22.42578125" style="672" customWidth="1"/>
    <col min="8971" max="9219" width="9.140625" style="672"/>
    <col min="9220" max="9220" width="7.85546875" style="672" customWidth="1"/>
    <col min="9221" max="9221" width="18.28515625" style="672" customWidth="1"/>
    <col min="9222" max="9224" width="9.28515625" style="672" bestFit="1" customWidth="1"/>
    <col min="9225" max="9225" width="12.7109375" style="672" bestFit="1" customWidth="1"/>
    <col min="9226" max="9226" width="22.42578125" style="672" customWidth="1"/>
    <col min="9227" max="9475" width="9.140625" style="672"/>
    <col min="9476" max="9476" width="7.85546875" style="672" customWidth="1"/>
    <col min="9477" max="9477" width="18.28515625" style="672" customWidth="1"/>
    <col min="9478" max="9480" width="9.28515625" style="672" bestFit="1" customWidth="1"/>
    <col min="9481" max="9481" width="12.7109375" style="672" bestFit="1" customWidth="1"/>
    <col min="9482" max="9482" width="22.42578125" style="672" customWidth="1"/>
    <col min="9483" max="9731" width="9.140625" style="672"/>
    <col min="9732" max="9732" width="7.85546875" style="672" customWidth="1"/>
    <col min="9733" max="9733" width="18.28515625" style="672" customWidth="1"/>
    <col min="9734" max="9736" width="9.28515625" style="672" bestFit="1" customWidth="1"/>
    <col min="9737" max="9737" width="12.7109375" style="672" bestFit="1" customWidth="1"/>
    <col min="9738" max="9738" width="22.42578125" style="672" customWidth="1"/>
    <col min="9739" max="9987" width="9.140625" style="672"/>
    <col min="9988" max="9988" width="7.85546875" style="672" customWidth="1"/>
    <col min="9989" max="9989" width="18.28515625" style="672" customWidth="1"/>
    <col min="9990" max="9992" width="9.28515625" style="672" bestFit="1" customWidth="1"/>
    <col min="9993" max="9993" width="12.7109375" style="672" bestFit="1" customWidth="1"/>
    <col min="9994" max="9994" width="22.42578125" style="672" customWidth="1"/>
    <col min="9995" max="10243" width="9.140625" style="672"/>
    <col min="10244" max="10244" width="7.85546875" style="672" customWidth="1"/>
    <col min="10245" max="10245" width="18.28515625" style="672" customWidth="1"/>
    <col min="10246" max="10248" width="9.28515625" style="672" bestFit="1" customWidth="1"/>
    <col min="10249" max="10249" width="12.7109375" style="672" bestFit="1" customWidth="1"/>
    <col min="10250" max="10250" width="22.42578125" style="672" customWidth="1"/>
    <col min="10251" max="10499" width="9.140625" style="672"/>
    <col min="10500" max="10500" width="7.85546875" style="672" customWidth="1"/>
    <col min="10501" max="10501" width="18.28515625" style="672" customWidth="1"/>
    <col min="10502" max="10504" width="9.28515625" style="672" bestFit="1" customWidth="1"/>
    <col min="10505" max="10505" width="12.7109375" style="672" bestFit="1" customWidth="1"/>
    <col min="10506" max="10506" width="22.42578125" style="672" customWidth="1"/>
    <col min="10507" max="10755" width="9.140625" style="672"/>
    <col min="10756" max="10756" width="7.85546875" style="672" customWidth="1"/>
    <col min="10757" max="10757" width="18.28515625" style="672" customWidth="1"/>
    <col min="10758" max="10760" width="9.28515625" style="672" bestFit="1" customWidth="1"/>
    <col min="10761" max="10761" width="12.7109375" style="672" bestFit="1" customWidth="1"/>
    <col min="10762" max="10762" width="22.42578125" style="672" customWidth="1"/>
    <col min="10763" max="11011" width="9.140625" style="672"/>
    <col min="11012" max="11012" width="7.85546875" style="672" customWidth="1"/>
    <col min="11013" max="11013" width="18.28515625" style="672" customWidth="1"/>
    <col min="11014" max="11016" width="9.28515625" style="672" bestFit="1" customWidth="1"/>
    <col min="11017" max="11017" width="12.7109375" style="672" bestFit="1" customWidth="1"/>
    <col min="11018" max="11018" width="22.42578125" style="672" customWidth="1"/>
    <col min="11019" max="11267" width="9.140625" style="672"/>
    <col min="11268" max="11268" width="7.85546875" style="672" customWidth="1"/>
    <col min="11269" max="11269" width="18.28515625" style="672" customWidth="1"/>
    <col min="11270" max="11272" width="9.28515625" style="672" bestFit="1" customWidth="1"/>
    <col min="11273" max="11273" width="12.7109375" style="672" bestFit="1" customWidth="1"/>
    <col min="11274" max="11274" width="22.42578125" style="672" customWidth="1"/>
    <col min="11275" max="11523" width="9.140625" style="672"/>
    <col min="11524" max="11524" width="7.85546875" style="672" customWidth="1"/>
    <col min="11525" max="11525" width="18.28515625" style="672" customWidth="1"/>
    <col min="11526" max="11528" width="9.28515625" style="672" bestFit="1" customWidth="1"/>
    <col min="11529" max="11529" width="12.7109375" style="672" bestFit="1" customWidth="1"/>
    <col min="11530" max="11530" width="22.42578125" style="672" customWidth="1"/>
    <col min="11531" max="11779" width="9.140625" style="672"/>
    <col min="11780" max="11780" width="7.85546875" style="672" customWidth="1"/>
    <col min="11781" max="11781" width="18.28515625" style="672" customWidth="1"/>
    <col min="11782" max="11784" width="9.28515625" style="672" bestFit="1" customWidth="1"/>
    <col min="11785" max="11785" width="12.7109375" style="672" bestFit="1" customWidth="1"/>
    <col min="11786" max="11786" width="22.42578125" style="672" customWidth="1"/>
    <col min="11787" max="12035" width="9.140625" style="672"/>
    <col min="12036" max="12036" width="7.85546875" style="672" customWidth="1"/>
    <col min="12037" max="12037" width="18.28515625" style="672" customWidth="1"/>
    <col min="12038" max="12040" width="9.28515625" style="672" bestFit="1" customWidth="1"/>
    <col min="12041" max="12041" width="12.7109375" style="672" bestFit="1" customWidth="1"/>
    <col min="12042" max="12042" width="22.42578125" style="672" customWidth="1"/>
    <col min="12043" max="12291" width="9.140625" style="672"/>
    <col min="12292" max="12292" width="7.85546875" style="672" customWidth="1"/>
    <col min="12293" max="12293" width="18.28515625" style="672" customWidth="1"/>
    <col min="12294" max="12296" width="9.28515625" style="672" bestFit="1" customWidth="1"/>
    <col min="12297" max="12297" width="12.7109375" style="672" bestFit="1" customWidth="1"/>
    <col min="12298" max="12298" width="22.42578125" style="672" customWidth="1"/>
    <col min="12299" max="12547" width="9.140625" style="672"/>
    <col min="12548" max="12548" width="7.85546875" style="672" customWidth="1"/>
    <col min="12549" max="12549" width="18.28515625" style="672" customWidth="1"/>
    <col min="12550" max="12552" width="9.28515625" style="672" bestFit="1" customWidth="1"/>
    <col min="12553" max="12553" width="12.7109375" style="672" bestFit="1" customWidth="1"/>
    <col min="12554" max="12554" width="22.42578125" style="672" customWidth="1"/>
    <col min="12555" max="12803" width="9.140625" style="672"/>
    <col min="12804" max="12804" width="7.85546875" style="672" customWidth="1"/>
    <col min="12805" max="12805" width="18.28515625" style="672" customWidth="1"/>
    <col min="12806" max="12808" width="9.28515625" style="672" bestFit="1" customWidth="1"/>
    <col min="12809" max="12809" width="12.7109375" style="672" bestFit="1" customWidth="1"/>
    <col min="12810" max="12810" width="22.42578125" style="672" customWidth="1"/>
    <col min="12811" max="13059" width="9.140625" style="672"/>
    <col min="13060" max="13060" width="7.85546875" style="672" customWidth="1"/>
    <col min="13061" max="13061" width="18.28515625" style="672" customWidth="1"/>
    <col min="13062" max="13064" width="9.28515625" style="672" bestFit="1" customWidth="1"/>
    <col min="13065" max="13065" width="12.7109375" style="672" bestFit="1" customWidth="1"/>
    <col min="13066" max="13066" width="22.42578125" style="672" customWidth="1"/>
    <col min="13067" max="13315" width="9.140625" style="672"/>
    <col min="13316" max="13316" width="7.85546875" style="672" customWidth="1"/>
    <col min="13317" max="13317" width="18.28515625" style="672" customWidth="1"/>
    <col min="13318" max="13320" width="9.28515625" style="672" bestFit="1" customWidth="1"/>
    <col min="13321" max="13321" width="12.7109375" style="672" bestFit="1" customWidth="1"/>
    <col min="13322" max="13322" width="22.42578125" style="672" customWidth="1"/>
    <col min="13323" max="13571" width="9.140625" style="672"/>
    <col min="13572" max="13572" width="7.85546875" style="672" customWidth="1"/>
    <col min="13573" max="13573" width="18.28515625" style="672" customWidth="1"/>
    <col min="13574" max="13576" width="9.28515625" style="672" bestFit="1" customWidth="1"/>
    <col min="13577" max="13577" width="12.7109375" style="672" bestFit="1" customWidth="1"/>
    <col min="13578" max="13578" width="22.42578125" style="672" customWidth="1"/>
    <col min="13579" max="13827" width="9.140625" style="672"/>
    <col min="13828" max="13828" width="7.85546875" style="672" customWidth="1"/>
    <col min="13829" max="13829" width="18.28515625" style="672" customWidth="1"/>
    <col min="13830" max="13832" width="9.28515625" style="672" bestFit="1" customWidth="1"/>
    <col min="13833" max="13833" width="12.7109375" style="672" bestFit="1" customWidth="1"/>
    <col min="13834" max="13834" width="22.42578125" style="672" customWidth="1"/>
    <col min="13835" max="14083" width="9.140625" style="672"/>
    <col min="14084" max="14084" width="7.85546875" style="672" customWidth="1"/>
    <col min="14085" max="14085" width="18.28515625" style="672" customWidth="1"/>
    <col min="14086" max="14088" width="9.28515625" style="672" bestFit="1" customWidth="1"/>
    <col min="14089" max="14089" width="12.7109375" style="672" bestFit="1" customWidth="1"/>
    <col min="14090" max="14090" width="22.42578125" style="672" customWidth="1"/>
    <col min="14091" max="14339" width="9.140625" style="672"/>
    <col min="14340" max="14340" width="7.85546875" style="672" customWidth="1"/>
    <col min="14341" max="14341" width="18.28515625" style="672" customWidth="1"/>
    <col min="14342" max="14344" width="9.28515625" style="672" bestFit="1" customWidth="1"/>
    <col min="14345" max="14345" width="12.7109375" style="672" bestFit="1" customWidth="1"/>
    <col min="14346" max="14346" width="22.42578125" style="672" customWidth="1"/>
    <col min="14347" max="14595" width="9.140625" style="672"/>
    <col min="14596" max="14596" width="7.85546875" style="672" customWidth="1"/>
    <col min="14597" max="14597" width="18.28515625" style="672" customWidth="1"/>
    <col min="14598" max="14600" width="9.28515625" style="672" bestFit="1" customWidth="1"/>
    <col min="14601" max="14601" width="12.7109375" style="672" bestFit="1" customWidth="1"/>
    <col min="14602" max="14602" width="22.42578125" style="672" customWidth="1"/>
    <col min="14603" max="14851" width="9.140625" style="672"/>
    <col min="14852" max="14852" width="7.85546875" style="672" customWidth="1"/>
    <col min="14853" max="14853" width="18.28515625" style="672" customWidth="1"/>
    <col min="14854" max="14856" width="9.28515625" style="672" bestFit="1" customWidth="1"/>
    <col min="14857" max="14857" width="12.7109375" style="672" bestFit="1" customWidth="1"/>
    <col min="14858" max="14858" width="22.42578125" style="672" customWidth="1"/>
    <col min="14859" max="15107" width="9.140625" style="672"/>
    <col min="15108" max="15108" width="7.85546875" style="672" customWidth="1"/>
    <col min="15109" max="15109" width="18.28515625" style="672" customWidth="1"/>
    <col min="15110" max="15112" width="9.28515625" style="672" bestFit="1" customWidth="1"/>
    <col min="15113" max="15113" width="12.7109375" style="672" bestFit="1" customWidth="1"/>
    <col min="15114" max="15114" width="22.42578125" style="672" customWidth="1"/>
    <col min="15115" max="15363" width="9.140625" style="672"/>
    <col min="15364" max="15364" width="7.85546875" style="672" customWidth="1"/>
    <col min="15365" max="15365" width="18.28515625" style="672" customWidth="1"/>
    <col min="15366" max="15368" width="9.28515625" style="672" bestFit="1" customWidth="1"/>
    <col min="15369" max="15369" width="12.7109375" style="672" bestFit="1" customWidth="1"/>
    <col min="15370" max="15370" width="22.42578125" style="672" customWidth="1"/>
    <col min="15371" max="15619" width="9.140625" style="672"/>
    <col min="15620" max="15620" width="7.85546875" style="672" customWidth="1"/>
    <col min="15621" max="15621" width="18.28515625" style="672" customWidth="1"/>
    <col min="15622" max="15624" width="9.28515625" style="672" bestFit="1" customWidth="1"/>
    <col min="15625" max="15625" width="12.7109375" style="672" bestFit="1" customWidth="1"/>
    <col min="15626" max="15626" width="22.42578125" style="672" customWidth="1"/>
    <col min="15627" max="15875" width="9.140625" style="672"/>
    <col min="15876" max="15876" width="7.85546875" style="672" customWidth="1"/>
    <col min="15877" max="15877" width="18.28515625" style="672" customWidth="1"/>
    <col min="15878" max="15880" width="9.28515625" style="672" bestFit="1" customWidth="1"/>
    <col min="15881" max="15881" width="12.7109375" style="672" bestFit="1" customWidth="1"/>
    <col min="15882" max="15882" width="22.42578125" style="672" customWidth="1"/>
    <col min="15883" max="16131" width="9.140625" style="672"/>
    <col min="16132" max="16132" width="7.85546875" style="672" customWidth="1"/>
    <col min="16133" max="16133" width="18.28515625" style="672" customWidth="1"/>
    <col min="16134" max="16136" width="9.28515625" style="672" bestFit="1" customWidth="1"/>
    <col min="16137" max="16137" width="12.7109375" style="672" bestFit="1" customWidth="1"/>
    <col min="16138" max="16138" width="22.42578125" style="672" customWidth="1"/>
    <col min="16139" max="16384" width="9.140625" style="672"/>
  </cols>
  <sheetData>
    <row r="1" spans="1:13" ht="49.5" customHeight="1">
      <c r="A1" s="1545" t="s">
        <v>12623</v>
      </c>
      <c r="B1" s="1545"/>
      <c r="C1" s="1545"/>
      <c r="D1" s="1545"/>
      <c r="E1" s="1545"/>
      <c r="F1" s="1545"/>
      <c r="G1" s="1545"/>
      <c r="H1" s="1545"/>
      <c r="I1" s="1545"/>
      <c r="J1" s="1545"/>
    </row>
    <row r="2" spans="1:13" s="673" customFormat="1">
      <c r="A2" s="1566" t="s">
        <v>11794</v>
      </c>
      <c r="B2" s="1566" t="s">
        <v>11945</v>
      </c>
      <c r="C2" s="1566" t="s">
        <v>12265</v>
      </c>
      <c r="D2" s="1566" t="s">
        <v>12261</v>
      </c>
      <c r="E2" s="1566" t="s">
        <v>12258</v>
      </c>
      <c r="F2" s="1566" t="s">
        <v>12259</v>
      </c>
      <c r="G2" s="1566" t="s">
        <v>11757</v>
      </c>
      <c r="H2" s="1567" t="s">
        <v>11810</v>
      </c>
      <c r="I2" s="1566" t="s">
        <v>12111</v>
      </c>
      <c r="J2" s="1568" t="s">
        <v>12112</v>
      </c>
    </row>
    <row r="3" spans="1:13" s="673" customFormat="1" ht="42" customHeight="1">
      <c r="A3" s="1566"/>
      <c r="B3" s="1566"/>
      <c r="C3" s="1566"/>
      <c r="D3" s="1566"/>
      <c r="E3" s="1566"/>
      <c r="F3" s="1566"/>
      <c r="G3" s="1566"/>
      <c r="H3" s="1567"/>
      <c r="I3" s="1566"/>
      <c r="J3" s="1568"/>
    </row>
    <row r="4" spans="1:13" ht="28.5" customHeight="1">
      <c r="A4" s="1565">
        <v>9</v>
      </c>
      <c r="B4" s="674" t="s">
        <v>12113</v>
      </c>
      <c r="C4" s="675">
        <v>91</v>
      </c>
      <c r="D4" s="675">
        <f>C4*18%</f>
        <v>16.38</v>
      </c>
      <c r="E4" s="675">
        <f>C4*1%</f>
        <v>0.91</v>
      </c>
      <c r="F4" s="675">
        <f>E4*18%</f>
        <v>0.1638</v>
      </c>
      <c r="G4" s="675">
        <f>SUM(C4:F4)</f>
        <v>108.45379999999999</v>
      </c>
      <c r="H4" s="676">
        <v>21</v>
      </c>
      <c r="I4" s="675">
        <f>H4*G4</f>
        <v>2277.5297999999998</v>
      </c>
      <c r="J4" s="677"/>
      <c r="L4" s="678"/>
    </row>
    <row r="5" spans="1:13" ht="28.5" customHeight="1">
      <c r="A5" s="1565"/>
      <c r="B5" s="674" t="s">
        <v>12114</v>
      </c>
      <c r="C5" s="675">
        <v>121.2</v>
      </c>
      <c r="D5" s="675">
        <f t="shared" ref="D5:D8" si="0">C5*18%</f>
        <v>21.815999999999999</v>
      </c>
      <c r="E5" s="675">
        <f t="shared" ref="E5:E6" si="1">C5*1%</f>
        <v>1.212</v>
      </c>
      <c r="F5" s="675">
        <f t="shared" ref="F5:F8" si="2">E5*18%</f>
        <v>0.21815999999999999</v>
      </c>
      <c r="G5" s="675">
        <f t="shared" ref="G5:G6" si="3">SUM(C5:F5)</f>
        <v>144.44615999999999</v>
      </c>
      <c r="H5" s="676">
        <v>4</v>
      </c>
      <c r="I5" s="675">
        <f t="shared" ref="I5:I8" si="4">H5*G5</f>
        <v>577.78463999999997</v>
      </c>
      <c r="J5" s="677"/>
    </row>
    <row r="6" spans="1:13" ht="28.5" customHeight="1">
      <c r="A6" s="1565"/>
      <c r="B6" s="674" t="s">
        <v>12115</v>
      </c>
      <c r="C6" s="675">
        <v>72.14</v>
      </c>
      <c r="D6" s="675">
        <f t="shared" si="0"/>
        <v>12.985199999999999</v>
      </c>
      <c r="E6" s="675">
        <f t="shared" si="1"/>
        <v>0.72140000000000004</v>
      </c>
      <c r="F6" s="675">
        <f t="shared" si="2"/>
        <v>0.129852</v>
      </c>
      <c r="G6" s="675">
        <f t="shared" si="3"/>
        <v>85.976452000000009</v>
      </c>
      <c r="H6" s="676">
        <v>3</v>
      </c>
      <c r="I6" s="675">
        <f t="shared" si="4"/>
        <v>257.92935600000004</v>
      </c>
      <c r="J6" s="677"/>
    </row>
    <row r="7" spans="1:13" s="681" customFormat="1" ht="27" customHeight="1">
      <c r="A7" s="1565"/>
      <c r="B7" s="1564" t="s">
        <v>12104</v>
      </c>
      <c r="C7" s="1564"/>
      <c r="D7" s="1564"/>
      <c r="E7" s="1564"/>
      <c r="F7" s="1564"/>
      <c r="G7" s="1564"/>
      <c r="H7" s="679" t="s">
        <v>11757</v>
      </c>
      <c r="I7" s="680">
        <f>SUM(I4:I6)</f>
        <v>3113.2437959999997</v>
      </c>
      <c r="J7" s="687"/>
    </row>
    <row r="8" spans="1:13" ht="76.5" customHeight="1">
      <c r="A8" s="1565">
        <v>10</v>
      </c>
      <c r="B8" s="674" t="s">
        <v>12266</v>
      </c>
      <c r="C8" s="740">
        <f>'09 11KV 8.0 M 34 sqmm - WS'!C9</f>
        <v>3778.08</v>
      </c>
      <c r="D8" s="675">
        <f t="shared" si="0"/>
        <v>680.05439999999999</v>
      </c>
      <c r="E8" s="675">
        <f t="shared" ref="E8" si="5">C8*1%</f>
        <v>37.780799999999999</v>
      </c>
      <c r="F8" s="675">
        <f t="shared" si="2"/>
        <v>6.8005439999999995</v>
      </c>
      <c r="G8" s="675">
        <f t="shared" ref="G8" si="6">SUM(C8:F8)</f>
        <v>4502.7157439999992</v>
      </c>
      <c r="H8" s="682">
        <v>5.1319999999999997</v>
      </c>
      <c r="I8" s="675">
        <f t="shared" si="4"/>
        <v>23107.937198207994</v>
      </c>
      <c r="J8" s="683" t="s">
        <v>12624</v>
      </c>
      <c r="K8" s="672">
        <f>8*0.505</f>
        <v>4.04</v>
      </c>
      <c r="L8" s="672">
        <f>4*0.273</f>
        <v>1.0920000000000001</v>
      </c>
      <c r="M8" s="672">
        <f>K8+L8</f>
        <v>5.1319999999999997</v>
      </c>
    </row>
    <row r="9" spans="1:13" s="681" customFormat="1" ht="24.75" customHeight="1">
      <c r="A9" s="1565"/>
      <c r="B9" s="1564" t="s">
        <v>12105</v>
      </c>
      <c r="C9" s="1564"/>
      <c r="D9" s="1564"/>
      <c r="E9" s="1564"/>
      <c r="F9" s="1564"/>
      <c r="G9" s="1564"/>
      <c r="H9" s="679" t="s">
        <v>11757</v>
      </c>
      <c r="I9" s="680">
        <f>SUM(I8)</f>
        <v>23107.937198207994</v>
      </c>
      <c r="J9" s="690"/>
    </row>
    <row r="10" spans="1:13" s="681" customFormat="1" ht="24.75" customHeight="1">
      <c r="A10" s="1356"/>
      <c r="B10" s="1551" t="s">
        <v>12613</v>
      </c>
      <c r="C10" s="1552"/>
      <c r="D10" s="1552"/>
      <c r="E10" s="1552"/>
      <c r="F10" s="1552"/>
      <c r="G10" s="1552"/>
      <c r="H10" s="1552"/>
      <c r="I10" s="1552"/>
      <c r="J10" s="1553"/>
    </row>
    <row r="11" spans="1:13" ht="31.5" customHeight="1">
      <c r="A11" s="1565">
        <v>11</v>
      </c>
      <c r="B11" s="674" t="s">
        <v>11946</v>
      </c>
      <c r="C11" s="675">
        <v>2445</v>
      </c>
      <c r="D11" s="1078"/>
      <c r="E11" s="1078"/>
      <c r="F11" s="1078"/>
      <c r="G11" s="1078"/>
      <c r="H11" s="676">
        <v>1</v>
      </c>
      <c r="I11" s="675">
        <f>H11*C11</f>
        <v>2445</v>
      </c>
      <c r="J11" s="677"/>
    </row>
    <row r="12" spans="1:13" ht="33" customHeight="1">
      <c r="A12" s="1565"/>
      <c r="B12" s="674" t="s">
        <v>12161</v>
      </c>
      <c r="C12" s="675">
        <v>1500</v>
      </c>
      <c r="D12" s="675"/>
      <c r="E12" s="675"/>
      <c r="F12" s="675"/>
      <c r="G12" s="675"/>
      <c r="H12" s="676">
        <v>21</v>
      </c>
      <c r="I12" s="675">
        <f t="shared" ref="I12:I23" si="7">H12*C12</f>
        <v>31500</v>
      </c>
      <c r="J12" s="677"/>
    </row>
    <row r="13" spans="1:13" ht="27.75" customHeight="1">
      <c r="A13" s="1565"/>
      <c r="B13" s="674" t="s">
        <v>12119</v>
      </c>
      <c r="C13" s="675">
        <v>500</v>
      </c>
      <c r="D13" s="1078"/>
      <c r="E13" s="1078"/>
      <c r="F13" s="1078"/>
      <c r="G13" s="1078"/>
      <c r="H13" s="676">
        <v>4</v>
      </c>
      <c r="I13" s="675">
        <f t="shared" si="7"/>
        <v>2000</v>
      </c>
      <c r="J13" s="677"/>
    </row>
    <row r="14" spans="1:13" ht="37.5" customHeight="1">
      <c r="A14" s="1565"/>
      <c r="B14" s="674" t="s">
        <v>12356</v>
      </c>
      <c r="C14" s="675">
        <v>235.01</v>
      </c>
      <c r="D14" s="1078"/>
      <c r="E14" s="1078"/>
      <c r="F14" s="1078"/>
      <c r="G14" s="1078"/>
      <c r="H14" s="676">
        <v>21</v>
      </c>
      <c r="I14" s="675">
        <f t="shared" si="7"/>
        <v>4935.21</v>
      </c>
      <c r="J14" s="685" t="s">
        <v>12275</v>
      </c>
    </row>
    <row r="15" spans="1:13" ht="53.25" customHeight="1">
      <c r="A15" s="1565"/>
      <c r="B15" s="674" t="s">
        <v>12143</v>
      </c>
      <c r="C15" s="675">
        <v>235.01</v>
      </c>
      <c r="D15" s="1078"/>
      <c r="E15" s="1078"/>
      <c r="F15" s="1078"/>
      <c r="G15" s="1078"/>
      <c r="H15" s="676">
        <v>8</v>
      </c>
      <c r="I15" s="675">
        <f t="shared" si="7"/>
        <v>1880.08</v>
      </c>
      <c r="J15" s="685" t="s">
        <v>12275</v>
      </c>
    </row>
    <row r="16" spans="1:13" ht="25.5">
      <c r="A16" s="1565"/>
      <c r="B16" s="674" t="s">
        <v>12163</v>
      </c>
      <c r="C16" s="740">
        <f>'09 11KV 8.0 M 34 sqmm - WS'!C18</f>
        <v>735.6</v>
      </c>
      <c r="D16" s="675"/>
      <c r="E16" s="675"/>
      <c r="F16" s="675"/>
      <c r="G16" s="675"/>
      <c r="H16" s="676">
        <v>4.04</v>
      </c>
      <c r="I16" s="675">
        <f t="shared" si="7"/>
        <v>2971.8240000000001</v>
      </c>
      <c r="J16" s="677"/>
    </row>
    <row r="17" spans="1:10" ht="21" customHeight="1">
      <c r="A17" s="1565"/>
      <c r="B17" s="674" t="s">
        <v>12125</v>
      </c>
      <c r="C17" s="740">
        <f>'09 11KV 8.0 M 34 sqmm - WS'!C19</f>
        <v>735.6</v>
      </c>
      <c r="D17" s="675"/>
      <c r="E17" s="675"/>
      <c r="F17" s="675"/>
      <c r="G17" s="675"/>
      <c r="H17" s="676">
        <v>1.0920000000000001</v>
      </c>
      <c r="I17" s="675">
        <f t="shared" si="7"/>
        <v>803.27520000000004</v>
      </c>
      <c r="J17" s="677"/>
    </row>
    <row r="18" spans="1:10" ht="21" customHeight="1">
      <c r="A18" s="1565"/>
      <c r="B18" s="674" t="s">
        <v>12127</v>
      </c>
      <c r="C18" s="675">
        <v>1350</v>
      </c>
      <c r="D18" s="675"/>
      <c r="E18" s="675"/>
      <c r="F18" s="675"/>
      <c r="G18" s="675"/>
      <c r="H18" s="676">
        <v>2</v>
      </c>
      <c r="I18" s="675">
        <f t="shared" si="7"/>
        <v>2700</v>
      </c>
      <c r="J18" s="677"/>
    </row>
    <row r="19" spans="1:10" ht="21" customHeight="1">
      <c r="A19" s="1565"/>
      <c r="B19" s="674" t="s">
        <v>12128</v>
      </c>
      <c r="C19" s="675">
        <v>1350</v>
      </c>
      <c r="D19" s="675"/>
      <c r="E19" s="675"/>
      <c r="F19" s="675"/>
      <c r="G19" s="675"/>
      <c r="H19" s="676">
        <v>0</v>
      </c>
      <c r="I19" s="675">
        <f t="shared" si="7"/>
        <v>0</v>
      </c>
      <c r="J19" s="677"/>
    </row>
    <row r="20" spans="1:10" ht="30.75" customHeight="1">
      <c r="A20" s="1565"/>
      <c r="B20" s="674" t="s">
        <v>12164</v>
      </c>
      <c r="C20" s="675">
        <v>600</v>
      </c>
      <c r="D20" s="675"/>
      <c r="E20" s="675"/>
      <c r="F20" s="675"/>
      <c r="G20" s="675"/>
      <c r="H20" s="676">
        <v>29</v>
      </c>
      <c r="I20" s="675">
        <f t="shared" si="7"/>
        <v>17400</v>
      </c>
      <c r="J20" s="677"/>
    </row>
    <row r="21" spans="1:10" ht="22.5" customHeight="1">
      <c r="A21" s="1565"/>
      <c r="B21" s="674" t="s">
        <v>12131</v>
      </c>
      <c r="C21" s="675">
        <v>520</v>
      </c>
      <c r="D21" s="1078"/>
      <c r="E21" s="1078"/>
      <c r="F21" s="1078"/>
      <c r="G21" s="1078"/>
      <c r="H21" s="676">
        <v>4</v>
      </c>
      <c r="I21" s="675">
        <f t="shared" si="7"/>
        <v>2080</v>
      </c>
      <c r="J21" s="677"/>
    </row>
    <row r="22" spans="1:10" ht="22.5" customHeight="1">
      <c r="A22" s="1565"/>
      <c r="B22" s="674" t="s">
        <v>12132</v>
      </c>
      <c r="C22" s="675">
        <v>8500</v>
      </c>
      <c r="D22" s="1078"/>
      <c r="E22" s="1078"/>
      <c r="F22" s="1078"/>
      <c r="G22" s="1078"/>
      <c r="H22" s="676">
        <v>1</v>
      </c>
      <c r="I22" s="675">
        <f t="shared" si="7"/>
        <v>8500</v>
      </c>
      <c r="J22" s="677"/>
    </row>
    <row r="23" spans="1:10" ht="21.75" customHeight="1">
      <c r="A23" s="1565"/>
      <c r="B23" s="674" t="s">
        <v>12134</v>
      </c>
      <c r="C23" s="675">
        <v>32</v>
      </c>
      <c r="D23" s="1078"/>
      <c r="E23" s="1078"/>
      <c r="F23" s="1078"/>
      <c r="G23" s="1078"/>
      <c r="H23" s="676">
        <v>29</v>
      </c>
      <c r="I23" s="675">
        <f t="shared" si="7"/>
        <v>928</v>
      </c>
      <c r="J23" s="677"/>
    </row>
    <row r="24" spans="1:10" ht="30.75" customHeight="1">
      <c r="A24" s="1078"/>
      <c r="B24" s="674" t="s">
        <v>12135</v>
      </c>
      <c r="C24" s="675">
        <v>36.53</v>
      </c>
      <c r="D24" s="675"/>
      <c r="E24" s="675"/>
      <c r="F24" s="675"/>
      <c r="G24" s="675"/>
      <c r="H24" s="676">
        <v>4</v>
      </c>
      <c r="I24" s="675">
        <f>H24*C24</f>
        <v>146.12</v>
      </c>
      <c r="J24" s="677"/>
    </row>
    <row r="25" spans="1:10" s="681" customFormat="1" ht="25.5" customHeight="1">
      <c r="A25" s="686"/>
      <c r="B25" s="1564" t="s">
        <v>12264</v>
      </c>
      <c r="C25" s="1564"/>
      <c r="D25" s="1564"/>
      <c r="E25" s="1564"/>
      <c r="F25" s="1564"/>
      <c r="G25" s="1564"/>
      <c r="H25" s="679" t="s">
        <v>11757</v>
      </c>
      <c r="I25" s="680">
        <f>SUM(I11:I24)</f>
        <v>78289.5092</v>
      </c>
      <c r="J25" s="687"/>
    </row>
  </sheetData>
  <mergeCells count="18">
    <mergeCell ref="B25:G25"/>
    <mergeCell ref="J2:J3"/>
    <mergeCell ref="A4:A7"/>
    <mergeCell ref="B7:G7"/>
    <mergeCell ref="A8:A9"/>
    <mergeCell ref="B9:G9"/>
    <mergeCell ref="A11:A23"/>
    <mergeCell ref="B10:J10"/>
    <mergeCell ref="A1:J1"/>
    <mergeCell ref="A2:A3"/>
    <mergeCell ref="B2:B3"/>
    <mergeCell ref="C2:C3"/>
    <mergeCell ref="D2:D3"/>
    <mergeCell ref="E2:E3"/>
    <mergeCell ref="F2:F3"/>
    <mergeCell ref="G2:G3"/>
    <mergeCell ref="H2:H3"/>
    <mergeCell ref="I2:I3"/>
  </mergeCells>
  <pageMargins left="0.46" right="0.2" top="0.68" bottom="0.75" header="0.3" footer="0.3"/>
  <pageSetup paperSize="9" scale="83" orientation="portrait" blackAndWhite="1" r:id="rId1"/>
  <headerFooter>
    <oddFooter>Page &amp;P of &amp;N</oddFooter>
  </headerFooter>
</worksheet>
</file>

<file path=xl/worksheets/sheet36.xml><?xml version="1.0" encoding="utf-8"?>
<worksheet xmlns="http://schemas.openxmlformats.org/spreadsheetml/2006/main" xmlns:r="http://schemas.openxmlformats.org/officeDocument/2006/relationships">
  <sheetPr>
    <tabColor indexed="51"/>
    <pageSetUpPr fitToPage="1"/>
  </sheetPr>
  <dimension ref="A1:M56"/>
  <sheetViews>
    <sheetView showZeros="0" view="pageBreakPreview" topLeftCell="A28" zoomScale="115" zoomScaleSheetLayoutView="115" workbookViewId="0">
      <selection activeCell="B17" sqref="B17"/>
    </sheetView>
  </sheetViews>
  <sheetFormatPr defaultRowHeight="15"/>
  <cols>
    <col min="1" max="1" width="7.140625" style="825" customWidth="1"/>
    <col min="2" max="2" width="16.140625" style="825" customWidth="1"/>
    <col min="3" max="3" width="46.42578125" style="825" customWidth="1"/>
    <col min="4" max="4" width="8.5703125" style="825" customWidth="1"/>
    <col min="5" max="5" width="8.5703125" style="826" customWidth="1"/>
    <col min="6" max="6" width="12.140625" style="827" customWidth="1"/>
    <col min="7" max="7" width="14.28515625" style="827" customWidth="1"/>
    <col min="8" max="8" width="9.140625" style="825"/>
    <col min="9" max="9" width="9.42578125" style="825" bestFit="1" customWidth="1"/>
    <col min="10" max="239" width="9.140625" style="825"/>
    <col min="240" max="240" width="7.140625" style="825" customWidth="1"/>
    <col min="241" max="241" width="13.85546875" style="825" bestFit="1" customWidth="1"/>
    <col min="242" max="242" width="40.7109375" style="825" customWidth="1"/>
    <col min="243" max="244" width="8.5703125" style="825" customWidth="1"/>
    <col min="245" max="245" width="10.7109375" style="825" customWidth="1"/>
    <col min="246" max="246" width="14.28515625" style="825" customWidth="1"/>
    <col min="247" max="247" width="12" style="825" customWidth="1"/>
    <col min="248" max="495" width="9.140625" style="825"/>
    <col min="496" max="496" width="7.140625" style="825" customWidth="1"/>
    <col min="497" max="497" width="13.85546875" style="825" bestFit="1" customWidth="1"/>
    <col min="498" max="498" width="40.7109375" style="825" customWidth="1"/>
    <col min="499" max="500" width="8.5703125" style="825" customWidth="1"/>
    <col min="501" max="501" width="10.7109375" style="825" customWidth="1"/>
    <col min="502" max="502" width="14.28515625" style="825" customWidth="1"/>
    <col min="503" max="503" width="12" style="825" customWidth="1"/>
    <col min="504" max="751" width="9.140625" style="825"/>
    <col min="752" max="752" width="7.140625" style="825" customWidth="1"/>
    <col min="753" max="753" width="13.85546875" style="825" bestFit="1" customWidth="1"/>
    <col min="754" max="754" width="40.7109375" style="825" customWidth="1"/>
    <col min="755" max="756" width="8.5703125" style="825" customWidth="1"/>
    <col min="757" max="757" width="10.7109375" style="825" customWidth="1"/>
    <col min="758" max="758" width="14.28515625" style="825" customWidth="1"/>
    <col min="759" max="759" width="12" style="825" customWidth="1"/>
    <col min="760" max="1007" width="9.140625" style="825"/>
    <col min="1008" max="1008" width="7.140625" style="825" customWidth="1"/>
    <col min="1009" max="1009" width="13.85546875" style="825" bestFit="1" customWidth="1"/>
    <col min="1010" max="1010" width="40.7109375" style="825" customWidth="1"/>
    <col min="1011" max="1012" width="8.5703125" style="825" customWidth="1"/>
    <col min="1013" max="1013" width="10.7109375" style="825" customWidth="1"/>
    <col min="1014" max="1014" width="14.28515625" style="825" customWidth="1"/>
    <col min="1015" max="1015" width="12" style="825" customWidth="1"/>
    <col min="1016" max="1263" width="9.140625" style="825"/>
    <col min="1264" max="1264" width="7.140625" style="825" customWidth="1"/>
    <col min="1265" max="1265" width="13.85546875" style="825" bestFit="1" customWidth="1"/>
    <col min="1266" max="1266" width="40.7109375" style="825" customWidth="1"/>
    <col min="1267" max="1268" width="8.5703125" style="825" customWidth="1"/>
    <col min="1269" max="1269" width="10.7109375" style="825" customWidth="1"/>
    <col min="1270" max="1270" width="14.28515625" style="825" customWidth="1"/>
    <col min="1271" max="1271" width="12" style="825" customWidth="1"/>
    <col min="1272" max="1519" width="9.140625" style="825"/>
    <col min="1520" max="1520" width="7.140625" style="825" customWidth="1"/>
    <col min="1521" max="1521" width="13.85546875" style="825" bestFit="1" customWidth="1"/>
    <col min="1522" max="1522" width="40.7109375" style="825" customWidth="1"/>
    <col min="1523" max="1524" width="8.5703125" style="825" customWidth="1"/>
    <col min="1525" max="1525" width="10.7109375" style="825" customWidth="1"/>
    <col min="1526" max="1526" width="14.28515625" style="825" customWidth="1"/>
    <col min="1527" max="1527" width="12" style="825" customWidth="1"/>
    <col min="1528" max="1775" width="9.140625" style="825"/>
    <col min="1776" max="1776" width="7.140625" style="825" customWidth="1"/>
    <col min="1777" max="1777" width="13.85546875" style="825" bestFit="1" customWidth="1"/>
    <col min="1778" max="1778" width="40.7109375" style="825" customWidth="1"/>
    <col min="1779" max="1780" width="8.5703125" style="825" customWidth="1"/>
    <col min="1781" max="1781" width="10.7109375" style="825" customWidth="1"/>
    <col min="1782" max="1782" width="14.28515625" style="825" customWidth="1"/>
    <col min="1783" max="1783" width="12" style="825" customWidth="1"/>
    <col min="1784" max="2031" width="9.140625" style="825"/>
    <col min="2032" max="2032" width="7.140625" style="825" customWidth="1"/>
    <col min="2033" max="2033" width="13.85546875" style="825" bestFit="1" customWidth="1"/>
    <col min="2034" max="2034" width="40.7109375" style="825" customWidth="1"/>
    <col min="2035" max="2036" width="8.5703125" style="825" customWidth="1"/>
    <col min="2037" max="2037" width="10.7109375" style="825" customWidth="1"/>
    <col min="2038" max="2038" width="14.28515625" style="825" customWidth="1"/>
    <col min="2039" max="2039" width="12" style="825" customWidth="1"/>
    <col min="2040" max="2287" width="9.140625" style="825"/>
    <col min="2288" max="2288" width="7.140625" style="825" customWidth="1"/>
    <col min="2289" max="2289" width="13.85546875" style="825" bestFit="1" customWidth="1"/>
    <col min="2290" max="2290" width="40.7109375" style="825" customWidth="1"/>
    <col min="2291" max="2292" width="8.5703125" style="825" customWidth="1"/>
    <col min="2293" max="2293" width="10.7109375" style="825" customWidth="1"/>
    <col min="2294" max="2294" width="14.28515625" style="825" customWidth="1"/>
    <col min="2295" max="2295" width="12" style="825" customWidth="1"/>
    <col min="2296" max="2543" width="9.140625" style="825"/>
    <col min="2544" max="2544" width="7.140625" style="825" customWidth="1"/>
    <col min="2545" max="2545" width="13.85546875" style="825" bestFit="1" customWidth="1"/>
    <col min="2546" max="2546" width="40.7109375" style="825" customWidth="1"/>
    <col min="2547" max="2548" width="8.5703125" style="825" customWidth="1"/>
    <col min="2549" max="2549" width="10.7109375" style="825" customWidth="1"/>
    <col min="2550" max="2550" width="14.28515625" style="825" customWidth="1"/>
    <col min="2551" max="2551" width="12" style="825" customWidth="1"/>
    <col min="2552" max="2799" width="9.140625" style="825"/>
    <col min="2800" max="2800" width="7.140625" style="825" customWidth="1"/>
    <col min="2801" max="2801" width="13.85546875" style="825" bestFit="1" customWidth="1"/>
    <col min="2802" max="2802" width="40.7109375" style="825" customWidth="1"/>
    <col min="2803" max="2804" width="8.5703125" style="825" customWidth="1"/>
    <col min="2805" max="2805" width="10.7109375" style="825" customWidth="1"/>
    <col min="2806" max="2806" width="14.28515625" style="825" customWidth="1"/>
    <col min="2807" max="2807" width="12" style="825" customWidth="1"/>
    <col min="2808" max="3055" width="9.140625" style="825"/>
    <col min="3056" max="3056" width="7.140625" style="825" customWidth="1"/>
    <col min="3057" max="3057" width="13.85546875" style="825" bestFit="1" customWidth="1"/>
    <col min="3058" max="3058" width="40.7109375" style="825" customWidth="1"/>
    <col min="3059" max="3060" width="8.5703125" style="825" customWidth="1"/>
    <col min="3061" max="3061" width="10.7109375" style="825" customWidth="1"/>
    <col min="3062" max="3062" width="14.28515625" style="825" customWidth="1"/>
    <col min="3063" max="3063" width="12" style="825" customWidth="1"/>
    <col min="3064" max="3311" width="9.140625" style="825"/>
    <col min="3312" max="3312" width="7.140625" style="825" customWidth="1"/>
    <col min="3313" max="3313" width="13.85546875" style="825" bestFit="1" customWidth="1"/>
    <col min="3314" max="3314" width="40.7109375" style="825" customWidth="1"/>
    <col min="3315" max="3316" width="8.5703125" style="825" customWidth="1"/>
    <col min="3317" max="3317" width="10.7109375" style="825" customWidth="1"/>
    <col min="3318" max="3318" width="14.28515625" style="825" customWidth="1"/>
    <col min="3319" max="3319" width="12" style="825" customWidth="1"/>
    <col min="3320" max="3567" width="9.140625" style="825"/>
    <col min="3568" max="3568" width="7.140625" style="825" customWidth="1"/>
    <col min="3569" max="3569" width="13.85546875" style="825" bestFit="1" customWidth="1"/>
    <col min="3570" max="3570" width="40.7109375" style="825" customWidth="1"/>
    <col min="3571" max="3572" width="8.5703125" style="825" customWidth="1"/>
    <col min="3573" max="3573" width="10.7109375" style="825" customWidth="1"/>
    <col min="3574" max="3574" width="14.28515625" style="825" customWidth="1"/>
    <col min="3575" max="3575" width="12" style="825" customWidth="1"/>
    <col min="3576" max="3823" width="9.140625" style="825"/>
    <col min="3824" max="3824" width="7.140625" style="825" customWidth="1"/>
    <col min="3825" max="3825" width="13.85546875" style="825" bestFit="1" customWidth="1"/>
    <col min="3826" max="3826" width="40.7109375" style="825" customWidth="1"/>
    <col min="3827" max="3828" width="8.5703125" style="825" customWidth="1"/>
    <col min="3829" max="3829" width="10.7109375" style="825" customWidth="1"/>
    <col min="3830" max="3830" width="14.28515625" style="825" customWidth="1"/>
    <col min="3831" max="3831" width="12" style="825" customWidth="1"/>
    <col min="3832" max="4079" width="9.140625" style="825"/>
    <col min="4080" max="4080" width="7.140625" style="825" customWidth="1"/>
    <col min="4081" max="4081" width="13.85546875" style="825" bestFit="1" customWidth="1"/>
    <col min="4082" max="4082" width="40.7109375" style="825" customWidth="1"/>
    <col min="4083" max="4084" width="8.5703125" style="825" customWidth="1"/>
    <col min="4085" max="4085" width="10.7109375" style="825" customWidth="1"/>
    <col min="4086" max="4086" width="14.28515625" style="825" customWidth="1"/>
    <col min="4087" max="4087" width="12" style="825" customWidth="1"/>
    <col min="4088" max="4335" width="9.140625" style="825"/>
    <col min="4336" max="4336" width="7.140625" style="825" customWidth="1"/>
    <col min="4337" max="4337" width="13.85546875" style="825" bestFit="1" customWidth="1"/>
    <col min="4338" max="4338" width="40.7109375" style="825" customWidth="1"/>
    <col min="4339" max="4340" width="8.5703125" style="825" customWidth="1"/>
    <col min="4341" max="4341" width="10.7109375" style="825" customWidth="1"/>
    <col min="4342" max="4342" width="14.28515625" style="825" customWidth="1"/>
    <col min="4343" max="4343" width="12" style="825" customWidth="1"/>
    <col min="4344" max="4591" width="9.140625" style="825"/>
    <col min="4592" max="4592" width="7.140625" style="825" customWidth="1"/>
    <col min="4593" max="4593" width="13.85546875" style="825" bestFit="1" customWidth="1"/>
    <col min="4594" max="4594" width="40.7109375" style="825" customWidth="1"/>
    <col min="4595" max="4596" width="8.5703125" style="825" customWidth="1"/>
    <col min="4597" max="4597" width="10.7109375" style="825" customWidth="1"/>
    <col min="4598" max="4598" width="14.28515625" style="825" customWidth="1"/>
    <col min="4599" max="4599" width="12" style="825" customWidth="1"/>
    <col min="4600" max="4847" width="9.140625" style="825"/>
    <col min="4848" max="4848" width="7.140625" style="825" customWidth="1"/>
    <col min="4849" max="4849" width="13.85546875" style="825" bestFit="1" customWidth="1"/>
    <col min="4850" max="4850" width="40.7109375" style="825" customWidth="1"/>
    <col min="4851" max="4852" width="8.5703125" style="825" customWidth="1"/>
    <col min="4853" max="4853" width="10.7109375" style="825" customWidth="1"/>
    <col min="4854" max="4854" width="14.28515625" style="825" customWidth="1"/>
    <col min="4855" max="4855" width="12" style="825" customWidth="1"/>
    <col min="4856" max="5103" width="9.140625" style="825"/>
    <col min="5104" max="5104" width="7.140625" style="825" customWidth="1"/>
    <col min="5105" max="5105" width="13.85546875" style="825" bestFit="1" customWidth="1"/>
    <col min="5106" max="5106" width="40.7109375" style="825" customWidth="1"/>
    <col min="5107" max="5108" width="8.5703125" style="825" customWidth="1"/>
    <col min="5109" max="5109" width="10.7109375" style="825" customWidth="1"/>
    <col min="5110" max="5110" width="14.28515625" style="825" customWidth="1"/>
    <col min="5111" max="5111" width="12" style="825" customWidth="1"/>
    <col min="5112" max="5359" width="9.140625" style="825"/>
    <col min="5360" max="5360" width="7.140625" style="825" customWidth="1"/>
    <col min="5361" max="5361" width="13.85546875" style="825" bestFit="1" customWidth="1"/>
    <col min="5362" max="5362" width="40.7109375" style="825" customWidth="1"/>
    <col min="5363" max="5364" width="8.5703125" style="825" customWidth="1"/>
    <col min="5365" max="5365" width="10.7109375" style="825" customWidth="1"/>
    <col min="5366" max="5366" width="14.28515625" style="825" customWidth="1"/>
    <col min="5367" max="5367" width="12" style="825" customWidth="1"/>
    <col min="5368" max="5615" width="9.140625" style="825"/>
    <col min="5616" max="5616" width="7.140625" style="825" customWidth="1"/>
    <col min="5617" max="5617" width="13.85546875" style="825" bestFit="1" customWidth="1"/>
    <col min="5618" max="5618" width="40.7109375" style="825" customWidth="1"/>
    <col min="5619" max="5620" width="8.5703125" style="825" customWidth="1"/>
    <col min="5621" max="5621" width="10.7109375" style="825" customWidth="1"/>
    <col min="5622" max="5622" width="14.28515625" style="825" customWidth="1"/>
    <col min="5623" max="5623" width="12" style="825" customWidth="1"/>
    <col min="5624" max="5871" width="9.140625" style="825"/>
    <col min="5872" max="5872" width="7.140625" style="825" customWidth="1"/>
    <col min="5873" max="5873" width="13.85546875" style="825" bestFit="1" customWidth="1"/>
    <col min="5874" max="5874" width="40.7109375" style="825" customWidth="1"/>
    <col min="5875" max="5876" width="8.5703125" style="825" customWidth="1"/>
    <col min="5877" max="5877" width="10.7109375" style="825" customWidth="1"/>
    <col min="5878" max="5878" width="14.28515625" style="825" customWidth="1"/>
    <col min="5879" max="5879" width="12" style="825" customWidth="1"/>
    <col min="5880" max="6127" width="9.140625" style="825"/>
    <col min="6128" max="6128" width="7.140625" style="825" customWidth="1"/>
    <col min="6129" max="6129" width="13.85546875" style="825" bestFit="1" customWidth="1"/>
    <col min="6130" max="6130" width="40.7109375" style="825" customWidth="1"/>
    <col min="6131" max="6132" width="8.5703125" style="825" customWidth="1"/>
    <col min="6133" max="6133" width="10.7109375" style="825" customWidth="1"/>
    <col min="6134" max="6134" width="14.28515625" style="825" customWidth="1"/>
    <col min="6135" max="6135" width="12" style="825" customWidth="1"/>
    <col min="6136" max="6383" width="9.140625" style="825"/>
    <col min="6384" max="6384" width="7.140625" style="825" customWidth="1"/>
    <col min="6385" max="6385" width="13.85546875" style="825" bestFit="1" customWidth="1"/>
    <col min="6386" max="6386" width="40.7109375" style="825" customWidth="1"/>
    <col min="6387" max="6388" width="8.5703125" style="825" customWidth="1"/>
    <col min="6389" max="6389" width="10.7109375" style="825" customWidth="1"/>
    <col min="6390" max="6390" width="14.28515625" style="825" customWidth="1"/>
    <col min="6391" max="6391" width="12" style="825" customWidth="1"/>
    <col min="6392" max="6639" width="9.140625" style="825"/>
    <col min="6640" max="6640" width="7.140625" style="825" customWidth="1"/>
    <col min="6641" max="6641" width="13.85546875" style="825" bestFit="1" customWidth="1"/>
    <col min="6642" max="6642" width="40.7109375" style="825" customWidth="1"/>
    <col min="6643" max="6644" width="8.5703125" style="825" customWidth="1"/>
    <col min="6645" max="6645" width="10.7109375" style="825" customWidth="1"/>
    <col min="6646" max="6646" width="14.28515625" style="825" customWidth="1"/>
    <col min="6647" max="6647" width="12" style="825" customWidth="1"/>
    <col min="6648" max="6895" width="9.140625" style="825"/>
    <col min="6896" max="6896" width="7.140625" style="825" customWidth="1"/>
    <col min="6897" max="6897" width="13.85546875" style="825" bestFit="1" customWidth="1"/>
    <col min="6898" max="6898" width="40.7109375" style="825" customWidth="1"/>
    <col min="6899" max="6900" width="8.5703125" style="825" customWidth="1"/>
    <col min="6901" max="6901" width="10.7109375" style="825" customWidth="1"/>
    <col min="6902" max="6902" width="14.28515625" style="825" customWidth="1"/>
    <col min="6903" max="6903" width="12" style="825" customWidth="1"/>
    <col min="6904" max="7151" width="9.140625" style="825"/>
    <col min="7152" max="7152" width="7.140625" style="825" customWidth="1"/>
    <col min="7153" max="7153" width="13.85546875" style="825" bestFit="1" customWidth="1"/>
    <col min="7154" max="7154" width="40.7109375" style="825" customWidth="1"/>
    <col min="7155" max="7156" width="8.5703125" style="825" customWidth="1"/>
    <col min="7157" max="7157" width="10.7109375" style="825" customWidth="1"/>
    <col min="7158" max="7158" width="14.28515625" style="825" customWidth="1"/>
    <col min="7159" max="7159" width="12" style="825" customWidth="1"/>
    <col min="7160" max="7407" width="9.140625" style="825"/>
    <col min="7408" max="7408" width="7.140625" style="825" customWidth="1"/>
    <col min="7409" max="7409" width="13.85546875" style="825" bestFit="1" customWidth="1"/>
    <col min="7410" max="7410" width="40.7109375" style="825" customWidth="1"/>
    <col min="7411" max="7412" width="8.5703125" style="825" customWidth="1"/>
    <col min="7413" max="7413" width="10.7109375" style="825" customWidth="1"/>
    <col min="7414" max="7414" width="14.28515625" style="825" customWidth="1"/>
    <col min="7415" max="7415" width="12" style="825" customWidth="1"/>
    <col min="7416" max="7663" width="9.140625" style="825"/>
    <col min="7664" max="7664" width="7.140625" style="825" customWidth="1"/>
    <col min="7665" max="7665" width="13.85546875" style="825" bestFit="1" customWidth="1"/>
    <col min="7666" max="7666" width="40.7109375" style="825" customWidth="1"/>
    <col min="7667" max="7668" width="8.5703125" style="825" customWidth="1"/>
    <col min="7669" max="7669" width="10.7109375" style="825" customWidth="1"/>
    <col min="7670" max="7670" width="14.28515625" style="825" customWidth="1"/>
    <col min="7671" max="7671" width="12" style="825" customWidth="1"/>
    <col min="7672" max="7919" width="9.140625" style="825"/>
    <col min="7920" max="7920" width="7.140625" style="825" customWidth="1"/>
    <col min="7921" max="7921" width="13.85546875" style="825" bestFit="1" customWidth="1"/>
    <col min="7922" max="7922" width="40.7109375" style="825" customWidth="1"/>
    <col min="7923" max="7924" width="8.5703125" style="825" customWidth="1"/>
    <col min="7925" max="7925" width="10.7109375" style="825" customWidth="1"/>
    <col min="7926" max="7926" width="14.28515625" style="825" customWidth="1"/>
    <col min="7927" max="7927" width="12" style="825" customWidth="1"/>
    <col min="7928" max="8175" width="9.140625" style="825"/>
    <col min="8176" max="8176" width="7.140625" style="825" customWidth="1"/>
    <col min="8177" max="8177" width="13.85546875" style="825" bestFit="1" customWidth="1"/>
    <col min="8178" max="8178" width="40.7109375" style="825" customWidth="1"/>
    <col min="8179" max="8180" width="8.5703125" style="825" customWidth="1"/>
    <col min="8181" max="8181" width="10.7109375" style="825" customWidth="1"/>
    <col min="8182" max="8182" width="14.28515625" style="825" customWidth="1"/>
    <col min="8183" max="8183" width="12" style="825" customWidth="1"/>
    <col min="8184" max="8431" width="9.140625" style="825"/>
    <col min="8432" max="8432" width="7.140625" style="825" customWidth="1"/>
    <col min="8433" max="8433" width="13.85546875" style="825" bestFit="1" customWidth="1"/>
    <col min="8434" max="8434" width="40.7109375" style="825" customWidth="1"/>
    <col min="8435" max="8436" width="8.5703125" style="825" customWidth="1"/>
    <col min="8437" max="8437" width="10.7109375" style="825" customWidth="1"/>
    <col min="8438" max="8438" width="14.28515625" style="825" customWidth="1"/>
    <col min="8439" max="8439" width="12" style="825" customWidth="1"/>
    <col min="8440" max="8687" width="9.140625" style="825"/>
    <col min="8688" max="8688" width="7.140625" style="825" customWidth="1"/>
    <col min="8689" max="8689" width="13.85546875" style="825" bestFit="1" customWidth="1"/>
    <col min="8690" max="8690" width="40.7109375" style="825" customWidth="1"/>
    <col min="8691" max="8692" width="8.5703125" style="825" customWidth="1"/>
    <col min="8693" max="8693" width="10.7109375" style="825" customWidth="1"/>
    <col min="8694" max="8694" width="14.28515625" style="825" customWidth="1"/>
    <col min="8695" max="8695" width="12" style="825" customWidth="1"/>
    <col min="8696" max="8943" width="9.140625" style="825"/>
    <col min="8944" max="8944" width="7.140625" style="825" customWidth="1"/>
    <col min="8945" max="8945" width="13.85546875" style="825" bestFit="1" customWidth="1"/>
    <col min="8946" max="8946" width="40.7109375" style="825" customWidth="1"/>
    <col min="8947" max="8948" width="8.5703125" style="825" customWidth="1"/>
    <col min="8949" max="8949" width="10.7109375" style="825" customWidth="1"/>
    <col min="8950" max="8950" width="14.28515625" style="825" customWidth="1"/>
    <col min="8951" max="8951" width="12" style="825" customWidth="1"/>
    <col min="8952" max="9199" width="9.140625" style="825"/>
    <col min="9200" max="9200" width="7.140625" style="825" customWidth="1"/>
    <col min="9201" max="9201" width="13.85546875" style="825" bestFit="1" customWidth="1"/>
    <col min="9202" max="9202" width="40.7109375" style="825" customWidth="1"/>
    <col min="9203" max="9204" width="8.5703125" style="825" customWidth="1"/>
    <col min="9205" max="9205" width="10.7109375" style="825" customWidth="1"/>
    <col min="9206" max="9206" width="14.28515625" style="825" customWidth="1"/>
    <col min="9207" max="9207" width="12" style="825" customWidth="1"/>
    <col min="9208" max="9455" width="9.140625" style="825"/>
    <col min="9456" max="9456" width="7.140625" style="825" customWidth="1"/>
    <col min="9457" max="9457" width="13.85546875" style="825" bestFit="1" customWidth="1"/>
    <col min="9458" max="9458" width="40.7109375" style="825" customWidth="1"/>
    <col min="9459" max="9460" width="8.5703125" style="825" customWidth="1"/>
    <col min="9461" max="9461" width="10.7109375" style="825" customWidth="1"/>
    <col min="9462" max="9462" width="14.28515625" style="825" customWidth="1"/>
    <col min="9463" max="9463" width="12" style="825" customWidth="1"/>
    <col min="9464" max="9711" width="9.140625" style="825"/>
    <col min="9712" max="9712" width="7.140625" style="825" customWidth="1"/>
    <col min="9713" max="9713" width="13.85546875" style="825" bestFit="1" customWidth="1"/>
    <col min="9714" max="9714" width="40.7109375" style="825" customWidth="1"/>
    <col min="9715" max="9716" width="8.5703125" style="825" customWidth="1"/>
    <col min="9717" max="9717" width="10.7109375" style="825" customWidth="1"/>
    <col min="9718" max="9718" width="14.28515625" style="825" customWidth="1"/>
    <col min="9719" max="9719" width="12" style="825" customWidth="1"/>
    <col min="9720" max="9967" width="9.140625" style="825"/>
    <col min="9968" max="9968" width="7.140625" style="825" customWidth="1"/>
    <col min="9969" max="9969" width="13.85546875" style="825" bestFit="1" customWidth="1"/>
    <col min="9970" max="9970" width="40.7109375" style="825" customWidth="1"/>
    <col min="9971" max="9972" width="8.5703125" style="825" customWidth="1"/>
    <col min="9973" max="9973" width="10.7109375" style="825" customWidth="1"/>
    <col min="9974" max="9974" width="14.28515625" style="825" customWidth="1"/>
    <col min="9975" max="9975" width="12" style="825" customWidth="1"/>
    <col min="9976" max="10223" width="9.140625" style="825"/>
    <col min="10224" max="10224" width="7.140625" style="825" customWidth="1"/>
    <col min="10225" max="10225" width="13.85546875" style="825" bestFit="1" customWidth="1"/>
    <col min="10226" max="10226" width="40.7109375" style="825" customWidth="1"/>
    <col min="10227" max="10228" width="8.5703125" style="825" customWidth="1"/>
    <col min="10229" max="10229" width="10.7109375" style="825" customWidth="1"/>
    <col min="10230" max="10230" width="14.28515625" style="825" customWidth="1"/>
    <col min="10231" max="10231" width="12" style="825" customWidth="1"/>
    <col min="10232" max="10479" width="9.140625" style="825"/>
    <col min="10480" max="10480" width="7.140625" style="825" customWidth="1"/>
    <col min="10481" max="10481" width="13.85546875" style="825" bestFit="1" customWidth="1"/>
    <col min="10482" max="10482" width="40.7109375" style="825" customWidth="1"/>
    <col min="10483" max="10484" width="8.5703125" style="825" customWidth="1"/>
    <col min="10485" max="10485" width="10.7109375" style="825" customWidth="1"/>
    <col min="10486" max="10486" width="14.28515625" style="825" customWidth="1"/>
    <col min="10487" max="10487" width="12" style="825" customWidth="1"/>
    <col min="10488" max="10735" width="9.140625" style="825"/>
    <col min="10736" max="10736" width="7.140625" style="825" customWidth="1"/>
    <col min="10737" max="10737" width="13.85546875" style="825" bestFit="1" customWidth="1"/>
    <col min="10738" max="10738" width="40.7109375" style="825" customWidth="1"/>
    <col min="10739" max="10740" width="8.5703125" style="825" customWidth="1"/>
    <col min="10741" max="10741" width="10.7109375" style="825" customWidth="1"/>
    <col min="10742" max="10742" width="14.28515625" style="825" customWidth="1"/>
    <col min="10743" max="10743" width="12" style="825" customWidth="1"/>
    <col min="10744" max="10991" width="9.140625" style="825"/>
    <col min="10992" max="10992" width="7.140625" style="825" customWidth="1"/>
    <col min="10993" max="10993" width="13.85546875" style="825" bestFit="1" customWidth="1"/>
    <col min="10994" max="10994" width="40.7109375" style="825" customWidth="1"/>
    <col min="10995" max="10996" width="8.5703125" style="825" customWidth="1"/>
    <col min="10997" max="10997" width="10.7109375" style="825" customWidth="1"/>
    <col min="10998" max="10998" width="14.28515625" style="825" customWidth="1"/>
    <col min="10999" max="10999" width="12" style="825" customWidth="1"/>
    <col min="11000" max="11247" width="9.140625" style="825"/>
    <col min="11248" max="11248" width="7.140625" style="825" customWidth="1"/>
    <col min="11249" max="11249" width="13.85546875" style="825" bestFit="1" customWidth="1"/>
    <col min="11250" max="11250" width="40.7109375" style="825" customWidth="1"/>
    <col min="11251" max="11252" width="8.5703125" style="825" customWidth="1"/>
    <col min="11253" max="11253" width="10.7109375" style="825" customWidth="1"/>
    <col min="11254" max="11254" width="14.28515625" style="825" customWidth="1"/>
    <col min="11255" max="11255" width="12" style="825" customWidth="1"/>
    <col min="11256" max="11503" width="9.140625" style="825"/>
    <col min="11504" max="11504" width="7.140625" style="825" customWidth="1"/>
    <col min="11505" max="11505" width="13.85546875" style="825" bestFit="1" customWidth="1"/>
    <col min="11506" max="11506" width="40.7109375" style="825" customWidth="1"/>
    <col min="11507" max="11508" width="8.5703125" style="825" customWidth="1"/>
    <col min="11509" max="11509" width="10.7109375" style="825" customWidth="1"/>
    <col min="11510" max="11510" width="14.28515625" style="825" customWidth="1"/>
    <col min="11511" max="11511" width="12" style="825" customWidth="1"/>
    <col min="11512" max="11759" width="9.140625" style="825"/>
    <col min="11760" max="11760" width="7.140625" style="825" customWidth="1"/>
    <col min="11761" max="11761" width="13.85546875" style="825" bestFit="1" customWidth="1"/>
    <col min="11762" max="11762" width="40.7109375" style="825" customWidth="1"/>
    <col min="11763" max="11764" width="8.5703125" style="825" customWidth="1"/>
    <col min="11765" max="11765" width="10.7109375" style="825" customWidth="1"/>
    <col min="11766" max="11766" width="14.28515625" style="825" customWidth="1"/>
    <col min="11767" max="11767" width="12" style="825" customWidth="1"/>
    <col min="11768" max="12015" width="9.140625" style="825"/>
    <col min="12016" max="12016" width="7.140625" style="825" customWidth="1"/>
    <col min="12017" max="12017" width="13.85546875" style="825" bestFit="1" customWidth="1"/>
    <col min="12018" max="12018" width="40.7109375" style="825" customWidth="1"/>
    <col min="12019" max="12020" width="8.5703125" style="825" customWidth="1"/>
    <col min="12021" max="12021" width="10.7109375" style="825" customWidth="1"/>
    <col min="12022" max="12022" width="14.28515625" style="825" customWidth="1"/>
    <col min="12023" max="12023" width="12" style="825" customWidth="1"/>
    <col min="12024" max="12271" width="9.140625" style="825"/>
    <col min="12272" max="12272" width="7.140625" style="825" customWidth="1"/>
    <col min="12273" max="12273" width="13.85546875" style="825" bestFit="1" customWidth="1"/>
    <col min="12274" max="12274" width="40.7109375" style="825" customWidth="1"/>
    <col min="12275" max="12276" width="8.5703125" style="825" customWidth="1"/>
    <col min="12277" max="12277" width="10.7109375" style="825" customWidth="1"/>
    <col min="12278" max="12278" width="14.28515625" style="825" customWidth="1"/>
    <col min="12279" max="12279" width="12" style="825" customWidth="1"/>
    <col min="12280" max="12527" width="9.140625" style="825"/>
    <col min="12528" max="12528" width="7.140625" style="825" customWidth="1"/>
    <col min="12529" max="12529" width="13.85546875" style="825" bestFit="1" customWidth="1"/>
    <col min="12530" max="12530" width="40.7109375" style="825" customWidth="1"/>
    <col min="12531" max="12532" width="8.5703125" style="825" customWidth="1"/>
    <col min="12533" max="12533" width="10.7109375" style="825" customWidth="1"/>
    <col min="12534" max="12534" width="14.28515625" style="825" customWidth="1"/>
    <col min="12535" max="12535" width="12" style="825" customWidth="1"/>
    <col min="12536" max="12783" width="9.140625" style="825"/>
    <col min="12784" max="12784" width="7.140625" style="825" customWidth="1"/>
    <col min="12785" max="12785" width="13.85546875" style="825" bestFit="1" customWidth="1"/>
    <col min="12786" max="12786" width="40.7109375" style="825" customWidth="1"/>
    <col min="12787" max="12788" width="8.5703125" style="825" customWidth="1"/>
    <col min="12789" max="12789" width="10.7109375" style="825" customWidth="1"/>
    <col min="12790" max="12790" width="14.28515625" style="825" customWidth="1"/>
    <col min="12791" max="12791" width="12" style="825" customWidth="1"/>
    <col min="12792" max="13039" width="9.140625" style="825"/>
    <col min="13040" max="13040" width="7.140625" style="825" customWidth="1"/>
    <col min="13041" max="13041" width="13.85546875" style="825" bestFit="1" customWidth="1"/>
    <col min="13042" max="13042" width="40.7109375" style="825" customWidth="1"/>
    <col min="13043" max="13044" width="8.5703125" style="825" customWidth="1"/>
    <col min="13045" max="13045" width="10.7109375" style="825" customWidth="1"/>
    <col min="13046" max="13046" width="14.28515625" style="825" customWidth="1"/>
    <col min="13047" max="13047" width="12" style="825" customWidth="1"/>
    <col min="13048" max="13295" width="9.140625" style="825"/>
    <col min="13296" max="13296" width="7.140625" style="825" customWidth="1"/>
    <col min="13297" max="13297" width="13.85546875" style="825" bestFit="1" customWidth="1"/>
    <col min="13298" max="13298" width="40.7109375" style="825" customWidth="1"/>
    <col min="13299" max="13300" width="8.5703125" style="825" customWidth="1"/>
    <col min="13301" max="13301" width="10.7109375" style="825" customWidth="1"/>
    <col min="13302" max="13302" width="14.28515625" style="825" customWidth="1"/>
    <col min="13303" max="13303" width="12" style="825" customWidth="1"/>
    <col min="13304" max="13551" width="9.140625" style="825"/>
    <col min="13552" max="13552" width="7.140625" style="825" customWidth="1"/>
    <col min="13553" max="13553" width="13.85546875" style="825" bestFit="1" customWidth="1"/>
    <col min="13554" max="13554" width="40.7109375" style="825" customWidth="1"/>
    <col min="13555" max="13556" width="8.5703125" style="825" customWidth="1"/>
    <col min="13557" max="13557" width="10.7109375" style="825" customWidth="1"/>
    <col min="13558" max="13558" width="14.28515625" style="825" customWidth="1"/>
    <col min="13559" max="13559" width="12" style="825" customWidth="1"/>
    <col min="13560" max="13807" width="9.140625" style="825"/>
    <col min="13808" max="13808" width="7.140625" style="825" customWidth="1"/>
    <col min="13809" max="13809" width="13.85546875" style="825" bestFit="1" customWidth="1"/>
    <col min="13810" max="13810" width="40.7109375" style="825" customWidth="1"/>
    <col min="13811" max="13812" width="8.5703125" style="825" customWidth="1"/>
    <col min="13813" max="13813" width="10.7109375" style="825" customWidth="1"/>
    <col min="13814" max="13814" width="14.28515625" style="825" customWidth="1"/>
    <col min="13815" max="13815" width="12" style="825" customWidth="1"/>
    <col min="13816" max="14063" width="9.140625" style="825"/>
    <col min="14064" max="14064" width="7.140625" style="825" customWidth="1"/>
    <col min="14065" max="14065" width="13.85546875" style="825" bestFit="1" customWidth="1"/>
    <col min="14066" max="14066" width="40.7109375" style="825" customWidth="1"/>
    <col min="14067" max="14068" width="8.5703125" style="825" customWidth="1"/>
    <col min="14069" max="14069" width="10.7109375" style="825" customWidth="1"/>
    <col min="14070" max="14070" width="14.28515625" style="825" customWidth="1"/>
    <col min="14071" max="14071" width="12" style="825" customWidth="1"/>
    <col min="14072" max="14319" width="9.140625" style="825"/>
    <col min="14320" max="14320" width="7.140625" style="825" customWidth="1"/>
    <col min="14321" max="14321" width="13.85546875" style="825" bestFit="1" customWidth="1"/>
    <col min="14322" max="14322" width="40.7109375" style="825" customWidth="1"/>
    <col min="14323" max="14324" width="8.5703125" style="825" customWidth="1"/>
    <col min="14325" max="14325" width="10.7109375" style="825" customWidth="1"/>
    <col min="14326" max="14326" width="14.28515625" style="825" customWidth="1"/>
    <col min="14327" max="14327" width="12" style="825" customWidth="1"/>
    <col min="14328" max="14575" width="9.140625" style="825"/>
    <col min="14576" max="14576" width="7.140625" style="825" customWidth="1"/>
    <col min="14577" max="14577" width="13.85546875" style="825" bestFit="1" customWidth="1"/>
    <col min="14578" max="14578" width="40.7109375" style="825" customWidth="1"/>
    <col min="14579" max="14580" width="8.5703125" style="825" customWidth="1"/>
    <col min="14581" max="14581" width="10.7109375" style="825" customWidth="1"/>
    <col min="14582" max="14582" width="14.28515625" style="825" customWidth="1"/>
    <col min="14583" max="14583" width="12" style="825" customWidth="1"/>
    <col min="14584" max="14831" width="9.140625" style="825"/>
    <col min="14832" max="14832" width="7.140625" style="825" customWidth="1"/>
    <col min="14833" max="14833" width="13.85546875" style="825" bestFit="1" customWidth="1"/>
    <col min="14834" max="14834" width="40.7109375" style="825" customWidth="1"/>
    <col min="14835" max="14836" width="8.5703125" style="825" customWidth="1"/>
    <col min="14837" max="14837" width="10.7109375" style="825" customWidth="1"/>
    <col min="14838" max="14838" width="14.28515625" style="825" customWidth="1"/>
    <col min="14839" max="14839" width="12" style="825" customWidth="1"/>
    <col min="14840" max="15087" width="9.140625" style="825"/>
    <col min="15088" max="15088" width="7.140625" style="825" customWidth="1"/>
    <col min="15089" max="15089" width="13.85546875" style="825" bestFit="1" customWidth="1"/>
    <col min="15090" max="15090" width="40.7109375" style="825" customWidth="1"/>
    <col min="15091" max="15092" width="8.5703125" style="825" customWidth="1"/>
    <col min="15093" max="15093" width="10.7109375" style="825" customWidth="1"/>
    <col min="15094" max="15094" width="14.28515625" style="825" customWidth="1"/>
    <col min="15095" max="15095" width="12" style="825" customWidth="1"/>
    <col min="15096" max="15343" width="9.140625" style="825"/>
    <col min="15344" max="15344" width="7.140625" style="825" customWidth="1"/>
    <col min="15345" max="15345" width="13.85546875" style="825" bestFit="1" customWidth="1"/>
    <col min="15346" max="15346" width="40.7109375" style="825" customWidth="1"/>
    <col min="15347" max="15348" width="8.5703125" style="825" customWidth="1"/>
    <col min="15349" max="15349" width="10.7109375" style="825" customWidth="1"/>
    <col min="15350" max="15350" width="14.28515625" style="825" customWidth="1"/>
    <col min="15351" max="15351" width="12" style="825" customWidth="1"/>
    <col min="15352" max="15599" width="9.140625" style="825"/>
    <col min="15600" max="15600" width="7.140625" style="825" customWidth="1"/>
    <col min="15601" max="15601" width="13.85546875" style="825" bestFit="1" customWidth="1"/>
    <col min="15602" max="15602" width="40.7109375" style="825" customWidth="1"/>
    <col min="15603" max="15604" width="8.5703125" style="825" customWidth="1"/>
    <col min="15605" max="15605" width="10.7109375" style="825" customWidth="1"/>
    <col min="15606" max="15606" width="14.28515625" style="825" customWidth="1"/>
    <col min="15607" max="15607" width="12" style="825" customWidth="1"/>
    <col min="15608" max="15855" width="9.140625" style="825"/>
    <col min="15856" max="15856" width="7.140625" style="825" customWidth="1"/>
    <col min="15857" max="15857" width="13.85546875" style="825" bestFit="1" customWidth="1"/>
    <col min="15858" max="15858" width="40.7109375" style="825" customWidth="1"/>
    <col min="15859" max="15860" width="8.5703125" style="825" customWidth="1"/>
    <col min="15861" max="15861" width="10.7109375" style="825" customWidth="1"/>
    <col min="15862" max="15862" width="14.28515625" style="825" customWidth="1"/>
    <col min="15863" max="15863" width="12" style="825" customWidth="1"/>
    <col min="15864" max="16111" width="9.140625" style="825"/>
    <col min="16112" max="16112" width="7.140625" style="825" customWidth="1"/>
    <col min="16113" max="16113" width="13.85546875" style="825" bestFit="1" customWidth="1"/>
    <col min="16114" max="16114" width="40.7109375" style="825" customWidth="1"/>
    <col min="16115" max="16116" width="8.5703125" style="825" customWidth="1"/>
    <col min="16117" max="16117" width="10.7109375" style="825" customWidth="1"/>
    <col min="16118" max="16118" width="14.28515625" style="825" customWidth="1"/>
    <col min="16119" max="16119" width="12" style="825" customWidth="1"/>
    <col min="16120" max="16384" width="9.140625" style="825"/>
  </cols>
  <sheetData>
    <row r="1" spans="1:13" ht="60.75" customHeight="1">
      <c r="A1" s="1571" t="s">
        <v>12640</v>
      </c>
      <c r="B1" s="1571"/>
      <c r="C1" s="1571"/>
      <c r="D1" s="1571"/>
      <c r="E1" s="1571"/>
      <c r="F1" s="1571"/>
      <c r="G1" s="1571"/>
    </row>
    <row r="2" spans="1:13" ht="15.75">
      <c r="G2" s="1304" t="s">
        <v>12249</v>
      </c>
    </row>
    <row r="3" spans="1:13" s="867" customFormat="1" ht="69" customHeight="1">
      <c r="A3" s="864" t="s">
        <v>7</v>
      </c>
      <c r="B3" s="656" t="s">
        <v>12075</v>
      </c>
      <c r="C3" s="865" t="s">
        <v>11909</v>
      </c>
      <c r="D3" s="864" t="s">
        <v>217</v>
      </c>
      <c r="E3" s="864" t="s">
        <v>11910</v>
      </c>
      <c r="F3" s="658" t="s">
        <v>12267</v>
      </c>
      <c r="G3" s="866" t="s">
        <v>11912</v>
      </c>
      <c r="I3" s="665" t="s">
        <v>12193</v>
      </c>
      <c r="J3" s="665" t="s">
        <v>12256</v>
      </c>
      <c r="K3" s="665" t="s">
        <v>12257</v>
      </c>
      <c r="L3" s="665" t="s">
        <v>12194</v>
      </c>
      <c r="M3" s="665" t="s">
        <v>11969</v>
      </c>
    </row>
    <row r="4" spans="1:13" s="849" customFormat="1" ht="38.25" customHeight="1">
      <c r="A4" s="852">
        <v>1</v>
      </c>
      <c r="B4" s="858" t="str">
        <f>II!B22</f>
        <v>FBR00066
NPLS1006</v>
      </c>
      <c r="C4" s="853" t="s">
        <v>12148</v>
      </c>
      <c r="D4" s="854" t="s">
        <v>11</v>
      </c>
      <c r="E4" s="855">
        <v>20</v>
      </c>
      <c r="F4" s="858">
        <f>II!O22</f>
        <v>3302.6923239999996</v>
      </c>
      <c r="G4" s="858">
        <f t="shared" ref="G4:G20" si="0">E4*F4</f>
        <v>66053.846479999993</v>
      </c>
      <c r="I4" s="696">
        <f>II!J22</f>
        <v>2771.18</v>
      </c>
      <c r="J4" s="696">
        <f>I4*1%</f>
        <v>27.7118</v>
      </c>
      <c r="K4" s="696">
        <f>J4*18%</f>
        <v>4.988124</v>
      </c>
      <c r="L4" s="696">
        <f>I4*18%</f>
        <v>498.81239999999997</v>
      </c>
      <c r="M4" s="696">
        <f>F4-(I4+J4+K4+L4)</f>
        <v>0</v>
      </c>
    </row>
    <row r="5" spans="1:13" s="849" customFormat="1" ht="35.25" customHeight="1">
      <c r="A5" s="852">
        <v>2</v>
      </c>
      <c r="B5" s="858" t="str">
        <f>II!B219</f>
        <v>FBR00006
NLXA0002</v>
      </c>
      <c r="C5" s="853" t="s">
        <v>12360</v>
      </c>
      <c r="D5" s="854" t="s">
        <v>11</v>
      </c>
      <c r="E5" s="855">
        <v>22</v>
      </c>
      <c r="F5" s="858">
        <f>II!O219</f>
        <v>593.51639999999998</v>
      </c>
      <c r="G5" s="858">
        <f t="shared" si="0"/>
        <v>13057.360799999999</v>
      </c>
      <c r="I5" s="862">
        <f>II!J219</f>
        <v>498</v>
      </c>
      <c r="J5" s="696">
        <f t="shared" ref="J5:J20" si="1">I5*1%</f>
        <v>4.9800000000000004</v>
      </c>
      <c r="K5" s="696">
        <f t="shared" ref="K5:K20" si="2">J5*18%</f>
        <v>0.89640000000000009</v>
      </c>
      <c r="L5" s="696">
        <f t="shared" ref="L5:L20" si="3">I5*18%</f>
        <v>89.64</v>
      </c>
      <c r="M5" s="696">
        <f t="shared" ref="M5:M20" si="4">F5-(I5+J5+K5+L5)</f>
        <v>0</v>
      </c>
    </row>
    <row r="6" spans="1:13" s="849" customFormat="1" ht="34.5" customHeight="1">
      <c r="A6" s="852">
        <v>3</v>
      </c>
      <c r="B6" s="858" t="str">
        <f>II!B215</f>
        <v>FBR00025
NHTC1002</v>
      </c>
      <c r="C6" s="853" t="s">
        <v>12361</v>
      </c>
      <c r="D6" s="854" t="s">
        <v>11</v>
      </c>
      <c r="E6" s="855">
        <v>22</v>
      </c>
      <c r="F6" s="858">
        <f>II!O215</f>
        <v>370.64980000000003</v>
      </c>
      <c r="G6" s="858">
        <f t="shared" si="0"/>
        <v>8154.2956000000004</v>
      </c>
      <c r="I6" s="862">
        <f>II!J215</f>
        <v>311</v>
      </c>
      <c r="J6" s="696">
        <f t="shared" si="1"/>
        <v>3.11</v>
      </c>
      <c r="K6" s="696">
        <f t="shared" si="2"/>
        <v>0.55979999999999996</v>
      </c>
      <c r="L6" s="696">
        <f t="shared" si="3"/>
        <v>55.98</v>
      </c>
      <c r="M6" s="696">
        <f t="shared" si="4"/>
        <v>0</v>
      </c>
    </row>
    <row r="7" spans="1:13" s="849" customFormat="1" ht="33.75" customHeight="1">
      <c r="A7" s="852">
        <v>4</v>
      </c>
      <c r="B7" s="858" t="str">
        <f>II!B211</f>
        <v>FBR00001
NBCL1003</v>
      </c>
      <c r="C7" s="853" t="s">
        <v>12083</v>
      </c>
      <c r="D7" s="854" t="s">
        <v>11</v>
      </c>
      <c r="E7" s="855">
        <v>22</v>
      </c>
      <c r="F7" s="858">
        <f>II!O211</f>
        <v>95.343999999999994</v>
      </c>
      <c r="G7" s="858">
        <f t="shared" si="0"/>
        <v>2097.5679999999998</v>
      </c>
      <c r="I7" s="862">
        <f>II!J211</f>
        <v>80</v>
      </c>
      <c r="J7" s="696">
        <f t="shared" si="1"/>
        <v>0.8</v>
      </c>
      <c r="K7" s="696">
        <f t="shared" si="2"/>
        <v>0.14399999999999999</v>
      </c>
      <c r="L7" s="696">
        <f t="shared" si="3"/>
        <v>14.399999999999999</v>
      </c>
      <c r="M7" s="696">
        <f t="shared" si="4"/>
        <v>0</v>
      </c>
    </row>
    <row r="8" spans="1:13" s="849" customFormat="1" ht="38.25" customHeight="1">
      <c r="A8" s="852" t="str">
        <f>'11 LT 3ph-5WL 50 (8.0M)'!A8</f>
        <v>5a</v>
      </c>
      <c r="B8" s="858" t="str">
        <f>'11 LT 3ph-5WL 50 (8.0M)'!B8</f>
        <v>FBR00122
NMSS1004</v>
      </c>
      <c r="C8" s="857" t="str">
        <f>'11 LT 3ph-5WL 50 (8.0M)'!C8</f>
        <v>11KV  MS stay set without base plate
(without stay wire and without concreting)</v>
      </c>
      <c r="D8" s="852" t="str">
        <f>'11 LT 3ph-5WL 50 (8.0M)'!D8</f>
        <v>Each</v>
      </c>
      <c r="E8" s="852">
        <f>'11 LT 3ph-5WL 50 (8.0M)'!E8</f>
        <v>3</v>
      </c>
      <c r="F8" s="858">
        <f>'11 LT 3ph-5WL 50 (8.0M)'!F8</f>
        <v>962.97440000000006</v>
      </c>
      <c r="G8" s="858">
        <f t="shared" si="0"/>
        <v>2888.9232000000002</v>
      </c>
      <c r="I8" s="862">
        <f>II!J212+II!J213</f>
        <v>1582</v>
      </c>
      <c r="J8" s="696">
        <f t="shared" si="1"/>
        <v>15.82</v>
      </c>
      <c r="K8" s="696">
        <f t="shared" si="2"/>
        <v>2.8475999999999999</v>
      </c>
      <c r="L8" s="696">
        <f t="shared" si="3"/>
        <v>284.76</v>
      </c>
      <c r="M8" s="696">
        <f t="shared" si="4"/>
        <v>-922.45319999999992</v>
      </c>
    </row>
    <row r="9" spans="1:13" s="849" customFormat="1" ht="38.25" customHeight="1">
      <c r="A9" s="852" t="str">
        <f>'11 LT 3ph-5WL 50 (8.0M)'!A9</f>
        <v>5b</v>
      </c>
      <c r="B9" s="858" t="str">
        <f>'11 LT 3ph-5WL 50 (8.0M)'!B9</f>
        <v>FBR00003
NSCL1002</v>
      </c>
      <c r="C9" s="857" t="str">
        <f>'11 LT 3ph-5WL 50 (8.0M)'!C9</f>
        <v>11KV stay clamp MS Flat 50x6mm</v>
      </c>
      <c r="D9" s="852" t="str">
        <f>'11 LT 3ph-5WL 50 (8.0M)'!D9</f>
        <v>Set</v>
      </c>
      <c r="E9" s="852">
        <f>'11 LT 3ph-5WL 50 (8.0M)'!E9</f>
        <v>3</v>
      </c>
      <c r="F9" s="858">
        <f>'11 LT 3ph-5WL 50 (8.0M)'!F9</f>
        <v>154.93400000000003</v>
      </c>
      <c r="G9" s="858">
        <f t="shared" si="0"/>
        <v>464.80200000000008</v>
      </c>
      <c r="I9" s="862"/>
      <c r="J9" s="696"/>
      <c r="K9" s="696"/>
      <c r="L9" s="696"/>
      <c r="M9" s="696"/>
    </row>
    <row r="10" spans="1:13" s="849" customFormat="1" ht="38.25" customHeight="1">
      <c r="A10" s="852" t="str">
        <f>'11 LT 3ph-5WL 50 (8.0M)'!A10</f>
        <v>5c</v>
      </c>
      <c r="B10" s="858" t="str">
        <f>'11 LT 3ph-5WL 50 (8.0M)'!B10</f>
        <v>WRS00007
NGIS0001</v>
      </c>
      <c r="C10" s="857" t="str">
        <f>'11 LT 3ph-5WL 50 (8.0M)'!C10</f>
        <v xml:space="preserve">Stay wire 7/2.5mm (10kgs) </v>
      </c>
      <c r="D10" s="852" t="str">
        <f>'11 LT 3ph-5WL 50 (8.0M)'!D10</f>
        <v>10 Kgs</v>
      </c>
      <c r="E10" s="852">
        <f>'11 LT 3ph-5WL 50 (8.0M)'!E10</f>
        <v>3</v>
      </c>
      <c r="F10" s="858">
        <f>'11 LT 3ph-5WL 50 (8.0M)'!F10</f>
        <v>767.51919999999996</v>
      </c>
      <c r="G10" s="858">
        <f t="shared" si="0"/>
        <v>2302.5576000000001</v>
      </c>
      <c r="I10" s="862"/>
      <c r="J10" s="696"/>
      <c r="K10" s="696"/>
      <c r="L10" s="696"/>
      <c r="M10" s="696"/>
    </row>
    <row r="11" spans="1:13" s="849" customFormat="1" ht="38.25" customHeight="1">
      <c r="A11" s="852">
        <v>5.0999999999999996</v>
      </c>
      <c r="B11" s="858" t="str">
        <f>II!B21</f>
        <v>FBR00065
NPLS1008</v>
      </c>
      <c r="C11" s="853" t="s">
        <v>12637</v>
      </c>
      <c r="D11" s="854" t="s">
        <v>11</v>
      </c>
      <c r="E11" s="855">
        <v>6</v>
      </c>
      <c r="F11" s="858">
        <f>II!O21</f>
        <v>1718.027372</v>
      </c>
      <c r="G11" s="858">
        <f t="shared" si="0"/>
        <v>10308.164231999999</v>
      </c>
      <c r="I11" s="696">
        <f>II!J21</f>
        <v>1441.54</v>
      </c>
      <c r="J11" s="696">
        <f t="shared" si="1"/>
        <v>14.4154</v>
      </c>
      <c r="K11" s="696">
        <f t="shared" si="2"/>
        <v>2.5947719999999999</v>
      </c>
      <c r="L11" s="696">
        <f t="shared" si="3"/>
        <v>259.47719999999998</v>
      </c>
      <c r="M11" s="696">
        <f t="shared" si="4"/>
        <v>0</v>
      </c>
    </row>
    <row r="12" spans="1:13" s="849" customFormat="1" ht="24.75" customHeight="1">
      <c r="A12" s="852">
        <v>6</v>
      </c>
      <c r="B12" s="858" t="str">
        <f>II!B55</f>
        <v>CDR00003</v>
      </c>
      <c r="C12" s="857" t="s">
        <v>12151</v>
      </c>
      <c r="D12" s="854" t="s">
        <v>202</v>
      </c>
      <c r="E12" s="855">
        <v>3.06</v>
      </c>
      <c r="F12" s="858">
        <f>II!O55</f>
        <v>36698.350383800003</v>
      </c>
      <c r="G12" s="858">
        <f t="shared" si="0"/>
        <v>112296.95217442801</v>
      </c>
      <c r="I12" s="862">
        <f>II!J55</f>
        <v>30792.37320338983</v>
      </c>
      <c r="J12" s="696">
        <f t="shared" si="1"/>
        <v>307.92373203389832</v>
      </c>
      <c r="K12" s="696">
        <f t="shared" si="2"/>
        <v>55.426271766101692</v>
      </c>
      <c r="L12" s="696">
        <f t="shared" si="3"/>
        <v>5542.627176610169</v>
      </c>
      <c r="M12" s="696">
        <f t="shared" si="4"/>
        <v>0</v>
      </c>
    </row>
    <row r="13" spans="1:13" s="849" customFormat="1" ht="30.75" customHeight="1">
      <c r="A13" s="852">
        <v>7</v>
      </c>
      <c r="B13" s="858" t="str">
        <f>II!B54</f>
        <v>CDR00002</v>
      </c>
      <c r="C13" s="857" t="s">
        <v>12167</v>
      </c>
      <c r="D13" s="854" t="s">
        <v>202</v>
      </c>
      <c r="E13" s="855">
        <v>2.04</v>
      </c>
      <c r="F13" s="858">
        <f>II!O54</f>
        <v>23268.883586000004</v>
      </c>
      <c r="G13" s="858">
        <f t="shared" si="0"/>
        <v>47468.52251544001</v>
      </c>
      <c r="I13" s="862">
        <f>II!J54</f>
        <v>19524.151355932205</v>
      </c>
      <c r="J13" s="696">
        <f t="shared" si="1"/>
        <v>195.24151355932204</v>
      </c>
      <c r="K13" s="696">
        <f t="shared" si="2"/>
        <v>35.143472440677968</v>
      </c>
      <c r="L13" s="696">
        <f t="shared" si="3"/>
        <v>3514.3472440677965</v>
      </c>
      <c r="M13" s="696">
        <f t="shared" si="4"/>
        <v>0</v>
      </c>
    </row>
    <row r="14" spans="1:13" s="849" customFormat="1" ht="36.75" customHeight="1">
      <c r="A14" s="852" t="s">
        <v>12859</v>
      </c>
      <c r="B14" s="852" t="str">
        <f>II!B47</f>
        <v>INS00001
NPIN0002</v>
      </c>
      <c r="C14" s="857" t="s">
        <v>12865</v>
      </c>
      <c r="D14" s="854" t="s">
        <v>11</v>
      </c>
      <c r="E14" s="855">
        <v>88</v>
      </c>
      <c r="F14" s="858">
        <f>II!O47</f>
        <v>25.695207999999997</v>
      </c>
      <c r="G14" s="858">
        <f t="shared" si="0"/>
        <v>2261.1783039999996</v>
      </c>
      <c r="I14" s="862">
        <f>II!J47</f>
        <v>21.56</v>
      </c>
      <c r="J14" s="696">
        <f t="shared" si="1"/>
        <v>0.21559999999999999</v>
      </c>
      <c r="K14" s="696">
        <f t="shared" si="2"/>
        <v>3.8807999999999995E-2</v>
      </c>
      <c r="L14" s="696">
        <f t="shared" si="3"/>
        <v>3.8807999999999998</v>
      </c>
      <c r="M14" s="696">
        <f t="shared" si="4"/>
        <v>0</v>
      </c>
    </row>
    <row r="15" spans="1:13" s="849" customFormat="1" ht="36.75" customHeight="1">
      <c r="A15" s="852" t="s">
        <v>12860</v>
      </c>
      <c r="B15" s="852" t="str">
        <f>II!B48</f>
        <v>HWR00015
NGIP0001</v>
      </c>
      <c r="C15" s="857" t="s">
        <v>208</v>
      </c>
      <c r="D15" s="854" t="s">
        <v>11</v>
      </c>
      <c r="E15" s="855">
        <v>88</v>
      </c>
      <c r="F15" s="858">
        <f>II!O48</f>
        <v>38.066092000000005</v>
      </c>
      <c r="G15" s="858">
        <f t="shared" si="0"/>
        <v>3349.8160960000005</v>
      </c>
      <c r="I15" s="862">
        <f>II!J48</f>
        <v>31.94</v>
      </c>
      <c r="J15" s="696">
        <f t="shared" ref="J15" si="5">I15*1%</f>
        <v>0.31940000000000002</v>
      </c>
      <c r="K15" s="696">
        <f t="shared" ref="K15" si="6">J15*18%</f>
        <v>5.7492000000000001E-2</v>
      </c>
      <c r="L15" s="696">
        <f t="shared" ref="L15" si="7">I15*18%</f>
        <v>5.7492000000000001</v>
      </c>
      <c r="M15" s="696"/>
    </row>
    <row r="16" spans="1:13" s="849" customFormat="1" ht="34.5" customHeight="1">
      <c r="A16" s="852" t="s">
        <v>12861</v>
      </c>
      <c r="B16" s="852" t="str">
        <f>II!B49</f>
        <v>INS00002
NSIN0002</v>
      </c>
      <c r="C16" s="853" t="s">
        <v>12863</v>
      </c>
      <c r="D16" s="854" t="s">
        <v>11</v>
      </c>
      <c r="E16" s="855">
        <v>40</v>
      </c>
      <c r="F16" s="858">
        <f>II!O49</f>
        <v>24.443818000000004</v>
      </c>
      <c r="G16" s="858">
        <f t="shared" si="0"/>
        <v>977.75272000000018</v>
      </c>
      <c r="I16" s="862">
        <f>II!J49</f>
        <v>20.51</v>
      </c>
      <c r="J16" s="696">
        <f t="shared" si="1"/>
        <v>0.20510000000000003</v>
      </c>
      <c r="K16" s="696">
        <f t="shared" si="2"/>
        <v>3.6918000000000006E-2</v>
      </c>
      <c r="L16" s="696">
        <f t="shared" si="3"/>
        <v>3.6918000000000002</v>
      </c>
      <c r="M16" s="696">
        <f t="shared" si="4"/>
        <v>0</v>
      </c>
    </row>
    <row r="17" spans="1:13" s="849" customFormat="1" ht="34.5" customHeight="1">
      <c r="A17" s="852" t="s">
        <v>12862</v>
      </c>
      <c r="B17" s="852" t="str">
        <f>II!B50</f>
        <v>HWR00016
NLMP0001</v>
      </c>
      <c r="C17" s="853" t="s">
        <v>12864</v>
      </c>
      <c r="D17" s="854" t="s">
        <v>11</v>
      </c>
      <c r="E17" s="855">
        <v>40</v>
      </c>
      <c r="F17" s="858">
        <f>II!O50</f>
        <v>41.415050000000001</v>
      </c>
      <c r="G17" s="858">
        <f t="shared" si="0"/>
        <v>1656.6020000000001</v>
      </c>
      <c r="I17" s="862">
        <f>II!J50</f>
        <v>34.75</v>
      </c>
      <c r="J17" s="696">
        <f t="shared" ref="J17" si="8">I17*1%</f>
        <v>0.34750000000000003</v>
      </c>
      <c r="K17" s="696">
        <f t="shared" ref="K17" si="9">J17*18%</f>
        <v>6.2550000000000008E-2</v>
      </c>
      <c r="L17" s="696">
        <f t="shared" ref="L17" si="10">I17*18%</f>
        <v>6.2549999999999999</v>
      </c>
      <c r="M17" s="696"/>
    </row>
    <row r="18" spans="1:13" s="849" customFormat="1" ht="32.25" customHeight="1">
      <c r="A18" s="852">
        <v>10</v>
      </c>
      <c r="B18" s="858" t="str">
        <f>II!B52</f>
        <v>BNT00037
NCIK0001</v>
      </c>
      <c r="C18" s="853" t="s">
        <v>12362</v>
      </c>
      <c r="D18" s="854" t="s">
        <v>11</v>
      </c>
      <c r="E18" s="855">
        <v>22</v>
      </c>
      <c r="F18" s="858">
        <f>II!O52</f>
        <v>13.121718</v>
      </c>
      <c r="G18" s="858">
        <f t="shared" si="0"/>
        <v>288.677796</v>
      </c>
      <c r="I18" s="862">
        <f>II!J52</f>
        <v>11.01</v>
      </c>
      <c r="J18" s="696">
        <f t="shared" si="1"/>
        <v>0.1101</v>
      </c>
      <c r="K18" s="696">
        <f t="shared" si="2"/>
        <v>1.9817999999999999E-2</v>
      </c>
      <c r="L18" s="696">
        <f t="shared" si="3"/>
        <v>1.9817999999999998</v>
      </c>
      <c r="M18" s="696">
        <f t="shared" si="4"/>
        <v>0</v>
      </c>
    </row>
    <row r="19" spans="1:13" s="849" customFormat="1" ht="33" customHeight="1">
      <c r="A19" s="852">
        <v>11</v>
      </c>
      <c r="B19" s="852"/>
      <c r="C19" s="660" t="s">
        <v>12404</v>
      </c>
      <c r="D19" s="854" t="s">
        <v>213</v>
      </c>
      <c r="E19" s="855">
        <v>1</v>
      </c>
      <c r="F19" s="1179">
        <f>'11 LT 3ph-5WL 50 (9.1M) - WS'!I6</f>
        <v>1152.1130599999999</v>
      </c>
      <c r="G19" s="858">
        <f t="shared" si="0"/>
        <v>1152.1130599999999</v>
      </c>
      <c r="J19" s="696">
        <f t="shared" si="1"/>
        <v>0</v>
      </c>
      <c r="K19" s="696">
        <f t="shared" si="2"/>
        <v>0</v>
      </c>
      <c r="L19" s="696">
        <f t="shared" si="3"/>
        <v>0</v>
      </c>
      <c r="M19" s="696">
        <f t="shared" si="4"/>
        <v>1152.1130599999999</v>
      </c>
    </row>
    <row r="20" spans="1:13" s="849" customFormat="1" ht="33.75" customHeight="1">
      <c r="A20" s="852">
        <v>12</v>
      </c>
      <c r="B20" s="852"/>
      <c r="C20" s="660" t="s">
        <v>12169</v>
      </c>
      <c r="D20" s="854" t="s">
        <v>213</v>
      </c>
      <c r="E20" s="855">
        <v>1</v>
      </c>
      <c r="F20" s="1303">
        <f>'11 LT 3ph-5WL 50 (9.1M) - WS'!I8</f>
        <v>37417.567832639994</v>
      </c>
      <c r="G20" s="858">
        <f t="shared" si="0"/>
        <v>37417.567832639994</v>
      </c>
      <c r="J20" s="696">
        <f t="shared" si="1"/>
        <v>0</v>
      </c>
      <c r="K20" s="696">
        <f t="shared" si="2"/>
        <v>0</v>
      </c>
      <c r="L20" s="696">
        <f t="shared" si="3"/>
        <v>0</v>
      </c>
      <c r="M20" s="696">
        <f t="shared" si="4"/>
        <v>37417.567832639994</v>
      </c>
    </row>
    <row r="21" spans="1:13" s="849" customFormat="1" ht="22.5" customHeight="1">
      <c r="A21" s="853"/>
      <c r="B21" s="853"/>
      <c r="C21" s="859" t="s">
        <v>12106</v>
      </c>
      <c r="D21" s="854"/>
      <c r="E21" s="852"/>
      <c r="F21" s="858"/>
      <c r="G21" s="1178">
        <f>SUM(G4:G20)</f>
        <v>312196.70041050797</v>
      </c>
    </row>
    <row r="22" spans="1:13" s="665" customFormat="1" ht="37.5" customHeight="1">
      <c r="A22" s="663"/>
      <c r="B22" s="660"/>
      <c r="C22" s="671" t="s">
        <v>12363</v>
      </c>
      <c r="D22" s="662"/>
      <c r="E22" s="663"/>
      <c r="F22" s="1181"/>
      <c r="G22" s="791">
        <f>SUM(G4:G18)*3%</f>
        <v>8208.8105855360391</v>
      </c>
    </row>
    <row r="23" spans="1:13" s="665" customFormat="1" ht="28.5" customHeight="1">
      <c r="A23" s="663"/>
      <c r="B23" s="660"/>
      <c r="C23" s="671" t="s">
        <v>12228</v>
      </c>
      <c r="D23" s="662"/>
      <c r="E23" s="663"/>
      <c r="F23" s="1181"/>
      <c r="G23" s="791">
        <f>G21*3%</f>
        <v>9365.9010123152384</v>
      </c>
    </row>
    <row r="24" spans="1:13" s="665" customFormat="1" ht="28.5" customHeight="1">
      <c r="A24" s="663"/>
      <c r="B24" s="660"/>
      <c r="C24" s="671" t="s">
        <v>11960</v>
      </c>
      <c r="D24" s="662"/>
      <c r="E24" s="663"/>
      <c r="F24" s="1181"/>
      <c r="G24" s="791">
        <f>G21*10%</f>
        <v>31219.670041050798</v>
      </c>
    </row>
    <row r="25" spans="1:13" s="665" customFormat="1" ht="28.5" customHeight="1">
      <c r="A25" s="663"/>
      <c r="B25" s="660"/>
      <c r="C25" s="661" t="s">
        <v>12251</v>
      </c>
      <c r="D25" s="662"/>
      <c r="E25" s="663"/>
      <c r="F25" s="1181"/>
      <c r="G25" s="792">
        <f>SUM(G21:G24)</f>
        <v>360991.08204941009</v>
      </c>
    </row>
    <row r="26" spans="1:13" s="665" customFormat="1" ht="42" customHeight="1">
      <c r="A26" s="663">
        <v>13</v>
      </c>
      <c r="B26" s="660"/>
      <c r="C26" s="671" t="s">
        <v>12406</v>
      </c>
      <c r="D26" s="662" t="s">
        <v>213</v>
      </c>
      <c r="E26" s="663">
        <v>1</v>
      </c>
      <c r="F26" s="793">
        <f>'11 LT 3ph-5WL 50 (9.1M) - WS'!I26</f>
        <v>117757.94373333332</v>
      </c>
      <c r="G26" s="792">
        <f>F26*E26</f>
        <v>117757.94373333332</v>
      </c>
    </row>
    <row r="27" spans="1:13" s="665" customFormat="1" ht="33.75" customHeight="1">
      <c r="A27" s="663"/>
      <c r="B27" s="660"/>
      <c r="C27" s="668" t="s">
        <v>12248</v>
      </c>
      <c r="D27" s="662"/>
      <c r="E27" s="663"/>
      <c r="F27" s="1182"/>
      <c r="G27" s="792">
        <f>G26*1%</f>
        <v>1177.5794373333333</v>
      </c>
    </row>
    <row r="28" spans="1:13" s="665" customFormat="1" ht="36" customHeight="1">
      <c r="A28" s="663"/>
      <c r="B28" s="660"/>
      <c r="C28" s="668" t="s">
        <v>12263</v>
      </c>
      <c r="D28" s="662"/>
      <c r="E28" s="663"/>
      <c r="F28" s="1182"/>
      <c r="G28" s="792">
        <f>(G26+G27)*18%</f>
        <v>21408.394170719996</v>
      </c>
    </row>
    <row r="29" spans="1:13" s="665" customFormat="1" ht="35.25" customHeight="1">
      <c r="A29" s="663"/>
      <c r="B29" s="660"/>
      <c r="C29" s="669" t="s">
        <v>12252</v>
      </c>
      <c r="D29" s="662"/>
      <c r="E29" s="663"/>
      <c r="F29" s="1182"/>
      <c r="G29" s="792">
        <f>SUM(G26:G28)</f>
        <v>140343.91734138664</v>
      </c>
    </row>
    <row r="30" spans="1:13" s="665" customFormat="1" ht="44.25" customHeight="1">
      <c r="A30" s="663"/>
      <c r="B30" s="660"/>
      <c r="C30" s="669" t="s">
        <v>12253</v>
      </c>
      <c r="D30" s="662"/>
      <c r="E30" s="663"/>
      <c r="F30" s="1182"/>
      <c r="G30" s="792">
        <f>G25+G29</f>
        <v>501334.99939079676</v>
      </c>
      <c r="H30" s="670"/>
      <c r="I30" s="670"/>
    </row>
    <row r="31" spans="1:13" s="665" customFormat="1" ht="28.5" customHeight="1">
      <c r="A31" s="663"/>
      <c r="B31" s="660"/>
      <c r="C31" s="669" t="s">
        <v>38</v>
      </c>
      <c r="D31" s="662"/>
      <c r="E31" s="663"/>
      <c r="F31" s="659"/>
      <c r="G31" s="790">
        <f>CEILING(G30,10)</f>
        <v>501340</v>
      </c>
      <c r="I31" s="667"/>
    </row>
    <row r="32" spans="1:13" s="849" customFormat="1" ht="15.75">
      <c r="E32" s="850"/>
      <c r="F32" s="851"/>
      <c r="G32" s="851"/>
    </row>
    <row r="33" spans="5:7" s="849" customFormat="1" ht="15.75">
      <c r="E33" s="850"/>
      <c r="F33" s="851"/>
      <c r="G33" s="851"/>
    </row>
    <row r="34" spans="5:7" s="849" customFormat="1" ht="15.75">
      <c r="E34" s="850"/>
      <c r="F34" s="851"/>
      <c r="G34" s="851"/>
    </row>
    <row r="35" spans="5:7" s="849" customFormat="1" ht="15.75">
      <c r="E35" s="850"/>
      <c r="F35" s="851"/>
      <c r="G35" s="851"/>
    </row>
    <row r="36" spans="5:7" s="849" customFormat="1" ht="15.75">
      <c r="E36" s="850"/>
      <c r="F36" s="851"/>
      <c r="G36" s="851"/>
    </row>
    <row r="37" spans="5:7" s="849" customFormat="1" ht="15.75">
      <c r="E37" s="850"/>
      <c r="F37" s="851"/>
      <c r="G37" s="851"/>
    </row>
    <row r="38" spans="5:7" s="849" customFormat="1" ht="15.75">
      <c r="E38" s="850"/>
      <c r="F38" s="851"/>
      <c r="G38" s="851"/>
    </row>
    <row r="39" spans="5:7" s="849" customFormat="1" ht="15.75">
      <c r="E39" s="850"/>
      <c r="F39" s="851"/>
      <c r="G39" s="851"/>
    </row>
    <row r="40" spans="5:7" s="849" customFormat="1" ht="15.75">
      <c r="E40" s="850"/>
      <c r="F40" s="851"/>
      <c r="G40" s="851"/>
    </row>
    <row r="41" spans="5:7" s="849" customFormat="1" ht="15.75">
      <c r="E41" s="850"/>
      <c r="F41" s="851"/>
      <c r="G41" s="851"/>
    </row>
    <row r="42" spans="5:7" s="849" customFormat="1" ht="15.75">
      <c r="E42" s="850"/>
      <c r="F42" s="851"/>
      <c r="G42" s="851"/>
    </row>
    <row r="43" spans="5:7" s="849" customFormat="1" ht="15.75">
      <c r="E43" s="850"/>
      <c r="F43" s="851"/>
      <c r="G43" s="851"/>
    </row>
    <row r="44" spans="5:7" s="849" customFormat="1" ht="15.75">
      <c r="E44" s="850"/>
      <c r="F44" s="851"/>
      <c r="G44" s="851"/>
    </row>
    <row r="45" spans="5:7" s="849" customFormat="1" ht="15.75">
      <c r="E45" s="850"/>
      <c r="F45" s="851"/>
      <c r="G45" s="851"/>
    </row>
    <row r="46" spans="5:7" s="849" customFormat="1" ht="15.75">
      <c r="E46" s="850"/>
      <c r="F46" s="851"/>
      <c r="G46" s="851"/>
    </row>
    <row r="47" spans="5:7" s="849" customFormat="1" ht="15.75">
      <c r="E47" s="850"/>
      <c r="F47" s="851"/>
      <c r="G47" s="851"/>
    </row>
    <row r="48" spans="5:7" s="849" customFormat="1" ht="15.75">
      <c r="E48" s="850"/>
      <c r="F48" s="851"/>
      <c r="G48" s="851"/>
    </row>
    <row r="49" spans="5:7" s="849" customFormat="1" ht="15.75">
      <c r="E49" s="850"/>
      <c r="F49" s="851"/>
      <c r="G49" s="851"/>
    </row>
    <row r="50" spans="5:7" s="849" customFormat="1" ht="15.75">
      <c r="E50" s="850"/>
      <c r="F50" s="851"/>
      <c r="G50" s="851"/>
    </row>
    <row r="53" spans="5:7">
      <c r="G53" s="828"/>
    </row>
    <row r="54" spans="5:7">
      <c r="G54" s="828"/>
    </row>
    <row r="55" spans="5:7">
      <c r="G55" s="828"/>
    </row>
    <row r="56" spans="5:7">
      <c r="G56" s="828"/>
    </row>
  </sheetData>
  <sheetProtection selectLockedCells="1"/>
  <mergeCells count="1">
    <mergeCell ref="A1:G1"/>
  </mergeCells>
  <printOptions horizontalCentered="1"/>
  <pageMargins left="1" right="0.5" top="0.5" bottom="0.75" header="0.5" footer="0.5"/>
  <pageSetup scale="65" firstPageNumber="11" orientation="portrait" blackAndWhite="1" r:id="rId1"/>
  <headerFooter alignWithMargins="0">
    <oddFooter>Page &amp;P of &amp;N</oddFooter>
  </headerFooter>
</worksheet>
</file>

<file path=xl/worksheets/sheet37.xml><?xml version="1.0" encoding="utf-8"?>
<worksheet xmlns="http://schemas.openxmlformats.org/spreadsheetml/2006/main" xmlns:r="http://schemas.openxmlformats.org/officeDocument/2006/relationships">
  <sheetPr>
    <tabColor rgb="FFFFFF00"/>
  </sheetPr>
  <dimension ref="A1:N26"/>
  <sheetViews>
    <sheetView view="pageBreakPreview" zoomScale="115" zoomScaleSheetLayoutView="115" workbookViewId="0">
      <selection activeCell="B8" sqref="B8:G8"/>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4.570312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57.75" customHeight="1">
      <c r="A1" s="1545" t="s">
        <v>12641</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11</v>
      </c>
      <c r="B4" s="702" t="s">
        <v>12114</v>
      </c>
      <c r="C4" s="1358">
        <v>121.2</v>
      </c>
      <c r="D4" s="704">
        <f t="shared" ref="D4:D5" si="0">C4*18%</f>
        <v>21.815999999999999</v>
      </c>
      <c r="E4" s="704">
        <f t="shared" ref="E4:E5" si="1">C4*1%</f>
        <v>1.212</v>
      </c>
      <c r="F4" s="704">
        <f t="shared" ref="F4:F5" si="2">E4*18%</f>
        <v>0.21815999999999999</v>
      </c>
      <c r="G4" s="704">
        <f t="shared" ref="G4:G5" si="3">SUM(C4:F4)</f>
        <v>144.44615999999999</v>
      </c>
      <c r="H4" s="705">
        <v>5</v>
      </c>
      <c r="I4" s="704">
        <f t="shared" ref="I4:I7" si="4">H4*G4</f>
        <v>722.23079999999993</v>
      </c>
      <c r="J4" s="707"/>
    </row>
    <row r="5" spans="1:14" ht="24.75" customHeight="1">
      <c r="A5" s="1550"/>
      <c r="B5" s="702" t="s">
        <v>12115</v>
      </c>
      <c r="C5" s="1358">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1152.1130599999999</v>
      </c>
      <c r="J6" s="715"/>
    </row>
    <row r="7" spans="1:14" ht="94.5">
      <c r="A7" s="1550">
        <v>12</v>
      </c>
      <c r="B7" s="702" t="s">
        <v>12276</v>
      </c>
      <c r="C7" s="721">
        <f>'09 11KV 8.0 M 34 sqmm - WS'!C9</f>
        <v>3778.08</v>
      </c>
      <c r="D7" s="704">
        <f>C7*18%</f>
        <v>680.05439999999999</v>
      </c>
      <c r="E7" s="704">
        <f>C7*1%</f>
        <v>37.780799999999999</v>
      </c>
      <c r="F7" s="704">
        <f>E7*18%</f>
        <v>6.8005439999999995</v>
      </c>
      <c r="G7" s="704">
        <f>SUM(C7:F7)</f>
        <v>4502.7157439999992</v>
      </c>
      <c r="H7" s="713">
        <v>8.31</v>
      </c>
      <c r="I7" s="704">
        <f t="shared" si="4"/>
        <v>37417.567832639994</v>
      </c>
      <c r="J7" s="719" t="s">
        <v>12642</v>
      </c>
      <c r="L7" s="708">
        <f>8*0.936</f>
        <v>7.4880000000000004</v>
      </c>
      <c r="M7" s="700">
        <f>3*0.273</f>
        <v>0.81900000000000006</v>
      </c>
      <c r="N7" s="708">
        <f>M7+L7</f>
        <v>8.3070000000000004</v>
      </c>
    </row>
    <row r="8" spans="1:14" s="712" customFormat="1" ht="24.75" customHeight="1">
      <c r="A8" s="1550"/>
      <c r="B8" s="1549" t="s">
        <v>12169</v>
      </c>
      <c r="C8" s="1549"/>
      <c r="D8" s="1549"/>
      <c r="E8" s="1549"/>
      <c r="F8" s="1549"/>
      <c r="G8" s="1549"/>
      <c r="H8" s="709" t="s">
        <v>11757</v>
      </c>
      <c r="I8" s="710">
        <f>SUM(I7)</f>
        <v>37417.567832639994</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13</v>
      </c>
      <c r="B10" s="674" t="s">
        <v>11946</v>
      </c>
      <c r="C10" s="675">
        <v>2445</v>
      </c>
      <c r="D10" s="1360"/>
      <c r="E10" s="1360"/>
      <c r="F10" s="1360"/>
      <c r="G10" s="1360"/>
      <c r="H10" s="676">
        <v>1</v>
      </c>
      <c r="I10" s="675">
        <f>H10*C10</f>
        <v>2445</v>
      </c>
      <c r="J10" s="677"/>
    </row>
    <row r="11" spans="1:14" ht="36" customHeight="1">
      <c r="A11" s="1572"/>
      <c r="B11" s="674" t="s">
        <v>12628</v>
      </c>
      <c r="C11" s="675">
        <v>2300</v>
      </c>
      <c r="D11" s="675"/>
      <c r="E11" s="675"/>
      <c r="F11" s="675"/>
      <c r="G11" s="675"/>
      <c r="H11" s="676">
        <v>20</v>
      </c>
      <c r="I11" s="675">
        <f t="shared" ref="I11:I24" si="5">H11*C11</f>
        <v>46000</v>
      </c>
      <c r="J11" s="677"/>
    </row>
    <row r="12" spans="1:14" ht="36" customHeight="1">
      <c r="A12" s="1572"/>
      <c r="B12" s="674" t="s">
        <v>12639</v>
      </c>
      <c r="C12" s="675">
        <v>1500</v>
      </c>
      <c r="D12" s="675"/>
      <c r="E12" s="675"/>
      <c r="F12" s="675"/>
      <c r="G12" s="675"/>
      <c r="H12" s="676">
        <v>6</v>
      </c>
      <c r="I12" s="675">
        <f t="shared" si="5"/>
        <v>9000</v>
      </c>
      <c r="J12" s="677"/>
    </row>
    <row r="13" spans="1:14" ht="27.75" customHeight="1">
      <c r="A13" s="1572"/>
      <c r="B13" s="674" t="s">
        <v>12119</v>
      </c>
      <c r="C13" s="675">
        <v>500</v>
      </c>
      <c r="D13" s="1360"/>
      <c r="E13" s="1360"/>
      <c r="F13" s="1360"/>
      <c r="G13" s="1360"/>
      <c r="H13" s="676">
        <v>3</v>
      </c>
      <c r="I13" s="675">
        <f t="shared" si="5"/>
        <v>1500</v>
      </c>
      <c r="J13" s="677"/>
    </row>
    <row r="14" spans="1:14" ht="27.75" customHeight="1">
      <c r="A14" s="1572"/>
      <c r="B14" s="674" t="s">
        <v>12277</v>
      </c>
      <c r="C14" s="675">
        <v>576.64</v>
      </c>
      <c r="D14" s="1360"/>
      <c r="E14" s="1360"/>
      <c r="F14" s="1360"/>
      <c r="G14" s="1360"/>
      <c r="H14" s="676">
        <v>20</v>
      </c>
      <c r="I14" s="675">
        <f t="shared" si="5"/>
        <v>11532.8</v>
      </c>
      <c r="J14" s="677"/>
    </row>
    <row r="15" spans="1:14" ht="42" customHeight="1">
      <c r="A15" s="1572"/>
      <c r="B15" s="674" t="s">
        <v>12356</v>
      </c>
      <c r="C15" s="675">
        <v>235.01</v>
      </c>
      <c r="D15" s="1360"/>
      <c r="E15" s="1360"/>
      <c r="F15" s="1360"/>
      <c r="G15" s="1360"/>
      <c r="H15" s="676">
        <v>6</v>
      </c>
      <c r="I15" s="675">
        <f t="shared" si="5"/>
        <v>1410.06</v>
      </c>
      <c r="J15" s="685" t="s">
        <v>12275</v>
      </c>
    </row>
    <row r="16" spans="1:14" ht="27.75" customHeight="1">
      <c r="A16" s="1572"/>
      <c r="B16" s="674" t="s">
        <v>12163</v>
      </c>
      <c r="C16" s="740">
        <f>'09 11KV 8.0 M 34 sqmm - WS'!C18</f>
        <v>735.6</v>
      </c>
      <c r="D16" s="675"/>
      <c r="E16" s="675"/>
      <c r="F16" s="675"/>
      <c r="G16" s="675"/>
      <c r="H16" s="676">
        <v>7.49</v>
      </c>
      <c r="I16" s="675">
        <f t="shared" si="5"/>
        <v>5509.6440000000002</v>
      </c>
      <c r="J16" s="677"/>
    </row>
    <row r="17" spans="1:10" ht="27" customHeight="1">
      <c r="A17" s="1572"/>
      <c r="B17" s="674" t="s">
        <v>12125</v>
      </c>
      <c r="C17" s="740">
        <f>'09 11KV 8.0 M 34 sqmm - WS'!C19</f>
        <v>735.6</v>
      </c>
      <c r="D17" s="675"/>
      <c r="E17" s="675"/>
      <c r="F17" s="675"/>
      <c r="G17" s="675"/>
      <c r="H17" s="676">
        <v>0.81899999999999995</v>
      </c>
      <c r="I17" s="675">
        <f t="shared" si="5"/>
        <v>602.45640000000003</v>
      </c>
      <c r="J17" s="677"/>
    </row>
    <row r="18" spans="1:10" ht="27" customHeight="1">
      <c r="A18" s="1572"/>
      <c r="B18" s="674" t="s">
        <v>12127</v>
      </c>
      <c r="C18" s="675">
        <v>1350</v>
      </c>
      <c r="D18" s="675"/>
      <c r="E18" s="675"/>
      <c r="F18" s="675"/>
      <c r="G18" s="675"/>
      <c r="H18" s="676">
        <v>5</v>
      </c>
      <c r="I18" s="675">
        <f t="shared" si="5"/>
        <v>6750</v>
      </c>
      <c r="J18" s="677"/>
    </row>
    <row r="19" spans="1:10" ht="27" customHeight="1">
      <c r="A19" s="1572"/>
      <c r="B19" s="674" t="s">
        <v>12145</v>
      </c>
      <c r="C19" s="675">
        <v>700</v>
      </c>
      <c r="D19" s="675"/>
      <c r="E19" s="675"/>
      <c r="F19" s="675"/>
      <c r="G19" s="675"/>
      <c r="H19" s="676">
        <v>20</v>
      </c>
      <c r="I19" s="675">
        <f t="shared" si="5"/>
        <v>14000</v>
      </c>
      <c r="J19" s="677"/>
    </row>
    <row r="20" spans="1:10" ht="35.25" customHeight="1">
      <c r="A20" s="1572"/>
      <c r="B20" s="674" t="s">
        <v>12164</v>
      </c>
      <c r="C20" s="675">
        <v>600</v>
      </c>
      <c r="D20" s="675"/>
      <c r="E20" s="675"/>
      <c r="F20" s="675"/>
      <c r="G20" s="675"/>
      <c r="H20" s="676">
        <v>6</v>
      </c>
      <c r="I20" s="675">
        <f t="shared" si="5"/>
        <v>3600</v>
      </c>
      <c r="J20" s="677"/>
    </row>
    <row r="21" spans="1:10" ht="23.25" customHeight="1">
      <c r="A21" s="1572"/>
      <c r="B21" s="674" t="s">
        <v>12131</v>
      </c>
      <c r="C21" s="675">
        <v>520</v>
      </c>
      <c r="D21" s="1360"/>
      <c r="E21" s="1360"/>
      <c r="F21" s="1360"/>
      <c r="G21" s="1360"/>
      <c r="H21" s="676">
        <v>3</v>
      </c>
      <c r="I21" s="675">
        <f t="shared" si="5"/>
        <v>1560</v>
      </c>
      <c r="J21" s="677"/>
    </row>
    <row r="22" spans="1:10" ht="28.5" customHeight="1">
      <c r="A22" s="1572"/>
      <c r="B22" s="674" t="s">
        <v>12408</v>
      </c>
      <c r="C22" s="675">
        <v>8500</v>
      </c>
      <c r="D22" s="1360"/>
      <c r="E22" s="1360"/>
      <c r="F22" s="1360"/>
      <c r="G22" s="1360"/>
      <c r="H22" s="676">
        <v>1</v>
      </c>
      <c r="I22" s="675">
        <f t="shared" si="5"/>
        <v>8500</v>
      </c>
      <c r="J22" s="677"/>
    </row>
    <row r="23" spans="1:10" ht="28.5" customHeight="1">
      <c r="A23" s="1572"/>
      <c r="B23" s="674" t="s">
        <v>12409</v>
      </c>
      <c r="C23" s="675">
        <f>6500/3*2</f>
        <v>4333.333333333333</v>
      </c>
      <c r="D23" s="1360"/>
      <c r="E23" s="1360"/>
      <c r="F23" s="1360"/>
      <c r="G23" s="1360"/>
      <c r="H23" s="676">
        <v>1</v>
      </c>
      <c r="I23" s="675">
        <f t="shared" si="5"/>
        <v>4333.333333333333</v>
      </c>
      <c r="J23" s="677"/>
    </row>
    <row r="24" spans="1:10" ht="26.25" customHeight="1">
      <c r="A24" s="1572"/>
      <c r="B24" s="674" t="s">
        <v>12134</v>
      </c>
      <c r="C24" s="675">
        <v>32</v>
      </c>
      <c r="D24" s="1360"/>
      <c r="E24" s="1360"/>
      <c r="F24" s="1360"/>
      <c r="G24" s="1360"/>
      <c r="H24" s="676">
        <v>26</v>
      </c>
      <c r="I24" s="675">
        <f t="shared" si="5"/>
        <v>832</v>
      </c>
      <c r="J24" s="677"/>
    </row>
    <row r="25" spans="1:10" ht="26.25" customHeight="1">
      <c r="A25" s="1563"/>
      <c r="B25" s="674" t="s">
        <v>12135</v>
      </c>
      <c r="C25" s="675">
        <v>36.53</v>
      </c>
      <c r="D25" s="675"/>
      <c r="E25" s="675"/>
      <c r="F25" s="675"/>
      <c r="G25" s="675"/>
      <c r="H25" s="676">
        <v>5</v>
      </c>
      <c r="I25" s="675">
        <f>H25*C25</f>
        <v>182.65</v>
      </c>
      <c r="J25" s="677"/>
    </row>
    <row r="26" spans="1:10" s="712" customFormat="1" ht="21" customHeight="1">
      <c r="A26" s="714"/>
      <c r="B26" s="1559" t="s">
        <v>12264</v>
      </c>
      <c r="C26" s="1560"/>
      <c r="D26" s="1560"/>
      <c r="E26" s="1560"/>
      <c r="F26" s="1560"/>
      <c r="G26" s="1561"/>
      <c r="H26" s="709" t="s">
        <v>11757</v>
      </c>
      <c r="I26" s="710">
        <f>SUM(I10:I25)</f>
        <v>117757.94373333332</v>
      </c>
      <c r="J26" s="739"/>
    </row>
  </sheetData>
  <mergeCells count="18">
    <mergeCell ref="A10:A25"/>
    <mergeCell ref="B26:G26"/>
    <mergeCell ref="J2:J3"/>
    <mergeCell ref="A4:A6"/>
    <mergeCell ref="B6:G6"/>
    <mergeCell ref="A7:A8"/>
    <mergeCell ref="B8:G8"/>
    <mergeCell ref="B9:J9"/>
    <mergeCell ref="A1:J1"/>
    <mergeCell ref="A2:A3"/>
    <mergeCell ref="B2:B3"/>
    <mergeCell ref="C2:C3"/>
    <mergeCell ref="D2:D3"/>
    <mergeCell ref="E2:E3"/>
    <mergeCell ref="F2:F3"/>
    <mergeCell ref="G2:G3"/>
    <mergeCell ref="H2:H3"/>
    <mergeCell ref="I2:I3"/>
  </mergeCells>
  <pageMargins left="0.42" right="0.16" top="0.51" bottom="0.41" header="0.3" footer="0.3"/>
  <pageSetup paperSize="9" scale="75" orientation="portrait" blackAndWhite="1" r:id="rId1"/>
  <headerFooter>
    <oddFooter>Page &amp;P of &amp;N</oddFooter>
  </headerFooter>
</worksheet>
</file>

<file path=xl/worksheets/sheet38.xml><?xml version="1.0" encoding="utf-8"?>
<worksheet xmlns="http://schemas.openxmlformats.org/spreadsheetml/2006/main" xmlns:r="http://schemas.openxmlformats.org/officeDocument/2006/relationships">
  <sheetPr>
    <tabColor indexed="51"/>
    <pageSetUpPr fitToPage="1"/>
  </sheetPr>
  <dimension ref="A1:M56"/>
  <sheetViews>
    <sheetView showZeros="0" view="pageBreakPreview" topLeftCell="A24" zoomScale="115" zoomScaleSheetLayoutView="115" workbookViewId="0">
      <selection activeCell="F16" sqref="F16"/>
    </sheetView>
  </sheetViews>
  <sheetFormatPr defaultRowHeight="15"/>
  <cols>
    <col min="1" max="1" width="7.140625" style="825" customWidth="1"/>
    <col min="2" max="2" width="16.140625" style="825" customWidth="1"/>
    <col min="3" max="3" width="46.42578125" style="825" customWidth="1"/>
    <col min="4" max="4" width="8.5703125" style="825" customWidth="1"/>
    <col min="5" max="5" width="8.5703125" style="826" customWidth="1"/>
    <col min="6" max="6" width="12.140625" style="827" customWidth="1"/>
    <col min="7" max="7" width="14.28515625" style="827" customWidth="1"/>
    <col min="8" max="8" width="9.140625" style="825"/>
    <col min="9" max="9" width="9.42578125" style="825" bestFit="1" customWidth="1"/>
    <col min="10" max="239" width="9.140625" style="825"/>
    <col min="240" max="240" width="7.140625" style="825" customWidth="1"/>
    <col min="241" max="241" width="13.85546875" style="825" bestFit="1" customWidth="1"/>
    <col min="242" max="242" width="40.7109375" style="825" customWidth="1"/>
    <col min="243" max="244" width="8.5703125" style="825" customWidth="1"/>
    <col min="245" max="245" width="10.7109375" style="825" customWidth="1"/>
    <col min="246" max="246" width="14.28515625" style="825" customWidth="1"/>
    <col min="247" max="247" width="12" style="825" customWidth="1"/>
    <col min="248" max="495" width="9.140625" style="825"/>
    <col min="496" max="496" width="7.140625" style="825" customWidth="1"/>
    <col min="497" max="497" width="13.85546875" style="825" bestFit="1" customWidth="1"/>
    <col min="498" max="498" width="40.7109375" style="825" customWidth="1"/>
    <col min="499" max="500" width="8.5703125" style="825" customWidth="1"/>
    <col min="501" max="501" width="10.7109375" style="825" customWidth="1"/>
    <col min="502" max="502" width="14.28515625" style="825" customWidth="1"/>
    <col min="503" max="503" width="12" style="825" customWidth="1"/>
    <col min="504" max="751" width="9.140625" style="825"/>
    <col min="752" max="752" width="7.140625" style="825" customWidth="1"/>
    <col min="753" max="753" width="13.85546875" style="825" bestFit="1" customWidth="1"/>
    <col min="754" max="754" width="40.7109375" style="825" customWidth="1"/>
    <col min="755" max="756" width="8.5703125" style="825" customWidth="1"/>
    <col min="757" max="757" width="10.7109375" style="825" customWidth="1"/>
    <col min="758" max="758" width="14.28515625" style="825" customWidth="1"/>
    <col min="759" max="759" width="12" style="825" customWidth="1"/>
    <col min="760" max="1007" width="9.140625" style="825"/>
    <col min="1008" max="1008" width="7.140625" style="825" customWidth="1"/>
    <col min="1009" max="1009" width="13.85546875" style="825" bestFit="1" customWidth="1"/>
    <col min="1010" max="1010" width="40.7109375" style="825" customWidth="1"/>
    <col min="1011" max="1012" width="8.5703125" style="825" customWidth="1"/>
    <col min="1013" max="1013" width="10.7109375" style="825" customWidth="1"/>
    <col min="1014" max="1014" width="14.28515625" style="825" customWidth="1"/>
    <col min="1015" max="1015" width="12" style="825" customWidth="1"/>
    <col min="1016" max="1263" width="9.140625" style="825"/>
    <col min="1264" max="1264" width="7.140625" style="825" customWidth="1"/>
    <col min="1265" max="1265" width="13.85546875" style="825" bestFit="1" customWidth="1"/>
    <col min="1266" max="1266" width="40.7109375" style="825" customWidth="1"/>
    <col min="1267" max="1268" width="8.5703125" style="825" customWidth="1"/>
    <col min="1269" max="1269" width="10.7109375" style="825" customWidth="1"/>
    <col min="1270" max="1270" width="14.28515625" style="825" customWidth="1"/>
    <col min="1271" max="1271" width="12" style="825" customWidth="1"/>
    <col min="1272" max="1519" width="9.140625" style="825"/>
    <col min="1520" max="1520" width="7.140625" style="825" customWidth="1"/>
    <col min="1521" max="1521" width="13.85546875" style="825" bestFit="1" customWidth="1"/>
    <col min="1522" max="1522" width="40.7109375" style="825" customWidth="1"/>
    <col min="1523" max="1524" width="8.5703125" style="825" customWidth="1"/>
    <col min="1525" max="1525" width="10.7109375" style="825" customWidth="1"/>
    <col min="1526" max="1526" width="14.28515625" style="825" customWidth="1"/>
    <col min="1527" max="1527" width="12" style="825" customWidth="1"/>
    <col min="1528" max="1775" width="9.140625" style="825"/>
    <col min="1776" max="1776" width="7.140625" style="825" customWidth="1"/>
    <col min="1777" max="1777" width="13.85546875" style="825" bestFit="1" customWidth="1"/>
    <col min="1778" max="1778" width="40.7109375" style="825" customWidth="1"/>
    <col min="1779" max="1780" width="8.5703125" style="825" customWidth="1"/>
    <col min="1781" max="1781" width="10.7109375" style="825" customWidth="1"/>
    <col min="1782" max="1782" width="14.28515625" style="825" customWidth="1"/>
    <col min="1783" max="1783" width="12" style="825" customWidth="1"/>
    <col min="1784" max="2031" width="9.140625" style="825"/>
    <col min="2032" max="2032" width="7.140625" style="825" customWidth="1"/>
    <col min="2033" max="2033" width="13.85546875" style="825" bestFit="1" customWidth="1"/>
    <col min="2034" max="2034" width="40.7109375" style="825" customWidth="1"/>
    <col min="2035" max="2036" width="8.5703125" style="825" customWidth="1"/>
    <col min="2037" max="2037" width="10.7109375" style="825" customWidth="1"/>
    <col min="2038" max="2038" width="14.28515625" style="825" customWidth="1"/>
    <col min="2039" max="2039" width="12" style="825" customWidth="1"/>
    <col min="2040" max="2287" width="9.140625" style="825"/>
    <col min="2288" max="2288" width="7.140625" style="825" customWidth="1"/>
    <col min="2289" max="2289" width="13.85546875" style="825" bestFit="1" customWidth="1"/>
    <col min="2290" max="2290" width="40.7109375" style="825" customWidth="1"/>
    <col min="2291" max="2292" width="8.5703125" style="825" customWidth="1"/>
    <col min="2293" max="2293" width="10.7109375" style="825" customWidth="1"/>
    <col min="2294" max="2294" width="14.28515625" style="825" customWidth="1"/>
    <col min="2295" max="2295" width="12" style="825" customWidth="1"/>
    <col min="2296" max="2543" width="9.140625" style="825"/>
    <col min="2544" max="2544" width="7.140625" style="825" customWidth="1"/>
    <col min="2545" max="2545" width="13.85546875" style="825" bestFit="1" customWidth="1"/>
    <col min="2546" max="2546" width="40.7109375" style="825" customWidth="1"/>
    <col min="2547" max="2548" width="8.5703125" style="825" customWidth="1"/>
    <col min="2549" max="2549" width="10.7109375" style="825" customWidth="1"/>
    <col min="2550" max="2550" width="14.28515625" style="825" customWidth="1"/>
    <col min="2551" max="2551" width="12" style="825" customWidth="1"/>
    <col min="2552" max="2799" width="9.140625" style="825"/>
    <col min="2800" max="2800" width="7.140625" style="825" customWidth="1"/>
    <col min="2801" max="2801" width="13.85546875" style="825" bestFit="1" customWidth="1"/>
    <col min="2802" max="2802" width="40.7109375" style="825" customWidth="1"/>
    <col min="2803" max="2804" width="8.5703125" style="825" customWidth="1"/>
    <col min="2805" max="2805" width="10.7109375" style="825" customWidth="1"/>
    <col min="2806" max="2806" width="14.28515625" style="825" customWidth="1"/>
    <col min="2807" max="2807" width="12" style="825" customWidth="1"/>
    <col min="2808" max="3055" width="9.140625" style="825"/>
    <col min="3056" max="3056" width="7.140625" style="825" customWidth="1"/>
    <col min="3057" max="3057" width="13.85546875" style="825" bestFit="1" customWidth="1"/>
    <col min="3058" max="3058" width="40.7109375" style="825" customWidth="1"/>
    <col min="3059" max="3060" width="8.5703125" style="825" customWidth="1"/>
    <col min="3061" max="3061" width="10.7109375" style="825" customWidth="1"/>
    <col min="3062" max="3062" width="14.28515625" style="825" customWidth="1"/>
    <col min="3063" max="3063" width="12" style="825" customWidth="1"/>
    <col min="3064" max="3311" width="9.140625" style="825"/>
    <col min="3312" max="3312" width="7.140625" style="825" customWidth="1"/>
    <col min="3313" max="3313" width="13.85546875" style="825" bestFit="1" customWidth="1"/>
    <col min="3314" max="3314" width="40.7109375" style="825" customWidth="1"/>
    <col min="3315" max="3316" width="8.5703125" style="825" customWidth="1"/>
    <col min="3317" max="3317" width="10.7109375" style="825" customWidth="1"/>
    <col min="3318" max="3318" width="14.28515625" style="825" customWidth="1"/>
    <col min="3319" max="3319" width="12" style="825" customWidth="1"/>
    <col min="3320" max="3567" width="9.140625" style="825"/>
    <col min="3568" max="3568" width="7.140625" style="825" customWidth="1"/>
    <col min="3569" max="3569" width="13.85546875" style="825" bestFit="1" customWidth="1"/>
    <col min="3570" max="3570" width="40.7109375" style="825" customWidth="1"/>
    <col min="3571" max="3572" width="8.5703125" style="825" customWidth="1"/>
    <col min="3573" max="3573" width="10.7109375" style="825" customWidth="1"/>
    <col min="3574" max="3574" width="14.28515625" style="825" customWidth="1"/>
    <col min="3575" max="3575" width="12" style="825" customWidth="1"/>
    <col min="3576" max="3823" width="9.140625" style="825"/>
    <col min="3824" max="3824" width="7.140625" style="825" customWidth="1"/>
    <col min="3825" max="3825" width="13.85546875" style="825" bestFit="1" customWidth="1"/>
    <col min="3826" max="3826" width="40.7109375" style="825" customWidth="1"/>
    <col min="3827" max="3828" width="8.5703125" style="825" customWidth="1"/>
    <col min="3829" max="3829" width="10.7109375" style="825" customWidth="1"/>
    <col min="3830" max="3830" width="14.28515625" style="825" customWidth="1"/>
    <col min="3831" max="3831" width="12" style="825" customWidth="1"/>
    <col min="3832" max="4079" width="9.140625" style="825"/>
    <col min="4080" max="4080" width="7.140625" style="825" customWidth="1"/>
    <col min="4081" max="4081" width="13.85546875" style="825" bestFit="1" customWidth="1"/>
    <col min="4082" max="4082" width="40.7109375" style="825" customWidth="1"/>
    <col min="4083" max="4084" width="8.5703125" style="825" customWidth="1"/>
    <col min="4085" max="4085" width="10.7109375" style="825" customWidth="1"/>
    <col min="4086" max="4086" width="14.28515625" style="825" customWidth="1"/>
    <col min="4087" max="4087" width="12" style="825" customWidth="1"/>
    <col min="4088" max="4335" width="9.140625" style="825"/>
    <col min="4336" max="4336" width="7.140625" style="825" customWidth="1"/>
    <col min="4337" max="4337" width="13.85546875" style="825" bestFit="1" customWidth="1"/>
    <col min="4338" max="4338" width="40.7109375" style="825" customWidth="1"/>
    <col min="4339" max="4340" width="8.5703125" style="825" customWidth="1"/>
    <col min="4341" max="4341" width="10.7109375" style="825" customWidth="1"/>
    <col min="4342" max="4342" width="14.28515625" style="825" customWidth="1"/>
    <col min="4343" max="4343" width="12" style="825" customWidth="1"/>
    <col min="4344" max="4591" width="9.140625" style="825"/>
    <col min="4592" max="4592" width="7.140625" style="825" customWidth="1"/>
    <col min="4593" max="4593" width="13.85546875" style="825" bestFit="1" customWidth="1"/>
    <col min="4594" max="4594" width="40.7109375" style="825" customWidth="1"/>
    <col min="4595" max="4596" width="8.5703125" style="825" customWidth="1"/>
    <col min="4597" max="4597" width="10.7109375" style="825" customWidth="1"/>
    <col min="4598" max="4598" width="14.28515625" style="825" customWidth="1"/>
    <col min="4599" max="4599" width="12" style="825" customWidth="1"/>
    <col min="4600" max="4847" width="9.140625" style="825"/>
    <col min="4848" max="4848" width="7.140625" style="825" customWidth="1"/>
    <col min="4849" max="4849" width="13.85546875" style="825" bestFit="1" customWidth="1"/>
    <col min="4850" max="4850" width="40.7109375" style="825" customWidth="1"/>
    <col min="4851" max="4852" width="8.5703125" style="825" customWidth="1"/>
    <col min="4853" max="4853" width="10.7109375" style="825" customWidth="1"/>
    <col min="4854" max="4854" width="14.28515625" style="825" customWidth="1"/>
    <col min="4855" max="4855" width="12" style="825" customWidth="1"/>
    <col min="4856" max="5103" width="9.140625" style="825"/>
    <col min="5104" max="5104" width="7.140625" style="825" customWidth="1"/>
    <col min="5105" max="5105" width="13.85546875" style="825" bestFit="1" customWidth="1"/>
    <col min="5106" max="5106" width="40.7109375" style="825" customWidth="1"/>
    <col min="5107" max="5108" width="8.5703125" style="825" customWidth="1"/>
    <col min="5109" max="5109" width="10.7109375" style="825" customWidth="1"/>
    <col min="5110" max="5110" width="14.28515625" style="825" customWidth="1"/>
    <col min="5111" max="5111" width="12" style="825" customWidth="1"/>
    <col min="5112" max="5359" width="9.140625" style="825"/>
    <col min="5360" max="5360" width="7.140625" style="825" customWidth="1"/>
    <col min="5361" max="5361" width="13.85546875" style="825" bestFit="1" customWidth="1"/>
    <col min="5362" max="5362" width="40.7109375" style="825" customWidth="1"/>
    <col min="5363" max="5364" width="8.5703125" style="825" customWidth="1"/>
    <col min="5365" max="5365" width="10.7109375" style="825" customWidth="1"/>
    <col min="5366" max="5366" width="14.28515625" style="825" customWidth="1"/>
    <col min="5367" max="5367" width="12" style="825" customWidth="1"/>
    <col min="5368" max="5615" width="9.140625" style="825"/>
    <col min="5616" max="5616" width="7.140625" style="825" customWidth="1"/>
    <col min="5617" max="5617" width="13.85546875" style="825" bestFit="1" customWidth="1"/>
    <col min="5618" max="5618" width="40.7109375" style="825" customWidth="1"/>
    <col min="5619" max="5620" width="8.5703125" style="825" customWidth="1"/>
    <col min="5621" max="5621" width="10.7109375" style="825" customWidth="1"/>
    <col min="5622" max="5622" width="14.28515625" style="825" customWidth="1"/>
    <col min="5623" max="5623" width="12" style="825" customWidth="1"/>
    <col min="5624" max="5871" width="9.140625" style="825"/>
    <col min="5872" max="5872" width="7.140625" style="825" customWidth="1"/>
    <col min="5873" max="5873" width="13.85546875" style="825" bestFit="1" customWidth="1"/>
    <col min="5874" max="5874" width="40.7109375" style="825" customWidth="1"/>
    <col min="5875" max="5876" width="8.5703125" style="825" customWidth="1"/>
    <col min="5877" max="5877" width="10.7109375" style="825" customWidth="1"/>
    <col min="5878" max="5878" width="14.28515625" style="825" customWidth="1"/>
    <col min="5879" max="5879" width="12" style="825" customWidth="1"/>
    <col min="5880" max="6127" width="9.140625" style="825"/>
    <col min="6128" max="6128" width="7.140625" style="825" customWidth="1"/>
    <col min="6129" max="6129" width="13.85546875" style="825" bestFit="1" customWidth="1"/>
    <col min="6130" max="6130" width="40.7109375" style="825" customWidth="1"/>
    <col min="6131" max="6132" width="8.5703125" style="825" customWidth="1"/>
    <col min="6133" max="6133" width="10.7109375" style="825" customWidth="1"/>
    <col min="6134" max="6134" width="14.28515625" style="825" customWidth="1"/>
    <col min="6135" max="6135" width="12" style="825" customWidth="1"/>
    <col min="6136" max="6383" width="9.140625" style="825"/>
    <col min="6384" max="6384" width="7.140625" style="825" customWidth="1"/>
    <col min="6385" max="6385" width="13.85546875" style="825" bestFit="1" customWidth="1"/>
    <col min="6386" max="6386" width="40.7109375" style="825" customWidth="1"/>
    <col min="6387" max="6388" width="8.5703125" style="825" customWidth="1"/>
    <col min="6389" max="6389" width="10.7109375" style="825" customWidth="1"/>
    <col min="6390" max="6390" width="14.28515625" style="825" customWidth="1"/>
    <col min="6391" max="6391" width="12" style="825" customWidth="1"/>
    <col min="6392" max="6639" width="9.140625" style="825"/>
    <col min="6640" max="6640" width="7.140625" style="825" customWidth="1"/>
    <col min="6641" max="6641" width="13.85546875" style="825" bestFit="1" customWidth="1"/>
    <col min="6642" max="6642" width="40.7109375" style="825" customWidth="1"/>
    <col min="6643" max="6644" width="8.5703125" style="825" customWidth="1"/>
    <col min="6645" max="6645" width="10.7109375" style="825" customWidth="1"/>
    <col min="6646" max="6646" width="14.28515625" style="825" customWidth="1"/>
    <col min="6647" max="6647" width="12" style="825" customWidth="1"/>
    <col min="6648" max="6895" width="9.140625" style="825"/>
    <col min="6896" max="6896" width="7.140625" style="825" customWidth="1"/>
    <col min="6897" max="6897" width="13.85546875" style="825" bestFit="1" customWidth="1"/>
    <col min="6898" max="6898" width="40.7109375" style="825" customWidth="1"/>
    <col min="6899" max="6900" width="8.5703125" style="825" customWidth="1"/>
    <col min="6901" max="6901" width="10.7109375" style="825" customWidth="1"/>
    <col min="6902" max="6902" width="14.28515625" style="825" customWidth="1"/>
    <col min="6903" max="6903" width="12" style="825" customWidth="1"/>
    <col min="6904" max="7151" width="9.140625" style="825"/>
    <col min="7152" max="7152" width="7.140625" style="825" customWidth="1"/>
    <col min="7153" max="7153" width="13.85546875" style="825" bestFit="1" customWidth="1"/>
    <col min="7154" max="7154" width="40.7109375" style="825" customWidth="1"/>
    <col min="7155" max="7156" width="8.5703125" style="825" customWidth="1"/>
    <col min="7157" max="7157" width="10.7109375" style="825" customWidth="1"/>
    <col min="7158" max="7158" width="14.28515625" style="825" customWidth="1"/>
    <col min="7159" max="7159" width="12" style="825" customWidth="1"/>
    <col min="7160" max="7407" width="9.140625" style="825"/>
    <col min="7408" max="7408" width="7.140625" style="825" customWidth="1"/>
    <col min="7409" max="7409" width="13.85546875" style="825" bestFit="1" customWidth="1"/>
    <col min="7410" max="7410" width="40.7109375" style="825" customWidth="1"/>
    <col min="7411" max="7412" width="8.5703125" style="825" customWidth="1"/>
    <col min="7413" max="7413" width="10.7109375" style="825" customWidth="1"/>
    <col min="7414" max="7414" width="14.28515625" style="825" customWidth="1"/>
    <col min="7415" max="7415" width="12" style="825" customWidth="1"/>
    <col min="7416" max="7663" width="9.140625" style="825"/>
    <col min="7664" max="7664" width="7.140625" style="825" customWidth="1"/>
    <col min="7665" max="7665" width="13.85546875" style="825" bestFit="1" customWidth="1"/>
    <col min="7666" max="7666" width="40.7109375" style="825" customWidth="1"/>
    <col min="7667" max="7668" width="8.5703125" style="825" customWidth="1"/>
    <col min="7669" max="7669" width="10.7109375" style="825" customWidth="1"/>
    <col min="7670" max="7670" width="14.28515625" style="825" customWidth="1"/>
    <col min="7671" max="7671" width="12" style="825" customWidth="1"/>
    <col min="7672" max="7919" width="9.140625" style="825"/>
    <col min="7920" max="7920" width="7.140625" style="825" customWidth="1"/>
    <col min="7921" max="7921" width="13.85546875" style="825" bestFit="1" customWidth="1"/>
    <col min="7922" max="7922" width="40.7109375" style="825" customWidth="1"/>
    <col min="7923" max="7924" width="8.5703125" style="825" customWidth="1"/>
    <col min="7925" max="7925" width="10.7109375" style="825" customWidth="1"/>
    <col min="7926" max="7926" width="14.28515625" style="825" customWidth="1"/>
    <col min="7927" max="7927" width="12" style="825" customWidth="1"/>
    <col min="7928" max="8175" width="9.140625" style="825"/>
    <col min="8176" max="8176" width="7.140625" style="825" customWidth="1"/>
    <col min="8177" max="8177" width="13.85546875" style="825" bestFit="1" customWidth="1"/>
    <col min="8178" max="8178" width="40.7109375" style="825" customWidth="1"/>
    <col min="8179" max="8180" width="8.5703125" style="825" customWidth="1"/>
    <col min="8181" max="8181" width="10.7109375" style="825" customWidth="1"/>
    <col min="8182" max="8182" width="14.28515625" style="825" customWidth="1"/>
    <col min="8183" max="8183" width="12" style="825" customWidth="1"/>
    <col min="8184" max="8431" width="9.140625" style="825"/>
    <col min="8432" max="8432" width="7.140625" style="825" customWidth="1"/>
    <col min="8433" max="8433" width="13.85546875" style="825" bestFit="1" customWidth="1"/>
    <col min="8434" max="8434" width="40.7109375" style="825" customWidth="1"/>
    <col min="8435" max="8436" width="8.5703125" style="825" customWidth="1"/>
    <col min="8437" max="8437" width="10.7109375" style="825" customWidth="1"/>
    <col min="8438" max="8438" width="14.28515625" style="825" customWidth="1"/>
    <col min="8439" max="8439" width="12" style="825" customWidth="1"/>
    <col min="8440" max="8687" width="9.140625" style="825"/>
    <col min="8688" max="8688" width="7.140625" style="825" customWidth="1"/>
    <col min="8689" max="8689" width="13.85546875" style="825" bestFit="1" customWidth="1"/>
    <col min="8690" max="8690" width="40.7109375" style="825" customWidth="1"/>
    <col min="8691" max="8692" width="8.5703125" style="825" customWidth="1"/>
    <col min="8693" max="8693" width="10.7109375" style="825" customWidth="1"/>
    <col min="8694" max="8694" width="14.28515625" style="825" customWidth="1"/>
    <col min="8695" max="8695" width="12" style="825" customWidth="1"/>
    <col min="8696" max="8943" width="9.140625" style="825"/>
    <col min="8944" max="8944" width="7.140625" style="825" customWidth="1"/>
    <col min="8945" max="8945" width="13.85546875" style="825" bestFit="1" customWidth="1"/>
    <col min="8946" max="8946" width="40.7109375" style="825" customWidth="1"/>
    <col min="8947" max="8948" width="8.5703125" style="825" customWidth="1"/>
    <col min="8949" max="8949" width="10.7109375" style="825" customWidth="1"/>
    <col min="8950" max="8950" width="14.28515625" style="825" customWidth="1"/>
    <col min="8951" max="8951" width="12" style="825" customWidth="1"/>
    <col min="8952" max="9199" width="9.140625" style="825"/>
    <col min="9200" max="9200" width="7.140625" style="825" customWidth="1"/>
    <col min="9201" max="9201" width="13.85546875" style="825" bestFit="1" customWidth="1"/>
    <col min="9202" max="9202" width="40.7109375" style="825" customWidth="1"/>
    <col min="9203" max="9204" width="8.5703125" style="825" customWidth="1"/>
    <col min="9205" max="9205" width="10.7109375" style="825" customWidth="1"/>
    <col min="9206" max="9206" width="14.28515625" style="825" customWidth="1"/>
    <col min="9207" max="9207" width="12" style="825" customWidth="1"/>
    <col min="9208" max="9455" width="9.140625" style="825"/>
    <col min="9456" max="9456" width="7.140625" style="825" customWidth="1"/>
    <col min="9457" max="9457" width="13.85546875" style="825" bestFit="1" customWidth="1"/>
    <col min="9458" max="9458" width="40.7109375" style="825" customWidth="1"/>
    <col min="9459" max="9460" width="8.5703125" style="825" customWidth="1"/>
    <col min="9461" max="9461" width="10.7109375" style="825" customWidth="1"/>
    <col min="9462" max="9462" width="14.28515625" style="825" customWidth="1"/>
    <col min="9463" max="9463" width="12" style="825" customWidth="1"/>
    <col min="9464" max="9711" width="9.140625" style="825"/>
    <col min="9712" max="9712" width="7.140625" style="825" customWidth="1"/>
    <col min="9713" max="9713" width="13.85546875" style="825" bestFit="1" customWidth="1"/>
    <col min="9714" max="9714" width="40.7109375" style="825" customWidth="1"/>
    <col min="9715" max="9716" width="8.5703125" style="825" customWidth="1"/>
    <col min="9717" max="9717" width="10.7109375" style="825" customWidth="1"/>
    <col min="9718" max="9718" width="14.28515625" style="825" customWidth="1"/>
    <col min="9719" max="9719" width="12" style="825" customWidth="1"/>
    <col min="9720" max="9967" width="9.140625" style="825"/>
    <col min="9968" max="9968" width="7.140625" style="825" customWidth="1"/>
    <col min="9969" max="9969" width="13.85546875" style="825" bestFit="1" customWidth="1"/>
    <col min="9970" max="9970" width="40.7109375" style="825" customWidth="1"/>
    <col min="9971" max="9972" width="8.5703125" style="825" customWidth="1"/>
    <col min="9973" max="9973" width="10.7109375" style="825" customWidth="1"/>
    <col min="9974" max="9974" width="14.28515625" style="825" customWidth="1"/>
    <col min="9975" max="9975" width="12" style="825" customWidth="1"/>
    <col min="9976" max="10223" width="9.140625" style="825"/>
    <col min="10224" max="10224" width="7.140625" style="825" customWidth="1"/>
    <col min="10225" max="10225" width="13.85546875" style="825" bestFit="1" customWidth="1"/>
    <col min="10226" max="10226" width="40.7109375" style="825" customWidth="1"/>
    <col min="10227" max="10228" width="8.5703125" style="825" customWidth="1"/>
    <col min="10229" max="10229" width="10.7109375" style="825" customWidth="1"/>
    <col min="10230" max="10230" width="14.28515625" style="825" customWidth="1"/>
    <col min="10231" max="10231" width="12" style="825" customWidth="1"/>
    <col min="10232" max="10479" width="9.140625" style="825"/>
    <col min="10480" max="10480" width="7.140625" style="825" customWidth="1"/>
    <col min="10481" max="10481" width="13.85546875" style="825" bestFit="1" customWidth="1"/>
    <col min="10482" max="10482" width="40.7109375" style="825" customWidth="1"/>
    <col min="10483" max="10484" width="8.5703125" style="825" customWidth="1"/>
    <col min="10485" max="10485" width="10.7109375" style="825" customWidth="1"/>
    <col min="10486" max="10486" width="14.28515625" style="825" customWidth="1"/>
    <col min="10487" max="10487" width="12" style="825" customWidth="1"/>
    <col min="10488" max="10735" width="9.140625" style="825"/>
    <col min="10736" max="10736" width="7.140625" style="825" customWidth="1"/>
    <col min="10737" max="10737" width="13.85546875" style="825" bestFit="1" customWidth="1"/>
    <col min="10738" max="10738" width="40.7109375" style="825" customWidth="1"/>
    <col min="10739" max="10740" width="8.5703125" style="825" customWidth="1"/>
    <col min="10741" max="10741" width="10.7109375" style="825" customWidth="1"/>
    <col min="10742" max="10742" width="14.28515625" style="825" customWidth="1"/>
    <col min="10743" max="10743" width="12" style="825" customWidth="1"/>
    <col min="10744" max="10991" width="9.140625" style="825"/>
    <col min="10992" max="10992" width="7.140625" style="825" customWidth="1"/>
    <col min="10993" max="10993" width="13.85546875" style="825" bestFit="1" customWidth="1"/>
    <col min="10994" max="10994" width="40.7109375" style="825" customWidth="1"/>
    <col min="10995" max="10996" width="8.5703125" style="825" customWidth="1"/>
    <col min="10997" max="10997" width="10.7109375" style="825" customWidth="1"/>
    <col min="10998" max="10998" width="14.28515625" style="825" customWidth="1"/>
    <col min="10999" max="10999" width="12" style="825" customWidth="1"/>
    <col min="11000" max="11247" width="9.140625" style="825"/>
    <col min="11248" max="11248" width="7.140625" style="825" customWidth="1"/>
    <col min="11249" max="11249" width="13.85546875" style="825" bestFit="1" customWidth="1"/>
    <col min="11250" max="11250" width="40.7109375" style="825" customWidth="1"/>
    <col min="11251" max="11252" width="8.5703125" style="825" customWidth="1"/>
    <col min="11253" max="11253" width="10.7109375" style="825" customWidth="1"/>
    <col min="11254" max="11254" width="14.28515625" style="825" customWidth="1"/>
    <col min="11255" max="11255" width="12" style="825" customWidth="1"/>
    <col min="11256" max="11503" width="9.140625" style="825"/>
    <col min="11504" max="11504" width="7.140625" style="825" customWidth="1"/>
    <col min="11505" max="11505" width="13.85546875" style="825" bestFit="1" customWidth="1"/>
    <col min="11506" max="11506" width="40.7109375" style="825" customWidth="1"/>
    <col min="11507" max="11508" width="8.5703125" style="825" customWidth="1"/>
    <col min="11509" max="11509" width="10.7109375" style="825" customWidth="1"/>
    <col min="11510" max="11510" width="14.28515625" style="825" customWidth="1"/>
    <col min="11511" max="11511" width="12" style="825" customWidth="1"/>
    <col min="11512" max="11759" width="9.140625" style="825"/>
    <col min="11760" max="11760" width="7.140625" style="825" customWidth="1"/>
    <col min="11761" max="11761" width="13.85546875" style="825" bestFit="1" customWidth="1"/>
    <col min="11762" max="11762" width="40.7109375" style="825" customWidth="1"/>
    <col min="11763" max="11764" width="8.5703125" style="825" customWidth="1"/>
    <col min="11765" max="11765" width="10.7109375" style="825" customWidth="1"/>
    <col min="11766" max="11766" width="14.28515625" style="825" customWidth="1"/>
    <col min="11767" max="11767" width="12" style="825" customWidth="1"/>
    <col min="11768" max="12015" width="9.140625" style="825"/>
    <col min="12016" max="12016" width="7.140625" style="825" customWidth="1"/>
    <col min="12017" max="12017" width="13.85546875" style="825" bestFit="1" customWidth="1"/>
    <col min="12018" max="12018" width="40.7109375" style="825" customWidth="1"/>
    <col min="12019" max="12020" width="8.5703125" style="825" customWidth="1"/>
    <col min="12021" max="12021" width="10.7109375" style="825" customWidth="1"/>
    <col min="12022" max="12022" width="14.28515625" style="825" customWidth="1"/>
    <col min="12023" max="12023" width="12" style="825" customWidth="1"/>
    <col min="12024" max="12271" width="9.140625" style="825"/>
    <col min="12272" max="12272" width="7.140625" style="825" customWidth="1"/>
    <col min="12273" max="12273" width="13.85546875" style="825" bestFit="1" customWidth="1"/>
    <col min="12274" max="12274" width="40.7109375" style="825" customWidth="1"/>
    <col min="12275" max="12276" width="8.5703125" style="825" customWidth="1"/>
    <col min="12277" max="12277" width="10.7109375" style="825" customWidth="1"/>
    <col min="12278" max="12278" width="14.28515625" style="825" customWidth="1"/>
    <col min="12279" max="12279" width="12" style="825" customWidth="1"/>
    <col min="12280" max="12527" width="9.140625" style="825"/>
    <col min="12528" max="12528" width="7.140625" style="825" customWidth="1"/>
    <col min="12529" max="12529" width="13.85546875" style="825" bestFit="1" customWidth="1"/>
    <col min="12530" max="12530" width="40.7109375" style="825" customWidth="1"/>
    <col min="12531" max="12532" width="8.5703125" style="825" customWidth="1"/>
    <col min="12533" max="12533" width="10.7109375" style="825" customWidth="1"/>
    <col min="12534" max="12534" width="14.28515625" style="825" customWidth="1"/>
    <col min="12535" max="12535" width="12" style="825" customWidth="1"/>
    <col min="12536" max="12783" width="9.140625" style="825"/>
    <col min="12784" max="12784" width="7.140625" style="825" customWidth="1"/>
    <col min="12785" max="12785" width="13.85546875" style="825" bestFit="1" customWidth="1"/>
    <col min="12786" max="12786" width="40.7109375" style="825" customWidth="1"/>
    <col min="12787" max="12788" width="8.5703125" style="825" customWidth="1"/>
    <col min="12789" max="12789" width="10.7109375" style="825" customWidth="1"/>
    <col min="12790" max="12790" width="14.28515625" style="825" customWidth="1"/>
    <col min="12791" max="12791" width="12" style="825" customWidth="1"/>
    <col min="12792" max="13039" width="9.140625" style="825"/>
    <col min="13040" max="13040" width="7.140625" style="825" customWidth="1"/>
    <col min="13041" max="13041" width="13.85546875" style="825" bestFit="1" customWidth="1"/>
    <col min="13042" max="13042" width="40.7109375" style="825" customWidth="1"/>
    <col min="13043" max="13044" width="8.5703125" style="825" customWidth="1"/>
    <col min="13045" max="13045" width="10.7109375" style="825" customWidth="1"/>
    <col min="13046" max="13046" width="14.28515625" style="825" customWidth="1"/>
    <col min="13047" max="13047" width="12" style="825" customWidth="1"/>
    <col min="13048" max="13295" width="9.140625" style="825"/>
    <col min="13296" max="13296" width="7.140625" style="825" customWidth="1"/>
    <col min="13297" max="13297" width="13.85546875" style="825" bestFit="1" customWidth="1"/>
    <col min="13298" max="13298" width="40.7109375" style="825" customWidth="1"/>
    <col min="13299" max="13300" width="8.5703125" style="825" customWidth="1"/>
    <col min="13301" max="13301" width="10.7109375" style="825" customWidth="1"/>
    <col min="13302" max="13302" width="14.28515625" style="825" customWidth="1"/>
    <col min="13303" max="13303" width="12" style="825" customWidth="1"/>
    <col min="13304" max="13551" width="9.140625" style="825"/>
    <col min="13552" max="13552" width="7.140625" style="825" customWidth="1"/>
    <col min="13553" max="13553" width="13.85546875" style="825" bestFit="1" customWidth="1"/>
    <col min="13554" max="13554" width="40.7109375" style="825" customWidth="1"/>
    <col min="13555" max="13556" width="8.5703125" style="825" customWidth="1"/>
    <col min="13557" max="13557" width="10.7109375" style="825" customWidth="1"/>
    <col min="13558" max="13558" width="14.28515625" style="825" customWidth="1"/>
    <col min="13559" max="13559" width="12" style="825" customWidth="1"/>
    <col min="13560" max="13807" width="9.140625" style="825"/>
    <col min="13808" max="13808" width="7.140625" style="825" customWidth="1"/>
    <col min="13809" max="13809" width="13.85546875" style="825" bestFit="1" customWidth="1"/>
    <col min="13810" max="13810" width="40.7109375" style="825" customWidth="1"/>
    <col min="13811" max="13812" width="8.5703125" style="825" customWidth="1"/>
    <col min="13813" max="13813" width="10.7109375" style="825" customWidth="1"/>
    <col min="13814" max="13814" width="14.28515625" style="825" customWidth="1"/>
    <col min="13815" max="13815" width="12" style="825" customWidth="1"/>
    <col min="13816" max="14063" width="9.140625" style="825"/>
    <col min="14064" max="14064" width="7.140625" style="825" customWidth="1"/>
    <col min="14065" max="14065" width="13.85546875" style="825" bestFit="1" customWidth="1"/>
    <col min="14066" max="14066" width="40.7109375" style="825" customWidth="1"/>
    <col min="14067" max="14068" width="8.5703125" style="825" customWidth="1"/>
    <col min="14069" max="14069" width="10.7109375" style="825" customWidth="1"/>
    <col min="14070" max="14070" width="14.28515625" style="825" customWidth="1"/>
    <col min="14071" max="14071" width="12" style="825" customWidth="1"/>
    <col min="14072" max="14319" width="9.140625" style="825"/>
    <col min="14320" max="14320" width="7.140625" style="825" customWidth="1"/>
    <col min="14321" max="14321" width="13.85546875" style="825" bestFit="1" customWidth="1"/>
    <col min="14322" max="14322" width="40.7109375" style="825" customWidth="1"/>
    <col min="14323" max="14324" width="8.5703125" style="825" customWidth="1"/>
    <col min="14325" max="14325" width="10.7109375" style="825" customWidth="1"/>
    <col min="14326" max="14326" width="14.28515625" style="825" customWidth="1"/>
    <col min="14327" max="14327" width="12" style="825" customWidth="1"/>
    <col min="14328" max="14575" width="9.140625" style="825"/>
    <col min="14576" max="14576" width="7.140625" style="825" customWidth="1"/>
    <col min="14577" max="14577" width="13.85546875" style="825" bestFit="1" customWidth="1"/>
    <col min="14578" max="14578" width="40.7109375" style="825" customWidth="1"/>
    <col min="14579" max="14580" width="8.5703125" style="825" customWidth="1"/>
    <col min="14581" max="14581" width="10.7109375" style="825" customWidth="1"/>
    <col min="14582" max="14582" width="14.28515625" style="825" customWidth="1"/>
    <col min="14583" max="14583" width="12" style="825" customWidth="1"/>
    <col min="14584" max="14831" width="9.140625" style="825"/>
    <col min="14832" max="14832" width="7.140625" style="825" customWidth="1"/>
    <col min="14833" max="14833" width="13.85546875" style="825" bestFit="1" customWidth="1"/>
    <col min="14834" max="14834" width="40.7109375" style="825" customWidth="1"/>
    <col min="14835" max="14836" width="8.5703125" style="825" customWidth="1"/>
    <col min="14837" max="14837" width="10.7109375" style="825" customWidth="1"/>
    <col min="14838" max="14838" width="14.28515625" style="825" customWidth="1"/>
    <col min="14839" max="14839" width="12" style="825" customWidth="1"/>
    <col min="14840" max="15087" width="9.140625" style="825"/>
    <col min="15088" max="15088" width="7.140625" style="825" customWidth="1"/>
    <col min="15089" max="15089" width="13.85546875" style="825" bestFit="1" customWidth="1"/>
    <col min="15090" max="15090" width="40.7109375" style="825" customWidth="1"/>
    <col min="15091" max="15092" width="8.5703125" style="825" customWidth="1"/>
    <col min="15093" max="15093" width="10.7109375" style="825" customWidth="1"/>
    <col min="15094" max="15094" width="14.28515625" style="825" customWidth="1"/>
    <col min="15095" max="15095" width="12" style="825" customWidth="1"/>
    <col min="15096" max="15343" width="9.140625" style="825"/>
    <col min="15344" max="15344" width="7.140625" style="825" customWidth="1"/>
    <col min="15345" max="15345" width="13.85546875" style="825" bestFit="1" customWidth="1"/>
    <col min="15346" max="15346" width="40.7109375" style="825" customWidth="1"/>
    <col min="15347" max="15348" width="8.5703125" style="825" customWidth="1"/>
    <col min="15349" max="15349" width="10.7109375" style="825" customWidth="1"/>
    <col min="15350" max="15350" width="14.28515625" style="825" customWidth="1"/>
    <col min="15351" max="15351" width="12" style="825" customWidth="1"/>
    <col min="15352" max="15599" width="9.140625" style="825"/>
    <col min="15600" max="15600" width="7.140625" style="825" customWidth="1"/>
    <col min="15601" max="15601" width="13.85546875" style="825" bestFit="1" customWidth="1"/>
    <col min="15602" max="15602" width="40.7109375" style="825" customWidth="1"/>
    <col min="15603" max="15604" width="8.5703125" style="825" customWidth="1"/>
    <col min="15605" max="15605" width="10.7109375" style="825" customWidth="1"/>
    <col min="15606" max="15606" width="14.28515625" style="825" customWidth="1"/>
    <col min="15607" max="15607" width="12" style="825" customWidth="1"/>
    <col min="15608" max="15855" width="9.140625" style="825"/>
    <col min="15856" max="15856" width="7.140625" style="825" customWidth="1"/>
    <col min="15857" max="15857" width="13.85546875" style="825" bestFit="1" customWidth="1"/>
    <col min="15858" max="15858" width="40.7109375" style="825" customWidth="1"/>
    <col min="15859" max="15860" width="8.5703125" style="825" customWidth="1"/>
    <col min="15861" max="15861" width="10.7109375" style="825" customWidth="1"/>
    <col min="15862" max="15862" width="14.28515625" style="825" customWidth="1"/>
    <col min="15863" max="15863" width="12" style="825" customWidth="1"/>
    <col min="15864" max="16111" width="9.140625" style="825"/>
    <col min="16112" max="16112" width="7.140625" style="825" customWidth="1"/>
    <col min="16113" max="16113" width="13.85546875" style="825" bestFit="1" customWidth="1"/>
    <col min="16114" max="16114" width="40.7109375" style="825" customWidth="1"/>
    <col min="16115" max="16116" width="8.5703125" style="825" customWidth="1"/>
    <col min="16117" max="16117" width="10.7109375" style="825" customWidth="1"/>
    <col min="16118" max="16118" width="14.28515625" style="825" customWidth="1"/>
    <col min="16119" max="16119" width="12" style="825" customWidth="1"/>
    <col min="16120" max="16384" width="9.140625" style="825"/>
  </cols>
  <sheetData>
    <row r="1" spans="1:13" ht="60.75" customHeight="1">
      <c r="A1" s="1571" t="s">
        <v>12609</v>
      </c>
      <c r="B1" s="1571"/>
      <c r="C1" s="1571"/>
      <c r="D1" s="1571"/>
      <c r="E1" s="1571"/>
      <c r="F1" s="1571"/>
      <c r="G1" s="1571"/>
    </row>
    <row r="2" spans="1:13" ht="15.75">
      <c r="G2" s="1304" t="s">
        <v>12249</v>
      </c>
    </row>
    <row r="3" spans="1:13" s="867" customFormat="1" ht="69" customHeight="1">
      <c r="A3" s="864" t="s">
        <v>7</v>
      </c>
      <c r="B3" s="656" t="s">
        <v>12075</v>
      </c>
      <c r="C3" s="865" t="s">
        <v>11909</v>
      </c>
      <c r="D3" s="864" t="s">
        <v>217</v>
      </c>
      <c r="E3" s="864" t="s">
        <v>11910</v>
      </c>
      <c r="F3" s="658" t="s">
        <v>12267</v>
      </c>
      <c r="G3" s="866" t="s">
        <v>11912</v>
      </c>
      <c r="I3" s="665" t="s">
        <v>12193</v>
      </c>
      <c r="J3" s="665" t="s">
        <v>12256</v>
      </c>
      <c r="K3" s="665" t="s">
        <v>12257</v>
      </c>
      <c r="L3" s="665" t="s">
        <v>12194</v>
      </c>
      <c r="M3" s="665" t="s">
        <v>11969</v>
      </c>
    </row>
    <row r="4" spans="1:13" s="849" customFormat="1" ht="39" customHeight="1">
      <c r="A4" s="852">
        <v>1</v>
      </c>
      <c r="B4" s="858" t="str">
        <f>II!B21</f>
        <v>FBR00065
NPLS1008</v>
      </c>
      <c r="C4" s="853" t="s">
        <v>12359</v>
      </c>
      <c r="D4" s="854" t="s">
        <v>11</v>
      </c>
      <c r="E4" s="855">
        <v>20</v>
      </c>
      <c r="F4" s="858">
        <f>II!O21</f>
        <v>1718.027372</v>
      </c>
      <c r="G4" s="858">
        <f t="shared" ref="G4:G20" si="0">E4*F4</f>
        <v>34360.547440000002</v>
      </c>
      <c r="I4" s="696">
        <f>II!J21</f>
        <v>1441.54</v>
      </c>
      <c r="J4" s="696">
        <f>I4*1%</f>
        <v>14.4154</v>
      </c>
      <c r="K4" s="696">
        <f>J4*18%</f>
        <v>2.5947719999999999</v>
      </c>
      <c r="L4" s="696">
        <f>I4*18%</f>
        <v>259.47719999999998</v>
      </c>
      <c r="M4" s="696">
        <f>F4-(I4+J4+K4+L4)</f>
        <v>0</v>
      </c>
    </row>
    <row r="5" spans="1:13" s="849" customFormat="1" ht="34.5" customHeight="1">
      <c r="A5" s="852">
        <v>2</v>
      </c>
      <c r="B5" s="858" t="str">
        <f>II!B219</f>
        <v>FBR00006
NLXA0002</v>
      </c>
      <c r="C5" s="853" t="s">
        <v>12360</v>
      </c>
      <c r="D5" s="854" t="s">
        <v>11</v>
      </c>
      <c r="E5" s="855">
        <v>22</v>
      </c>
      <c r="F5" s="858">
        <f>II!O219</f>
        <v>593.51639999999998</v>
      </c>
      <c r="G5" s="858">
        <f t="shared" si="0"/>
        <v>13057.360799999999</v>
      </c>
      <c r="I5" s="862">
        <f>II!J219</f>
        <v>498</v>
      </c>
      <c r="J5" s="696">
        <f t="shared" ref="J5:J20" si="1">I5*1%</f>
        <v>4.9800000000000004</v>
      </c>
      <c r="K5" s="696">
        <f t="shared" ref="K5:K20" si="2">J5*18%</f>
        <v>0.89640000000000009</v>
      </c>
      <c r="L5" s="696">
        <f t="shared" ref="L5:L20" si="3">I5*18%</f>
        <v>89.64</v>
      </c>
      <c r="M5" s="696">
        <f t="shared" ref="M5:M20" si="4">F5-(I5+J5+K5+L5)</f>
        <v>0</v>
      </c>
    </row>
    <row r="6" spans="1:13" s="849" customFormat="1" ht="33.75" customHeight="1">
      <c r="A6" s="852">
        <v>3</v>
      </c>
      <c r="B6" s="858" t="str">
        <f>II!B215</f>
        <v>FBR00025
NHTC1002</v>
      </c>
      <c r="C6" s="853" t="s">
        <v>12361</v>
      </c>
      <c r="D6" s="854" t="s">
        <v>11</v>
      </c>
      <c r="E6" s="855">
        <v>22</v>
      </c>
      <c r="F6" s="858">
        <f>II!O215</f>
        <v>370.64980000000003</v>
      </c>
      <c r="G6" s="858">
        <f t="shared" si="0"/>
        <v>8154.2956000000004</v>
      </c>
      <c r="I6" s="862">
        <f>II!J215</f>
        <v>311</v>
      </c>
      <c r="J6" s="696">
        <f t="shared" si="1"/>
        <v>3.11</v>
      </c>
      <c r="K6" s="696">
        <f t="shared" si="2"/>
        <v>0.55979999999999996</v>
      </c>
      <c r="L6" s="696">
        <f t="shared" si="3"/>
        <v>55.98</v>
      </c>
      <c r="M6" s="696">
        <f t="shared" si="4"/>
        <v>0</v>
      </c>
    </row>
    <row r="7" spans="1:13" s="849" customFormat="1" ht="36.75" customHeight="1">
      <c r="A7" s="852">
        <v>4</v>
      </c>
      <c r="B7" s="858" t="str">
        <f>II!B211</f>
        <v>FBR00001
NBCL1003</v>
      </c>
      <c r="C7" s="853" t="s">
        <v>12083</v>
      </c>
      <c r="D7" s="854" t="s">
        <v>11</v>
      </c>
      <c r="E7" s="855">
        <v>22</v>
      </c>
      <c r="F7" s="858">
        <f>II!O211</f>
        <v>95.343999999999994</v>
      </c>
      <c r="G7" s="858">
        <f t="shared" si="0"/>
        <v>2097.5679999999998</v>
      </c>
      <c r="I7" s="862">
        <f>II!J211</f>
        <v>80</v>
      </c>
      <c r="J7" s="696">
        <f t="shared" si="1"/>
        <v>0.8</v>
      </c>
      <c r="K7" s="696">
        <f t="shared" si="2"/>
        <v>0.14399999999999999</v>
      </c>
      <c r="L7" s="696">
        <f t="shared" si="3"/>
        <v>14.399999999999999</v>
      </c>
      <c r="M7" s="696">
        <f t="shared" si="4"/>
        <v>0</v>
      </c>
    </row>
    <row r="8" spans="1:13" s="849" customFormat="1" ht="38.25" customHeight="1">
      <c r="A8" s="852" t="s">
        <v>12635</v>
      </c>
      <c r="B8" s="858" t="str">
        <f>'10 6.3KV (9.1 M)'!B6</f>
        <v>FBR00122
NMSS1004</v>
      </c>
      <c r="C8" s="857" t="str">
        <f>'10 6.3KV (9.1 M)'!C6</f>
        <v>11KV  MS stay set without base plate
(without stay wire and without concreting)</v>
      </c>
      <c r="D8" s="852" t="str">
        <f>'10 6.3KV (9.1 M)'!D6</f>
        <v>Each</v>
      </c>
      <c r="E8" s="852">
        <v>3</v>
      </c>
      <c r="F8" s="858">
        <f>'10 6.3KV (9.1 M)'!F6</f>
        <v>962.97440000000006</v>
      </c>
      <c r="G8" s="858">
        <f t="shared" si="0"/>
        <v>2888.9232000000002</v>
      </c>
      <c r="I8" s="862">
        <f>II!J212+II!J213</f>
        <v>1582</v>
      </c>
      <c r="J8" s="696">
        <f t="shared" si="1"/>
        <v>15.82</v>
      </c>
      <c r="K8" s="696">
        <f t="shared" si="2"/>
        <v>2.8475999999999999</v>
      </c>
      <c r="L8" s="696">
        <f t="shared" si="3"/>
        <v>284.76</v>
      </c>
      <c r="M8" s="696">
        <f t="shared" si="4"/>
        <v>-922.45319999999992</v>
      </c>
    </row>
    <row r="9" spans="1:13" s="849" customFormat="1" ht="38.25" customHeight="1">
      <c r="A9" s="852" t="s">
        <v>12636</v>
      </c>
      <c r="B9" s="858" t="str">
        <f>'10 6.3KV (9.1 M)'!B7</f>
        <v>FBR00003
NSCL1002</v>
      </c>
      <c r="C9" s="857" t="str">
        <f>'10 6.3KV (9.1 M)'!C7</f>
        <v>11KV stay clamp MS Flat 50x6mm</v>
      </c>
      <c r="D9" s="852" t="str">
        <f>'10 6.3KV (9.1 M)'!D7</f>
        <v>Set</v>
      </c>
      <c r="E9" s="852">
        <v>3</v>
      </c>
      <c r="F9" s="858">
        <f>'10 6.3KV (9.1 M)'!F7</f>
        <v>154.93400000000003</v>
      </c>
      <c r="G9" s="858">
        <f t="shared" si="0"/>
        <v>464.80200000000008</v>
      </c>
      <c r="I9" s="862"/>
      <c r="J9" s="696"/>
      <c r="K9" s="696"/>
      <c r="L9" s="696"/>
      <c r="M9" s="696"/>
    </row>
    <row r="10" spans="1:13" s="849" customFormat="1" ht="38.25" customHeight="1">
      <c r="A10" s="852" t="s">
        <v>12689</v>
      </c>
      <c r="B10" s="858" t="str">
        <f>'10 6.3KV (9.1 M)'!B8</f>
        <v>WRS00007
NGIS0001</v>
      </c>
      <c r="C10" s="857" t="str">
        <f>'10 6.3KV (9.1 M)'!C8</f>
        <v xml:space="preserve">Stay wire 7/2.5mm (10kgs) </v>
      </c>
      <c r="D10" s="852" t="str">
        <f>'10 6.3KV (9.1 M)'!D8</f>
        <v>10 Kgs</v>
      </c>
      <c r="E10" s="852">
        <v>3</v>
      </c>
      <c r="F10" s="858">
        <f>'10 6.3KV (9.1 M)'!F8</f>
        <v>767.51919999999996</v>
      </c>
      <c r="G10" s="858">
        <f t="shared" si="0"/>
        <v>2302.5576000000001</v>
      </c>
      <c r="I10" s="862"/>
      <c r="J10" s="696"/>
      <c r="K10" s="696"/>
      <c r="L10" s="696"/>
      <c r="M10" s="696"/>
    </row>
    <row r="11" spans="1:13" s="849" customFormat="1" ht="38.25" customHeight="1">
      <c r="A11" s="852">
        <v>5.0999999999999996</v>
      </c>
      <c r="B11" s="858" t="str">
        <f>II!B21</f>
        <v>FBR00065
NPLS1008</v>
      </c>
      <c r="C11" s="853" t="s">
        <v>12637</v>
      </c>
      <c r="D11" s="854" t="s">
        <v>11</v>
      </c>
      <c r="E11" s="855">
        <v>6</v>
      </c>
      <c r="F11" s="858">
        <f>II!O21</f>
        <v>1718.027372</v>
      </c>
      <c r="G11" s="858">
        <f t="shared" si="0"/>
        <v>10308.164231999999</v>
      </c>
      <c r="I11" s="696">
        <f>II!J21</f>
        <v>1441.54</v>
      </c>
      <c r="J11" s="696">
        <f t="shared" ref="J11" si="5">I11*1%</f>
        <v>14.4154</v>
      </c>
      <c r="K11" s="696">
        <f t="shared" ref="K11" si="6">J11*18%</f>
        <v>2.5947719999999999</v>
      </c>
      <c r="L11" s="696">
        <f t="shared" ref="L11" si="7">I11*18%</f>
        <v>259.47719999999998</v>
      </c>
      <c r="M11" s="696">
        <f t="shared" ref="M11" si="8">F11-(I11+J11+K11+L11)</f>
        <v>0</v>
      </c>
    </row>
    <row r="12" spans="1:13" s="849" customFormat="1" ht="24.75" customHeight="1">
      <c r="A12" s="852">
        <v>6</v>
      </c>
      <c r="B12" s="858" t="str">
        <f>II!B55</f>
        <v>CDR00003</v>
      </c>
      <c r="C12" s="857" t="s">
        <v>12151</v>
      </c>
      <c r="D12" s="854" t="s">
        <v>202</v>
      </c>
      <c r="E12" s="855">
        <v>3.06</v>
      </c>
      <c r="F12" s="858">
        <f>II!O55</f>
        <v>36698.350383800003</v>
      </c>
      <c r="G12" s="858">
        <f t="shared" si="0"/>
        <v>112296.95217442801</v>
      </c>
      <c r="I12" s="862">
        <f>II!J55</f>
        <v>30792.37320338983</v>
      </c>
      <c r="J12" s="696">
        <f t="shared" si="1"/>
        <v>307.92373203389832</v>
      </c>
      <c r="K12" s="696">
        <f t="shared" si="2"/>
        <v>55.426271766101692</v>
      </c>
      <c r="L12" s="696">
        <f t="shared" si="3"/>
        <v>5542.627176610169</v>
      </c>
      <c r="M12" s="696">
        <f t="shared" si="4"/>
        <v>0</v>
      </c>
    </row>
    <row r="13" spans="1:13" s="849" customFormat="1" ht="30.75" customHeight="1">
      <c r="A13" s="852">
        <v>7</v>
      </c>
      <c r="B13" s="858" t="str">
        <f>II!B54</f>
        <v>CDR00002</v>
      </c>
      <c r="C13" s="857" t="s">
        <v>12167</v>
      </c>
      <c r="D13" s="854" t="s">
        <v>202</v>
      </c>
      <c r="E13" s="855">
        <v>2.04</v>
      </c>
      <c r="F13" s="858">
        <f>II!O54</f>
        <v>23268.883586000004</v>
      </c>
      <c r="G13" s="858">
        <f t="shared" si="0"/>
        <v>47468.52251544001</v>
      </c>
      <c r="I13" s="862">
        <f>II!J54</f>
        <v>19524.151355932205</v>
      </c>
      <c r="J13" s="696">
        <f t="shared" si="1"/>
        <v>195.24151355932204</v>
      </c>
      <c r="K13" s="696">
        <f t="shared" si="2"/>
        <v>35.143472440677968</v>
      </c>
      <c r="L13" s="696">
        <f t="shared" si="3"/>
        <v>3514.3472440677965</v>
      </c>
      <c r="M13" s="696">
        <f t="shared" si="4"/>
        <v>0</v>
      </c>
    </row>
    <row r="14" spans="1:13" s="849" customFormat="1" ht="36.75" customHeight="1">
      <c r="A14" s="852" t="s">
        <v>12859</v>
      </c>
      <c r="B14" s="855" t="str">
        <f>II!B47</f>
        <v>INS00001
NPIN0002</v>
      </c>
      <c r="C14" s="857" t="s">
        <v>12865</v>
      </c>
      <c r="D14" s="854" t="s">
        <v>11</v>
      </c>
      <c r="E14" s="855">
        <v>88</v>
      </c>
      <c r="F14" s="858">
        <f>II!O47</f>
        <v>25.695207999999997</v>
      </c>
      <c r="G14" s="858">
        <f t="shared" si="0"/>
        <v>2261.1783039999996</v>
      </c>
      <c r="I14" s="862">
        <f>II!J47</f>
        <v>21.56</v>
      </c>
      <c r="J14" s="696">
        <f t="shared" si="1"/>
        <v>0.21559999999999999</v>
      </c>
      <c r="K14" s="696">
        <f t="shared" si="2"/>
        <v>3.8807999999999995E-2</v>
      </c>
      <c r="L14" s="696">
        <f t="shared" si="3"/>
        <v>3.8807999999999998</v>
      </c>
      <c r="M14" s="696">
        <f t="shared" si="4"/>
        <v>0</v>
      </c>
    </row>
    <row r="15" spans="1:13" s="849" customFormat="1" ht="36.75" customHeight="1">
      <c r="A15" s="852" t="s">
        <v>12860</v>
      </c>
      <c r="B15" s="855" t="str">
        <f>II!B48</f>
        <v>HWR00015
NGIP0001</v>
      </c>
      <c r="C15" s="857" t="s">
        <v>208</v>
      </c>
      <c r="D15" s="854" t="s">
        <v>11</v>
      </c>
      <c r="E15" s="855">
        <v>88</v>
      </c>
      <c r="F15" s="858">
        <f>II!O48</f>
        <v>38.066092000000005</v>
      </c>
      <c r="G15" s="858">
        <f t="shared" si="0"/>
        <v>3349.8160960000005</v>
      </c>
      <c r="I15" s="862">
        <f>II!J48</f>
        <v>31.94</v>
      </c>
      <c r="J15" s="696">
        <f t="shared" ref="J15" si="9">I15*1%</f>
        <v>0.31940000000000002</v>
      </c>
      <c r="K15" s="696">
        <f t="shared" ref="K15" si="10">J15*18%</f>
        <v>5.7492000000000001E-2</v>
      </c>
      <c r="L15" s="696">
        <f t="shared" ref="L15" si="11">I15*18%</f>
        <v>5.7492000000000001</v>
      </c>
      <c r="M15" s="696"/>
    </row>
    <row r="16" spans="1:13" s="849" customFormat="1" ht="34.5" customHeight="1">
      <c r="A16" s="852" t="s">
        <v>12861</v>
      </c>
      <c r="B16" s="855" t="str">
        <f>II!B49</f>
        <v>INS00002
NSIN0002</v>
      </c>
      <c r="C16" s="853" t="s">
        <v>12863</v>
      </c>
      <c r="D16" s="854" t="s">
        <v>11</v>
      </c>
      <c r="E16" s="855">
        <v>40</v>
      </c>
      <c r="F16" s="858">
        <f>II!O49</f>
        <v>24.443818000000004</v>
      </c>
      <c r="G16" s="858">
        <f t="shared" si="0"/>
        <v>977.75272000000018</v>
      </c>
      <c r="I16" s="862">
        <f>II!J49</f>
        <v>20.51</v>
      </c>
      <c r="J16" s="696">
        <f t="shared" si="1"/>
        <v>0.20510000000000003</v>
      </c>
      <c r="K16" s="696">
        <f t="shared" si="2"/>
        <v>3.6918000000000006E-2</v>
      </c>
      <c r="L16" s="696">
        <f t="shared" si="3"/>
        <v>3.6918000000000002</v>
      </c>
      <c r="M16" s="696">
        <f t="shared" si="4"/>
        <v>0</v>
      </c>
    </row>
    <row r="17" spans="1:13" s="849" customFormat="1" ht="34.5" customHeight="1">
      <c r="A17" s="852" t="s">
        <v>12862</v>
      </c>
      <c r="B17" s="855" t="str">
        <f>II!B50</f>
        <v>HWR00016
NLMP0001</v>
      </c>
      <c r="C17" s="853" t="s">
        <v>12864</v>
      </c>
      <c r="D17" s="854" t="s">
        <v>11</v>
      </c>
      <c r="E17" s="855">
        <v>40</v>
      </c>
      <c r="F17" s="858">
        <f>II!O50</f>
        <v>41.415050000000001</v>
      </c>
      <c r="G17" s="858">
        <f t="shared" si="0"/>
        <v>1656.6020000000001</v>
      </c>
      <c r="I17" s="862">
        <f>II!J50</f>
        <v>34.75</v>
      </c>
      <c r="J17" s="696">
        <f t="shared" ref="J17" si="12">I17*1%</f>
        <v>0.34750000000000003</v>
      </c>
      <c r="K17" s="696">
        <f t="shared" ref="K17" si="13">J17*18%</f>
        <v>6.2550000000000008E-2</v>
      </c>
      <c r="L17" s="696">
        <f t="shared" ref="L17" si="14">I17*18%</f>
        <v>6.2549999999999999</v>
      </c>
      <c r="M17" s="696"/>
    </row>
    <row r="18" spans="1:13" s="849" customFormat="1" ht="35.25" customHeight="1">
      <c r="A18" s="852">
        <v>10</v>
      </c>
      <c r="B18" s="858" t="str">
        <f>II!B52</f>
        <v>BNT00037
NCIK0001</v>
      </c>
      <c r="C18" s="853" t="s">
        <v>12362</v>
      </c>
      <c r="D18" s="854" t="s">
        <v>11</v>
      </c>
      <c r="E18" s="855">
        <v>22</v>
      </c>
      <c r="F18" s="858">
        <f>II!O52</f>
        <v>13.121718</v>
      </c>
      <c r="G18" s="858">
        <f t="shared" si="0"/>
        <v>288.677796</v>
      </c>
      <c r="I18" s="862">
        <f>II!J52</f>
        <v>11.01</v>
      </c>
      <c r="J18" s="696">
        <f t="shared" si="1"/>
        <v>0.1101</v>
      </c>
      <c r="K18" s="696">
        <f t="shared" si="2"/>
        <v>1.9817999999999999E-2</v>
      </c>
      <c r="L18" s="696">
        <f t="shared" si="3"/>
        <v>1.9817999999999998</v>
      </c>
      <c r="M18" s="696">
        <f t="shared" si="4"/>
        <v>0</v>
      </c>
    </row>
    <row r="19" spans="1:13" s="849" customFormat="1" ht="33" customHeight="1">
      <c r="A19" s="852">
        <v>11</v>
      </c>
      <c r="B19" s="852"/>
      <c r="C19" s="660" t="s">
        <v>12404</v>
      </c>
      <c r="D19" s="854" t="s">
        <v>213</v>
      </c>
      <c r="E19" s="855">
        <v>1</v>
      </c>
      <c r="F19" s="1179">
        <f>'11 LT 3ph-5WL 50 (8.0 M) - WS'!I6</f>
        <v>1152.1130599999999</v>
      </c>
      <c r="G19" s="858">
        <f t="shared" si="0"/>
        <v>1152.1130599999999</v>
      </c>
      <c r="J19" s="696">
        <f t="shared" si="1"/>
        <v>0</v>
      </c>
      <c r="K19" s="696">
        <f t="shared" si="2"/>
        <v>0</v>
      </c>
      <c r="L19" s="696">
        <f t="shared" si="3"/>
        <v>0</v>
      </c>
      <c r="M19" s="696">
        <f t="shared" si="4"/>
        <v>1152.1130599999999</v>
      </c>
    </row>
    <row r="20" spans="1:13" s="849" customFormat="1" ht="36.75" customHeight="1">
      <c r="A20" s="852">
        <v>12</v>
      </c>
      <c r="B20" s="852"/>
      <c r="C20" s="660" t="s">
        <v>12169</v>
      </c>
      <c r="D20" s="854" t="s">
        <v>213</v>
      </c>
      <c r="E20" s="855">
        <v>1</v>
      </c>
      <c r="F20" s="1303">
        <f>'11 LT 3ph-5WL 50 (8.0 M) - WS'!I8</f>
        <v>21883.198515839998</v>
      </c>
      <c r="G20" s="858">
        <f t="shared" si="0"/>
        <v>21883.198515839998</v>
      </c>
      <c r="J20" s="696">
        <f t="shared" si="1"/>
        <v>0</v>
      </c>
      <c r="K20" s="696">
        <f t="shared" si="2"/>
        <v>0</v>
      </c>
      <c r="L20" s="696">
        <f t="shared" si="3"/>
        <v>0</v>
      </c>
      <c r="M20" s="696">
        <f t="shared" si="4"/>
        <v>21883.198515839998</v>
      </c>
    </row>
    <row r="21" spans="1:13" s="849" customFormat="1" ht="22.5" customHeight="1">
      <c r="A21" s="853"/>
      <c r="B21" s="853"/>
      <c r="C21" s="859" t="s">
        <v>12106</v>
      </c>
      <c r="D21" s="854"/>
      <c r="E21" s="852"/>
      <c r="F21" s="858"/>
      <c r="G21" s="1178">
        <f>SUM(G4:G20)</f>
        <v>264969.03205370804</v>
      </c>
    </row>
    <row r="22" spans="1:13" s="665" customFormat="1" ht="37.5" customHeight="1">
      <c r="A22" s="663"/>
      <c r="B22" s="660"/>
      <c r="C22" s="671" t="s">
        <v>12363</v>
      </c>
      <c r="D22" s="662"/>
      <c r="E22" s="663"/>
      <c r="F22" s="1181"/>
      <c r="G22" s="791">
        <f>SUM(G4:G18)*3%</f>
        <v>7258.0116143360401</v>
      </c>
    </row>
    <row r="23" spans="1:13" s="665" customFormat="1" ht="28.5" customHeight="1">
      <c r="A23" s="663"/>
      <c r="B23" s="660"/>
      <c r="C23" s="671" t="s">
        <v>12228</v>
      </c>
      <c r="D23" s="662"/>
      <c r="E23" s="663"/>
      <c r="F23" s="1181"/>
      <c r="G23" s="791">
        <f>G21*3%</f>
        <v>7949.0709616112408</v>
      </c>
    </row>
    <row r="24" spans="1:13" s="665" customFormat="1" ht="28.5" customHeight="1">
      <c r="A24" s="663"/>
      <c r="B24" s="660"/>
      <c r="C24" s="671" t="s">
        <v>11960</v>
      </c>
      <c r="D24" s="662"/>
      <c r="E24" s="663"/>
      <c r="F24" s="1181"/>
      <c r="G24" s="791">
        <f>G21*10%</f>
        <v>26496.903205370807</v>
      </c>
    </row>
    <row r="25" spans="1:13" s="665" customFormat="1" ht="28.5" customHeight="1">
      <c r="A25" s="663"/>
      <c r="B25" s="660"/>
      <c r="C25" s="661" t="s">
        <v>12251</v>
      </c>
      <c r="D25" s="662"/>
      <c r="E25" s="663"/>
      <c r="F25" s="1181"/>
      <c r="G25" s="792">
        <f>SUM(G21:G24)</f>
        <v>306673.01783502614</v>
      </c>
    </row>
    <row r="26" spans="1:13" s="665" customFormat="1" ht="42" customHeight="1">
      <c r="A26" s="663">
        <v>13</v>
      </c>
      <c r="B26" s="660"/>
      <c r="C26" s="671" t="s">
        <v>12406</v>
      </c>
      <c r="D26" s="662" t="s">
        <v>213</v>
      </c>
      <c r="E26" s="663">
        <v>1</v>
      </c>
      <c r="F26" s="793">
        <f>'11 LT 3ph-5WL 50 (8.0 M) - WS'!I25</f>
        <v>90387.523733333321</v>
      </c>
      <c r="G26" s="792">
        <f>F26*E26</f>
        <v>90387.523733333321</v>
      </c>
    </row>
    <row r="27" spans="1:13" s="665" customFormat="1" ht="33.75" customHeight="1">
      <c r="A27" s="663"/>
      <c r="B27" s="660"/>
      <c r="C27" s="668" t="s">
        <v>12248</v>
      </c>
      <c r="D27" s="662"/>
      <c r="E27" s="663"/>
      <c r="F27" s="1182"/>
      <c r="G27" s="792">
        <f>G26*1%</f>
        <v>903.87523733333319</v>
      </c>
    </row>
    <row r="28" spans="1:13" s="665" customFormat="1" ht="36" customHeight="1">
      <c r="A28" s="663"/>
      <c r="B28" s="660"/>
      <c r="C28" s="668" t="s">
        <v>12263</v>
      </c>
      <c r="D28" s="662"/>
      <c r="E28" s="663"/>
      <c r="F28" s="1182"/>
      <c r="G28" s="792">
        <f>(G26+G27)*18%</f>
        <v>16432.451814719996</v>
      </c>
    </row>
    <row r="29" spans="1:13" s="665" customFormat="1" ht="35.25" customHeight="1">
      <c r="A29" s="663"/>
      <c r="B29" s="660"/>
      <c r="C29" s="669" t="s">
        <v>12252</v>
      </c>
      <c r="D29" s="662"/>
      <c r="E29" s="663"/>
      <c r="F29" s="1182"/>
      <c r="G29" s="792">
        <f>SUM(G26:G28)</f>
        <v>107723.85078538665</v>
      </c>
    </row>
    <row r="30" spans="1:13" s="665" customFormat="1" ht="44.25" customHeight="1">
      <c r="A30" s="663"/>
      <c r="B30" s="660"/>
      <c r="C30" s="669" t="s">
        <v>12253</v>
      </c>
      <c r="D30" s="662"/>
      <c r="E30" s="663"/>
      <c r="F30" s="1182"/>
      <c r="G30" s="792">
        <f>G25+G29</f>
        <v>414396.86862041277</v>
      </c>
      <c r="H30" s="670"/>
      <c r="I30" s="670"/>
    </row>
    <row r="31" spans="1:13" s="665" customFormat="1" ht="28.5" customHeight="1">
      <c r="A31" s="663"/>
      <c r="B31" s="660"/>
      <c r="C31" s="669" t="s">
        <v>38</v>
      </c>
      <c r="D31" s="662"/>
      <c r="E31" s="663"/>
      <c r="F31" s="659"/>
      <c r="G31" s="790">
        <f>CEILING(G30,10)</f>
        <v>414400</v>
      </c>
      <c r="I31" s="667"/>
    </row>
    <row r="32" spans="1:13" s="849" customFormat="1" ht="15.75">
      <c r="E32" s="850"/>
      <c r="F32" s="851"/>
      <c r="G32" s="851"/>
    </row>
    <row r="33" spans="5:7" s="849" customFormat="1" ht="15.75">
      <c r="E33" s="850"/>
      <c r="F33" s="851"/>
      <c r="G33" s="851"/>
    </row>
    <row r="34" spans="5:7" s="849" customFormat="1" ht="15.75">
      <c r="E34" s="850"/>
      <c r="F34" s="851"/>
      <c r="G34" s="851"/>
    </row>
    <row r="35" spans="5:7" s="849" customFormat="1" ht="15.75">
      <c r="E35" s="850"/>
      <c r="F35" s="851"/>
      <c r="G35" s="851"/>
    </row>
    <row r="36" spans="5:7" s="849" customFormat="1" ht="15.75">
      <c r="E36" s="850"/>
      <c r="F36" s="851"/>
      <c r="G36" s="851"/>
    </row>
    <row r="37" spans="5:7" s="849" customFormat="1" ht="15.75">
      <c r="E37" s="850"/>
      <c r="F37" s="851"/>
      <c r="G37" s="851"/>
    </row>
    <row r="38" spans="5:7" s="849" customFormat="1" ht="15.75">
      <c r="E38" s="850"/>
      <c r="F38" s="851"/>
      <c r="G38" s="851"/>
    </row>
    <row r="39" spans="5:7" s="849" customFormat="1" ht="15.75">
      <c r="E39" s="850"/>
      <c r="F39" s="851"/>
      <c r="G39" s="851"/>
    </row>
    <row r="40" spans="5:7" s="849" customFormat="1" ht="15.75">
      <c r="E40" s="850"/>
      <c r="F40" s="851"/>
      <c r="G40" s="851"/>
    </row>
    <row r="41" spans="5:7" s="849" customFormat="1" ht="15.75">
      <c r="E41" s="850"/>
      <c r="F41" s="851"/>
      <c r="G41" s="851"/>
    </row>
    <row r="42" spans="5:7" s="849" customFormat="1" ht="15.75">
      <c r="E42" s="850"/>
      <c r="F42" s="851"/>
      <c r="G42" s="851"/>
    </row>
    <row r="43" spans="5:7" s="849" customFormat="1" ht="15.75">
      <c r="E43" s="850"/>
      <c r="F43" s="851"/>
      <c r="G43" s="851"/>
    </row>
    <row r="44" spans="5:7" s="849" customFormat="1" ht="15.75">
      <c r="E44" s="850"/>
      <c r="F44" s="851"/>
      <c r="G44" s="851"/>
    </row>
    <row r="45" spans="5:7" s="849" customFormat="1" ht="15.75">
      <c r="E45" s="850"/>
      <c r="F45" s="851"/>
      <c r="G45" s="851"/>
    </row>
    <row r="46" spans="5:7" s="849" customFormat="1" ht="15.75">
      <c r="E46" s="850"/>
      <c r="F46" s="851"/>
      <c r="G46" s="851"/>
    </row>
    <row r="47" spans="5:7" s="849" customFormat="1" ht="15.75">
      <c r="E47" s="850"/>
      <c r="F47" s="851"/>
      <c r="G47" s="851"/>
    </row>
    <row r="48" spans="5:7" s="849" customFormat="1" ht="15.75">
      <c r="E48" s="850"/>
      <c r="F48" s="851"/>
      <c r="G48" s="851"/>
    </row>
    <row r="49" spans="5:7" s="849" customFormat="1" ht="15.75">
      <c r="E49" s="850"/>
      <c r="F49" s="851"/>
      <c r="G49" s="851"/>
    </row>
    <row r="50" spans="5:7" s="849" customFormat="1" ht="15.75">
      <c r="E50" s="850"/>
      <c r="F50" s="851"/>
      <c r="G50" s="851"/>
    </row>
    <row r="53" spans="5:7">
      <c r="G53" s="828"/>
    </row>
    <row r="54" spans="5:7">
      <c r="G54" s="828"/>
    </row>
    <row r="55" spans="5:7">
      <c r="G55" s="828"/>
    </row>
    <row r="56" spans="5:7">
      <c r="G56" s="828"/>
    </row>
  </sheetData>
  <sheetProtection selectLockedCells="1"/>
  <mergeCells count="1">
    <mergeCell ref="A1:G1"/>
  </mergeCells>
  <printOptions horizontalCentered="1"/>
  <pageMargins left="1" right="0.5" top="0.5" bottom="0.75" header="0.5" footer="0.5"/>
  <pageSetup scale="65" firstPageNumber="11" orientation="portrait" blackAndWhite="1" r:id="rId1"/>
  <headerFooter alignWithMargins="0">
    <oddFooter>Page &amp;P of &amp;N</oddFooter>
  </headerFooter>
</worksheet>
</file>

<file path=xl/worksheets/sheet39.xml><?xml version="1.0" encoding="utf-8"?>
<worksheet xmlns="http://schemas.openxmlformats.org/spreadsheetml/2006/main" xmlns:r="http://schemas.openxmlformats.org/officeDocument/2006/relationships">
  <sheetPr>
    <tabColor rgb="FFFFFF00"/>
  </sheetPr>
  <dimension ref="A1:N25"/>
  <sheetViews>
    <sheetView view="pageBreakPreview" topLeftCell="A10" zoomScale="130" zoomScaleSheetLayoutView="130" workbookViewId="0">
      <selection activeCell="B9" sqref="B9:J9"/>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4.570312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57.75" customHeight="1">
      <c r="A1" s="1545" t="s">
        <v>12542</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11</v>
      </c>
      <c r="B4" s="702" t="s">
        <v>12114</v>
      </c>
      <c r="C4" s="784">
        <v>121.2</v>
      </c>
      <c r="D4" s="704">
        <f t="shared" ref="D4:D5" si="0">C4*18%</f>
        <v>21.815999999999999</v>
      </c>
      <c r="E4" s="704">
        <f t="shared" ref="E4:E5" si="1">C4*1%</f>
        <v>1.212</v>
      </c>
      <c r="F4" s="704">
        <f t="shared" ref="F4:F5" si="2">E4*18%</f>
        <v>0.21815999999999999</v>
      </c>
      <c r="G4" s="704">
        <f t="shared" ref="G4:G5" si="3">SUM(C4:F4)</f>
        <v>144.44615999999999</v>
      </c>
      <c r="H4" s="705">
        <v>5</v>
      </c>
      <c r="I4" s="704">
        <f t="shared" ref="I4:I7" si="4">H4*G4</f>
        <v>722.23079999999993</v>
      </c>
      <c r="J4" s="707"/>
    </row>
    <row r="5" spans="1:14" ht="24.75" customHeight="1">
      <c r="A5" s="1550"/>
      <c r="B5" s="702" t="s">
        <v>12115</v>
      </c>
      <c r="C5" s="784">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1152.1130599999999</v>
      </c>
      <c r="J6" s="715"/>
    </row>
    <row r="7" spans="1:14" ht="94.5">
      <c r="A7" s="1550">
        <v>12</v>
      </c>
      <c r="B7" s="702" t="s">
        <v>12403</v>
      </c>
      <c r="C7" s="721">
        <f>'09 11KV 8.0 M 34 sqmm - WS'!C9</f>
        <v>3778.08</v>
      </c>
      <c r="D7" s="704">
        <f>C7*18%</f>
        <v>680.05439999999999</v>
      </c>
      <c r="E7" s="704">
        <f>C7*1%</f>
        <v>37.780799999999999</v>
      </c>
      <c r="F7" s="704">
        <f>E7*18%</f>
        <v>6.8005439999999995</v>
      </c>
      <c r="G7" s="704">
        <f>SUM(C7:F7)</f>
        <v>4502.7157439999992</v>
      </c>
      <c r="H7" s="713">
        <v>4.8600000000000003</v>
      </c>
      <c r="I7" s="704">
        <f t="shared" si="4"/>
        <v>21883.198515839998</v>
      </c>
      <c r="J7" s="719" t="s">
        <v>12638</v>
      </c>
      <c r="L7" s="708">
        <f>8*0.505</f>
        <v>4.04</v>
      </c>
      <c r="M7" s="700">
        <f>3*0.273</f>
        <v>0.81900000000000006</v>
      </c>
      <c r="N7" s="708">
        <f>M7+L7</f>
        <v>4.859</v>
      </c>
    </row>
    <row r="8" spans="1:14" s="712" customFormat="1" ht="24.75" customHeight="1">
      <c r="A8" s="1550"/>
      <c r="B8" s="1549" t="s">
        <v>12169</v>
      </c>
      <c r="C8" s="1549"/>
      <c r="D8" s="1549"/>
      <c r="E8" s="1549"/>
      <c r="F8" s="1549"/>
      <c r="G8" s="1549"/>
      <c r="H8" s="709" t="s">
        <v>11757</v>
      </c>
      <c r="I8" s="710">
        <f>SUM(I7)</f>
        <v>21883.198515839998</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13</v>
      </c>
      <c r="B10" s="674" t="s">
        <v>11946</v>
      </c>
      <c r="C10" s="675">
        <v>2445</v>
      </c>
      <c r="D10" s="785"/>
      <c r="E10" s="785"/>
      <c r="F10" s="785"/>
      <c r="G10" s="785"/>
      <c r="H10" s="676">
        <v>1</v>
      </c>
      <c r="I10" s="675">
        <f>H10*C10</f>
        <v>2445</v>
      </c>
      <c r="J10" s="677"/>
    </row>
    <row r="11" spans="1:14" ht="36" customHeight="1">
      <c r="A11" s="1572"/>
      <c r="B11" s="674" t="s">
        <v>12161</v>
      </c>
      <c r="C11" s="675">
        <v>1500</v>
      </c>
      <c r="D11" s="675"/>
      <c r="E11" s="675"/>
      <c r="F11" s="675"/>
      <c r="G11" s="675"/>
      <c r="H11" s="676">
        <v>20</v>
      </c>
      <c r="I11" s="675">
        <f t="shared" ref="I11:I23" si="5">H11*C11</f>
        <v>30000</v>
      </c>
      <c r="J11" s="677"/>
    </row>
    <row r="12" spans="1:14" ht="36" customHeight="1">
      <c r="A12" s="1572"/>
      <c r="B12" s="674" t="s">
        <v>12639</v>
      </c>
      <c r="C12" s="675">
        <v>1500</v>
      </c>
      <c r="D12" s="675"/>
      <c r="E12" s="675"/>
      <c r="F12" s="675"/>
      <c r="G12" s="675"/>
      <c r="H12" s="676">
        <v>6</v>
      </c>
      <c r="I12" s="675">
        <f t="shared" si="5"/>
        <v>9000</v>
      </c>
      <c r="J12" s="677"/>
    </row>
    <row r="13" spans="1:14" ht="27.75" customHeight="1">
      <c r="A13" s="1572"/>
      <c r="B13" s="674" t="s">
        <v>12119</v>
      </c>
      <c r="C13" s="675">
        <v>500</v>
      </c>
      <c r="D13" s="785"/>
      <c r="E13" s="785"/>
      <c r="F13" s="785"/>
      <c r="G13" s="785"/>
      <c r="H13" s="676">
        <v>3</v>
      </c>
      <c r="I13" s="675">
        <f t="shared" si="5"/>
        <v>1500</v>
      </c>
      <c r="J13" s="677"/>
    </row>
    <row r="14" spans="1:14" ht="42" customHeight="1">
      <c r="A14" s="1572"/>
      <c r="B14" s="674" t="s">
        <v>12356</v>
      </c>
      <c r="C14" s="675">
        <v>235.01</v>
      </c>
      <c r="D14" s="785"/>
      <c r="E14" s="785"/>
      <c r="F14" s="785"/>
      <c r="G14" s="785"/>
      <c r="H14" s="676">
        <v>26</v>
      </c>
      <c r="I14" s="675">
        <f t="shared" si="5"/>
        <v>6110.26</v>
      </c>
      <c r="J14" s="685" t="s">
        <v>12275</v>
      </c>
    </row>
    <row r="15" spans="1:14" ht="27.75" customHeight="1">
      <c r="A15" s="1572"/>
      <c r="B15" s="674" t="s">
        <v>12163</v>
      </c>
      <c r="C15" s="740">
        <f>'09 11KV 8.0 M 34 sqmm - WS'!C18</f>
        <v>735.6</v>
      </c>
      <c r="D15" s="675"/>
      <c r="E15" s="675"/>
      <c r="F15" s="675"/>
      <c r="G15" s="675"/>
      <c r="H15" s="676">
        <v>4.04</v>
      </c>
      <c r="I15" s="675">
        <f t="shared" si="5"/>
        <v>2971.8240000000001</v>
      </c>
      <c r="J15" s="677"/>
    </row>
    <row r="16" spans="1:14" ht="27" customHeight="1">
      <c r="A16" s="1572"/>
      <c r="B16" s="674" t="s">
        <v>12125</v>
      </c>
      <c r="C16" s="740">
        <f>'09 11KV 8.0 M 34 sqmm - WS'!C19</f>
        <v>735.6</v>
      </c>
      <c r="D16" s="675"/>
      <c r="E16" s="675"/>
      <c r="F16" s="675"/>
      <c r="G16" s="675"/>
      <c r="H16" s="676">
        <v>0.81899999999999995</v>
      </c>
      <c r="I16" s="675">
        <f t="shared" si="5"/>
        <v>602.45640000000003</v>
      </c>
      <c r="J16" s="677"/>
    </row>
    <row r="17" spans="1:10" ht="27" customHeight="1">
      <c r="A17" s="1572"/>
      <c r="B17" s="674" t="s">
        <v>12127</v>
      </c>
      <c r="C17" s="675">
        <v>1350</v>
      </c>
      <c r="D17" s="675"/>
      <c r="E17" s="675"/>
      <c r="F17" s="675"/>
      <c r="G17" s="675"/>
      <c r="H17" s="676">
        <v>5</v>
      </c>
      <c r="I17" s="675">
        <f t="shared" si="5"/>
        <v>6750</v>
      </c>
      <c r="J17" s="677"/>
    </row>
    <row r="18" spans="1:10" ht="35.25" customHeight="1">
      <c r="A18" s="1572"/>
      <c r="B18" s="674" t="s">
        <v>12164</v>
      </c>
      <c r="C18" s="675">
        <v>600</v>
      </c>
      <c r="D18" s="675"/>
      <c r="E18" s="675"/>
      <c r="F18" s="675"/>
      <c r="G18" s="675"/>
      <c r="H18" s="676">
        <v>20</v>
      </c>
      <c r="I18" s="675">
        <f t="shared" si="5"/>
        <v>12000</v>
      </c>
      <c r="J18" s="677"/>
    </row>
    <row r="19" spans="1:10" ht="35.25" customHeight="1">
      <c r="A19" s="1572"/>
      <c r="B19" s="674" t="s">
        <v>12643</v>
      </c>
      <c r="C19" s="675">
        <v>600</v>
      </c>
      <c r="D19" s="675"/>
      <c r="E19" s="675"/>
      <c r="F19" s="675"/>
      <c r="G19" s="675"/>
      <c r="H19" s="676">
        <v>6</v>
      </c>
      <c r="I19" s="675">
        <f t="shared" si="5"/>
        <v>3600</v>
      </c>
      <c r="J19" s="677"/>
    </row>
    <row r="20" spans="1:10" ht="23.25" customHeight="1">
      <c r="A20" s="1572"/>
      <c r="B20" s="674" t="s">
        <v>12131</v>
      </c>
      <c r="C20" s="675">
        <v>520</v>
      </c>
      <c r="D20" s="785"/>
      <c r="E20" s="785"/>
      <c r="F20" s="785"/>
      <c r="G20" s="785"/>
      <c r="H20" s="676">
        <v>3</v>
      </c>
      <c r="I20" s="675">
        <f t="shared" si="5"/>
        <v>1560</v>
      </c>
      <c r="J20" s="677"/>
    </row>
    <row r="21" spans="1:10" ht="28.5" customHeight="1">
      <c r="A21" s="1572"/>
      <c r="B21" s="674" t="s">
        <v>12408</v>
      </c>
      <c r="C21" s="675">
        <v>8500</v>
      </c>
      <c r="D21" s="785"/>
      <c r="E21" s="785"/>
      <c r="F21" s="785"/>
      <c r="G21" s="785"/>
      <c r="H21" s="676">
        <v>1</v>
      </c>
      <c r="I21" s="675">
        <f t="shared" si="5"/>
        <v>8500</v>
      </c>
      <c r="J21" s="677"/>
    </row>
    <row r="22" spans="1:10" ht="28.5" customHeight="1">
      <c r="A22" s="1572"/>
      <c r="B22" s="674" t="s">
        <v>12409</v>
      </c>
      <c r="C22" s="675">
        <f>6500/3*2</f>
        <v>4333.333333333333</v>
      </c>
      <c r="D22" s="785"/>
      <c r="E22" s="785"/>
      <c r="F22" s="785"/>
      <c r="G22" s="785"/>
      <c r="H22" s="676">
        <v>1</v>
      </c>
      <c r="I22" s="675">
        <f t="shared" si="5"/>
        <v>4333.333333333333</v>
      </c>
      <c r="J22" s="677"/>
    </row>
    <row r="23" spans="1:10" ht="26.25" customHeight="1">
      <c r="A23" s="1572"/>
      <c r="B23" s="674" t="s">
        <v>12134</v>
      </c>
      <c r="C23" s="675">
        <v>32</v>
      </c>
      <c r="D23" s="785"/>
      <c r="E23" s="785"/>
      <c r="F23" s="785"/>
      <c r="G23" s="785"/>
      <c r="H23" s="676">
        <v>26</v>
      </c>
      <c r="I23" s="675">
        <f t="shared" si="5"/>
        <v>832</v>
      </c>
      <c r="J23" s="677"/>
    </row>
    <row r="24" spans="1:10" ht="26.25" customHeight="1">
      <c r="A24" s="1563"/>
      <c r="B24" s="674" t="s">
        <v>12135</v>
      </c>
      <c r="C24" s="675">
        <v>36.53</v>
      </c>
      <c r="D24" s="675"/>
      <c r="E24" s="675"/>
      <c r="F24" s="675"/>
      <c r="G24" s="675"/>
      <c r="H24" s="676">
        <v>5</v>
      </c>
      <c r="I24" s="675">
        <f>H24*C24</f>
        <v>182.65</v>
      </c>
      <c r="J24" s="677"/>
    </row>
    <row r="25" spans="1:10" s="712" customFormat="1" ht="21" customHeight="1">
      <c r="A25" s="714"/>
      <c r="B25" s="1559" t="s">
        <v>12264</v>
      </c>
      <c r="C25" s="1560"/>
      <c r="D25" s="1560"/>
      <c r="E25" s="1560"/>
      <c r="F25" s="1560"/>
      <c r="G25" s="1561"/>
      <c r="H25" s="709" t="s">
        <v>11757</v>
      </c>
      <c r="I25" s="710">
        <f>SUM(I10:I24)</f>
        <v>90387.523733333321</v>
      </c>
      <c r="J25" s="739"/>
    </row>
  </sheetData>
  <mergeCells count="18">
    <mergeCell ref="A1:J1"/>
    <mergeCell ref="A2:A3"/>
    <mergeCell ref="B2:B3"/>
    <mergeCell ref="C2:C3"/>
    <mergeCell ref="D2:D3"/>
    <mergeCell ref="E2:E3"/>
    <mergeCell ref="F2:F3"/>
    <mergeCell ref="G2:G3"/>
    <mergeCell ref="H2:H3"/>
    <mergeCell ref="I2:I3"/>
    <mergeCell ref="B25:G25"/>
    <mergeCell ref="A10:A24"/>
    <mergeCell ref="J2:J3"/>
    <mergeCell ref="A4:A6"/>
    <mergeCell ref="B6:G6"/>
    <mergeCell ref="A7:A8"/>
    <mergeCell ref="B8:G8"/>
    <mergeCell ref="B9:J9"/>
  </mergeCells>
  <pageMargins left="0.42" right="0.16" top="0.51" bottom="0.41" header="0.3" footer="0.3"/>
  <pageSetup paperSize="9" scale="75" orientation="portrait" blackAndWhite="1" r:id="rId1"/>
  <headerFooter>
    <oddFooter>Page &amp;P of &amp;N</oddFooter>
  </headerFooter>
</worksheet>
</file>

<file path=xl/worksheets/sheet40.xml><?xml version="1.0" encoding="utf-8"?>
<worksheet xmlns="http://schemas.openxmlformats.org/spreadsheetml/2006/main" xmlns:r="http://schemas.openxmlformats.org/officeDocument/2006/relationships">
  <sheetPr>
    <tabColor indexed="51"/>
    <pageSetUpPr fitToPage="1"/>
  </sheetPr>
  <dimension ref="A1:I56"/>
  <sheetViews>
    <sheetView showZeros="0" view="pageBreakPreview" topLeftCell="A25" zoomScale="115" zoomScaleSheetLayoutView="115" workbookViewId="0">
      <selection activeCell="F16" sqref="F16"/>
    </sheetView>
  </sheetViews>
  <sheetFormatPr defaultRowHeight="15.75"/>
  <cols>
    <col min="1" max="1" width="7.140625" style="849" customWidth="1"/>
    <col min="2" max="2" width="16.28515625" style="849" customWidth="1"/>
    <col min="3" max="3" width="40.7109375" style="849" customWidth="1"/>
    <col min="4" max="4" width="8.5703125" style="849" customWidth="1"/>
    <col min="5" max="5" width="8.5703125" style="850" customWidth="1"/>
    <col min="6" max="6" width="13.85546875" style="851" customWidth="1"/>
    <col min="7" max="7" width="14.28515625" style="851" customWidth="1"/>
    <col min="8" max="8" width="12" style="849" customWidth="1"/>
    <col min="9" max="256" width="9.140625" style="849"/>
    <col min="257" max="257" width="7.140625" style="849" customWidth="1"/>
    <col min="258" max="258" width="13.85546875" style="849" bestFit="1" customWidth="1"/>
    <col min="259" max="259" width="40.7109375" style="849" customWidth="1"/>
    <col min="260" max="261" width="8.5703125" style="849" customWidth="1"/>
    <col min="262" max="262" width="10.7109375" style="849" customWidth="1"/>
    <col min="263" max="263" width="14.28515625" style="849" customWidth="1"/>
    <col min="264" max="264" width="12" style="849" customWidth="1"/>
    <col min="265" max="512" width="9.140625" style="849"/>
    <col min="513" max="513" width="7.140625" style="849" customWidth="1"/>
    <col min="514" max="514" width="13.85546875" style="849" bestFit="1" customWidth="1"/>
    <col min="515" max="515" width="40.7109375" style="849" customWidth="1"/>
    <col min="516" max="517" width="8.5703125" style="849" customWidth="1"/>
    <col min="518" max="518" width="10.7109375" style="849" customWidth="1"/>
    <col min="519" max="519" width="14.28515625" style="849" customWidth="1"/>
    <col min="520" max="520" width="12" style="849" customWidth="1"/>
    <col min="521" max="768" width="9.140625" style="849"/>
    <col min="769" max="769" width="7.140625" style="849" customWidth="1"/>
    <col min="770" max="770" width="13.85546875" style="849" bestFit="1" customWidth="1"/>
    <col min="771" max="771" width="40.7109375" style="849" customWidth="1"/>
    <col min="772" max="773" width="8.5703125" style="849" customWidth="1"/>
    <col min="774" max="774" width="10.7109375" style="849" customWidth="1"/>
    <col min="775" max="775" width="14.28515625" style="849" customWidth="1"/>
    <col min="776" max="776" width="12" style="849" customWidth="1"/>
    <col min="777" max="1024" width="9.140625" style="849"/>
    <col min="1025" max="1025" width="7.140625" style="849" customWidth="1"/>
    <col min="1026" max="1026" width="13.85546875" style="849" bestFit="1" customWidth="1"/>
    <col min="1027" max="1027" width="40.7109375" style="849" customWidth="1"/>
    <col min="1028" max="1029" width="8.5703125" style="849" customWidth="1"/>
    <col min="1030" max="1030" width="10.7109375" style="849" customWidth="1"/>
    <col min="1031" max="1031" width="14.28515625" style="849" customWidth="1"/>
    <col min="1032" max="1032" width="12" style="849" customWidth="1"/>
    <col min="1033" max="1280" width="9.140625" style="849"/>
    <col min="1281" max="1281" width="7.140625" style="849" customWidth="1"/>
    <col min="1282" max="1282" width="13.85546875" style="849" bestFit="1" customWidth="1"/>
    <col min="1283" max="1283" width="40.7109375" style="849" customWidth="1"/>
    <col min="1284" max="1285" width="8.5703125" style="849" customWidth="1"/>
    <col min="1286" max="1286" width="10.7109375" style="849" customWidth="1"/>
    <col min="1287" max="1287" width="14.28515625" style="849" customWidth="1"/>
    <col min="1288" max="1288" width="12" style="849" customWidth="1"/>
    <col min="1289" max="1536" width="9.140625" style="849"/>
    <col min="1537" max="1537" width="7.140625" style="849" customWidth="1"/>
    <col min="1538" max="1538" width="13.85546875" style="849" bestFit="1" customWidth="1"/>
    <col min="1539" max="1539" width="40.7109375" style="849" customWidth="1"/>
    <col min="1540" max="1541" width="8.5703125" style="849" customWidth="1"/>
    <col min="1542" max="1542" width="10.7109375" style="849" customWidth="1"/>
    <col min="1543" max="1543" width="14.28515625" style="849" customWidth="1"/>
    <col min="1544" max="1544" width="12" style="849" customWidth="1"/>
    <col min="1545" max="1792" width="9.140625" style="849"/>
    <col min="1793" max="1793" width="7.140625" style="849" customWidth="1"/>
    <col min="1794" max="1794" width="13.85546875" style="849" bestFit="1" customWidth="1"/>
    <col min="1795" max="1795" width="40.7109375" style="849" customWidth="1"/>
    <col min="1796" max="1797" width="8.5703125" style="849" customWidth="1"/>
    <col min="1798" max="1798" width="10.7109375" style="849" customWidth="1"/>
    <col min="1799" max="1799" width="14.28515625" style="849" customWidth="1"/>
    <col min="1800" max="1800" width="12" style="849" customWidth="1"/>
    <col min="1801" max="2048" width="9.140625" style="849"/>
    <col min="2049" max="2049" width="7.140625" style="849" customWidth="1"/>
    <col min="2050" max="2050" width="13.85546875" style="849" bestFit="1" customWidth="1"/>
    <col min="2051" max="2051" width="40.7109375" style="849" customWidth="1"/>
    <col min="2052" max="2053" width="8.5703125" style="849" customWidth="1"/>
    <col min="2054" max="2054" width="10.7109375" style="849" customWidth="1"/>
    <col min="2055" max="2055" width="14.28515625" style="849" customWidth="1"/>
    <col min="2056" max="2056" width="12" style="849" customWidth="1"/>
    <col min="2057" max="2304" width="9.140625" style="849"/>
    <col min="2305" max="2305" width="7.140625" style="849" customWidth="1"/>
    <col min="2306" max="2306" width="13.85546875" style="849" bestFit="1" customWidth="1"/>
    <col min="2307" max="2307" width="40.7109375" style="849" customWidth="1"/>
    <col min="2308" max="2309" width="8.5703125" style="849" customWidth="1"/>
    <col min="2310" max="2310" width="10.7109375" style="849" customWidth="1"/>
    <col min="2311" max="2311" width="14.28515625" style="849" customWidth="1"/>
    <col min="2312" max="2312" width="12" style="849" customWidth="1"/>
    <col min="2313" max="2560" width="9.140625" style="849"/>
    <col min="2561" max="2561" width="7.140625" style="849" customWidth="1"/>
    <col min="2562" max="2562" width="13.85546875" style="849" bestFit="1" customWidth="1"/>
    <col min="2563" max="2563" width="40.7109375" style="849" customWidth="1"/>
    <col min="2564" max="2565" width="8.5703125" style="849" customWidth="1"/>
    <col min="2566" max="2566" width="10.7109375" style="849" customWidth="1"/>
    <col min="2567" max="2567" width="14.28515625" style="849" customWidth="1"/>
    <col min="2568" max="2568" width="12" style="849" customWidth="1"/>
    <col min="2569" max="2816" width="9.140625" style="849"/>
    <col min="2817" max="2817" width="7.140625" style="849" customWidth="1"/>
    <col min="2818" max="2818" width="13.85546875" style="849" bestFit="1" customWidth="1"/>
    <col min="2819" max="2819" width="40.7109375" style="849" customWidth="1"/>
    <col min="2820" max="2821" width="8.5703125" style="849" customWidth="1"/>
    <col min="2822" max="2822" width="10.7109375" style="849" customWidth="1"/>
    <col min="2823" max="2823" width="14.28515625" style="849" customWidth="1"/>
    <col min="2824" max="2824" width="12" style="849" customWidth="1"/>
    <col min="2825" max="3072" width="9.140625" style="849"/>
    <col min="3073" max="3073" width="7.140625" style="849" customWidth="1"/>
    <col min="3074" max="3074" width="13.85546875" style="849" bestFit="1" customWidth="1"/>
    <col min="3075" max="3075" width="40.7109375" style="849" customWidth="1"/>
    <col min="3076" max="3077" width="8.5703125" style="849" customWidth="1"/>
    <col min="3078" max="3078" width="10.7109375" style="849" customWidth="1"/>
    <col min="3079" max="3079" width="14.28515625" style="849" customWidth="1"/>
    <col min="3080" max="3080" width="12" style="849" customWidth="1"/>
    <col min="3081" max="3328" width="9.140625" style="849"/>
    <col min="3329" max="3329" width="7.140625" style="849" customWidth="1"/>
    <col min="3330" max="3330" width="13.85546875" style="849" bestFit="1" customWidth="1"/>
    <col min="3331" max="3331" width="40.7109375" style="849" customWidth="1"/>
    <col min="3332" max="3333" width="8.5703125" style="849" customWidth="1"/>
    <col min="3334" max="3334" width="10.7109375" style="849" customWidth="1"/>
    <col min="3335" max="3335" width="14.28515625" style="849" customWidth="1"/>
    <col min="3336" max="3336" width="12" style="849" customWidth="1"/>
    <col min="3337" max="3584" width="9.140625" style="849"/>
    <col min="3585" max="3585" width="7.140625" style="849" customWidth="1"/>
    <col min="3586" max="3586" width="13.85546875" style="849" bestFit="1" customWidth="1"/>
    <col min="3587" max="3587" width="40.7109375" style="849" customWidth="1"/>
    <col min="3588" max="3589" width="8.5703125" style="849" customWidth="1"/>
    <col min="3590" max="3590" width="10.7109375" style="849" customWidth="1"/>
    <col min="3591" max="3591" width="14.28515625" style="849" customWidth="1"/>
    <col min="3592" max="3592" width="12" style="849" customWidth="1"/>
    <col min="3593" max="3840" width="9.140625" style="849"/>
    <col min="3841" max="3841" width="7.140625" style="849" customWidth="1"/>
    <col min="3842" max="3842" width="13.85546875" style="849" bestFit="1" customWidth="1"/>
    <col min="3843" max="3843" width="40.7109375" style="849" customWidth="1"/>
    <col min="3844" max="3845" width="8.5703125" style="849" customWidth="1"/>
    <col min="3846" max="3846" width="10.7109375" style="849" customWidth="1"/>
    <col min="3847" max="3847" width="14.28515625" style="849" customWidth="1"/>
    <col min="3848" max="3848" width="12" style="849" customWidth="1"/>
    <col min="3849" max="4096" width="9.140625" style="849"/>
    <col min="4097" max="4097" width="7.140625" style="849" customWidth="1"/>
    <col min="4098" max="4098" width="13.85546875" style="849" bestFit="1" customWidth="1"/>
    <col min="4099" max="4099" width="40.7109375" style="849" customWidth="1"/>
    <col min="4100" max="4101" width="8.5703125" style="849" customWidth="1"/>
    <col min="4102" max="4102" width="10.7109375" style="849" customWidth="1"/>
    <col min="4103" max="4103" width="14.28515625" style="849" customWidth="1"/>
    <col min="4104" max="4104" width="12" style="849" customWidth="1"/>
    <col min="4105" max="4352" width="9.140625" style="849"/>
    <col min="4353" max="4353" width="7.140625" style="849" customWidth="1"/>
    <col min="4354" max="4354" width="13.85546875" style="849" bestFit="1" customWidth="1"/>
    <col min="4355" max="4355" width="40.7109375" style="849" customWidth="1"/>
    <col min="4356" max="4357" width="8.5703125" style="849" customWidth="1"/>
    <col min="4358" max="4358" width="10.7109375" style="849" customWidth="1"/>
    <col min="4359" max="4359" width="14.28515625" style="849" customWidth="1"/>
    <col min="4360" max="4360" width="12" style="849" customWidth="1"/>
    <col min="4361" max="4608" width="9.140625" style="849"/>
    <col min="4609" max="4609" width="7.140625" style="849" customWidth="1"/>
    <col min="4610" max="4610" width="13.85546875" style="849" bestFit="1" customWidth="1"/>
    <col min="4611" max="4611" width="40.7109375" style="849" customWidth="1"/>
    <col min="4612" max="4613" width="8.5703125" style="849" customWidth="1"/>
    <col min="4614" max="4614" width="10.7109375" style="849" customWidth="1"/>
    <col min="4615" max="4615" width="14.28515625" style="849" customWidth="1"/>
    <col min="4616" max="4616" width="12" style="849" customWidth="1"/>
    <col min="4617" max="4864" width="9.140625" style="849"/>
    <col min="4865" max="4865" width="7.140625" style="849" customWidth="1"/>
    <col min="4866" max="4866" width="13.85546875" style="849" bestFit="1" customWidth="1"/>
    <col min="4867" max="4867" width="40.7109375" style="849" customWidth="1"/>
    <col min="4868" max="4869" width="8.5703125" style="849" customWidth="1"/>
    <col min="4870" max="4870" width="10.7109375" style="849" customWidth="1"/>
    <col min="4871" max="4871" width="14.28515625" style="849" customWidth="1"/>
    <col min="4872" max="4872" width="12" style="849" customWidth="1"/>
    <col min="4873" max="5120" width="9.140625" style="849"/>
    <col min="5121" max="5121" width="7.140625" style="849" customWidth="1"/>
    <col min="5122" max="5122" width="13.85546875" style="849" bestFit="1" customWidth="1"/>
    <col min="5123" max="5123" width="40.7109375" style="849" customWidth="1"/>
    <col min="5124" max="5125" width="8.5703125" style="849" customWidth="1"/>
    <col min="5126" max="5126" width="10.7109375" style="849" customWidth="1"/>
    <col min="5127" max="5127" width="14.28515625" style="849" customWidth="1"/>
    <col min="5128" max="5128" width="12" style="849" customWidth="1"/>
    <col min="5129" max="5376" width="9.140625" style="849"/>
    <col min="5377" max="5377" width="7.140625" style="849" customWidth="1"/>
    <col min="5378" max="5378" width="13.85546875" style="849" bestFit="1" customWidth="1"/>
    <col min="5379" max="5379" width="40.7109375" style="849" customWidth="1"/>
    <col min="5380" max="5381" width="8.5703125" style="849" customWidth="1"/>
    <col min="5382" max="5382" width="10.7109375" style="849" customWidth="1"/>
    <col min="5383" max="5383" width="14.28515625" style="849" customWidth="1"/>
    <col min="5384" max="5384" width="12" style="849" customWidth="1"/>
    <col min="5385" max="5632" width="9.140625" style="849"/>
    <col min="5633" max="5633" width="7.140625" style="849" customWidth="1"/>
    <col min="5634" max="5634" width="13.85546875" style="849" bestFit="1" customWidth="1"/>
    <col min="5635" max="5635" width="40.7109375" style="849" customWidth="1"/>
    <col min="5636" max="5637" width="8.5703125" style="849" customWidth="1"/>
    <col min="5638" max="5638" width="10.7109375" style="849" customWidth="1"/>
    <col min="5639" max="5639" width="14.28515625" style="849" customWidth="1"/>
    <col min="5640" max="5640" width="12" style="849" customWidth="1"/>
    <col min="5641" max="5888" width="9.140625" style="849"/>
    <col min="5889" max="5889" width="7.140625" style="849" customWidth="1"/>
    <col min="5890" max="5890" width="13.85546875" style="849" bestFit="1" customWidth="1"/>
    <col min="5891" max="5891" width="40.7109375" style="849" customWidth="1"/>
    <col min="5892" max="5893" width="8.5703125" style="849" customWidth="1"/>
    <col min="5894" max="5894" width="10.7109375" style="849" customWidth="1"/>
    <col min="5895" max="5895" width="14.28515625" style="849" customWidth="1"/>
    <col min="5896" max="5896" width="12" style="849" customWidth="1"/>
    <col min="5897" max="6144" width="9.140625" style="849"/>
    <col min="6145" max="6145" width="7.140625" style="849" customWidth="1"/>
    <col min="6146" max="6146" width="13.85546875" style="849" bestFit="1" customWidth="1"/>
    <col min="6147" max="6147" width="40.7109375" style="849" customWidth="1"/>
    <col min="6148" max="6149" width="8.5703125" style="849" customWidth="1"/>
    <col min="6150" max="6150" width="10.7109375" style="849" customWidth="1"/>
    <col min="6151" max="6151" width="14.28515625" style="849" customWidth="1"/>
    <col min="6152" max="6152" width="12" style="849" customWidth="1"/>
    <col min="6153" max="6400" width="9.140625" style="849"/>
    <col min="6401" max="6401" width="7.140625" style="849" customWidth="1"/>
    <col min="6402" max="6402" width="13.85546875" style="849" bestFit="1" customWidth="1"/>
    <col min="6403" max="6403" width="40.7109375" style="849" customWidth="1"/>
    <col min="6404" max="6405" width="8.5703125" style="849" customWidth="1"/>
    <col min="6406" max="6406" width="10.7109375" style="849" customWidth="1"/>
    <col min="6407" max="6407" width="14.28515625" style="849" customWidth="1"/>
    <col min="6408" max="6408" width="12" style="849" customWidth="1"/>
    <col min="6409" max="6656" width="9.140625" style="849"/>
    <col min="6657" max="6657" width="7.140625" style="849" customWidth="1"/>
    <col min="6658" max="6658" width="13.85546875" style="849" bestFit="1" customWidth="1"/>
    <col min="6659" max="6659" width="40.7109375" style="849" customWidth="1"/>
    <col min="6660" max="6661" width="8.5703125" style="849" customWidth="1"/>
    <col min="6662" max="6662" width="10.7109375" style="849" customWidth="1"/>
    <col min="6663" max="6663" width="14.28515625" style="849" customWidth="1"/>
    <col min="6664" max="6664" width="12" style="849" customWidth="1"/>
    <col min="6665" max="6912" width="9.140625" style="849"/>
    <col min="6913" max="6913" width="7.140625" style="849" customWidth="1"/>
    <col min="6914" max="6914" width="13.85546875" style="849" bestFit="1" customWidth="1"/>
    <col min="6915" max="6915" width="40.7109375" style="849" customWidth="1"/>
    <col min="6916" max="6917" width="8.5703125" style="849" customWidth="1"/>
    <col min="6918" max="6918" width="10.7109375" style="849" customWidth="1"/>
    <col min="6919" max="6919" width="14.28515625" style="849" customWidth="1"/>
    <col min="6920" max="6920" width="12" style="849" customWidth="1"/>
    <col min="6921" max="7168" width="9.140625" style="849"/>
    <col min="7169" max="7169" width="7.140625" style="849" customWidth="1"/>
    <col min="7170" max="7170" width="13.85546875" style="849" bestFit="1" customWidth="1"/>
    <col min="7171" max="7171" width="40.7109375" style="849" customWidth="1"/>
    <col min="7172" max="7173" width="8.5703125" style="849" customWidth="1"/>
    <col min="7174" max="7174" width="10.7109375" style="849" customWidth="1"/>
    <col min="7175" max="7175" width="14.28515625" style="849" customWidth="1"/>
    <col min="7176" max="7176" width="12" style="849" customWidth="1"/>
    <col min="7177" max="7424" width="9.140625" style="849"/>
    <col min="7425" max="7425" width="7.140625" style="849" customWidth="1"/>
    <col min="7426" max="7426" width="13.85546875" style="849" bestFit="1" customWidth="1"/>
    <col min="7427" max="7427" width="40.7109375" style="849" customWidth="1"/>
    <col min="7428" max="7429" width="8.5703125" style="849" customWidth="1"/>
    <col min="7430" max="7430" width="10.7109375" style="849" customWidth="1"/>
    <col min="7431" max="7431" width="14.28515625" style="849" customWidth="1"/>
    <col min="7432" max="7432" width="12" style="849" customWidth="1"/>
    <col min="7433" max="7680" width="9.140625" style="849"/>
    <col min="7681" max="7681" width="7.140625" style="849" customWidth="1"/>
    <col min="7682" max="7682" width="13.85546875" style="849" bestFit="1" customWidth="1"/>
    <col min="7683" max="7683" width="40.7109375" style="849" customWidth="1"/>
    <col min="7684" max="7685" width="8.5703125" style="849" customWidth="1"/>
    <col min="7686" max="7686" width="10.7109375" style="849" customWidth="1"/>
    <col min="7687" max="7687" width="14.28515625" style="849" customWidth="1"/>
    <col min="7688" max="7688" width="12" style="849" customWidth="1"/>
    <col min="7689" max="7936" width="9.140625" style="849"/>
    <col min="7937" max="7937" width="7.140625" style="849" customWidth="1"/>
    <col min="7938" max="7938" width="13.85546875" style="849" bestFit="1" customWidth="1"/>
    <col min="7939" max="7939" width="40.7109375" style="849" customWidth="1"/>
    <col min="7940" max="7941" width="8.5703125" style="849" customWidth="1"/>
    <col min="7942" max="7942" width="10.7109375" style="849" customWidth="1"/>
    <col min="7943" max="7943" width="14.28515625" style="849" customWidth="1"/>
    <col min="7944" max="7944" width="12" style="849" customWidth="1"/>
    <col min="7945" max="8192" width="9.140625" style="849"/>
    <col min="8193" max="8193" width="7.140625" style="849" customWidth="1"/>
    <col min="8194" max="8194" width="13.85546875" style="849" bestFit="1" customWidth="1"/>
    <col min="8195" max="8195" width="40.7109375" style="849" customWidth="1"/>
    <col min="8196" max="8197" width="8.5703125" style="849" customWidth="1"/>
    <col min="8198" max="8198" width="10.7109375" style="849" customWidth="1"/>
    <col min="8199" max="8199" width="14.28515625" style="849" customWidth="1"/>
    <col min="8200" max="8200" width="12" style="849" customWidth="1"/>
    <col min="8201" max="8448" width="9.140625" style="849"/>
    <col min="8449" max="8449" width="7.140625" style="849" customWidth="1"/>
    <col min="8450" max="8450" width="13.85546875" style="849" bestFit="1" customWidth="1"/>
    <col min="8451" max="8451" width="40.7109375" style="849" customWidth="1"/>
    <col min="8452" max="8453" width="8.5703125" style="849" customWidth="1"/>
    <col min="8454" max="8454" width="10.7109375" style="849" customWidth="1"/>
    <col min="8455" max="8455" width="14.28515625" style="849" customWidth="1"/>
    <col min="8456" max="8456" width="12" style="849" customWidth="1"/>
    <col min="8457" max="8704" width="9.140625" style="849"/>
    <col min="8705" max="8705" width="7.140625" style="849" customWidth="1"/>
    <col min="8706" max="8706" width="13.85546875" style="849" bestFit="1" customWidth="1"/>
    <col min="8707" max="8707" width="40.7109375" style="849" customWidth="1"/>
    <col min="8708" max="8709" width="8.5703125" style="849" customWidth="1"/>
    <col min="8710" max="8710" width="10.7109375" style="849" customWidth="1"/>
    <col min="8711" max="8711" width="14.28515625" style="849" customWidth="1"/>
    <col min="8712" max="8712" width="12" style="849" customWidth="1"/>
    <col min="8713" max="8960" width="9.140625" style="849"/>
    <col min="8961" max="8961" width="7.140625" style="849" customWidth="1"/>
    <col min="8962" max="8962" width="13.85546875" style="849" bestFit="1" customWidth="1"/>
    <col min="8963" max="8963" width="40.7109375" style="849" customWidth="1"/>
    <col min="8964" max="8965" width="8.5703125" style="849" customWidth="1"/>
    <col min="8966" max="8966" width="10.7109375" style="849" customWidth="1"/>
    <col min="8967" max="8967" width="14.28515625" style="849" customWidth="1"/>
    <col min="8968" max="8968" width="12" style="849" customWidth="1"/>
    <col min="8969" max="9216" width="9.140625" style="849"/>
    <col min="9217" max="9217" width="7.140625" style="849" customWidth="1"/>
    <col min="9218" max="9218" width="13.85546875" style="849" bestFit="1" customWidth="1"/>
    <col min="9219" max="9219" width="40.7109375" style="849" customWidth="1"/>
    <col min="9220" max="9221" width="8.5703125" style="849" customWidth="1"/>
    <col min="9222" max="9222" width="10.7109375" style="849" customWidth="1"/>
    <col min="9223" max="9223" width="14.28515625" style="849" customWidth="1"/>
    <col min="9224" max="9224" width="12" style="849" customWidth="1"/>
    <col min="9225" max="9472" width="9.140625" style="849"/>
    <col min="9473" max="9473" width="7.140625" style="849" customWidth="1"/>
    <col min="9474" max="9474" width="13.85546875" style="849" bestFit="1" customWidth="1"/>
    <col min="9475" max="9475" width="40.7109375" style="849" customWidth="1"/>
    <col min="9476" max="9477" width="8.5703125" style="849" customWidth="1"/>
    <col min="9478" max="9478" width="10.7109375" style="849" customWidth="1"/>
    <col min="9479" max="9479" width="14.28515625" style="849" customWidth="1"/>
    <col min="9480" max="9480" width="12" style="849" customWidth="1"/>
    <col min="9481" max="9728" width="9.140625" style="849"/>
    <col min="9729" max="9729" width="7.140625" style="849" customWidth="1"/>
    <col min="9730" max="9730" width="13.85546875" style="849" bestFit="1" customWidth="1"/>
    <col min="9731" max="9731" width="40.7109375" style="849" customWidth="1"/>
    <col min="9732" max="9733" width="8.5703125" style="849" customWidth="1"/>
    <col min="9734" max="9734" width="10.7109375" style="849" customWidth="1"/>
    <col min="9735" max="9735" width="14.28515625" style="849" customWidth="1"/>
    <col min="9736" max="9736" width="12" style="849" customWidth="1"/>
    <col min="9737" max="9984" width="9.140625" style="849"/>
    <col min="9985" max="9985" width="7.140625" style="849" customWidth="1"/>
    <col min="9986" max="9986" width="13.85546875" style="849" bestFit="1" customWidth="1"/>
    <col min="9987" max="9987" width="40.7109375" style="849" customWidth="1"/>
    <col min="9988" max="9989" width="8.5703125" style="849" customWidth="1"/>
    <col min="9990" max="9990" width="10.7109375" style="849" customWidth="1"/>
    <col min="9991" max="9991" width="14.28515625" style="849" customWidth="1"/>
    <col min="9992" max="9992" width="12" style="849" customWidth="1"/>
    <col min="9993" max="10240" width="9.140625" style="849"/>
    <col min="10241" max="10241" width="7.140625" style="849" customWidth="1"/>
    <col min="10242" max="10242" width="13.85546875" style="849" bestFit="1" customWidth="1"/>
    <col min="10243" max="10243" width="40.7109375" style="849" customWidth="1"/>
    <col min="10244" max="10245" width="8.5703125" style="849" customWidth="1"/>
    <col min="10246" max="10246" width="10.7109375" style="849" customWidth="1"/>
    <col min="10247" max="10247" width="14.28515625" style="849" customWidth="1"/>
    <col min="10248" max="10248" width="12" style="849" customWidth="1"/>
    <col min="10249" max="10496" width="9.140625" style="849"/>
    <col min="10497" max="10497" width="7.140625" style="849" customWidth="1"/>
    <col min="10498" max="10498" width="13.85546875" style="849" bestFit="1" customWidth="1"/>
    <col min="10499" max="10499" width="40.7109375" style="849" customWidth="1"/>
    <col min="10500" max="10501" width="8.5703125" style="849" customWidth="1"/>
    <col min="10502" max="10502" width="10.7109375" style="849" customWidth="1"/>
    <col min="10503" max="10503" width="14.28515625" style="849" customWidth="1"/>
    <col min="10504" max="10504" width="12" style="849" customWidth="1"/>
    <col min="10505" max="10752" width="9.140625" style="849"/>
    <col min="10753" max="10753" width="7.140625" style="849" customWidth="1"/>
    <col min="10754" max="10754" width="13.85546875" style="849" bestFit="1" customWidth="1"/>
    <col min="10755" max="10755" width="40.7109375" style="849" customWidth="1"/>
    <col min="10756" max="10757" width="8.5703125" style="849" customWidth="1"/>
    <col min="10758" max="10758" width="10.7109375" style="849" customWidth="1"/>
    <col min="10759" max="10759" width="14.28515625" style="849" customWidth="1"/>
    <col min="10760" max="10760" width="12" style="849" customWidth="1"/>
    <col min="10761" max="11008" width="9.140625" style="849"/>
    <col min="11009" max="11009" width="7.140625" style="849" customWidth="1"/>
    <col min="11010" max="11010" width="13.85546875" style="849" bestFit="1" customWidth="1"/>
    <col min="11011" max="11011" width="40.7109375" style="849" customWidth="1"/>
    <col min="11012" max="11013" width="8.5703125" style="849" customWidth="1"/>
    <col min="11014" max="11014" width="10.7109375" style="849" customWidth="1"/>
    <col min="11015" max="11015" width="14.28515625" style="849" customWidth="1"/>
    <col min="11016" max="11016" width="12" style="849" customWidth="1"/>
    <col min="11017" max="11264" width="9.140625" style="849"/>
    <col min="11265" max="11265" width="7.140625" style="849" customWidth="1"/>
    <col min="11266" max="11266" width="13.85546875" style="849" bestFit="1" customWidth="1"/>
    <col min="11267" max="11267" width="40.7109375" style="849" customWidth="1"/>
    <col min="11268" max="11269" width="8.5703125" style="849" customWidth="1"/>
    <col min="11270" max="11270" width="10.7109375" style="849" customWidth="1"/>
    <col min="11271" max="11271" width="14.28515625" style="849" customWidth="1"/>
    <col min="11272" max="11272" width="12" style="849" customWidth="1"/>
    <col min="11273" max="11520" width="9.140625" style="849"/>
    <col min="11521" max="11521" width="7.140625" style="849" customWidth="1"/>
    <col min="11522" max="11522" width="13.85546875" style="849" bestFit="1" customWidth="1"/>
    <col min="11523" max="11523" width="40.7109375" style="849" customWidth="1"/>
    <col min="11524" max="11525" width="8.5703125" style="849" customWidth="1"/>
    <col min="11526" max="11526" width="10.7109375" style="849" customWidth="1"/>
    <col min="11527" max="11527" width="14.28515625" style="849" customWidth="1"/>
    <col min="11528" max="11528" width="12" style="849" customWidth="1"/>
    <col min="11529" max="11776" width="9.140625" style="849"/>
    <col min="11777" max="11777" width="7.140625" style="849" customWidth="1"/>
    <col min="11778" max="11778" width="13.85546875" style="849" bestFit="1" customWidth="1"/>
    <col min="11779" max="11779" width="40.7109375" style="849" customWidth="1"/>
    <col min="11780" max="11781" width="8.5703125" style="849" customWidth="1"/>
    <col min="11782" max="11782" width="10.7109375" style="849" customWidth="1"/>
    <col min="11783" max="11783" width="14.28515625" style="849" customWidth="1"/>
    <col min="11784" max="11784" width="12" style="849" customWidth="1"/>
    <col min="11785" max="12032" width="9.140625" style="849"/>
    <col min="12033" max="12033" width="7.140625" style="849" customWidth="1"/>
    <col min="12034" max="12034" width="13.85546875" style="849" bestFit="1" customWidth="1"/>
    <col min="12035" max="12035" width="40.7109375" style="849" customWidth="1"/>
    <col min="12036" max="12037" width="8.5703125" style="849" customWidth="1"/>
    <col min="12038" max="12038" width="10.7109375" style="849" customWidth="1"/>
    <col min="12039" max="12039" width="14.28515625" style="849" customWidth="1"/>
    <col min="12040" max="12040" width="12" style="849" customWidth="1"/>
    <col min="12041" max="12288" width="9.140625" style="849"/>
    <col min="12289" max="12289" width="7.140625" style="849" customWidth="1"/>
    <col min="12290" max="12290" width="13.85546875" style="849" bestFit="1" customWidth="1"/>
    <col min="12291" max="12291" width="40.7109375" style="849" customWidth="1"/>
    <col min="12292" max="12293" width="8.5703125" style="849" customWidth="1"/>
    <col min="12294" max="12294" width="10.7109375" style="849" customWidth="1"/>
    <col min="12295" max="12295" width="14.28515625" style="849" customWidth="1"/>
    <col min="12296" max="12296" width="12" style="849" customWidth="1"/>
    <col min="12297" max="12544" width="9.140625" style="849"/>
    <col min="12545" max="12545" width="7.140625" style="849" customWidth="1"/>
    <col min="12546" max="12546" width="13.85546875" style="849" bestFit="1" customWidth="1"/>
    <col min="12547" max="12547" width="40.7109375" style="849" customWidth="1"/>
    <col min="12548" max="12549" width="8.5703125" style="849" customWidth="1"/>
    <col min="12550" max="12550" width="10.7109375" style="849" customWidth="1"/>
    <col min="12551" max="12551" width="14.28515625" style="849" customWidth="1"/>
    <col min="12552" max="12552" width="12" style="849" customWidth="1"/>
    <col min="12553" max="12800" width="9.140625" style="849"/>
    <col min="12801" max="12801" width="7.140625" style="849" customWidth="1"/>
    <col min="12802" max="12802" width="13.85546875" style="849" bestFit="1" customWidth="1"/>
    <col min="12803" max="12803" width="40.7109375" style="849" customWidth="1"/>
    <col min="12804" max="12805" width="8.5703125" style="849" customWidth="1"/>
    <col min="12806" max="12806" width="10.7109375" style="849" customWidth="1"/>
    <col min="12807" max="12807" width="14.28515625" style="849" customWidth="1"/>
    <col min="12808" max="12808" width="12" style="849" customWidth="1"/>
    <col min="12809" max="13056" width="9.140625" style="849"/>
    <col min="13057" max="13057" width="7.140625" style="849" customWidth="1"/>
    <col min="13058" max="13058" width="13.85546875" style="849" bestFit="1" customWidth="1"/>
    <col min="13059" max="13059" width="40.7109375" style="849" customWidth="1"/>
    <col min="13060" max="13061" width="8.5703125" style="849" customWidth="1"/>
    <col min="13062" max="13062" width="10.7109375" style="849" customWidth="1"/>
    <col min="13063" max="13063" width="14.28515625" style="849" customWidth="1"/>
    <col min="13064" max="13064" width="12" style="849" customWidth="1"/>
    <col min="13065" max="13312" width="9.140625" style="849"/>
    <col min="13313" max="13313" width="7.140625" style="849" customWidth="1"/>
    <col min="13314" max="13314" width="13.85546875" style="849" bestFit="1" customWidth="1"/>
    <col min="13315" max="13315" width="40.7109375" style="849" customWidth="1"/>
    <col min="13316" max="13317" width="8.5703125" style="849" customWidth="1"/>
    <col min="13318" max="13318" width="10.7109375" style="849" customWidth="1"/>
    <col min="13319" max="13319" width="14.28515625" style="849" customWidth="1"/>
    <col min="13320" max="13320" width="12" style="849" customWidth="1"/>
    <col min="13321" max="13568" width="9.140625" style="849"/>
    <col min="13569" max="13569" width="7.140625" style="849" customWidth="1"/>
    <col min="13570" max="13570" width="13.85546875" style="849" bestFit="1" customWidth="1"/>
    <col min="13571" max="13571" width="40.7109375" style="849" customWidth="1"/>
    <col min="13572" max="13573" width="8.5703125" style="849" customWidth="1"/>
    <col min="13574" max="13574" width="10.7109375" style="849" customWidth="1"/>
    <col min="13575" max="13575" width="14.28515625" style="849" customWidth="1"/>
    <col min="13576" max="13576" width="12" style="849" customWidth="1"/>
    <col min="13577" max="13824" width="9.140625" style="849"/>
    <col min="13825" max="13825" width="7.140625" style="849" customWidth="1"/>
    <col min="13826" max="13826" width="13.85546875" style="849" bestFit="1" customWidth="1"/>
    <col min="13827" max="13827" width="40.7109375" style="849" customWidth="1"/>
    <col min="13828" max="13829" width="8.5703125" style="849" customWidth="1"/>
    <col min="13830" max="13830" width="10.7109375" style="849" customWidth="1"/>
    <col min="13831" max="13831" width="14.28515625" style="849" customWidth="1"/>
    <col min="13832" max="13832" width="12" style="849" customWidth="1"/>
    <col min="13833" max="14080" width="9.140625" style="849"/>
    <col min="14081" max="14081" width="7.140625" style="849" customWidth="1"/>
    <col min="14082" max="14082" width="13.85546875" style="849" bestFit="1" customWidth="1"/>
    <col min="14083" max="14083" width="40.7109375" style="849" customWidth="1"/>
    <col min="14084" max="14085" width="8.5703125" style="849" customWidth="1"/>
    <col min="14086" max="14086" width="10.7109375" style="849" customWidth="1"/>
    <col min="14087" max="14087" width="14.28515625" style="849" customWidth="1"/>
    <col min="14088" max="14088" width="12" style="849" customWidth="1"/>
    <col min="14089" max="14336" width="9.140625" style="849"/>
    <col min="14337" max="14337" width="7.140625" style="849" customWidth="1"/>
    <col min="14338" max="14338" width="13.85546875" style="849" bestFit="1" customWidth="1"/>
    <col min="14339" max="14339" width="40.7109375" style="849" customWidth="1"/>
    <col min="14340" max="14341" width="8.5703125" style="849" customWidth="1"/>
    <col min="14342" max="14342" width="10.7109375" style="849" customWidth="1"/>
    <col min="14343" max="14343" width="14.28515625" style="849" customWidth="1"/>
    <col min="14344" max="14344" width="12" style="849" customWidth="1"/>
    <col min="14345" max="14592" width="9.140625" style="849"/>
    <col min="14593" max="14593" width="7.140625" style="849" customWidth="1"/>
    <col min="14594" max="14594" width="13.85546875" style="849" bestFit="1" customWidth="1"/>
    <col min="14595" max="14595" width="40.7109375" style="849" customWidth="1"/>
    <col min="14596" max="14597" width="8.5703125" style="849" customWidth="1"/>
    <col min="14598" max="14598" width="10.7109375" style="849" customWidth="1"/>
    <col min="14599" max="14599" width="14.28515625" style="849" customWidth="1"/>
    <col min="14600" max="14600" width="12" style="849" customWidth="1"/>
    <col min="14601" max="14848" width="9.140625" style="849"/>
    <col min="14849" max="14849" width="7.140625" style="849" customWidth="1"/>
    <col min="14850" max="14850" width="13.85546875" style="849" bestFit="1" customWidth="1"/>
    <col min="14851" max="14851" width="40.7109375" style="849" customWidth="1"/>
    <col min="14852" max="14853" width="8.5703125" style="849" customWidth="1"/>
    <col min="14854" max="14854" width="10.7109375" style="849" customWidth="1"/>
    <col min="14855" max="14855" width="14.28515625" style="849" customWidth="1"/>
    <col min="14856" max="14856" width="12" style="849" customWidth="1"/>
    <col min="14857" max="15104" width="9.140625" style="849"/>
    <col min="15105" max="15105" width="7.140625" style="849" customWidth="1"/>
    <col min="15106" max="15106" width="13.85546875" style="849" bestFit="1" customWidth="1"/>
    <col min="15107" max="15107" width="40.7109375" style="849" customWidth="1"/>
    <col min="15108" max="15109" width="8.5703125" style="849" customWidth="1"/>
    <col min="15110" max="15110" width="10.7109375" style="849" customWidth="1"/>
    <col min="15111" max="15111" width="14.28515625" style="849" customWidth="1"/>
    <col min="15112" max="15112" width="12" style="849" customWidth="1"/>
    <col min="15113" max="15360" width="9.140625" style="849"/>
    <col min="15361" max="15361" width="7.140625" style="849" customWidth="1"/>
    <col min="15362" max="15362" width="13.85546875" style="849" bestFit="1" customWidth="1"/>
    <col min="15363" max="15363" width="40.7109375" style="849" customWidth="1"/>
    <col min="15364" max="15365" width="8.5703125" style="849" customWidth="1"/>
    <col min="15366" max="15366" width="10.7109375" style="849" customWidth="1"/>
    <col min="15367" max="15367" width="14.28515625" style="849" customWidth="1"/>
    <col min="15368" max="15368" width="12" style="849" customWidth="1"/>
    <col min="15369" max="15616" width="9.140625" style="849"/>
    <col min="15617" max="15617" width="7.140625" style="849" customWidth="1"/>
    <col min="15618" max="15618" width="13.85546875" style="849" bestFit="1" customWidth="1"/>
    <col min="15619" max="15619" width="40.7109375" style="849" customWidth="1"/>
    <col min="15620" max="15621" width="8.5703125" style="849" customWidth="1"/>
    <col min="15622" max="15622" width="10.7109375" style="849" customWidth="1"/>
    <col min="15623" max="15623" width="14.28515625" style="849" customWidth="1"/>
    <col min="15624" max="15624" width="12" style="849" customWidth="1"/>
    <col min="15625" max="15872" width="9.140625" style="849"/>
    <col min="15873" max="15873" width="7.140625" style="849" customWidth="1"/>
    <col min="15874" max="15874" width="13.85546875" style="849" bestFit="1" customWidth="1"/>
    <col min="15875" max="15875" width="40.7109375" style="849" customWidth="1"/>
    <col min="15876" max="15877" width="8.5703125" style="849" customWidth="1"/>
    <col min="15878" max="15878" width="10.7109375" style="849" customWidth="1"/>
    <col min="15879" max="15879" width="14.28515625" style="849" customWidth="1"/>
    <col min="15880" max="15880" width="12" style="849" customWidth="1"/>
    <col min="15881" max="16128" width="9.140625" style="849"/>
    <col min="16129" max="16129" width="7.140625" style="849" customWidth="1"/>
    <col min="16130" max="16130" width="13.85546875" style="849" bestFit="1" customWidth="1"/>
    <col min="16131" max="16131" width="40.7109375" style="849" customWidth="1"/>
    <col min="16132" max="16133" width="8.5703125" style="849" customWidth="1"/>
    <col min="16134" max="16134" width="10.7109375" style="849" customWidth="1"/>
    <col min="16135" max="16135" width="14.28515625" style="849" customWidth="1"/>
    <col min="16136" max="16136" width="12" style="849" customWidth="1"/>
    <col min="16137" max="16384" width="9.140625" style="849"/>
  </cols>
  <sheetData>
    <row r="1" spans="1:7" ht="57" customHeight="1">
      <c r="A1" s="1571" t="s">
        <v>12364</v>
      </c>
      <c r="B1" s="1571"/>
      <c r="C1" s="1571"/>
      <c r="D1" s="1571"/>
      <c r="E1" s="1571"/>
      <c r="F1" s="1571"/>
      <c r="G1" s="1571"/>
    </row>
    <row r="2" spans="1:7">
      <c r="G2" s="1304" t="s">
        <v>12249</v>
      </c>
    </row>
    <row r="3" spans="1:7" s="867" customFormat="1" ht="63.75" customHeight="1">
      <c r="A3" s="864" t="s">
        <v>7</v>
      </c>
      <c r="B3" s="656" t="s">
        <v>12075</v>
      </c>
      <c r="C3" s="865" t="s">
        <v>11909</v>
      </c>
      <c r="D3" s="864" t="s">
        <v>217</v>
      </c>
      <c r="E3" s="864" t="s">
        <v>11910</v>
      </c>
      <c r="F3" s="658" t="s">
        <v>12254</v>
      </c>
      <c r="G3" s="866" t="s">
        <v>11912</v>
      </c>
    </row>
    <row r="4" spans="1:7" ht="33.75" customHeight="1">
      <c r="A4" s="852">
        <v>1</v>
      </c>
      <c r="B4" s="858" t="str">
        <f>'11 LT 3ph-5WL 50 (8.0M)'!B4</f>
        <v>FBR00065
NPLS1008</v>
      </c>
      <c r="C4" s="853" t="s">
        <v>12359</v>
      </c>
      <c r="D4" s="854" t="s">
        <v>11</v>
      </c>
      <c r="E4" s="855">
        <v>26</v>
      </c>
      <c r="F4" s="858">
        <f>'11 LT 3ph-5WL 50 (8.0M)'!F4</f>
        <v>1718.027372</v>
      </c>
      <c r="G4" s="858">
        <f t="shared" ref="G4:G20" si="0">E4*F4</f>
        <v>44668.711671999998</v>
      </c>
    </row>
    <row r="5" spans="1:7" ht="35.25" customHeight="1">
      <c r="A5" s="852">
        <v>2</v>
      </c>
      <c r="B5" s="858" t="str">
        <f>'11 LT 3ph-5WL 50 (8.0M)'!B5</f>
        <v>FBR00006
NLXA0002</v>
      </c>
      <c r="C5" s="853" t="s">
        <v>12360</v>
      </c>
      <c r="D5" s="854" t="s">
        <v>11</v>
      </c>
      <c r="E5" s="855">
        <v>28</v>
      </c>
      <c r="F5" s="858">
        <f>'11 LT 3ph-5WL 50 (8.0M)'!F5</f>
        <v>593.51639999999998</v>
      </c>
      <c r="G5" s="858">
        <f t="shared" si="0"/>
        <v>16618.459199999998</v>
      </c>
    </row>
    <row r="6" spans="1:7" ht="36.75" customHeight="1">
      <c r="A6" s="852">
        <v>3</v>
      </c>
      <c r="B6" s="858" t="str">
        <f>'11 LT 3ph-5WL 50 (8.0M)'!B6</f>
        <v>FBR00025
NHTC1002</v>
      </c>
      <c r="C6" s="853" t="s">
        <v>12361</v>
      </c>
      <c r="D6" s="854" t="s">
        <v>11</v>
      </c>
      <c r="E6" s="855">
        <v>28</v>
      </c>
      <c r="F6" s="858">
        <f>'11 LT 3ph-5WL 50 (8.0M)'!F6</f>
        <v>370.64980000000003</v>
      </c>
      <c r="G6" s="858">
        <f t="shared" si="0"/>
        <v>10378.1944</v>
      </c>
    </row>
    <row r="7" spans="1:7" ht="37.5" customHeight="1">
      <c r="A7" s="852">
        <v>4</v>
      </c>
      <c r="B7" s="858" t="str">
        <f>'11 LT 3ph-5WL 50 (8.0M)'!B7</f>
        <v>FBR00001
NBCL1003</v>
      </c>
      <c r="C7" s="853" t="s">
        <v>12083</v>
      </c>
      <c r="D7" s="854" t="s">
        <v>11</v>
      </c>
      <c r="E7" s="855">
        <v>28</v>
      </c>
      <c r="F7" s="858">
        <f>'11 LT 3ph-5WL 50 (8.0M)'!F7</f>
        <v>95.343999999999994</v>
      </c>
      <c r="G7" s="858">
        <f t="shared" si="0"/>
        <v>2669.6319999999996</v>
      </c>
    </row>
    <row r="8" spans="1:7" ht="38.25" customHeight="1">
      <c r="A8" s="852" t="str">
        <f>'11 LT 3ph-5WL 50 (9.1 M)'!A8</f>
        <v>5a</v>
      </c>
      <c r="B8" s="858" t="str">
        <f>'11 LT 3ph-5WL 50 (9.1 M)'!B8</f>
        <v>FBR00122
NMSS1004</v>
      </c>
      <c r="C8" s="857" t="str">
        <f>'11 LT 3ph-5WL 50 (9.1 M)'!C8</f>
        <v>11KV  MS stay set without base plate
(without stay wire and without concreting)</v>
      </c>
      <c r="D8" s="852" t="str">
        <f>'11 LT 3ph-5WL 50 (9.1 M)'!D8</f>
        <v>Each</v>
      </c>
      <c r="E8" s="852">
        <f>'11 LT 3ph-5WL 50 (9.1 M)'!E8</f>
        <v>3</v>
      </c>
      <c r="F8" s="858">
        <f>'11 LT 3ph-5WL 50 (9.1 M)'!F8</f>
        <v>962.97440000000006</v>
      </c>
      <c r="G8" s="858">
        <f t="shared" si="0"/>
        <v>2888.9232000000002</v>
      </c>
    </row>
    <row r="9" spans="1:7" ht="38.25" customHeight="1">
      <c r="A9" s="852" t="str">
        <f>'11 LT 3ph-5WL 50 (9.1 M)'!A9</f>
        <v>5b</v>
      </c>
      <c r="B9" s="858" t="str">
        <f>'11 LT 3ph-5WL 50 (9.1 M)'!B9</f>
        <v>FBR00003
NSCL1002</v>
      </c>
      <c r="C9" s="857" t="str">
        <f>'11 LT 3ph-5WL 50 (9.1 M)'!C9</f>
        <v>11KV stay clamp MS Flat 50x6mm</v>
      </c>
      <c r="D9" s="852" t="str">
        <f>'11 LT 3ph-5WL 50 (9.1 M)'!D9</f>
        <v>Set</v>
      </c>
      <c r="E9" s="852">
        <f>'11 LT 3ph-5WL 50 (9.1 M)'!E9</f>
        <v>3</v>
      </c>
      <c r="F9" s="858">
        <f>'11 LT 3ph-5WL 50 (9.1 M)'!F9</f>
        <v>154.93400000000003</v>
      </c>
      <c r="G9" s="858">
        <f t="shared" si="0"/>
        <v>464.80200000000008</v>
      </c>
    </row>
    <row r="10" spans="1:7" ht="38.25" customHeight="1">
      <c r="A10" s="852" t="str">
        <f>'11 LT 3ph-5WL 50 (9.1 M)'!A10</f>
        <v>5c</v>
      </c>
      <c r="B10" s="858" t="str">
        <f>'11 LT 3ph-5WL 50 (9.1 M)'!B10</f>
        <v>WRS00007
NGIS0001</v>
      </c>
      <c r="C10" s="857" t="str">
        <f>'11 LT 3ph-5WL 50 (9.1 M)'!C10</f>
        <v xml:space="preserve">Stay wire 7/2.5mm (10kgs) </v>
      </c>
      <c r="D10" s="852" t="str">
        <f>'11 LT 3ph-5WL 50 (9.1 M)'!D10</f>
        <v>10 Kgs</v>
      </c>
      <c r="E10" s="852">
        <f>'11 LT 3ph-5WL 50 (9.1 M)'!E10</f>
        <v>3</v>
      </c>
      <c r="F10" s="858">
        <f>'11 LT 3ph-5WL 50 (9.1 M)'!F10</f>
        <v>767.51919999999996</v>
      </c>
      <c r="G10" s="858">
        <f t="shared" si="0"/>
        <v>2302.5576000000001</v>
      </c>
    </row>
    <row r="11" spans="1:7" ht="38.25" customHeight="1">
      <c r="A11" s="852">
        <v>5.0999999999999996</v>
      </c>
      <c r="B11" s="858" t="str">
        <f>'11 LT 3ph-5WL 50 (9.1 M)'!B11</f>
        <v>FBR00065
NPLS1008</v>
      </c>
      <c r="C11" s="853" t="s">
        <v>12644</v>
      </c>
      <c r="D11" s="854" t="s">
        <v>11</v>
      </c>
      <c r="E11" s="855">
        <v>6</v>
      </c>
      <c r="F11" s="858">
        <f>'11 LT 3ph-5WL 50 (9.1 M)'!F11</f>
        <v>1718.027372</v>
      </c>
      <c r="G11" s="858">
        <f t="shared" si="0"/>
        <v>10308.164231999999</v>
      </c>
    </row>
    <row r="12" spans="1:7" ht="33.75" customHeight="1">
      <c r="A12" s="852">
        <v>6</v>
      </c>
      <c r="B12" s="858" t="str">
        <f>'11 LT 3ph-5WL 50 (8.0M)'!B12</f>
        <v>CDR00003</v>
      </c>
      <c r="C12" s="857" t="s">
        <v>12151</v>
      </c>
      <c r="D12" s="854" t="s">
        <v>202</v>
      </c>
      <c r="E12" s="855">
        <v>3.06</v>
      </c>
      <c r="F12" s="858">
        <f>'11 LT 3ph-5WL 50 (8.0M)'!F12</f>
        <v>36698.350383800003</v>
      </c>
      <c r="G12" s="858">
        <f t="shared" si="0"/>
        <v>112296.95217442801</v>
      </c>
    </row>
    <row r="13" spans="1:7" ht="33.75" customHeight="1">
      <c r="A13" s="852">
        <v>7</v>
      </c>
      <c r="B13" s="858" t="str">
        <f>'11 LT 3ph-5WL 50 (8.0M)'!B13</f>
        <v>CDR00002</v>
      </c>
      <c r="C13" s="857" t="s">
        <v>12167</v>
      </c>
      <c r="D13" s="854" t="s">
        <v>202</v>
      </c>
      <c r="E13" s="855">
        <v>2.04</v>
      </c>
      <c r="F13" s="858">
        <f>'11 LT 3ph-5WL 50 (8.0M)'!F13</f>
        <v>23268.883586000004</v>
      </c>
      <c r="G13" s="858">
        <f t="shared" si="0"/>
        <v>47468.52251544001</v>
      </c>
    </row>
    <row r="14" spans="1:7" ht="36.75" customHeight="1">
      <c r="A14" s="852" t="s">
        <v>12859</v>
      </c>
      <c r="B14" s="1362" t="str">
        <f>II!B47</f>
        <v>INS00001
NPIN0002</v>
      </c>
      <c r="C14" s="857" t="s">
        <v>12865</v>
      </c>
      <c r="D14" s="854" t="s">
        <v>11</v>
      </c>
      <c r="E14" s="855">
        <v>110</v>
      </c>
      <c r="F14" s="858">
        <f>'11 LT 3ph-5WL 50 (8.0M)'!F14</f>
        <v>25.695207999999997</v>
      </c>
      <c r="G14" s="858">
        <f t="shared" si="0"/>
        <v>2826.4728799999998</v>
      </c>
    </row>
    <row r="15" spans="1:7" ht="32.25" customHeight="1">
      <c r="A15" s="852" t="s">
        <v>12860</v>
      </c>
      <c r="B15" s="1362" t="str">
        <f>II!B48</f>
        <v>HWR00015
NGIP0001</v>
      </c>
      <c r="C15" s="857" t="s">
        <v>208</v>
      </c>
      <c r="D15" s="854" t="s">
        <v>11</v>
      </c>
      <c r="E15" s="855">
        <v>110</v>
      </c>
      <c r="F15" s="858">
        <f>'11 LT 3ph-5WL 50 (8.0M)'!F15</f>
        <v>38.066092000000005</v>
      </c>
      <c r="G15" s="858">
        <f t="shared" si="0"/>
        <v>4187.2701200000001</v>
      </c>
    </row>
    <row r="16" spans="1:7" ht="40.5" customHeight="1">
      <c r="A16" s="852" t="s">
        <v>12861</v>
      </c>
      <c r="B16" s="1362" t="str">
        <f>II!B49</f>
        <v>INS00002
NSIN0002</v>
      </c>
      <c r="C16" s="853" t="s">
        <v>12863</v>
      </c>
      <c r="D16" s="854" t="s">
        <v>11</v>
      </c>
      <c r="E16" s="855">
        <v>40</v>
      </c>
      <c r="F16" s="858">
        <f>'11 LT 3ph-5WL 50 (8.0M)'!F16</f>
        <v>24.443818000000004</v>
      </c>
      <c r="G16" s="858">
        <f t="shared" si="0"/>
        <v>977.75272000000018</v>
      </c>
    </row>
    <row r="17" spans="1:9" ht="33.75" customHeight="1">
      <c r="A17" s="852" t="s">
        <v>12862</v>
      </c>
      <c r="B17" s="1362" t="str">
        <f>II!B50</f>
        <v>HWR00016
NLMP0001</v>
      </c>
      <c r="C17" s="853" t="s">
        <v>12864</v>
      </c>
      <c r="D17" s="854" t="s">
        <v>11</v>
      </c>
      <c r="E17" s="855">
        <v>40</v>
      </c>
      <c r="F17" s="858">
        <f>'11 LT 3ph-5WL 50 (8.0M)'!F17</f>
        <v>41.415050000000001</v>
      </c>
      <c r="G17" s="858">
        <f t="shared" si="0"/>
        <v>1656.6020000000001</v>
      </c>
    </row>
    <row r="18" spans="1:9" ht="33" customHeight="1">
      <c r="A18" s="852">
        <v>10</v>
      </c>
      <c r="B18" s="858" t="str">
        <f>'11 LT 3ph-5WL 50 (8.0M)'!B18</f>
        <v>BNT00037
NCIK0001</v>
      </c>
      <c r="C18" s="853" t="s">
        <v>12362</v>
      </c>
      <c r="D18" s="854" t="s">
        <v>11</v>
      </c>
      <c r="E18" s="855">
        <v>28</v>
      </c>
      <c r="F18" s="858">
        <f>'11 LT 3ph-5WL 50 (8.0M)'!F18</f>
        <v>13.121718</v>
      </c>
      <c r="G18" s="858">
        <f t="shared" si="0"/>
        <v>367.40810399999998</v>
      </c>
    </row>
    <row r="19" spans="1:9" ht="32.25" customHeight="1">
      <c r="A19" s="852">
        <v>11</v>
      </c>
      <c r="B19" s="852"/>
      <c r="C19" s="660" t="s">
        <v>12404</v>
      </c>
      <c r="D19" s="854" t="s">
        <v>213</v>
      </c>
      <c r="E19" s="855">
        <v>1</v>
      </c>
      <c r="F19" s="1179">
        <f>'12 LT 3ph-5WL-40 - WS'!I6</f>
        <v>1152.1130599999999</v>
      </c>
      <c r="G19" s="858">
        <f t="shared" si="0"/>
        <v>1152.1130599999999</v>
      </c>
    </row>
    <row r="20" spans="1:9" ht="39.75" customHeight="1">
      <c r="A20" s="852">
        <v>12</v>
      </c>
      <c r="B20" s="852"/>
      <c r="C20" s="660" t="s">
        <v>12169</v>
      </c>
      <c r="D20" s="854" t="s">
        <v>213</v>
      </c>
      <c r="E20" s="855">
        <v>1</v>
      </c>
      <c r="F20" s="1179">
        <f>'12 LT 3ph-5WL-40 - WS'!I8</f>
        <v>26430.941417279995</v>
      </c>
      <c r="G20" s="858">
        <f t="shared" si="0"/>
        <v>26430.941417279995</v>
      </c>
    </row>
    <row r="21" spans="1:9" ht="29.25" customHeight="1">
      <c r="A21" s="853"/>
      <c r="B21" s="853"/>
      <c r="C21" s="859" t="s">
        <v>12106</v>
      </c>
      <c r="D21" s="854"/>
      <c r="E21" s="852"/>
      <c r="F21" s="1180"/>
      <c r="G21" s="1178">
        <f>SUM(G4:G20)</f>
        <v>287663.47929514799</v>
      </c>
    </row>
    <row r="22" spans="1:9" s="665" customFormat="1" ht="37.5" customHeight="1">
      <c r="A22" s="663"/>
      <c r="B22" s="660"/>
      <c r="C22" s="671" t="s">
        <v>12363</v>
      </c>
      <c r="D22" s="662"/>
      <c r="E22" s="663"/>
      <c r="F22" s="1181"/>
      <c r="G22" s="791">
        <f>SUM(G4:G18)*3%</f>
        <v>7802.4127445360391</v>
      </c>
    </row>
    <row r="23" spans="1:9" s="665" customFormat="1" ht="28.5" customHeight="1">
      <c r="A23" s="663"/>
      <c r="B23" s="660"/>
      <c r="C23" s="671" t="s">
        <v>12228</v>
      </c>
      <c r="D23" s="662"/>
      <c r="E23" s="663"/>
      <c r="F23" s="1181"/>
      <c r="G23" s="791">
        <f>G21*3%</f>
        <v>8629.9043788544386</v>
      </c>
    </row>
    <row r="24" spans="1:9" s="665" customFormat="1" ht="28.5" customHeight="1">
      <c r="A24" s="663"/>
      <c r="B24" s="660"/>
      <c r="C24" s="671" t="s">
        <v>11960</v>
      </c>
      <c r="D24" s="662"/>
      <c r="E24" s="663"/>
      <c r="F24" s="1181"/>
      <c r="G24" s="791">
        <f>G21*10%</f>
        <v>28766.347929514799</v>
      </c>
    </row>
    <row r="25" spans="1:9" s="665" customFormat="1" ht="28.5" customHeight="1">
      <c r="A25" s="663"/>
      <c r="B25" s="660"/>
      <c r="C25" s="661" t="s">
        <v>12251</v>
      </c>
      <c r="D25" s="662"/>
      <c r="E25" s="663"/>
      <c r="F25" s="1181"/>
      <c r="G25" s="792">
        <f>SUM(G21:G24)</f>
        <v>332862.14434805326</v>
      </c>
    </row>
    <row r="26" spans="1:9" s="665" customFormat="1" ht="43.5" customHeight="1">
      <c r="A26" s="663">
        <v>13</v>
      </c>
      <c r="B26" s="660"/>
      <c r="C26" s="671" t="s">
        <v>12406</v>
      </c>
      <c r="D26" s="662" t="s">
        <v>213</v>
      </c>
      <c r="E26" s="663">
        <v>1</v>
      </c>
      <c r="F26" s="793">
        <f>'12 LT 3ph-5WL-40 - WS'!I25</f>
        <v>105332.53973333332</v>
      </c>
      <c r="G26" s="792">
        <f>F26*E26</f>
        <v>105332.53973333332</v>
      </c>
    </row>
    <row r="27" spans="1:9" s="665" customFormat="1" ht="33.75" customHeight="1">
      <c r="A27" s="663"/>
      <c r="B27" s="660"/>
      <c r="C27" s="668" t="s">
        <v>12248</v>
      </c>
      <c r="D27" s="662"/>
      <c r="E27" s="663"/>
      <c r="F27" s="1182"/>
      <c r="G27" s="792">
        <f>G26*1%</f>
        <v>1053.3253973333333</v>
      </c>
    </row>
    <row r="28" spans="1:9" s="665" customFormat="1" ht="36" customHeight="1">
      <c r="A28" s="663"/>
      <c r="B28" s="660"/>
      <c r="C28" s="668" t="s">
        <v>12263</v>
      </c>
      <c r="D28" s="662"/>
      <c r="E28" s="663"/>
      <c r="F28" s="1182"/>
      <c r="G28" s="792">
        <f>(G26+G27)*18%</f>
        <v>19149.455723519997</v>
      </c>
    </row>
    <row r="29" spans="1:9" s="665" customFormat="1" ht="35.25" customHeight="1">
      <c r="A29" s="663"/>
      <c r="B29" s="660"/>
      <c r="C29" s="669" t="s">
        <v>12252</v>
      </c>
      <c r="D29" s="662"/>
      <c r="E29" s="663"/>
      <c r="F29" s="1182"/>
      <c r="G29" s="792">
        <f>SUM(G26:G28)</f>
        <v>125535.32085418666</v>
      </c>
    </row>
    <row r="30" spans="1:9" s="665" customFormat="1" ht="44.25" customHeight="1">
      <c r="A30" s="663"/>
      <c r="B30" s="660"/>
      <c r="C30" s="669" t="s">
        <v>12253</v>
      </c>
      <c r="D30" s="662"/>
      <c r="E30" s="663"/>
      <c r="F30" s="1182"/>
      <c r="G30" s="792">
        <f>G25+G29</f>
        <v>458397.46520223992</v>
      </c>
      <c r="H30" s="670"/>
      <c r="I30" s="670"/>
    </row>
    <row r="31" spans="1:9" s="665" customFormat="1" ht="28.5" customHeight="1">
      <c r="A31" s="663"/>
      <c r="B31" s="660"/>
      <c r="C31" s="669" t="s">
        <v>38</v>
      </c>
      <c r="D31" s="662"/>
      <c r="E31" s="663"/>
      <c r="F31" s="659"/>
      <c r="G31" s="790">
        <f>CEILING(G30,10)</f>
        <v>458400</v>
      </c>
      <c r="I31" s="667"/>
    </row>
    <row r="53" spans="7:7">
      <c r="G53" s="861"/>
    </row>
    <row r="54" spans="7:7">
      <c r="G54" s="861"/>
    </row>
    <row r="55" spans="7:7">
      <c r="G55" s="861"/>
    </row>
    <row r="56" spans="7:7">
      <c r="G56" s="861"/>
    </row>
  </sheetData>
  <sheetProtection selectLockedCells="1"/>
  <mergeCells count="1">
    <mergeCell ref="A1:G1"/>
  </mergeCells>
  <printOptions horizontalCentered="1"/>
  <pageMargins left="1" right="0.5" top="0.5" bottom="0.75" header="0.5" footer="0.5"/>
  <pageSetup paperSize="512" scale="64" firstPageNumber="11" orientation="portrait" blackAndWhite="1" r:id="rId1"/>
  <headerFooter alignWithMargins="0">
    <oddFooter>Page &amp;P of &amp;N</oddFooter>
  </headerFooter>
</worksheet>
</file>

<file path=xl/worksheets/sheet41.xml><?xml version="1.0" encoding="utf-8"?>
<worksheet xmlns="http://schemas.openxmlformats.org/spreadsheetml/2006/main" xmlns:r="http://schemas.openxmlformats.org/officeDocument/2006/relationships">
  <sheetPr>
    <tabColor rgb="FFFFFF00"/>
  </sheetPr>
  <dimension ref="A1:N25"/>
  <sheetViews>
    <sheetView view="pageBreakPreview" topLeftCell="A4" zoomScale="115" zoomScaleSheetLayoutView="115" workbookViewId="0">
      <selection activeCell="G29" sqref="G29"/>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4"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60.75" customHeight="1">
      <c r="A1" s="1545" t="s">
        <v>12405</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11</v>
      </c>
      <c r="B4" s="702" t="s">
        <v>12114</v>
      </c>
      <c r="C4" s="784">
        <v>121.2</v>
      </c>
      <c r="D4" s="704">
        <f t="shared" ref="D4:D5" si="0">C4*18%</f>
        <v>21.815999999999999</v>
      </c>
      <c r="E4" s="704">
        <f t="shared" ref="E4:E5" si="1">C4*1%</f>
        <v>1.212</v>
      </c>
      <c r="F4" s="704">
        <f t="shared" ref="F4:F5" si="2">E4*18%</f>
        <v>0.21815999999999999</v>
      </c>
      <c r="G4" s="704">
        <f t="shared" ref="G4:G5" si="3">SUM(C4:F4)</f>
        <v>144.44615999999999</v>
      </c>
      <c r="H4" s="705">
        <v>5</v>
      </c>
      <c r="I4" s="704">
        <f t="shared" ref="I4:I7" si="4">H4*G4</f>
        <v>722.23079999999993</v>
      </c>
      <c r="J4" s="707"/>
    </row>
    <row r="5" spans="1:14" ht="24.75" customHeight="1">
      <c r="A5" s="1550"/>
      <c r="B5" s="702" t="s">
        <v>12115</v>
      </c>
      <c r="C5" s="784">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1152.1130599999999</v>
      </c>
      <c r="J6" s="715"/>
    </row>
    <row r="7" spans="1:14" ht="94.5">
      <c r="A7" s="1550">
        <v>12</v>
      </c>
      <c r="B7" s="702" t="s">
        <v>12403</v>
      </c>
      <c r="C7" s="721">
        <f>'11 LT 3ph-5WL 50 (9.1M) - WS'!C7</f>
        <v>3778.08</v>
      </c>
      <c r="D7" s="704">
        <f>C7*18%</f>
        <v>680.05439999999999</v>
      </c>
      <c r="E7" s="704">
        <f>C7*1%</f>
        <v>37.780799999999999</v>
      </c>
      <c r="F7" s="704">
        <f>E7*18%</f>
        <v>6.8005439999999995</v>
      </c>
      <c r="G7" s="704">
        <f>SUM(C7:F7)</f>
        <v>4502.7157439999992</v>
      </c>
      <c r="H7" s="713">
        <v>5.87</v>
      </c>
      <c r="I7" s="704">
        <f t="shared" si="4"/>
        <v>26430.941417279995</v>
      </c>
      <c r="J7" s="719" t="s">
        <v>12645</v>
      </c>
      <c r="L7" s="708">
        <f>10*0.505</f>
        <v>5.05</v>
      </c>
      <c r="M7" s="700">
        <f>3*0.273</f>
        <v>0.81900000000000006</v>
      </c>
      <c r="N7" s="708">
        <f>M7+L7</f>
        <v>5.8689999999999998</v>
      </c>
    </row>
    <row r="8" spans="1:14" s="712" customFormat="1" ht="24.75" customHeight="1">
      <c r="A8" s="1550"/>
      <c r="B8" s="1549" t="s">
        <v>12169</v>
      </c>
      <c r="C8" s="1549"/>
      <c r="D8" s="1549"/>
      <c r="E8" s="1549"/>
      <c r="F8" s="1549"/>
      <c r="G8" s="1549"/>
      <c r="H8" s="709" t="s">
        <v>11757</v>
      </c>
      <c r="I8" s="710">
        <f>SUM(I7)</f>
        <v>26430.941417279995</v>
      </c>
      <c r="J8" s="690"/>
      <c r="L8" s="829"/>
    </row>
    <row r="9" spans="1:14" s="712" customFormat="1" ht="24.75" customHeight="1">
      <c r="A9" s="1358"/>
      <c r="B9" s="1551" t="s">
        <v>12613</v>
      </c>
      <c r="C9" s="1552"/>
      <c r="D9" s="1552"/>
      <c r="E9" s="1552"/>
      <c r="F9" s="1552"/>
      <c r="G9" s="1552"/>
      <c r="H9" s="1552"/>
      <c r="I9" s="1552"/>
      <c r="J9" s="1553"/>
      <c r="L9" s="829"/>
    </row>
    <row r="10" spans="1:14" ht="27.75" customHeight="1">
      <c r="A10" s="1550">
        <v>13</v>
      </c>
      <c r="B10" s="674" t="s">
        <v>11946</v>
      </c>
      <c r="C10" s="675">
        <v>2445</v>
      </c>
      <c r="D10" s="785"/>
      <c r="E10" s="785"/>
      <c r="F10" s="785"/>
      <c r="G10" s="785"/>
      <c r="H10" s="676">
        <v>1</v>
      </c>
      <c r="I10" s="675">
        <f>H10*C10</f>
        <v>2445</v>
      </c>
      <c r="J10" s="677"/>
    </row>
    <row r="11" spans="1:14" ht="36" customHeight="1">
      <c r="A11" s="1550"/>
      <c r="B11" s="674" t="s">
        <v>12161</v>
      </c>
      <c r="C11" s="675">
        <v>1500</v>
      </c>
      <c r="D11" s="675"/>
      <c r="E11" s="675"/>
      <c r="F11" s="675"/>
      <c r="G11" s="675"/>
      <c r="H11" s="676">
        <v>26</v>
      </c>
      <c r="I11" s="675">
        <f t="shared" ref="I11:I23" si="5">H11*C11</f>
        <v>39000</v>
      </c>
      <c r="J11" s="677"/>
    </row>
    <row r="12" spans="1:14" ht="36" customHeight="1">
      <c r="A12" s="1550"/>
      <c r="B12" s="674" t="s">
        <v>12646</v>
      </c>
      <c r="C12" s="675">
        <v>1500</v>
      </c>
      <c r="D12" s="675"/>
      <c r="E12" s="675"/>
      <c r="F12" s="675"/>
      <c r="G12" s="675"/>
      <c r="H12" s="676">
        <v>6</v>
      </c>
      <c r="I12" s="675">
        <f t="shared" si="5"/>
        <v>9000</v>
      </c>
      <c r="J12" s="677"/>
    </row>
    <row r="13" spans="1:14" ht="28.5" customHeight="1">
      <c r="A13" s="1550"/>
      <c r="B13" s="674" t="s">
        <v>12119</v>
      </c>
      <c r="C13" s="675">
        <v>500</v>
      </c>
      <c r="D13" s="785"/>
      <c r="E13" s="785"/>
      <c r="F13" s="785"/>
      <c r="G13" s="785"/>
      <c r="H13" s="676">
        <v>3</v>
      </c>
      <c r="I13" s="675">
        <f t="shared" si="5"/>
        <v>1500</v>
      </c>
      <c r="J13" s="677"/>
    </row>
    <row r="14" spans="1:14" ht="42" customHeight="1">
      <c r="A14" s="1550"/>
      <c r="B14" s="674" t="s">
        <v>12356</v>
      </c>
      <c r="C14" s="675">
        <v>235.01</v>
      </c>
      <c r="D14" s="785"/>
      <c r="E14" s="785"/>
      <c r="F14" s="785"/>
      <c r="G14" s="785"/>
      <c r="H14" s="676">
        <v>32</v>
      </c>
      <c r="I14" s="675">
        <f t="shared" si="5"/>
        <v>7520.32</v>
      </c>
      <c r="J14" s="685" t="s">
        <v>12275</v>
      </c>
    </row>
    <row r="15" spans="1:14" ht="27.75" customHeight="1">
      <c r="A15" s="1550"/>
      <c r="B15" s="674" t="s">
        <v>12163</v>
      </c>
      <c r="C15" s="740">
        <f>'11 LT 3ph-5WL 50 (9.1M) - WS'!C16</f>
        <v>735.6</v>
      </c>
      <c r="D15" s="675"/>
      <c r="E15" s="675"/>
      <c r="F15" s="675"/>
      <c r="G15" s="675"/>
      <c r="H15" s="676">
        <v>5.05</v>
      </c>
      <c r="I15" s="675">
        <f t="shared" si="5"/>
        <v>3714.78</v>
      </c>
      <c r="J15" s="677"/>
    </row>
    <row r="16" spans="1:14" ht="27" customHeight="1">
      <c r="A16" s="1550"/>
      <c r="B16" s="674" t="s">
        <v>12125</v>
      </c>
      <c r="C16" s="740">
        <f>'11 LT 3ph-5WL 50 (9.1M) - WS'!C17</f>
        <v>735.6</v>
      </c>
      <c r="D16" s="675"/>
      <c r="E16" s="675"/>
      <c r="F16" s="675"/>
      <c r="G16" s="675"/>
      <c r="H16" s="676">
        <v>0.81899999999999995</v>
      </c>
      <c r="I16" s="675">
        <f t="shared" si="5"/>
        <v>602.45640000000003</v>
      </c>
      <c r="J16" s="677"/>
    </row>
    <row r="17" spans="1:10" ht="27" customHeight="1">
      <c r="A17" s="1550"/>
      <c r="B17" s="674" t="s">
        <v>12127</v>
      </c>
      <c r="C17" s="675">
        <v>1350</v>
      </c>
      <c r="D17" s="675"/>
      <c r="E17" s="675"/>
      <c r="F17" s="675"/>
      <c r="G17" s="675"/>
      <c r="H17" s="676">
        <v>5</v>
      </c>
      <c r="I17" s="675">
        <f t="shared" si="5"/>
        <v>6750</v>
      </c>
      <c r="J17" s="677"/>
    </row>
    <row r="18" spans="1:10" ht="35.25" customHeight="1">
      <c r="A18" s="1550"/>
      <c r="B18" s="674" t="s">
        <v>12164</v>
      </c>
      <c r="C18" s="675">
        <v>600</v>
      </c>
      <c r="D18" s="675"/>
      <c r="E18" s="675"/>
      <c r="F18" s="675"/>
      <c r="G18" s="675"/>
      <c r="H18" s="676">
        <v>26</v>
      </c>
      <c r="I18" s="675">
        <f t="shared" si="5"/>
        <v>15600</v>
      </c>
      <c r="J18" s="677"/>
    </row>
    <row r="19" spans="1:10" ht="35.25" customHeight="1">
      <c r="A19" s="1550"/>
      <c r="B19" s="674" t="s">
        <v>12643</v>
      </c>
      <c r="C19" s="675">
        <v>600</v>
      </c>
      <c r="D19" s="675"/>
      <c r="E19" s="675"/>
      <c r="F19" s="675"/>
      <c r="G19" s="675"/>
      <c r="H19" s="676">
        <v>6</v>
      </c>
      <c r="I19" s="675">
        <f t="shared" si="5"/>
        <v>3600</v>
      </c>
      <c r="J19" s="677"/>
    </row>
    <row r="20" spans="1:10" ht="23.25" customHeight="1">
      <c r="A20" s="1550"/>
      <c r="B20" s="674" t="s">
        <v>12131</v>
      </c>
      <c r="C20" s="675">
        <v>520</v>
      </c>
      <c r="D20" s="785"/>
      <c r="E20" s="785"/>
      <c r="F20" s="785"/>
      <c r="G20" s="785"/>
      <c r="H20" s="676">
        <v>3</v>
      </c>
      <c r="I20" s="675">
        <f t="shared" si="5"/>
        <v>1560</v>
      </c>
      <c r="J20" s="677"/>
    </row>
    <row r="21" spans="1:10" ht="28.5" customHeight="1">
      <c r="A21" s="1550"/>
      <c r="B21" s="674" t="s">
        <v>12408</v>
      </c>
      <c r="C21" s="675">
        <v>8500</v>
      </c>
      <c r="D21" s="785"/>
      <c r="E21" s="785"/>
      <c r="F21" s="785"/>
      <c r="G21" s="785"/>
      <c r="H21" s="676">
        <v>1</v>
      </c>
      <c r="I21" s="675">
        <f t="shared" si="5"/>
        <v>8500</v>
      </c>
      <c r="J21" s="677"/>
    </row>
    <row r="22" spans="1:10" ht="28.5" customHeight="1">
      <c r="A22" s="1550"/>
      <c r="B22" s="674" t="s">
        <v>12409</v>
      </c>
      <c r="C22" s="675">
        <f>6500/3*2</f>
        <v>4333.333333333333</v>
      </c>
      <c r="D22" s="785"/>
      <c r="E22" s="785"/>
      <c r="F22" s="785"/>
      <c r="G22" s="785"/>
      <c r="H22" s="676">
        <v>1</v>
      </c>
      <c r="I22" s="675">
        <f t="shared" si="5"/>
        <v>4333.333333333333</v>
      </c>
      <c r="J22" s="677"/>
    </row>
    <row r="23" spans="1:10" ht="26.25" customHeight="1">
      <c r="A23" s="1550"/>
      <c r="B23" s="674" t="s">
        <v>12134</v>
      </c>
      <c r="C23" s="675">
        <v>32</v>
      </c>
      <c r="D23" s="785"/>
      <c r="E23" s="785"/>
      <c r="F23" s="785"/>
      <c r="G23" s="785"/>
      <c r="H23" s="676">
        <v>32</v>
      </c>
      <c r="I23" s="675">
        <f t="shared" si="5"/>
        <v>1024</v>
      </c>
      <c r="J23" s="677"/>
    </row>
    <row r="24" spans="1:10" ht="26.25" customHeight="1">
      <c r="A24" s="784"/>
      <c r="B24" s="674" t="s">
        <v>12135</v>
      </c>
      <c r="C24" s="675">
        <v>36.53</v>
      </c>
      <c r="D24" s="675"/>
      <c r="E24" s="675"/>
      <c r="F24" s="675"/>
      <c r="G24" s="675"/>
      <c r="H24" s="676">
        <v>5</v>
      </c>
      <c r="I24" s="675">
        <f>H24*C24</f>
        <v>182.65</v>
      </c>
      <c r="J24" s="677"/>
    </row>
    <row r="25" spans="1:10" s="712" customFormat="1" ht="21" customHeight="1">
      <c r="A25" s="714"/>
      <c r="B25" s="1559" t="s">
        <v>12264</v>
      </c>
      <c r="C25" s="1560"/>
      <c r="D25" s="1560"/>
      <c r="E25" s="1560"/>
      <c r="F25" s="1560"/>
      <c r="G25" s="1561"/>
      <c r="H25" s="709" t="s">
        <v>11757</v>
      </c>
      <c r="I25" s="710">
        <f>SUM(I10:I24)</f>
        <v>105332.53973333332</v>
      </c>
      <c r="J25" s="739"/>
    </row>
  </sheetData>
  <mergeCells count="18">
    <mergeCell ref="A1:J1"/>
    <mergeCell ref="A2:A3"/>
    <mergeCell ref="B2:B3"/>
    <mergeCell ref="C2:C3"/>
    <mergeCell ref="D2:D3"/>
    <mergeCell ref="E2:E3"/>
    <mergeCell ref="F2:F3"/>
    <mergeCell ref="G2:G3"/>
    <mergeCell ref="H2:H3"/>
    <mergeCell ref="I2:I3"/>
    <mergeCell ref="B25:G25"/>
    <mergeCell ref="J2:J3"/>
    <mergeCell ref="A4:A6"/>
    <mergeCell ref="B6:G6"/>
    <mergeCell ref="A7:A8"/>
    <mergeCell ref="B8:G8"/>
    <mergeCell ref="A10:A23"/>
    <mergeCell ref="B9:J9"/>
  </mergeCells>
  <pageMargins left="0.42" right="0.16" top="0.51" bottom="0.41" header="0.3" footer="0.3"/>
  <pageSetup paperSize="9" scale="75" orientation="portrait" blackAndWhite="1" r:id="rId1"/>
  <headerFooter>
    <oddFooter>Page &amp;P of &amp;N</oddFooter>
  </headerFooter>
</worksheet>
</file>

<file path=xl/worksheets/sheet42.xml><?xml version="1.0" encoding="utf-8"?>
<worksheet xmlns="http://schemas.openxmlformats.org/spreadsheetml/2006/main" xmlns:r="http://schemas.openxmlformats.org/officeDocument/2006/relationships">
  <sheetPr>
    <tabColor indexed="51"/>
    <pageSetUpPr fitToPage="1"/>
  </sheetPr>
  <dimension ref="A1:I55"/>
  <sheetViews>
    <sheetView showZeros="0" view="pageBreakPreview" topLeftCell="A10" zoomScaleSheetLayoutView="100" workbookViewId="0">
      <selection activeCell="F16" sqref="F16"/>
    </sheetView>
  </sheetViews>
  <sheetFormatPr defaultRowHeight="15.75"/>
  <cols>
    <col min="1" max="1" width="7.140625" style="849" customWidth="1"/>
    <col min="2" max="2" width="16.85546875" style="849" customWidth="1"/>
    <col min="3" max="3" width="40.7109375" style="849" customWidth="1"/>
    <col min="4" max="4" width="8.5703125" style="849" customWidth="1"/>
    <col min="5" max="5" width="8.5703125" style="850" customWidth="1"/>
    <col min="6" max="6" width="10.7109375" style="851" customWidth="1"/>
    <col min="7" max="7" width="14.28515625" style="851" customWidth="1"/>
    <col min="8" max="8" width="12" style="849" customWidth="1"/>
    <col min="9" max="256" width="9.140625" style="849"/>
    <col min="257" max="257" width="7.140625" style="849" customWidth="1"/>
    <col min="258" max="258" width="13.85546875" style="849" bestFit="1" customWidth="1"/>
    <col min="259" max="259" width="40.7109375" style="849" customWidth="1"/>
    <col min="260" max="261" width="8.5703125" style="849" customWidth="1"/>
    <col min="262" max="262" width="10.7109375" style="849" customWidth="1"/>
    <col min="263" max="263" width="14.28515625" style="849" customWidth="1"/>
    <col min="264" max="264" width="12" style="849" customWidth="1"/>
    <col min="265" max="512" width="9.140625" style="849"/>
    <col min="513" max="513" width="7.140625" style="849" customWidth="1"/>
    <col min="514" max="514" width="13.85546875" style="849" bestFit="1" customWidth="1"/>
    <col min="515" max="515" width="40.7109375" style="849" customWidth="1"/>
    <col min="516" max="517" width="8.5703125" style="849" customWidth="1"/>
    <col min="518" max="518" width="10.7109375" style="849" customWidth="1"/>
    <col min="519" max="519" width="14.28515625" style="849" customWidth="1"/>
    <col min="520" max="520" width="12" style="849" customWidth="1"/>
    <col min="521" max="768" width="9.140625" style="849"/>
    <col min="769" max="769" width="7.140625" style="849" customWidth="1"/>
    <col min="770" max="770" width="13.85546875" style="849" bestFit="1" customWidth="1"/>
    <col min="771" max="771" width="40.7109375" style="849" customWidth="1"/>
    <col min="772" max="773" width="8.5703125" style="849" customWidth="1"/>
    <col min="774" max="774" width="10.7109375" style="849" customWidth="1"/>
    <col min="775" max="775" width="14.28515625" style="849" customWidth="1"/>
    <col min="776" max="776" width="12" style="849" customWidth="1"/>
    <col min="777" max="1024" width="9.140625" style="849"/>
    <col min="1025" max="1025" width="7.140625" style="849" customWidth="1"/>
    <col min="1026" max="1026" width="13.85546875" style="849" bestFit="1" customWidth="1"/>
    <col min="1027" max="1027" width="40.7109375" style="849" customWidth="1"/>
    <col min="1028" max="1029" width="8.5703125" style="849" customWidth="1"/>
    <col min="1030" max="1030" width="10.7109375" style="849" customWidth="1"/>
    <col min="1031" max="1031" width="14.28515625" style="849" customWidth="1"/>
    <col min="1032" max="1032" width="12" style="849" customWidth="1"/>
    <col min="1033" max="1280" width="9.140625" style="849"/>
    <col min="1281" max="1281" width="7.140625" style="849" customWidth="1"/>
    <col min="1282" max="1282" width="13.85546875" style="849" bestFit="1" customWidth="1"/>
    <col min="1283" max="1283" width="40.7109375" style="849" customWidth="1"/>
    <col min="1284" max="1285" width="8.5703125" style="849" customWidth="1"/>
    <col min="1286" max="1286" width="10.7109375" style="849" customWidth="1"/>
    <col min="1287" max="1287" width="14.28515625" style="849" customWidth="1"/>
    <col min="1288" max="1288" width="12" style="849" customWidth="1"/>
    <col min="1289" max="1536" width="9.140625" style="849"/>
    <col min="1537" max="1537" width="7.140625" style="849" customWidth="1"/>
    <col min="1538" max="1538" width="13.85546875" style="849" bestFit="1" customWidth="1"/>
    <col min="1539" max="1539" width="40.7109375" style="849" customWidth="1"/>
    <col min="1540" max="1541" width="8.5703125" style="849" customWidth="1"/>
    <col min="1542" max="1542" width="10.7109375" style="849" customWidth="1"/>
    <col min="1543" max="1543" width="14.28515625" style="849" customWidth="1"/>
    <col min="1544" max="1544" width="12" style="849" customWidth="1"/>
    <col min="1545" max="1792" width="9.140625" style="849"/>
    <col min="1793" max="1793" width="7.140625" style="849" customWidth="1"/>
    <col min="1794" max="1794" width="13.85546875" style="849" bestFit="1" customWidth="1"/>
    <col min="1795" max="1795" width="40.7109375" style="849" customWidth="1"/>
    <col min="1796" max="1797" width="8.5703125" style="849" customWidth="1"/>
    <col min="1798" max="1798" width="10.7109375" style="849" customWidth="1"/>
    <col min="1799" max="1799" width="14.28515625" style="849" customWidth="1"/>
    <col min="1800" max="1800" width="12" style="849" customWidth="1"/>
    <col min="1801" max="2048" width="9.140625" style="849"/>
    <col min="2049" max="2049" width="7.140625" style="849" customWidth="1"/>
    <col min="2050" max="2050" width="13.85546875" style="849" bestFit="1" customWidth="1"/>
    <col min="2051" max="2051" width="40.7109375" style="849" customWidth="1"/>
    <col min="2052" max="2053" width="8.5703125" style="849" customWidth="1"/>
    <col min="2054" max="2054" width="10.7109375" style="849" customWidth="1"/>
    <col min="2055" max="2055" width="14.28515625" style="849" customWidth="1"/>
    <col min="2056" max="2056" width="12" style="849" customWidth="1"/>
    <col min="2057" max="2304" width="9.140625" style="849"/>
    <col min="2305" max="2305" width="7.140625" style="849" customWidth="1"/>
    <col min="2306" max="2306" width="13.85546875" style="849" bestFit="1" customWidth="1"/>
    <col min="2307" max="2307" width="40.7109375" style="849" customWidth="1"/>
    <col min="2308" max="2309" width="8.5703125" style="849" customWidth="1"/>
    <col min="2310" max="2310" width="10.7109375" style="849" customWidth="1"/>
    <col min="2311" max="2311" width="14.28515625" style="849" customWidth="1"/>
    <col min="2312" max="2312" width="12" style="849" customWidth="1"/>
    <col min="2313" max="2560" width="9.140625" style="849"/>
    <col min="2561" max="2561" width="7.140625" style="849" customWidth="1"/>
    <col min="2562" max="2562" width="13.85546875" style="849" bestFit="1" customWidth="1"/>
    <col min="2563" max="2563" width="40.7109375" style="849" customWidth="1"/>
    <col min="2564" max="2565" width="8.5703125" style="849" customWidth="1"/>
    <col min="2566" max="2566" width="10.7109375" style="849" customWidth="1"/>
    <col min="2567" max="2567" width="14.28515625" style="849" customWidth="1"/>
    <col min="2568" max="2568" width="12" style="849" customWidth="1"/>
    <col min="2569" max="2816" width="9.140625" style="849"/>
    <col min="2817" max="2817" width="7.140625" style="849" customWidth="1"/>
    <col min="2818" max="2818" width="13.85546875" style="849" bestFit="1" customWidth="1"/>
    <col min="2819" max="2819" width="40.7109375" style="849" customWidth="1"/>
    <col min="2820" max="2821" width="8.5703125" style="849" customWidth="1"/>
    <col min="2822" max="2822" width="10.7109375" style="849" customWidth="1"/>
    <col min="2823" max="2823" width="14.28515625" style="849" customWidth="1"/>
    <col min="2824" max="2824" width="12" style="849" customWidth="1"/>
    <col min="2825" max="3072" width="9.140625" style="849"/>
    <col min="3073" max="3073" width="7.140625" style="849" customWidth="1"/>
    <col min="3074" max="3074" width="13.85546875" style="849" bestFit="1" customWidth="1"/>
    <col min="3075" max="3075" width="40.7109375" style="849" customWidth="1"/>
    <col min="3076" max="3077" width="8.5703125" style="849" customWidth="1"/>
    <col min="3078" max="3078" width="10.7109375" style="849" customWidth="1"/>
    <col min="3079" max="3079" width="14.28515625" style="849" customWidth="1"/>
    <col min="3080" max="3080" width="12" style="849" customWidth="1"/>
    <col min="3081" max="3328" width="9.140625" style="849"/>
    <col min="3329" max="3329" width="7.140625" style="849" customWidth="1"/>
    <col min="3330" max="3330" width="13.85546875" style="849" bestFit="1" customWidth="1"/>
    <col min="3331" max="3331" width="40.7109375" style="849" customWidth="1"/>
    <col min="3332" max="3333" width="8.5703125" style="849" customWidth="1"/>
    <col min="3334" max="3334" width="10.7109375" style="849" customWidth="1"/>
    <col min="3335" max="3335" width="14.28515625" style="849" customWidth="1"/>
    <col min="3336" max="3336" width="12" style="849" customWidth="1"/>
    <col min="3337" max="3584" width="9.140625" style="849"/>
    <col min="3585" max="3585" width="7.140625" style="849" customWidth="1"/>
    <col min="3586" max="3586" width="13.85546875" style="849" bestFit="1" customWidth="1"/>
    <col min="3587" max="3587" width="40.7109375" style="849" customWidth="1"/>
    <col min="3588" max="3589" width="8.5703125" style="849" customWidth="1"/>
    <col min="3590" max="3590" width="10.7109375" style="849" customWidth="1"/>
    <col min="3591" max="3591" width="14.28515625" style="849" customWidth="1"/>
    <col min="3592" max="3592" width="12" style="849" customWidth="1"/>
    <col min="3593" max="3840" width="9.140625" style="849"/>
    <col min="3841" max="3841" width="7.140625" style="849" customWidth="1"/>
    <col min="3842" max="3842" width="13.85546875" style="849" bestFit="1" customWidth="1"/>
    <col min="3843" max="3843" width="40.7109375" style="849" customWidth="1"/>
    <col min="3844" max="3845" width="8.5703125" style="849" customWidth="1"/>
    <col min="3846" max="3846" width="10.7109375" style="849" customWidth="1"/>
    <col min="3847" max="3847" width="14.28515625" style="849" customWidth="1"/>
    <col min="3848" max="3848" width="12" style="849" customWidth="1"/>
    <col min="3849" max="4096" width="9.140625" style="849"/>
    <col min="4097" max="4097" width="7.140625" style="849" customWidth="1"/>
    <col min="4098" max="4098" width="13.85546875" style="849" bestFit="1" customWidth="1"/>
    <col min="4099" max="4099" width="40.7109375" style="849" customWidth="1"/>
    <col min="4100" max="4101" width="8.5703125" style="849" customWidth="1"/>
    <col min="4102" max="4102" width="10.7109375" style="849" customWidth="1"/>
    <col min="4103" max="4103" width="14.28515625" style="849" customWidth="1"/>
    <col min="4104" max="4104" width="12" style="849" customWidth="1"/>
    <col min="4105" max="4352" width="9.140625" style="849"/>
    <col min="4353" max="4353" width="7.140625" style="849" customWidth="1"/>
    <col min="4354" max="4354" width="13.85546875" style="849" bestFit="1" customWidth="1"/>
    <col min="4355" max="4355" width="40.7109375" style="849" customWidth="1"/>
    <col min="4356" max="4357" width="8.5703125" style="849" customWidth="1"/>
    <col min="4358" max="4358" width="10.7109375" style="849" customWidth="1"/>
    <col min="4359" max="4359" width="14.28515625" style="849" customWidth="1"/>
    <col min="4360" max="4360" width="12" style="849" customWidth="1"/>
    <col min="4361" max="4608" width="9.140625" style="849"/>
    <col min="4609" max="4609" width="7.140625" style="849" customWidth="1"/>
    <col min="4610" max="4610" width="13.85546875" style="849" bestFit="1" customWidth="1"/>
    <col min="4611" max="4611" width="40.7109375" style="849" customWidth="1"/>
    <col min="4612" max="4613" width="8.5703125" style="849" customWidth="1"/>
    <col min="4614" max="4614" width="10.7109375" style="849" customWidth="1"/>
    <col min="4615" max="4615" width="14.28515625" style="849" customWidth="1"/>
    <col min="4616" max="4616" width="12" style="849" customWidth="1"/>
    <col min="4617" max="4864" width="9.140625" style="849"/>
    <col min="4865" max="4865" width="7.140625" style="849" customWidth="1"/>
    <col min="4866" max="4866" width="13.85546875" style="849" bestFit="1" customWidth="1"/>
    <col min="4867" max="4867" width="40.7109375" style="849" customWidth="1"/>
    <col min="4868" max="4869" width="8.5703125" style="849" customWidth="1"/>
    <col min="4870" max="4870" width="10.7109375" style="849" customWidth="1"/>
    <col min="4871" max="4871" width="14.28515625" style="849" customWidth="1"/>
    <col min="4872" max="4872" width="12" style="849" customWidth="1"/>
    <col min="4873" max="5120" width="9.140625" style="849"/>
    <col min="5121" max="5121" width="7.140625" style="849" customWidth="1"/>
    <col min="5122" max="5122" width="13.85546875" style="849" bestFit="1" customWidth="1"/>
    <col min="5123" max="5123" width="40.7109375" style="849" customWidth="1"/>
    <col min="5124" max="5125" width="8.5703125" style="849" customWidth="1"/>
    <col min="5126" max="5126" width="10.7109375" style="849" customWidth="1"/>
    <col min="5127" max="5127" width="14.28515625" style="849" customWidth="1"/>
    <col min="5128" max="5128" width="12" style="849" customWidth="1"/>
    <col min="5129" max="5376" width="9.140625" style="849"/>
    <col min="5377" max="5377" width="7.140625" style="849" customWidth="1"/>
    <col min="5378" max="5378" width="13.85546875" style="849" bestFit="1" customWidth="1"/>
    <col min="5379" max="5379" width="40.7109375" style="849" customWidth="1"/>
    <col min="5380" max="5381" width="8.5703125" style="849" customWidth="1"/>
    <col min="5382" max="5382" width="10.7109375" style="849" customWidth="1"/>
    <col min="5383" max="5383" width="14.28515625" style="849" customWidth="1"/>
    <col min="5384" max="5384" width="12" style="849" customWidth="1"/>
    <col min="5385" max="5632" width="9.140625" style="849"/>
    <col min="5633" max="5633" width="7.140625" style="849" customWidth="1"/>
    <col min="5634" max="5634" width="13.85546875" style="849" bestFit="1" customWidth="1"/>
    <col min="5635" max="5635" width="40.7109375" style="849" customWidth="1"/>
    <col min="5636" max="5637" width="8.5703125" style="849" customWidth="1"/>
    <col min="5638" max="5638" width="10.7109375" style="849" customWidth="1"/>
    <col min="5639" max="5639" width="14.28515625" style="849" customWidth="1"/>
    <col min="5640" max="5640" width="12" style="849" customWidth="1"/>
    <col min="5641" max="5888" width="9.140625" style="849"/>
    <col min="5889" max="5889" width="7.140625" style="849" customWidth="1"/>
    <col min="5890" max="5890" width="13.85546875" style="849" bestFit="1" customWidth="1"/>
    <col min="5891" max="5891" width="40.7109375" style="849" customWidth="1"/>
    <col min="5892" max="5893" width="8.5703125" style="849" customWidth="1"/>
    <col min="5894" max="5894" width="10.7109375" style="849" customWidth="1"/>
    <col min="5895" max="5895" width="14.28515625" style="849" customWidth="1"/>
    <col min="5896" max="5896" width="12" style="849" customWidth="1"/>
    <col min="5897" max="6144" width="9.140625" style="849"/>
    <col min="6145" max="6145" width="7.140625" style="849" customWidth="1"/>
    <col min="6146" max="6146" width="13.85546875" style="849" bestFit="1" customWidth="1"/>
    <col min="6147" max="6147" width="40.7109375" style="849" customWidth="1"/>
    <col min="6148" max="6149" width="8.5703125" style="849" customWidth="1"/>
    <col min="6150" max="6150" width="10.7109375" style="849" customWidth="1"/>
    <col min="6151" max="6151" width="14.28515625" style="849" customWidth="1"/>
    <col min="6152" max="6152" width="12" style="849" customWidth="1"/>
    <col min="6153" max="6400" width="9.140625" style="849"/>
    <col min="6401" max="6401" width="7.140625" style="849" customWidth="1"/>
    <col min="6402" max="6402" width="13.85546875" style="849" bestFit="1" customWidth="1"/>
    <col min="6403" max="6403" width="40.7109375" style="849" customWidth="1"/>
    <col min="6404" max="6405" width="8.5703125" style="849" customWidth="1"/>
    <col min="6406" max="6406" width="10.7109375" style="849" customWidth="1"/>
    <col min="6407" max="6407" width="14.28515625" style="849" customWidth="1"/>
    <col min="6408" max="6408" width="12" style="849" customWidth="1"/>
    <col min="6409" max="6656" width="9.140625" style="849"/>
    <col min="6657" max="6657" width="7.140625" style="849" customWidth="1"/>
    <col min="6658" max="6658" width="13.85546875" style="849" bestFit="1" customWidth="1"/>
    <col min="6659" max="6659" width="40.7109375" style="849" customWidth="1"/>
    <col min="6660" max="6661" width="8.5703125" style="849" customWidth="1"/>
    <col min="6662" max="6662" width="10.7109375" style="849" customWidth="1"/>
    <col min="6663" max="6663" width="14.28515625" style="849" customWidth="1"/>
    <col min="6664" max="6664" width="12" style="849" customWidth="1"/>
    <col min="6665" max="6912" width="9.140625" style="849"/>
    <col min="6913" max="6913" width="7.140625" style="849" customWidth="1"/>
    <col min="6914" max="6914" width="13.85546875" style="849" bestFit="1" customWidth="1"/>
    <col min="6915" max="6915" width="40.7109375" style="849" customWidth="1"/>
    <col min="6916" max="6917" width="8.5703125" style="849" customWidth="1"/>
    <col min="6918" max="6918" width="10.7109375" style="849" customWidth="1"/>
    <col min="6919" max="6919" width="14.28515625" style="849" customWidth="1"/>
    <col min="6920" max="6920" width="12" style="849" customWidth="1"/>
    <col min="6921" max="7168" width="9.140625" style="849"/>
    <col min="7169" max="7169" width="7.140625" style="849" customWidth="1"/>
    <col min="7170" max="7170" width="13.85546875" style="849" bestFit="1" customWidth="1"/>
    <col min="7171" max="7171" width="40.7109375" style="849" customWidth="1"/>
    <col min="7172" max="7173" width="8.5703125" style="849" customWidth="1"/>
    <col min="7174" max="7174" width="10.7109375" style="849" customWidth="1"/>
    <col min="7175" max="7175" width="14.28515625" style="849" customWidth="1"/>
    <col min="7176" max="7176" width="12" style="849" customWidth="1"/>
    <col min="7177" max="7424" width="9.140625" style="849"/>
    <col min="7425" max="7425" width="7.140625" style="849" customWidth="1"/>
    <col min="7426" max="7426" width="13.85546875" style="849" bestFit="1" customWidth="1"/>
    <col min="7427" max="7427" width="40.7109375" style="849" customWidth="1"/>
    <col min="7428" max="7429" width="8.5703125" style="849" customWidth="1"/>
    <col min="7430" max="7430" width="10.7109375" style="849" customWidth="1"/>
    <col min="7431" max="7431" width="14.28515625" style="849" customWidth="1"/>
    <col min="7432" max="7432" width="12" style="849" customWidth="1"/>
    <col min="7433" max="7680" width="9.140625" style="849"/>
    <col min="7681" max="7681" width="7.140625" style="849" customWidth="1"/>
    <col min="7682" max="7682" width="13.85546875" style="849" bestFit="1" customWidth="1"/>
    <col min="7683" max="7683" width="40.7109375" style="849" customWidth="1"/>
    <col min="7684" max="7685" width="8.5703125" style="849" customWidth="1"/>
    <col min="7686" max="7686" width="10.7109375" style="849" customWidth="1"/>
    <col min="7687" max="7687" width="14.28515625" style="849" customWidth="1"/>
    <col min="7688" max="7688" width="12" style="849" customWidth="1"/>
    <col min="7689" max="7936" width="9.140625" style="849"/>
    <col min="7937" max="7937" width="7.140625" style="849" customWidth="1"/>
    <col min="7938" max="7938" width="13.85546875" style="849" bestFit="1" customWidth="1"/>
    <col min="7939" max="7939" width="40.7109375" style="849" customWidth="1"/>
    <col min="7940" max="7941" width="8.5703125" style="849" customWidth="1"/>
    <col min="7942" max="7942" width="10.7109375" style="849" customWidth="1"/>
    <col min="7943" max="7943" width="14.28515625" style="849" customWidth="1"/>
    <col min="7944" max="7944" width="12" style="849" customWidth="1"/>
    <col min="7945" max="8192" width="9.140625" style="849"/>
    <col min="8193" max="8193" width="7.140625" style="849" customWidth="1"/>
    <col min="8194" max="8194" width="13.85546875" style="849" bestFit="1" customWidth="1"/>
    <col min="8195" max="8195" width="40.7109375" style="849" customWidth="1"/>
    <col min="8196" max="8197" width="8.5703125" style="849" customWidth="1"/>
    <col min="8198" max="8198" width="10.7109375" style="849" customWidth="1"/>
    <col min="8199" max="8199" width="14.28515625" style="849" customWidth="1"/>
    <col min="8200" max="8200" width="12" style="849" customWidth="1"/>
    <col min="8201" max="8448" width="9.140625" style="849"/>
    <col min="8449" max="8449" width="7.140625" style="849" customWidth="1"/>
    <col min="8450" max="8450" width="13.85546875" style="849" bestFit="1" customWidth="1"/>
    <col min="8451" max="8451" width="40.7109375" style="849" customWidth="1"/>
    <col min="8452" max="8453" width="8.5703125" style="849" customWidth="1"/>
    <col min="8454" max="8454" width="10.7109375" style="849" customWidth="1"/>
    <col min="8455" max="8455" width="14.28515625" style="849" customWidth="1"/>
    <col min="8456" max="8456" width="12" style="849" customWidth="1"/>
    <col min="8457" max="8704" width="9.140625" style="849"/>
    <col min="8705" max="8705" width="7.140625" style="849" customWidth="1"/>
    <col min="8706" max="8706" width="13.85546875" style="849" bestFit="1" customWidth="1"/>
    <col min="8707" max="8707" width="40.7109375" style="849" customWidth="1"/>
    <col min="8708" max="8709" width="8.5703125" style="849" customWidth="1"/>
    <col min="8710" max="8710" width="10.7109375" style="849" customWidth="1"/>
    <col min="8711" max="8711" width="14.28515625" style="849" customWidth="1"/>
    <col min="8712" max="8712" width="12" style="849" customWidth="1"/>
    <col min="8713" max="8960" width="9.140625" style="849"/>
    <col min="8961" max="8961" width="7.140625" style="849" customWidth="1"/>
    <col min="8962" max="8962" width="13.85546875" style="849" bestFit="1" customWidth="1"/>
    <col min="8963" max="8963" width="40.7109375" style="849" customWidth="1"/>
    <col min="8964" max="8965" width="8.5703125" style="849" customWidth="1"/>
    <col min="8966" max="8966" width="10.7109375" style="849" customWidth="1"/>
    <col min="8967" max="8967" width="14.28515625" style="849" customWidth="1"/>
    <col min="8968" max="8968" width="12" style="849" customWidth="1"/>
    <col min="8969" max="9216" width="9.140625" style="849"/>
    <col min="9217" max="9217" width="7.140625" style="849" customWidth="1"/>
    <col min="9218" max="9218" width="13.85546875" style="849" bestFit="1" customWidth="1"/>
    <col min="9219" max="9219" width="40.7109375" style="849" customWidth="1"/>
    <col min="9220" max="9221" width="8.5703125" style="849" customWidth="1"/>
    <col min="9222" max="9222" width="10.7109375" style="849" customWidth="1"/>
    <col min="9223" max="9223" width="14.28515625" style="849" customWidth="1"/>
    <col min="9224" max="9224" width="12" style="849" customWidth="1"/>
    <col min="9225" max="9472" width="9.140625" style="849"/>
    <col min="9473" max="9473" width="7.140625" style="849" customWidth="1"/>
    <col min="9474" max="9474" width="13.85546875" style="849" bestFit="1" customWidth="1"/>
    <col min="9475" max="9475" width="40.7109375" style="849" customWidth="1"/>
    <col min="9476" max="9477" width="8.5703125" style="849" customWidth="1"/>
    <col min="9478" max="9478" width="10.7109375" style="849" customWidth="1"/>
    <col min="9479" max="9479" width="14.28515625" style="849" customWidth="1"/>
    <col min="9480" max="9480" width="12" style="849" customWidth="1"/>
    <col min="9481" max="9728" width="9.140625" style="849"/>
    <col min="9729" max="9729" width="7.140625" style="849" customWidth="1"/>
    <col min="9730" max="9730" width="13.85546875" style="849" bestFit="1" customWidth="1"/>
    <col min="9731" max="9731" width="40.7109375" style="849" customWidth="1"/>
    <col min="9732" max="9733" width="8.5703125" style="849" customWidth="1"/>
    <col min="9734" max="9734" width="10.7109375" style="849" customWidth="1"/>
    <col min="9735" max="9735" width="14.28515625" style="849" customWidth="1"/>
    <col min="9736" max="9736" width="12" style="849" customWidth="1"/>
    <col min="9737" max="9984" width="9.140625" style="849"/>
    <col min="9985" max="9985" width="7.140625" style="849" customWidth="1"/>
    <col min="9986" max="9986" width="13.85546875" style="849" bestFit="1" customWidth="1"/>
    <col min="9987" max="9987" width="40.7109375" style="849" customWidth="1"/>
    <col min="9988" max="9989" width="8.5703125" style="849" customWidth="1"/>
    <col min="9990" max="9990" width="10.7109375" style="849" customWidth="1"/>
    <col min="9991" max="9991" width="14.28515625" style="849" customWidth="1"/>
    <col min="9992" max="9992" width="12" style="849" customWidth="1"/>
    <col min="9993" max="10240" width="9.140625" style="849"/>
    <col min="10241" max="10241" width="7.140625" style="849" customWidth="1"/>
    <col min="10242" max="10242" width="13.85546875" style="849" bestFit="1" customWidth="1"/>
    <col min="10243" max="10243" width="40.7109375" style="849" customWidth="1"/>
    <col min="10244" max="10245" width="8.5703125" style="849" customWidth="1"/>
    <col min="10246" max="10246" width="10.7109375" style="849" customWidth="1"/>
    <col min="10247" max="10247" width="14.28515625" style="849" customWidth="1"/>
    <col min="10248" max="10248" width="12" style="849" customWidth="1"/>
    <col min="10249" max="10496" width="9.140625" style="849"/>
    <col min="10497" max="10497" width="7.140625" style="849" customWidth="1"/>
    <col min="10498" max="10498" width="13.85546875" style="849" bestFit="1" customWidth="1"/>
    <col min="10499" max="10499" width="40.7109375" style="849" customWidth="1"/>
    <col min="10500" max="10501" width="8.5703125" style="849" customWidth="1"/>
    <col min="10502" max="10502" width="10.7109375" style="849" customWidth="1"/>
    <col min="10503" max="10503" width="14.28515625" style="849" customWidth="1"/>
    <col min="10504" max="10504" width="12" style="849" customWidth="1"/>
    <col min="10505" max="10752" width="9.140625" style="849"/>
    <col min="10753" max="10753" width="7.140625" style="849" customWidth="1"/>
    <col min="10754" max="10754" width="13.85546875" style="849" bestFit="1" customWidth="1"/>
    <col min="10755" max="10755" width="40.7109375" style="849" customWidth="1"/>
    <col min="10756" max="10757" width="8.5703125" style="849" customWidth="1"/>
    <col min="10758" max="10758" width="10.7109375" style="849" customWidth="1"/>
    <col min="10759" max="10759" width="14.28515625" style="849" customWidth="1"/>
    <col min="10760" max="10760" width="12" style="849" customWidth="1"/>
    <col min="10761" max="11008" width="9.140625" style="849"/>
    <col min="11009" max="11009" width="7.140625" style="849" customWidth="1"/>
    <col min="11010" max="11010" width="13.85546875" style="849" bestFit="1" customWidth="1"/>
    <col min="11011" max="11011" width="40.7109375" style="849" customWidth="1"/>
    <col min="11012" max="11013" width="8.5703125" style="849" customWidth="1"/>
    <col min="11014" max="11014" width="10.7109375" style="849" customWidth="1"/>
    <col min="11015" max="11015" width="14.28515625" style="849" customWidth="1"/>
    <col min="11016" max="11016" width="12" style="849" customWidth="1"/>
    <col min="11017" max="11264" width="9.140625" style="849"/>
    <col min="11265" max="11265" width="7.140625" style="849" customWidth="1"/>
    <col min="11266" max="11266" width="13.85546875" style="849" bestFit="1" customWidth="1"/>
    <col min="11267" max="11267" width="40.7109375" style="849" customWidth="1"/>
    <col min="11268" max="11269" width="8.5703125" style="849" customWidth="1"/>
    <col min="11270" max="11270" width="10.7109375" style="849" customWidth="1"/>
    <col min="11271" max="11271" width="14.28515625" style="849" customWidth="1"/>
    <col min="11272" max="11272" width="12" style="849" customWidth="1"/>
    <col min="11273" max="11520" width="9.140625" style="849"/>
    <col min="11521" max="11521" width="7.140625" style="849" customWidth="1"/>
    <col min="11522" max="11522" width="13.85546875" style="849" bestFit="1" customWidth="1"/>
    <col min="11523" max="11523" width="40.7109375" style="849" customWidth="1"/>
    <col min="11524" max="11525" width="8.5703125" style="849" customWidth="1"/>
    <col min="11526" max="11526" width="10.7109375" style="849" customWidth="1"/>
    <col min="11527" max="11527" width="14.28515625" style="849" customWidth="1"/>
    <col min="11528" max="11528" width="12" style="849" customWidth="1"/>
    <col min="11529" max="11776" width="9.140625" style="849"/>
    <col min="11777" max="11777" width="7.140625" style="849" customWidth="1"/>
    <col min="11778" max="11778" width="13.85546875" style="849" bestFit="1" customWidth="1"/>
    <col min="11779" max="11779" width="40.7109375" style="849" customWidth="1"/>
    <col min="11780" max="11781" width="8.5703125" style="849" customWidth="1"/>
    <col min="11782" max="11782" width="10.7109375" style="849" customWidth="1"/>
    <col min="11783" max="11783" width="14.28515625" style="849" customWidth="1"/>
    <col min="11784" max="11784" width="12" style="849" customWidth="1"/>
    <col min="11785" max="12032" width="9.140625" style="849"/>
    <col min="12033" max="12033" width="7.140625" style="849" customWidth="1"/>
    <col min="12034" max="12034" width="13.85546875" style="849" bestFit="1" customWidth="1"/>
    <col min="12035" max="12035" width="40.7109375" style="849" customWidth="1"/>
    <col min="12036" max="12037" width="8.5703125" style="849" customWidth="1"/>
    <col min="12038" max="12038" width="10.7109375" style="849" customWidth="1"/>
    <col min="12039" max="12039" width="14.28515625" style="849" customWidth="1"/>
    <col min="12040" max="12040" width="12" style="849" customWidth="1"/>
    <col min="12041" max="12288" width="9.140625" style="849"/>
    <col min="12289" max="12289" width="7.140625" style="849" customWidth="1"/>
    <col min="12290" max="12290" width="13.85546875" style="849" bestFit="1" customWidth="1"/>
    <col min="12291" max="12291" width="40.7109375" style="849" customWidth="1"/>
    <col min="12292" max="12293" width="8.5703125" style="849" customWidth="1"/>
    <col min="12294" max="12294" width="10.7109375" style="849" customWidth="1"/>
    <col min="12295" max="12295" width="14.28515625" style="849" customWidth="1"/>
    <col min="12296" max="12296" width="12" style="849" customWidth="1"/>
    <col min="12297" max="12544" width="9.140625" style="849"/>
    <col min="12545" max="12545" width="7.140625" style="849" customWidth="1"/>
    <col min="12546" max="12546" width="13.85546875" style="849" bestFit="1" customWidth="1"/>
    <col min="12547" max="12547" width="40.7109375" style="849" customWidth="1"/>
    <col min="12548" max="12549" width="8.5703125" style="849" customWidth="1"/>
    <col min="12550" max="12550" width="10.7109375" style="849" customWidth="1"/>
    <col min="12551" max="12551" width="14.28515625" style="849" customWidth="1"/>
    <col min="12552" max="12552" width="12" style="849" customWidth="1"/>
    <col min="12553" max="12800" width="9.140625" style="849"/>
    <col min="12801" max="12801" width="7.140625" style="849" customWidth="1"/>
    <col min="12802" max="12802" width="13.85546875" style="849" bestFit="1" customWidth="1"/>
    <col min="12803" max="12803" width="40.7109375" style="849" customWidth="1"/>
    <col min="12804" max="12805" width="8.5703125" style="849" customWidth="1"/>
    <col min="12806" max="12806" width="10.7109375" style="849" customWidth="1"/>
    <col min="12807" max="12807" width="14.28515625" style="849" customWidth="1"/>
    <col min="12808" max="12808" width="12" style="849" customWidth="1"/>
    <col min="12809" max="13056" width="9.140625" style="849"/>
    <col min="13057" max="13057" width="7.140625" style="849" customWidth="1"/>
    <col min="13058" max="13058" width="13.85546875" style="849" bestFit="1" customWidth="1"/>
    <col min="13059" max="13059" width="40.7109375" style="849" customWidth="1"/>
    <col min="13060" max="13061" width="8.5703125" style="849" customWidth="1"/>
    <col min="13062" max="13062" width="10.7109375" style="849" customWidth="1"/>
    <col min="13063" max="13063" width="14.28515625" style="849" customWidth="1"/>
    <col min="13064" max="13064" width="12" style="849" customWidth="1"/>
    <col min="13065" max="13312" width="9.140625" style="849"/>
    <col min="13313" max="13313" width="7.140625" style="849" customWidth="1"/>
    <col min="13314" max="13314" width="13.85546875" style="849" bestFit="1" customWidth="1"/>
    <col min="13315" max="13315" width="40.7109375" style="849" customWidth="1"/>
    <col min="13316" max="13317" width="8.5703125" style="849" customWidth="1"/>
    <col min="13318" max="13318" width="10.7109375" style="849" customWidth="1"/>
    <col min="13319" max="13319" width="14.28515625" style="849" customWidth="1"/>
    <col min="13320" max="13320" width="12" style="849" customWidth="1"/>
    <col min="13321" max="13568" width="9.140625" style="849"/>
    <col min="13569" max="13569" width="7.140625" style="849" customWidth="1"/>
    <col min="13570" max="13570" width="13.85546875" style="849" bestFit="1" customWidth="1"/>
    <col min="13571" max="13571" width="40.7109375" style="849" customWidth="1"/>
    <col min="13572" max="13573" width="8.5703125" style="849" customWidth="1"/>
    <col min="13574" max="13574" width="10.7109375" style="849" customWidth="1"/>
    <col min="13575" max="13575" width="14.28515625" style="849" customWidth="1"/>
    <col min="13576" max="13576" width="12" style="849" customWidth="1"/>
    <col min="13577" max="13824" width="9.140625" style="849"/>
    <col min="13825" max="13825" width="7.140625" style="849" customWidth="1"/>
    <col min="13826" max="13826" width="13.85546875" style="849" bestFit="1" customWidth="1"/>
    <col min="13827" max="13827" width="40.7109375" style="849" customWidth="1"/>
    <col min="13828" max="13829" width="8.5703125" style="849" customWidth="1"/>
    <col min="13830" max="13830" width="10.7109375" style="849" customWidth="1"/>
    <col min="13831" max="13831" width="14.28515625" style="849" customWidth="1"/>
    <col min="13832" max="13832" width="12" style="849" customWidth="1"/>
    <col min="13833" max="14080" width="9.140625" style="849"/>
    <col min="14081" max="14081" width="7.140625" style="849" customWidth="1"/>
    <col min="14082" max="14082" width="13.85546875" style="849" bestFit="1" customWidth="1"/>
    <col min="14083" max="14083" width="40.7109375" style="849" customWidth="1"/>
    <col min="14084" max="14085" width="8.5703125" style="849" customWidth="1"/>
    <col min="14086" max="14086" width="10.7109375" style="849" customWidth="1"/>
    <col min="14087" max="14087" width="14.28515625" style="849" customWidth="1"/>
    <col min="14088" max="14088" width="12" style="849" customWidth="1"/>
    <col min="14089" max="14336" width="9.140625" style="849"/>
    <col min="14337" max="14337" width="7.140625" style="849" customWidth="1"/>
    <col min="14338" max="14338" width="13.85546875" style="849" bestFit="1" customWidth="1"/>
    <col min="14339" max="14339" width="40.7109375" style="849" customWidth="1"/>
    <col min="14340" max="14341" width="8.5703125" style="849" customWidth="1"/>
    <col min="14342" max="14342" width="10.7109375" style="849" customWidth="1"/>
    <col min="14343" max="14343" width="14.28515625" style="849" customWidth="1"/>
    <col min="14344" max="14344" width="12" style="849" customWidth="1"/>
    <col min="14345" max="14592" width="9.140625" style="849"/>
    <col min="14593" max="14593" width="7.140625" style="849" customWidth="1"/>
    <col min="14594" max="14594" width="13.85546875" style="849" bestFit="1" customWidth="1"/>
    <col min="14595" max="14595" width="40.7109375" style="849" customWidth="1"/>
    <col min="14596" max="14597" width="8.5703125" style="849" customWidth="1"/>
    <col min="14598" max="14598" width="10.7109375" style="849" customWidth="1"/>
    <col min="14599" max="14599" width="14.28515625" style="849" customWidth="1"/>
    <col min="14600" max="14600" width="12" style="849" customWidth="1"/>
    <col min="14601" max="14848" width="9.140625" style="849"/>
    <col min="14849" max="14849" width="7.140625" style="849" customWidth="1"/>
    <col min="14850" max="14850" width="13.85546875" style="849" bestFit="1" customWidth="1"/>
    <col min="14851" max="14851" width="40.7109375" style="849" customWidth="1"/>
    <col min="14852" max="14853" width="8.5703125" style="849" customWidth="1"/>
    <col min="14854" max="14854" width="10.7109375" style="849" customWidth="1"/>
    <col min="14855" max="14855" width="14.28515625" style="849" customWidth="1"/>
    <col min="14856" max="14856" width="12" style="849" customWidth="1"/>
    <col min="14857" max="15104" width="9.140625" style="849"/>
    <col min="15105" max="15105" width="7.140625" style="849" customWidth="1"/>
    <col min="15106" max="15106" width="13.85546875" style="849" bestFit="1" customWidth="1"/>
    <col min="15107" max="15107" width="40.7109375" style="849" customWidth="1"/>
    <col min="15108" max="15109" width="8.5703125" style="849" customWidth="1"/>
    <col min="15110" max="15110" width="10.7109375" style="849" customWidth="1"/>
    <col min="15111" max="15111" width="14.28515625" style="849" customWidth="1"/>
    <col min="15112" max="15112" width="12" style="849" customWidth="1"/>
    <col min="15113" max="15360" width="9.140625" style="849"/>
    <col min="15361" max="15361" width="7.140625" style="849" customWidth="1"/>
    <col min="15362" max="15362" width="13.85546875" style="849" bestFit="1" customWidth="1"/>
    <col min="15363" max="15363" width="40.7109375" style="849" customWidth="1"/>
    <col min="15364" max="15365" width="8.5703125" style="849" customWidth="1"/>
    <col min="15366" max="15366" width="10.7109375" style="849" customWidth="1"/>
    <col min="15367" max="15367" width="14.28515625" style="849" customWidth="1"/>
    <col min="15368" max="15368" width="12" style="849" customWidth="1"/>
    <col min="15369" max="15616" width="9.140625" style="849"/>
    <col min="15617" max="15617" width="7.140625" style="849" customWidth="1"/>
    <col min="15618" max="15618" width="13.85546875" style="849" bestFit="1" customWidth="1"/>
    <col min="15619" max="15619" width="40.7109375" style="849" customWidth="1"/>
    <col min="15620" max="15621" width="8.5703125" style="849" customWidth="1"/>
    <col min="15622" max="15622" width="10.7109375" style="849" customWidth="1"/>
    <col min="15623" max="15623" width="14.28515625" style="849" customWidth="1"/>
    <col min="15624" max="15624" width="12" style="849" customWidth="1"/>
    <col min="15625" max="15872" width="9.140625" style="849"/>
    <col min="15873" max="15873" width="7.140625" style="849" customWidth="1"/>
    <col min="15874" max="15874" width="13.85546875" style="849" bestFit="1" customWidth="1"/>
    <col min="15875" max="15875" width="40.7109375" style="849" customWidth="1"/>
    <col min="15876" max="15877" width="8.5703125" style="849" customWidth="1"/>
    <col min="15878" max="15878" width="10.7109375" style="849" customWidth="1"/>
    <col min="15879" max="15879" width="14.28515625" style="849" customWidth="1"/>
    <col min="15880" max="15880" width="12" style="849" customWidth="1"/>
    <col min="15881" max="16128" width="9.140625" style="849"/>
    <col min="16129" max="16129" width="7.140625" style="849" customWidth="1"/>
    <col min="16130" max="16130" width="13.85546875" style="849" bestFit="1" customWidth="1"/>
    <col min="16131" max="16131" width="40.7109375" style="849" customWidth="1"/>
    <col min="16132" max="16133" width="8.5703125" style="849" customWidth="1"/>
    <col min="16134" max="16134" width="10.7109375" style="849" customWidth="1"/>
    <col min="16135" max="16135" width="14.28515625" style="849" customWidth="1"/>
    <col min="16136" max="16136" width="12" style="849" customWidth="1"/>
    <col min="16137" max="16384" width="9.140625" style="849"/>
  </cols>
  <sheetData>
    <row r="1" spans="1:7" ht="60" customHeight="1">
      <c r="A1" s="1573" t="s">
        <v>12407</v>
      </c>
      <c r="B1" s="1573"/>
      <c r="C1" s="1573"/>
      <c r="D1" s="1573"/>
      <c r="E1" s="1573"/>
      <c r="F1" s="1573"/>
      <c r="G1" s="1573"/>
    </row>
    <row r="2" spans="1:7" ht="23.25" customHeight="1">
      <c r="G2" s="1304" t="s">
        <v>12249</v>
      </c>
    </row>
    <row r="3" spans="1:7" s="867" customFormat="1" ht="60.75" customHeight="1">
      <c r="A3" s="864" t="s">
        <v>7</v>
      </c>
      <c r="B3" s="656" t="s">
        <v>12075</v>
      </c>
      <c r="C3" s="865" t="s">
        <v>11909</v>
      </c>
      <c r="D3" s="864" t="s">
        <v>217</v>
      </c>
      <c r="E3" s="864" t="s">
        <v>11910</v>
      </c>
      <c r="F3" s="658" t="s">
        <v>12254</v>
      </c>
      <c r="G3" s="866" t="s">
        <v>11912</v>
      </c>
    </row>
    <row r="4" spans="1:7" ht="37.5" customHeight="1">
      <c r="A4" s="852">
        <v>1</v>
      </c>
      <c r="B4" s="858" t="str">
        <f>'12 LT 3ph-5WL-40'!B4</f>
        <v>FBR00065
NPLS1008</v>
      </c>
      <c r="C4" s="853" t="s">
        <v>12359</v>
      </c>
      <c r="D4" s="854" t="s">
        <v>11</v>
      </c>
      <c r="E4" s="855">
        <v>26</v>
      </c>
      <c r="F4" s="858">
        <f>'12 LT 3ph-5WL-40'!F4</f>
        <v>1718.027372</v>
      </c>
      <c r="G4" s="858">
        <f t="shared" ref="G4:G19" si="0">E4*F4</f>
        <v>44668.711671999998</v>
      </c>
    </row>
    <row r="5" spans="1:7" ht="37.5" customHeight="1">
      <c r="A5" s="852">
        <v>2</v>
      </c>
      <c r="B5" s="858" t="str">
        <f>'12 LT 3ph-5WL-40'!B5</f>
        <v>FBR00006
NLXA0002</v>
      </c>
      <c r="C5" s="853" t="s">
        <v>12360</v>
      </c>
      <c r="D5" s="854" t="s">
        <v>11</v>
      </c>
      <c r="E5" s="855">
        <v>28</v>
      </c>
      <c r="F5" s="858">
        <f>'12 LT 3ph-5WL-40'!F5</f>
        <v>593.51639999999998</v>
      </c>
      <c r="G5" s="858">
        <f t="shared" si="0"/>
        <v>16618.459199999998</v>
      </c>
    </row>
    <row r="6" spans="1:7" ht="37.5" customHeight="1">
      <c r="A6" s="852">
        <v>3</v>
      </c>
      <c r="B6" s="858" t="str">
        <f>'12 LT 3ph-5WL-40'!B6</f>
        <v>FBR00025
NHTC1002</v>
      </c>
      <c r="C6" s="853" t="s">
        <v>12361</v>
      </c>
      <c r="D6" s="854" t="s">
        <v>11</v>
      </c>
      <c r="E6" s="855">
        <v>28</v>
      </c>
      <c r="F6" s="858">
        <f>'12 LT 3ph-5WL-40'!F6</f>
        <v>370.64980000000003</v>
      </c>
      <c r="G6" s="858">
        <f t="shared" si="0"/>
        <v>10378.1944</v>
      </c>
    </row>
    <row r="7" spans="1:7" ht="37.5" customHeight="1">
      <c r="A7" s="852">
        <v>4</v>
      </c>
      <c r="B7" s="858" t="str">
        <f>'12 LT 3ph-5WL-40'!B7</f>
        <v>FBR00001
NBCL1003</v>
      </c>
      <c r="C7" s="853" t="s">
        <v>12083</v>
      </c>
      <c r="D7" s="854" t="s">
        <v>11</v>
      </c>
      <c r="E7" s="855">
        <v>28</v>
      </c>
      <c r="F7" s="858">
        <f>'12 LT 3ph-5WL-40'!F7</f>
        <v>95.343999999999994</v>
      </c>
      <c r="G7" s="858">
        <f t="shared" si="0"/>
        <v>2669.6319999999996</v>
      </c>
    </row>
    <row r="8" spans="1:7" ht="47.25">
      <c r="A8" s="852" t="str">
        <f>'12 LT 3ph-5WL-40'!A8</f>
        <v>5a</v>
      </c>
      <c r="B8" s="858" t="str">
        <f>'12 LT 3ph-5WL-40'!B8</f>
        <v>FBR00122
NMSS1004</v>
      </c>
      <c r="C8" s="857" t="str">
        <f>'12 LT 3ph-5WL-40'!C8</f>
        <v>11KV  MS stay set without base plate
(without stay wire and without concreting)</v>
      </c>
      <c r="D8" s="852" t="str">
        <f>'12 LT 3ph-5WL-40'!D8</f>
        <v>Each</v>
      </c>
      <c r="E8" s="852">
        <f>'12 LT 3ph-5WL-40'!E8</f>
        <v>3</v>
      </c>
      <c r="F8" s="858">
        <f>'12 LT 3ph-5WL-40'!F8</f>
        <v>962.97440000000006</v>
      </c>
      <c r="G8" s="858">
        <f t="shared" si="0"/>
        <v>2888.9232000000002</v>
      </c>
    </row>
    <row r="9" spans="1:7" ht="42.75" customHeight="1">
      <c r="A9" s="852" t="str">
        <f>'12 LT 3ph-5WL-40'!A9</f>
        <v>5b</v>
      </c>
      <c r="B9" s="858" t="str">
        <f>'12 LT 3ph-5WL-40'!B9</f>
        <v>FBR00003
NSCL1002</v>
      </c>
      <c r="C9" s="857" t="str">
        <f>'12 LT 3ph-5WL-40'!C9</f>
        <v>11KV stay clamp MS Flat 50x6mm</v>
      </c>
      <c r="D9" s="852" t="str">
        <f>'12 LT 3ph-5WL-40'!D9</f>
        <v>Set</v>
      </c>
      <c r="E9" s="852">
        <f>'12 LT 3ph-5WL-40'!E9</f>
        <v>3</v>
      </c>
      <c r="F9" s="858">
        <f>'12 LT 3ph-5WL-40'!F9</f>
        <v>154.93400000000003</v>
      </c>
      <c r="G9" s="858">
        <f t="shared" si="0"/>
        <v>464.80200000000008</v>
      </c>
    </row>
    <row r="10" spans="1:7" ht="39" customHeight="1">
      <c r="A10" s="852" t="str">
        <f>'12 LT 3ph-5WL-40'!A10</f>
        <v>5c</v>
      </c>
      <c r="B10" s="858" t="str">
        <f>'12 LT 3ph-5WL-40'!B10</f>
        <v>WRS00007
NGIS0001</v>
      </c>
      <c r="C10" s="857" t="str">
        <f>'12 LT 3ph-5WL-40'!C10</f>
        <v xml:space="preserve">Stay wire 7/2.5mm (10kgs) </v>
      </c>
      <c r="D10" s="852" t="str">
        <f>'12 LT 3ph-5WL-40'!D10</f>
        <v>10 Kgs</v>
      </c>
      <c r="E10" s="852">
        <f>'12 LT 3ph-5WL-40'!E10</f>
        <v>3</v>
      </c>
      <c r="F10" s="858">
        <f>'12 LT 3ph-5WL-40'!F10</f>
        <v>767.51919999999996</v>
      </c>
      <c r="G10" s="858">
        <f t="shared" si="0"/>
        <v>2302.5576000000001</v>
      </c>
    </row>
    <row r="11" spans="1:7" ht="47.25" customHeight="1">
      <c r="A11" s="852">
        <v>5.0999999999999996</v>
      </c>
      <c r="B11" s="858" t="str">
        <f>'12 LT 3ph-5WL-40'!B11</f>
        <v>FBR00065
NPLS1008</v>
      </c>
      <c r="C11" s="1363" t="str">
        <f>'12 LT 3ph-5WL-40'!C11</f>
        <v>8 Mpoles used as studs</v>
      </c>
      <c r="D11" s="854" t="s">
        <v>11</v>
      </c>
      <c r="E11" s="855">
        <v>6</v>
      </c>
      <c r="F11" s="858">
        <f>'12 LT 3ph-5WL-40'!F11</f>
        <v>1718.027372</v>
      </c>
      <c r="G11" s="858">
        <f t="shared" si="0"/>
        <v>10308.164231999999</v>
      </c>
    </row>
    <row r="12" spans="1:7" ht="22.5" customHeight="1">
      <c r="A12" s="852">
        <v>6</v>
      </c>
      <c r="B12" s="858" t="str">
        <f>'12 LT 3ph-5WL-40'!B13</f>
        <v>CDR00002</v>
      </c>
      <c r="C12" s="857" t="s">
        <v>12167</v>
      </c>
      <c r="D12" s="854" t="s">
        <v>202</v>
      </c>
      <c r="E12" s="855">
        <v>5.0999999999999996</v>
      </c>
      <c r="F12" s="858">
        <f>'12 LT 3ph-5WL-40'!F13</f>
        <v>23268.883586000004</v>
      </c>
      <c r="G12" s="858">
        <f t="shared" si="0"/>
        <v>118671.30628860001</v>
      </c>
    </row>
    <row r="13" spans="1:7" ht="35.25" customHeight="1">
      <c r="A13" s="852" t="s">
        <v>12866</v>
      </c>
      <c r="B13" s="1362" t="str">
        <f>II!B47</f>
        <v>INS00001
NPIN0002</v>
      </c>
      <c r="C13" s="857" t="s">
        <v>12865</v>
      </c>
      <c r="D13" s="854" t="s">
        <v>11</v>
      </c>
      <c r="E13" s="855">
        <v>110</v>
      </c>
      <c r="F13" s="858">
        <f>'12 LT 3ph-5WL-40'!F14</f>
        <v>25.695207999999997</v>
      </c>
      <c r="G13" s="858">
        <f t="shared" si="0"/>
        <v>2826.4728799999998</v>
      </c>
    </row>
    <row r="14" spans="1:7" ht="35.25" customHeight="1">
      <c r="A14" s="852" t="s">
        <v>12867</v>
      </c>
      <c r="B14" s="1362" t="str">
        <f>II!B48</f>
        <v>HWR00015
NGIP0001</v>
      </c>
      <c r="C14" s="857" t="s">
        <v>208</v>
      </c>
      <c r="D14" s="854" t="s">
        <v>11</v>
      </c>
      <c r="E14" s="855">
        <v>110</v>
      </c>
      <c r="F14" s="858">
        <f>'12 LT 3ph-5WL-40'!F15</f>
        <v>38.066092000000005</v>
      </c>
      <c r="G14" s="858">
        <f t="shared" si="0"/>
        <v>4187.2701200000001</v>
      </c>
    </row>
    <row r="15" spans="1:7" ht="39.75" customHeight="1">
      <c r="A15" s="852" t="s">
        <v>12859</v>
      </c>
      <c r="B15" s="1362" t="str">
        <f>II!B49</f>
        <v>INS00002
NSIN0002</v>
      </c>
      <c r="C15" s="853" t="s">
        <v>12863</v>
      </c>
      <c r="D15" s="854" t="s">
        <v>11</v>
      </c>
      <c r="E15" s="855">
        <v>40</v>
      </c>
      <c r="F15" s="858">
        <f>'12 LT 3ph-5WL-40'!F16</f>
        <v>24.443818000000004</v>
      </c>
      <c r="G15" s="858">
        <f t="shared" si="0"/>
        <v>977.75272000000018</v>
      </c>
    </row>
    <row r="16" spans="1:7" ht="39.75" customHeight="1">
      <c r="A16" s="852" t="s">
        <v>12860</v>
      </c>
      <c r="B16" s="1362" t="str">
        <f>II!B50</f>
        <v>HWR00016
NLMP0001</v>
      </c>
      <c r="C16" s="853" t="s">
        <v>12864</v>
      </c>
      <c r="D16" s="854" t="s">
        <v>11</v>
      </c>
      <c r="E16" s="855">
        <v>40</v>
      </c>
      <c r="F16" s="858">
        <f>'12 LT 3ph-5WL-40'!F17</f>
        <v>41.415050000000001</v>
      </c>
      <c r="G16" s="858">
        <f t="shared" si="0"/>
        <v>1656.6020000000001</v>
      </c>
    </row>
    <row r="17" spans="1:9" ht="42.75" customHeight="1">
      <c r="A17" s="852">
        <v>9</v>
      </c>
      <c r="B17" s="858" t="str">
        <f>'12 LT 3ph-5WL-40'!B18</f>
        <v>BNT00037
NCIK0001</v>
      </c>
      <c r="C17" s="853" t="s">
        <v>12362</v>
      </c>
      <c r="D17" s="854" t="s">
        <v>11</v>
      </c>
      <c r="E17" s="855">
        <v>28</v>
      </c>
      <c r="F17" s="858">
        <f>'12 LT 3ph-5WL-40'!F18</f>
        <v>13.121718</v>
      </c>
      <c r="G17" s="858">
        <f t="shared" si="0"/>
        <v>367.40810399999998</v>
      </c>
    </row>
    <row r="18" spans="1:9" ht="30" customHeight="1">
      <c r="A18" s="852">
        <v>10</v>
      </c>
      <c r="C18" s="660" t="s">
        <v>12404</v>
      </c>
      <c r="D18" s="854" t="s">
        <v>213</v>
      </c>
      <c r="E18" s="855">
        <v>1</v>
      </c>
      <c r="F18" s="1179">
        <f>'13 LT 3ph-5WL-34 - WS'!I6</f>
        <v>1152.1130599999999</v>
      </c>
      <c r="G18" s="858">
        <f t="shared" si="0"/>
        <v>1152.1130599999999</v>
      </c>
    </row>
    <row r="19" spans="1:9" ht="31.5">
      <c r="A19" s="852">
        <v>11</v>
      </c>
      <c r="B19" s="852"/>
      <c r="C19" s="660" t="s">
        <v>12169</v>
      </c>
      <c r="D19" s="854" t="s">
        <v>213</v>
      </c>
      <c r="E19" s="855">
        <v>1</v>
      </c>
      <c r="F19" s="1179">
        <f>'13 LT 3ph-5WL-34 - WS'!I8</f>
        <v>26430.941417279995</v>
      </c>
      <c r="G19" s="858">
        <f t="shared" si="0"/>
        <v>26430.941417279995</v>
      </c>
    </row>
    <row r="20" spans="1:9" ht="22.5" customHeight="1">
      <c r="A20" s="853"/>
      <c r="B20" s="853"/>
      <c r="C20" s="859" t="s">
        <v>12106</v>
      </c>
      <c r="D20" s="854"/>
      <c r="E20" s="852"/>
      <c r="F20" s="1180"/>
      <c r="G20" s="1178">
        <f>SUM(G4:G19)</f>
        <v>246569.31089388</v>
      </c>
    </row>
    <row r="21" spans="1:9" s="665" customFormat="1" ht="37.5" customHeight="1">
      <c r="A21" s="663"/>
      <c r="B21" s="660"/>
      <c r="C21" s="671" t="s">
        <v>12365</v>
      </c>
      <c r="D21" s="662"/>
      <c r="E21" s="663"/>
      <c r="F21" s="1181"/>
      <c r="G21" s="791">
        <f>SUM(G3:G17)*3%</f>
        <v>6569.5876924979993</v>
      </c>
    </row>
    <row r="22" spans="1:9" s="665" customFormat="1" ht="28.5" customHeight="1">
      <c r="A22" s="663"/>
      <c r="B22" s="660"/>
      <c r="C22" s="671" t="s">
        <v>12228</v>
      </c>
      <c r="D22" s="662"/>
      <c r="E22" s="663"/>
      <c r="F22" s="1181"/>
      <c r="G22" s="791">
        <f>G20*3%</f>
        <v>7397.0793268163998</v>
      </c>
    </row>
    <row r="23" spans="1:9" s="665" customFormat="1" ht="28.5" customHeight="1">
      <c r="A23" s="663"/>
      <c r="B23" s="660"/>
      <c r="C23" s="671" t="s">
        <v>11960</v>
      </c>
      <c r="D23" s="662"/>
      <c r="E23" s="663"/>
      <c r="F23" s="1181"/>
      <c r="G23" s="791">
        <f>G20*10%</f>
        <v>24656.931089388003</v>
      </c>
    </row>
    <row r="24" spans="1:9" s="665" customFormat="1" ht="28.5" customHeight="1">
      <c r="A24" s="663"/>
      <c r="B24" s="660"/>
      <c r="C24" s="661" t="s">
        <v>12251</v>
      </c>
      <c r="D24" s="662"/>
      <c r="E24" s="663"/>
      <c r="F24" s="1181"/>
      <c r="G24" s="792">
        <f>SUM(G20:G23)</f>
        <v>285192.90900258243</v>
      </c>
    </row>
    <row r="25" spans="1:9" s="665" customFormat="1" ht="43.5" customHeight="1">
      <c r="A25" s="663">
        <v>12</v>
      </c>
      <c r="B25" s="660"/>
      <c r="C25" s="671" t="s">
        <v>12406</v>
      </c>
      <c r="D25" s="662" t="s">
        <v>213</v>
      </c>
      <c r="E25" s="663">
        <v>1</v>
      </c>
      <c r="F25" s="793">
        <f>'13 LT 3ph-5WL-34 - WS'!I24</f>
        <v>103332.53973333332</v>
      </c>
      <c r="G25" s="792">
        <f>F25*E25</f>
        <v>103332.53973333332</v>
      </c>
    </row>
    <row r="26" spans="1:9" s="665" customFormat="1" ht="33.75" customHeight="1">
      <c r="A26" s="663"/>
      <c r="B26" s="660"/>
      <c r="C26" s="668" t="s">
        <v>12248</v>
      </c>
      <c r="D26" s="662"/>
      <c r="E26" s="663"/>
      <c r="F26" s="1182"/>
      <c r="G26" s="792">
        <f>G25*1%</f>
        <v>1033.3253973333333</v>
      </c>
    </row>
    <row r="27" spans="1:9" s="665" customFormat="1" ht="36" customHeight="1">
      <c r="A27" s="663"/>
      <c r="B27" s="660"/>
      <c r="C27" s="668" t="s">
        <v>12263</v>
      </c>
      <c r="D27" s="662"/>
      <c r="E27" s="663"/>
      <c r="F27" s="1182"/>
      <c r="G27" s="792">
        <f>(G25+G26)*18%</f>
        <v>18785.855723519999</v>
      </c>
    </row>
    <row r="28" spans="1:9" s="665" customFormat="1" ht="35.25" customHeight="1">
      <c r="A28" s="663"/>
      <c r="B28" s="660"/>
      <c r="C28" s="669" t="s">
        <v>12252</v>
      </c>
      <c r="D28" s="662"/>
      <c r="E28" s="663"/>
      <c r="F28" s="1182"/>
      <c r="G28" s="792">
        <f>SUM(G25:G27)</f>
        <v>123151.72085418666</v>
      </c>
    </row>
    <row r="29" spans="1:9" s="665" customFormat="1" ht="44.25" customHeight="1">
      <c r="A29" s="663"/>
      <c r="B29" s="660"/>
      <c r="C29" s="669" t="s">
        <v>12253</v>
      </c>
      <c r="D29" s="662"/>
      <c r="E29" s="663"/>
      <c r="F29" s="1182"/>
      <c r="G29" s="792">
        <f>G24+G28</f>
        <v>408344.62985676911</v>
      </c>
      <c r="H29" s="670"/>
      <c r="I29" s="670"/>
    </row>
    <row r="30" spans="1:9" s="665" customFormat="1" ht="28.5" customHeight="1">
      <c r="A30" s="663"/>
      <c r="B30" s="660"/>
      <c r="C30" s="669" t="s">
        <v>38</v>
      </c>
      <c r="D30" s="662"/>
      <c r="E30" s="663"/>
      <c r="F30" s="659"/>
      <c r="G30" s="790">
        <f>CEILING(G29,10)</f>
        <v>408350</v>
      </c>
      <c r="I30" s="667"/>
    </row>
    <row r="52" spans="7:7">
      <c r="G52" s="861"/>
    </row>
    <row r="53" spans="7:7">
      <c r="G53" s="861"/>
    </row>
    <row r="54" spans="7:7">
      <c r="G54" s="861"/>
    </row>
    <row r="55" spans="7:7">
      <c r="G55" s="861"/>
    </row>
  </sheetData>
  <sheetProtection selectLockedCells="1"/>
  <mergeCells count="1">
    <mergeCell ref="A1:G1"/>
  </mergeCells>
  <printOptions horizontalCentered="1"/>
  <pageMargins left="1" right="0.5" top="0.5" bottom="0.75" header="0.5" footer="0.5"/>
  <pageSetup paperSize="512" scale="64" firstPageNumber="11" orientation="portrait" blackAndWhite="1" r:id="rId1"/>
  <headerFooter alignWithMargins="0">
    <oddFooter>Page &amp;P of &amp;N</oddFooter>
  </headerFooter>
</worksheet>
</file>

<file path=xl/worksheets/sheet43.xml><?xml version="1.0" encoding="utf-8"?>
<worksheet xmlns="http://schemas.openxmlformats.org/spreadsheetml/2006/main" xmlns:r="http://schemas.openxmlformats.org/officeDocument/2006/relationships">
  <sheetPr>
    <tabColor rgb="FFFFFF00"/>
  </sheetPr>
  <dimension ref="A1:N24"/>
  <sheetViews>
    <sheetView view="pageBreakPreview" zoomScaleSheetLayoutView="100" workbookViewId="0">
      <selection activeCell="B8" sqref="B8:G8"/>
    </sheetView>
  </sheetViews>
  <sheetFormatPr defaultRowHeight="15.75"/>
  <cols>
    <col min="1" max="1" width="6.85546875" style="716" bestFit="1" customWidth="1"/>
    <col min="2" max="2" width="23.85546875" style="701" customWidth="1"/>
    <col min="3" max="3" width="9.28515625" style="716" bestFit="1" customWidth="1"/>
    <col min="4" max="4" width="10.28515625" style="716" customWidth="1"/>
    <col min="5" max="5" width="11.140625" style="716" customWidth="1"/>
    <col min="6" max="6" width="9.7109375" style="716" customWidth="1"/>
    <col min="7" max="7" width="11.7109375" style="716" customWidth="1"/>
    <col min="8" max="8" width="9.28515625" style="717" bestFit="1" customWidth="1"/>
    <col min="9" max="9" width="11.28515625" style="716" customWidth="1"/>
    <col min="10" max="10" width="28.8554687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47.25" customHeight="1">
      <c r="A1" s="1574" t="s">
        <v>12543</v>
      </c>
      <c r="B1" s="1574"/>
      <c r="C1" s="1574"/>
      <c r="D1" s="1574"/>
      <c r="E1" s="1574"/>
      <c r="F1" s="1574"/>
      <c r="G1" s="1574"/>
      <c r="H1" s="1574"/>
      <c r="I1" s="1574"/>
      <c r="J1" s="1574"/>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10</v>
      </c>
      <c r="B4" s="702" t="s">
        <v>12114</v>
      </c>
      <c r="C4" s="1293">
        <v>121.2</v>
      </c>
      <c r="D4" s="704">
        <f t="shared" ref="D4:D5" si="0">C4*18%</f>
        <v>21.815999999999999</v>
      </c>
      <c r="E4" s="704">
        <f t="shared" ref="E4:E5" si="1">C4*1%</f>
        <v>1.212</v>
      </c>
      <c r="F4" s="704">
        <f t="shared" ref="F4:F5" si="2">E4*18%</f>
        <v>0.21815999999999999</v>
      </c>
      <c r="G4" s="704">
        <f t="shared" ref="G4:G5" si="3">SUM(C4:F4)</f>
        <v>144.44615999999999</v>
      </c>
      <c r="H4" s="705">
        <v>5</v>
      </c>
      <c r="I4" s="704">
        <f t="shared" ref="I4:I7" si="4">H4*G4</f>
        <v>722.23079999999993</v>
      </c>
      <c r="J4" s="707"/>
    </row>
    <row r="5" spans="1:14" ht="24.75" customHeight="1">
      <c r="A5" s="1550"/>
      <c r="B5" s="702" t="s">
        <v>12115</v>
      </c>
      <c r="C5" s="1293">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1152.1130599999999</v>
      </c>
      <c r="J6" s="715"/>
    </row>
    <row r="7" spans="1:14" ht="94.5">
      <c r="A7" s="1550">
        <v>11</v>
      </c>
      <c r="B7" s="702" t="s">
        <v>12403</v>
      </c>
      <c r="C7" s="721">
        <f>'12 LT 3ph-5WL-40 - WS'!C7</f>
        <v>3778.08</v>
      </c>
      <c r="D7" s="704">
        <f>C7*18%</f>
        <v>680.05439999999999</v>
      </c>
      <c r="E7" s="704">
        <f>C7*1%</f>
        <v>37.780799999999999</v>
      </c>
      <c r="F7" s="704">
        <f>E7*18%</f>
        <v>6.8005439999999995</v>
      </c>
      <c r="G7" s="704">
        <f>SUM(C7:F7)</f>
        <v>4502.7157439999992</v>
      </c>
      <c r="H7" s="713">
        <v>5.87</v>
      </c>
      <c r="I7" s="704">
        <f t="shared" si="4"/>
        <v>26430.941417279995</v>
      </c>
      <c r="J7" s="1305" t="s">
        <v>12645</v>
      </c>
      <c r="L7" s="708">
        <f>10*0.505</f>
        <v>5.05</v>
      </c>
      <c r="M7" s="700">
        <f>3*0.273</f>
        <v>0.81900000000000006</v>
      </c>
      <c r="N7" s="708">
        <f>M7+L7</f>
        <v>5.8689999999999998</v>
      </c>
    </row>
    <row r="8" spans="1:14" s="712" customFormat="1" ht="24.75" customHeight="1">
      <c r="A8" s="1550"/>
      <c r="B8" s="1549" t="s">
        <v>12169</v>
      </c>
      <c r="C8" s="1549"/>
      <c r="D8" s="1549"/>
      <c r="E8" s="1549"/>
      <c r="F8" s="1549"/>
      <c r="G8" s="1549"/>
      <c r="H8" s="709" t="s">
        <v>11757</v>
      </c>
      <c r="I8" s="710">
        <f>SUM(I7)</f>
        <v>26430.941417279995</v>
      </c>
      <c r="J8" s="732"/>
      <c r="L8" s="829"/>
    </row>
    <row r="9" spans="1:14" s="712" customFormat="1" ht="24.75" customHeight="1">
      <c r="A9" s="1359"/>
      <c r="B9" s="1551" t="s">
        <v>12613</v>
      </c>
      <c r="C9" s="1552"/>
      <c r="D9" s="1552"/>
      <c r="E9" s="1552"/>
      <c r="F9" s="1552"/>
      <c r="G9" s="1552"/>
      <c r="H9" s="1552"/>
      <c r="I9" s="1552"/>
      <c r="J9" s="1553"/>
      <c r="L9" s="829"/>
    </row>
    <row r="10" spans="1:14" ht="27.75" customHeight="1">
      <c r="A10" s="1562">
        <v>12</v>
      </c>
      <c r="B10" s="702" t="s">
        <v>11946</v>
      </c>
      <c r="C10" s="704">
        <v>2445</v>
      </c>
      <c r="D10" s="1293"/>
      <c r="E10" s="1293"/>
      <c r="F10" s="1293"/>
      <c r="G10" s="1293"/>
      <c r="H10" s="705">
        <v>1</v>
      </c>
      <c r="I10" s="704">
        <f>H10*C10</f>
        <v>2445</v>
      </c>
      <c r="J10" s="707"/>
    </row>
    <row r="11" spans="1:14" ht="36" customHeight="1">
      <c r="A11" s="1572"/>
      <c r="B11" s="702" t="s">
        <v>12161</v>
      </c>
      <c r="C11" s="704">
        <v>1500</v>
      </c>
      <c r="D11" s="704"/>
      <c r="E11" s="704"/>
      <c r="F11" s="704"/>
      <c r="G11" s="704"/>
      <c r="H11" s="705">
        <v>26</v>
      </c>
      <c r="I11" s="704">
        <f t="shared" ref="I11:I22" si="5">H11*C11</f>
        <v>39000</v>
      </c>
      <c r="J11" s="707"/>
    </row>
    <row r="12" spans="1:14" ht="36" customHeight="1">
      <c r="A12" s="1572"/>
      <c r="B12" s="702" t="s">
        <v>12647</v>
      </c>
      <c r="C12" s="704">
        <v>1500</v>
      </c>
      <c r="D12" s="704"/>
      <c r="E12" s="704"/>
      <c r="F12" s="704"/>
      <c r="G12" s="704"/>
      <c r="H12" s="705">
        <v>6</v>
      </c>
      <c r="I12" s="704">
        <f t="shared" si="5"/>
        <v>9000</v>
      </c>
      <c r="J12" s="707"/>
    </row>
    <row r="13" spans="1:14" ht="28.5" customHeight="1">
      <c r="A13" s="1572"/>
      <c r="B13" s="702" t="s">
        <v>12119</v>
      </c>
      <c r="C13" s="704">
        <v>500</v>
      </c>
      <c r="D13" s="1293"/>
      <c r="E13" s="1293"/>
      <c r="F13" s="1293"/>
      <c r="G13" s="1293"/>
      <c r="H13" s="705">
        <v>3</v>
      </c>
      <c r="I13" s="704">
        <f t="shared" si="5"/>
        <v>1500</v>
      </c>
      <c r="J13" s="707"/>
    </row>
    <row r="14" spans="1:14" ht="42" customHeight="1">
      <c r="A14" s="1572"/>
      <c r="B14" s="702" t="s">
        <v>12356</v>
      </c>
      <c r="C14" s="704">
        <v>235.01</v>
      </c>
      <c r="D14" s="1293"/>
      <c r="E14" s="1293"/>
      <c r="F14" s="1293"/>
      <c r="G14" s="1293"/>
      <c r="H14" s="705">
        <v>32</v>
      </c>
      <c r="I14" s="704">
        <f t="shared" si="5"/>
        <v>7520.32</v>
      </c>
      <c r="J14" s="674" t="s">
        <v>12275</v>
      </c>
    </row>
    <row r="15" spans="1:14" ht="27.75" customHeight="1">
      <c r="A15" s="1572"/>
      <c r="B15" s="702" t="s">
        <v>12163</v>
      </c>
      <c r="C15" s="721">
        <f>'12 LT 3ph-5WL-40 - WS'!C15</f>
        <v>735.6</v>
      </c>
      <c r="D15" s="704"/>
      <c r="E15" s="704"/>
      <c r="F15" s="704"/>
      <c r="G15" s="704"/>
      <c r="H15" s="705">
        <v>5.05</v>
      </c>
      <c r="I15" s="704">
        <f t="shared" si="5"/>
        <v>3714.78</v>
      </c>
      <c r="J15" s="707"/>
    </row>
    <row r="16" spans="1:14" ht="27" customHeight="1">
      <c r="A16" s="1572"/>
      <c r="B16" s="702" t="s">
        <v>12125</v>
      </c>
      <c r="C16" s="721">
        <f>'12 LT 3ph-5WL-40 - WS'!C16</f>
        <v>735.6</v>
      </c>
      <c r="D16" s="704"/>
      <c r="E16" s="704"/>
      <c r="F16" s="704"/>
      <c r="G16" s="704"/>
      <c r="H16" s="705">
        <v>0.81899999999999995</v>
      </c>
      <c r="I16" s="704">
        <f t="shared" si="5"/>
        <v>602.45640000000003</v>
      </c>
      <c r="J16" s="707"/>
    </row>
    <row r="17" spans="1:10" ht="27" customHeight="1">
      <c r="A17" s="1572"/>
      <c r="B17" s="702" t="s">
        <v>12127</v>
      </c>
      <c r="C17" s="704">
        <v>1350</v>
      </c>
      <c r="D17" s="704"/>
      <c r="E17" s="704"/>
      <c r="F17" s="704"/>
      <c r="G17" s="704"/>
      <c r="H17" s="705">
        <v>5</v>
      </c>
      <c r="I17" s="704">
        <f t="shared" si="5"/>
        <v>6750</v>
      </c>
      <c r="J17" s="707"/>
    </row>
    <row r="18" spans="1:10" ht="35.25" customHeight="1">
      <c r="A18" s="1572"/>
      <c r="B18" s="702" t="s">
        <v>12164</v>
      </c>
      <c r="C18" s="704">
        <v>600</v>
      </c>
      <c r="D18" s="704"/>
      <c r="E18" s="704"/>
      <c r="F18" s="704"/>
      <c r="G18" s="704"/>
      <c r="H18" s="705">
        <v>26</v>
      </c>
      <c r="I18" s="704">
        <f t="shared" si="5"/>
        <v>15600</v>
      </c>
      <c r="J18" s="707"/>
    </row>
    <row r="19" spans="1:10" ht="35.25" customHeight="1">
      <c r="A19" s="1572"/>
      <c r="B19" s="702" t="s">
        <v>12643</v>
      </c>
      <c r="C19" s="704">
        <v>600</v>
      </c>
      <c r="D19" s="704"/>
      <c r="E19" s="704"/>
      <c r="F19" s="704"/>
      <c r="G19" s="704"/>
      <c r="H19" s="705">
        <v>6</v>
      </c>
      <c r="I19" s="704">
        <f t="shared" si="5"/>
        <v>3600</v>
      </c>
      <c r="J19" s="707"/>
    </row>
    <row r="20" spans="1:10" ht="23.25" customHeight="1">
      <c r="A20" s="1572"/>
      <c r="B20" s="702" t="s">
        <v>12131</v>
      </c>
      <c r="C20" s="704">
        <v>520</v>
      </c>
      <c r="D20" s="1293"/>
      <c r="E20" s="1293"/>
      <c r="F20" s="1293"/>
      <c r="G20" s="1293"/>
      <c r="H20" s="705">
        <v>3</v>
      </c>
      <c r="I20" s="704">
        <f t="shared" si="5"/>
        <v>1560</v>
      </c>
      <c r="J20" s="707"/>
    </row>
    <row r="21" spans="1:10" ht="28.5" customHeight="1">
      <c r="A21" s="1572"/>
      <c r="B21" s="702" t="s">
        <v>12410</v>
      </c>
      <c r="C21" s="704">
        <f>6500/3*5</f>
        <v>10833.333333333332</v>
      </c>
      <c r="D21" s="1293"/>
      <c r="E21" s="1293"/>
      <c r="F21" s="1293"/>
      <c r="G21" s="1293"/>
      <c r="H21" s="705">
        <v>1</v>
      </c>
      <c r="I21" s="704">
        <f t="shared" si="5"/>
        <v>10833.333333333332</v>
      </c>
      <c r="J21" s="707"/>
    </row>
    <row r="22" spans="1:10" ht="26.25" customHeight="1">
      <c r="A22" s="1572"/>
      <c r="B22" s="702" t="s">
        <v>12134</v>
      </c>
      <c r="C22" s="704">
        <v>32</v>
      </c>
      <c r="D22" s="1293"/>
      <c r="E22" s="1293"/>
      <c r="F22" s="1293"/>
      <c r="G22" s="1293"/>
      <c r="H22" s="705">
        <v>32</v>
      </c>
      <c r="I22" s="704">
        <f t="shared" si="5"/>
        <v>1024</v>
      </c>
      <c r="J22" s="707"/>
    </row>
    <row r="23" spans="1:10" ht="26.25" customHeight="1">
      <c r="A23" s="1563"/>
      <c r="B23" s="702" t="s">
        <v>12135</v>
      </c>
      <c r="C23" s="704">
        <v>36.53</v>
      </c>
      <c r="D23" s="704"/>
      <c r="E23" s="704"/>
      <c r="F23" s="704"/>
      <c r="G23" s="704"/>
      <c r="H23" s="705">
        <v>5</v>
      </c>
      <c r="I23" s="704">
        <f>H23*C23</f>
        <v>182.65</v>
      </c>
      <c r="J23" s="707"/>
    </row>
    <row r="24" spans="1:10" s="712" customFormat="1" ht="21" customHeight="1">
      <c r="A24" s="714"/>
      <c r="B24" s="1559" t="s">
        <v>12264</v>
      </c>
      <c r="C24" s="1560"/>
      <c r="D24" s="1560"/>
      <c r="E24" s="1560"/>
      <c r="F24" s="1560"/>
      <c r="G24" s="1561"/>
      <c r="H24" s="709" t="s">
        <v>11757</v>
      </c>
      <c r="I24" s="710">
        <f>SUM(I10:I23)</f>
        <v>103332.53973333332</v>
      </c>
      <c r="J24" s="715"/>
    </row>
  </sheetData>
  <mergeCells count="18">
    <mergeCell ref="A1:J1"/>
    <mergeCell ref="A2:A3"/>
    <mergeCell ref="B2:B3"/>
    <mergeCell ref="C2:C3"/>
    <mergeCell ref="D2:D3"/>
    <mergeCell ref="E2:E3"/>
    <mergeCell ref="F2:F3"/>
    <mergeCell ref="G2:G3"/>
    <mergeCell ref="H2:H3"/>
    <mergeCell ref="I2:I3"/>
    <mergeCell ref="B24:G24"/>
    <mergeCell ref="A10:A23"/>
    <mergeCell ref="J2:J3"/>
    <mergeCell ref="A4:A6"/>
    <mergeCell ref="B6:G6"/>
    <mergeCell ref="A7:A8"/>
    <mergeCell ref="B8:G8"/>
    <mergeCell ref="B9:J9"/>
  </mergeCells>
  <pageMargins left="0.42" right="0.16" top="0.51" bottom="0.41" header="0.3" footer="0.3"/>
  <pageSetup paperSize="9" scale="75" orientation="portrait" blackAndWhite="1" r:id="rId1"/>
  <headerFooter>
    <oddFooter>Page &amp;P of &amp;N</oddFooter>
  </headerFooter>
</worksheet>
</file>

<file path=xl/worksheets/sheet44.xml><?xml version="1.0" encoding="utf-8"?>
<worksheet xmlns="http://schemas.openxmlformats.org/spreadsheetml/2006/main" xmlns:r="http://schemas.openxmlformats.org/officeDocument/2006/relationships">
  <sheetPr>
    <tabColor indexed="51"/>
    <pageSetUpPr fitToPage="1"/>
  </sheetPr>
  <dimension ref="A1:M55"/>
  <sheetViews>
    <sheetView showZeros="0" view="pageBreakPreview" topLeftCell="A10" zoomScaleSheetLayoutView="100" workbookViewId="0">
      <selection activeCell="F15" sqref="F15"/>
    </sheetView>
  </sheetViews>
  <sheetFormatPr defaultRowHeight="15.75"/>
  <cols>
    <col min="1" max="1" width="7.140625" style="849" customWidth="1"/>
    <col min="2" max="2" width="16" style="849" customWidth="1"/>
    <col min="3" max="3" width="40.7109375" style="849" customWidth="1"/>
    <col min="4" max="4" width="8.5703125" style="849" customWidth="1"/>
    <col min="5" max="5" width="8.5703125" style="850" customWidth="1"/>
    <col min="6" max="6" width="10.7109375" style="851" customWidth="1"/>
    <col min="7" max="7" width="14.28515625" style="851" customWidth="1"/>
    <col min="8" max="8" width="12" style="849" customWidth="1"/>
    <col min="9" max="256" width="9.140625" style="849"/>
    <col min="257" max="257" width="7.140625" style="849" customWidth="1"/>
    <col min="258" max="258" width="13.85546875" style="849" bestFit="1" customWidth="1"/>
    <col min="259" max="259" width="40.7109375" style="849" customWidth="1"/>
    <col min="260" max="261" width="8.5703125" style="849" customWidth="1"/>
    <col min="262" max="262" width="10.7109375" style="849" customWidth="1"/>
    <col min="263" max="263" width="14.28515625" style="849" customWidth="1"/>
    <col min="264" max="264" width="12" style="849" customWidth="1"/>
    <col min="265" max="512" width="9.140625" style="849"/>
    <col min="513" max="513" width="7.140625" style="849" customWidth="1"/>
    <col min="514" max="514" width="13.85546875" style="849" bestFit="1" customWidth="1"/>
    <col min="515" max="515" width="40.7109375" style="849" customWidth="1"/>
    <col min="516" max="517" width="8.5703125" style="849" customWidth="1"/>
    <col min="518" max="518" width="10.7109375" style="849" customWidth="1"/>
    <col min="519" max="519" width="14.28515625" style="849" customWidth="1"/>
    <col min="520" max="520" width="12" style="849" customWidth="1"/>
    <col min="521" max="768" width="9.140625" style="849"/>
    <col min="769" max="769" width="7.140625" style="849" customWidth="1"/>
    <col min="770" max="770" width="13.85546875" style="849" bestFit="1" customWidth="1"/>
    <col min="771" max="771" width="40.7109375" style="849" customWidth="1"/>
    <col min="772" max="773" width="8.5703125" style="849" customWidth="1"/>
    <col min="774" max="774" width="10.7109375" style="849" customWidth="1"/>
    <col min="775" max="775" width="14.28515625" style="849" customWidth="1"/>
    <col min="776" max="776" width="12" style="849" customWidth="1"/>
    <col min="777" max="1024" width="9.140625" style="849"/>
    <col min="1025" max="1025" width="7.140625" style="849" customWidth="1"/>
    <col min="1026" max="1026" width="13.85546875" style="849" bestFit="1" customWidth="1"/>
    <col min="1027" max="1027" width="40.7109375" style="849" customWidth="1"/>
    <col min="1028" max="1029" width="8.5703125" style="849" customWidth="1"/>
    <col min="1030" max="1030" width="10.7109375" style="849" customWidth="1"/>
    <col min="1031" max="1031" width="14.28515625" style="849" customWidth="1"/>
    <col min="1032" max="1032" width="12" style="849" customWidth="1"/>
    <col min="1033" max="1280" width="9.140625" style="849"/>
    <col min="1281" max="1281" width="7.140625" style="849" customWidth="1"/>
    <col min="1282" max="1282" width="13.85546875" style="849" bestFit="1" customWidth="1"/>
    <col min="1283" max="1283" width="40.7109375" style="849" customWidth="1"/>
    <col min="1284" max="1285" width="8.5703125" style="849" customWidth="1"/>
    <col min="1286" max="1286" width="10.7109375" style="849" customWidth="1"/>
    <col min="1287" max="1287" width="14.28515625" style="849" customWidth="1"/>
    <col min="1288" max="1288" width="12" style="849" customWidth="1"/>
    <col min="1289" max="1536" width="9.140625" style="849"/>
    <col min="1537" max="1537" width="7.140625" style="849" customWidth="1"/>
    <col min="1538" max="1538" width="13.85546875" style="849" bestFit="1" customWidth="1"/>
    <col min="1539" max="1539" width="40.7109375" style="849" customWidth="1"/>
    <col min="1540" max="1541" width="8.5703125" style="849" customWidth="1"/>
    <col min="1542" max="1542" width="10.7109375" style="849" customWidth="1"/>
    <col min="1543" max="1543" width="14.28515625" style="849" customWidth="1"/>
    <col min="1544" max="1544" width="12" style="849" customWidth="1"/>
    <col min="1545" max="1792" width="9.140625" style="849"/>
    <col min="1793" max="1793" width="7.140625" style="849" customWidth="1"/>
    <col min="1794" max="1794" width="13.85546875" style="849" bestFit="1" customWidth="1"/>
    <col min="1795" max="1795" width="40.7109375" style="849" customWidth="1"/>
    <col min="1796" max="1797" width="8.5703125" style="849" customWidth="1"/>
    <col min="1798" max="1798" width="10.7109375" style="849" customWidth="1"/>
    <col min="1799" max="1799" width="14.28515625" style="849" customWidth="1"/>
    <col min="1800" max="1800" width="12" style="849" customWidth="1"/>
    <col min="1801" max="2048" width="9.140625" style="849"/>
    <col min="2049" max="2049" width="7.140625" style="849" customWidth="1"/>
    <col min="2050" max="2050" width="13.85546875" style="849" bestFit="1" customWidth="1"/>
    <col min="2051" max="2051" width="40.7109375" style="849" customWidth="1"/>
    <col min="2052" max="2053" width="8.5703125" style="849" customWidth="1"/>
    <col min="2054" max="2054" width="10.7109375" style="849" customWidth="1"/>
    <col min="2055" max="2055" width="14.28515625" style="849" customWidth="1"/>
    <col min="2056" max="2056" width="12" style="849" customWidth="1"/>
    <col min="2057" max="2304" width="9.140625" style="849"/>
    <col min="2305" max="2305" width="7.140625" style="849" customWidth="1"/>
    <col min="2306" max="2306" width="13.85546875" style="849" bestFit="1" customWidth="1"/>
    <col min="2307" max="2307" width="40.7109375" style="849" customWidth="1"/>
    <col min="2308" max="2309" width="8.5703125" style="849" customWidth="1"/>
    <col min="2310" max="2310" width="10.7109375" style="849" customWidth="1"/>
    <col min="2311" max="2311" width="14.28515625" style="849" customWidth="1"/>
    <col min="2312" max="2312" width="12" style="849" customWidth="1"/>
    <col min="2313" max="2560" width="9.140625" style="849"/>
    <col min="2561" max="2561" width="7.140625" style="849" customWidth="1"/>
    <col min="2562" max="2562" width="13.85546875" style="849" bestFit="1" customWidth="1"/>
    <col min="2563" max="2563" width="40.7109375" style="849" customWidth="1"/>
    <col min="2564" max="2565" width="8.5703125" style="849" customWidth="1"/>
    <col min="2566" max="2566" width="10.7109375" style="849" customWidth="1"/>
    <col min="2567" max="2567" width="14.28515625" style="849" customWidth="1"/>
    <col min="2568" max="2568" width="12" style="849" customWidth="1"/>
    <col min="2569" max="2816" width="9.140625" style="849"/>
    <col min="2817" max="2817" width="7.140625" style="849" customWidth="1"/>
    <col min="2818" max="2818" width="13.85546875" style="849" bestFit="1" customWidth="1"/>
    <col min="2819" max="2819" width="40.7109375" style="849" customWidth="1"/>
    <col min="2820" max="2821" width="8.5703125" style="849" customWidth="1"/>
    <col min="2822" max="2822" width="10.7109375" style="849" customWidth="1"/>
    <col min="2823" max="2823" width="14.28515625" style="849" customWidth="1"/>
    <col min="2824" max="2824" width="12" style="849" customWidth="1"/>
    <col min="2825" max="3072" width="9.140625" style="849"/>
    <col min="3073" max="3073" width="7.140625" style="849" customWidth="1"/>
    <col min="3074" max="3074" width="13.85546875" style="849" bestFit="1" customWidth="1"/>
    <col min="3075" max="3075" width="40.7109375" style="849" customWidth="1"/>
    <col min="3076" max="3077" width="8.5703125" style="849" customWidth="1"/>
    <col min="3078" max="3078" width="10.7109375" style="849" customWidth="1"/>
    <col min="3079" max="3079" width="14.28515625" style="849" customWidth="1"/>
    <col min="3080" max="3080" width="12" style="849" customWidth="1"/>
    <col min="3081" max="3328" width="9.140625" style="849"/>
    <col min="3329" max="3329" width="7.140625" style="849" customWidth="1"/>
    <col min="3330" max="3330" width="13.85546875" style="849" bestFit="1" customWidth="1"/>
    <col min="3331" max="3331" width="40.7109375" style="849" customWidth="1"/>
    <col min="3332" max="3333" width="8.5703125" style="849" customWidth="1"/>
    <col min="3334" max="3334" width="10.7109375" style="849" customWidth="1"/>
    <col min="3335" max="3335" width="14.28515625" style="849" customWidth="1"/>
    <col min="3336" max="3336" width="12" style="849" customWidth="1"/>
    <col min="3337" max="3584" width="9.140625" style="849"/>
    <col min="3585" max="3585" width="7.140625" style="849" customWidth="1"/>
    <col min="3586" max="3586" width="13.85546875" style="849" bestFit="1" customWidth="1"/>
    <col min="3587" max="3587" width="40.7109375" style="849" customWidth="1"/>
    <col min="3588" max="3589" width="8.5703125" style="849" customWidth="1"/>
    <col min="3590" max="3590" width="10.7109375" style="849" customWidth="1"/>
    <col min="3591" max="3591" width="14.28515625" style="849" customWidth="1"/>
    <col min="3592" max="3592" width="12" style="849" customWidth="1"/>
    <col min="3593" max="3840" width="9.140625" style="849"/>
    <col min="3841" max="3841" width="7.140625" style="849" customWidth="1"/>
    <col min="3842" max="3842" width="13.85546875" style="849" bestFit="1" customWidth="1"/>
    <col min="3843" max="3843" width="40.7109375" style="849" customWidth="1"/>
    <col min="3844" max="3845" width="8.5703125" style="849" customWidth="1"/>
    <col min="3846" max="3846" width="10.7109375" style="849" customWidth="1"/>
    <col min="3847" max="3847" width="14.28515625" style="849" customWidth="1"/>
    <col min="3848" max="3848" width="12" style="849" customWidth="1"/>
    <col min="3849" max="4096" width="9.140625" style="849"/>
    <col min="4097" max="4097" width="7.140625" style="849" customWidth="1"/>
    <col min="4098" max="4098" width="13.85546875" style="849" bestFit="1" customWidth="1"/>
    <col min="4099" max="4099" width="40.7109375" style="849" customWidth="1"/>
    <col min="4100" max="4101" width="8.5703125" style="849" customWidth="1"/>
    <col min="4102" max="4102" width="10.7109375" style="849" customWidth="1"/>
    <col min="4103" max="4103" width="14.28515625" style="849" customWidth="1"/>
    <col min="4104" max="4104" width="12" style="849" customWidth="1"/>
    <col min="4105" max="4352" width="9.140625" style="849"/>
    <col min="4353" max="4353" width="7.140625" style="849" customWidth="1"/>
    <col min="4354" max="4354" width="13.85546875" style="849" bestFit="1" customWidth="1"/>
    <col min="4355" max="4355" width="40.7109375" style="849" customWidth="1"/>
    <col min="4356" max="4357" width="8.5703125" style="849" customWidth="1"/>
    <col min="4358" max="4358" width="10.7109375" style="849" customWidth="1"/>
    <col min="4359" max="4359" width="14.28515625" style="849" customWidth="1"/>
    <col min="4360" max="4360" width="12" style="849" customWidth="1"/>
    <col min="4361" max="4608" width="9.140625" style="849"/>
    <col min="4609" max="4609" width="7.140625" style="849" customWidth="1"/>
    <col min="4610" max="4610" width="13.85546875" style="849" bestFit="1" customWidth="1"/>
    <col min="4611" max="4611" width="40.7109375" style="849" customWidth="1"/>
    <col min="4612" max="4613" width="8.5703125" style="849" customWidth="1"/>
    <col min="4614" max="4614" width="10.7109375" style="849" customWidth="1"/>
    <col min="4615" max="4615" width="14.28515625" style="849" customWidth="1"/>
    <col min="4616" max="4616" width="12" style="849" customWidth="1"/>
    <col min="4617" max="4864" width="9.140625" style="849"/>
    <col min="4865" max="4865" width="7.140625" style="849" customWidth="1"/>
    <col min="4866" max="4866" width="13.85546875" style="849" bestFit="1" customWidth="1"/>
    <col min="4867" max="4867" width="40.7109375" style="849" customWidth="1"/>
    <col min="4868" max="4869" width="8.5703125" style="849" customWidth="1"/>
    <col min="4870" max="4870" width="10.7109375" style="849" customWidth="1"/>
    <col min="4871" max="4871" width="14.28515625" style="849" customWidth="1"/>
    <col min="4872" max="4872" width="12" style="849" customWidth="1"/>
    <col min="4873" max="5120" width="9.140625" style="849"/>
    <col min="5121" max="5121" width="7.140625" style="849" customWidth="1"/>
    <col min="5122" max="5122" width="13.85546875" style="849" bestFit="1" customWidth="1"/>
    <col min="5123" max="5123" width="40.7109375" style="849" customWidth="1"/>
    <col min="5124" max="5125" width="8.5703125" style="849" customWidth="1"/>
    <col min="5126" max="5126" width="10.7109375" style="849" customWidth="1"/>
    <col min="5127" max="5127" width="14.28515625" style="849" customWidth="1"/>
    <col min="5128" max="5128" width="12" style="849" customWidth="1"/>
    <col min="5129" max="5376" width="9.140625" style="849"/>
    <col min="5377" max="5377" width="7.140625" style="849" customWidth="1"/>
    <col min="5378" max="5378" width="13.85546875" style="849" bestFit="1" customWidth="1"/>
    <col min="5379" max="5379" width="40.7109375" style="849" customWidth="1"/>
    <col min="5380" max="5381" width="8.5703125" style="849" customWidth="1"/>
    <col min="5382" max="5382" width="10.7109375" style="849" customWidth="1"/>
    <col min="5383" max="5383" width="14.28515625" style="849" customWidth="1"/>
    <col min="5384" max="5384" width="12" style="849" customWidth="1"/>
    <col min="5385" max="5632" width="9.140625" style="849"/>
    <col min="5633" max="5633" width="7.140625" style="849" customWidth="1"/>
    <col min="5634" max="5634" width="13.85546875" style="849" bestFit="1" customWidth="1"/>
    <col min="5635" max="5635" width="40.7109375" style="849" customWidth="1"/>
    <col min="5636" max="5637" width="8.5703125" style="849" customWidth="1"/>
    <col min="5638" max="5638" width="10.7109375" style="849" customWidth="1"/>
    <col min="5639" max="5639" width="14.28515625" style="849" customWidth="1"/>
    <col min="5640" max="5640" width="12" style="849" customWidth="1"/>
    <col min="5641" max="5888" width="9.140625" style="849"/>
    <col min="5889" max="5889" width="7.140625" style="849" customWidth="1"/>
    <col min="5890" max="5890" width="13.85546875" style="849" bestFit="1" customWidth="1"/>
    <col min="5891" max="5891" width="40.7109375" style="849" customWidth="1"/>
    <col min="5892" max="5893" width="8.5703125" style="849" customWidth="1"/>
    <col min="5894" max="5894" width="10.7109375" style="849" customWidth="1"/>
    <col min="5895" max="5895" width="14.28515625" style="849" customWidth="1"/>
    <col min="5896" max="5896" width="12" style="849" customWidth="1"/>
    <col min="5897" max="6144" width="9.140625" style="849"/>
    <col min="6145" max="6145" width="7.140625" style="849" customWidth="1"/>
    <col min="6146" max="6146" width="13.85546875" style="849" bestFit="1" customWidth="1"/>
    <col min="6147" max="6147" width="40.7109375" style="849" customWidth="1"/>
    <col min="6148" max="6149" width="8.5703125" style="849" customWidth="1"/>
    <col min="6150" max="6150" width="10.7109375" style="849" customWidth="1"/>
    <col min="6151" max="6151" width="14.28515625" style="849" customWidth="1"/>
    <col min="6152" max="6152" width="12" style="849" customWidth="1"/>
    <col min="6153" max="6400" width="9.140625" style="849"/>
    <col min="6401" max="6401" width="7.140625" style="849" customWidth="1"/>
    <col min="6402" max="6402" width="13.85546875" style="849" bestFit="1" customWidth="1"/>
    <col min="6403" max="6403" width="40.7109375" style="849" customWidth="1"/>
    <col min="6404" max="6405" width="8.5703125" style="849" customWidth="1"/>
    <col min="6406" max="6406" width="10.7109375" style="849" customWidth="1"/>
    <col min="6407" max="6407" width="14.28515625" style="849" customWidth="1"/>
    <col min="6408" max="6408" width="12" style="849" customWidth="1"/>
    <col min="6409" max="6656" width="9.140625" style="849"/>
    <col min="6657" max="6657" width="7.140625" style="849" customWidth="1"/>
    <col min="6658" max="6658" width="13.85546875" style="849" bestFit="1" customWidth="1"/>
    <col min="6659" max="6659" width="40.7109375" style="849" customWidth="1"/>
    <col min="6660" max="6661" width="8.5703125" style="849" customWidth="1"/>
    <col min="6662" max="6662" width="10.7109375" style="849" customWidth="1"/>
    <col min="6663" max="6663" width="14.28515625" style="849" customWidth="1"/>
    <col min="6664" max="6664" width="12" style="849" customWidth="1"/>
    <col min="6665" max="6912" width="9.140625" style="849"/>
    <col min="6913" max="6913" width="7.140625" style="849" customWidth="1"/>
    <col min="6914" max="6914" width="13.85546875" style="849" bestFit="1" customWidth="1"/>
    <col min="6915" max="6915" width="40.7109375" style="849" customWidth="1"/>
    <col min="6916" max="6917" width="8.5703125" style="849" customWidth="1"/>
    <col min="6918" max="6918" width="10.7109375" style="849" customWidth="1"/>
    <col min="6919" max="6919" width="14.28515625" style="849" customWidth="1"/>
    <col min="6920" max="6920" width="12" style="849" customWidth="1"/>
    <col min="6921" max="7168" width="9.140625" style="849"/>
    <col min="7169" max="7169" width="7.140625" style="849" customWidth="1"/>
    <col min="7170" max="7170" width="13.85546875" style="849" bestFit="1" customWidth="1"/>
    <col min="7171" max="7171" width="40.7109375" style="849" customWidth="1"/>
    <col min="7172" max="7173" width="8.5703125" style="849" customWidth="1"/>
    <col min="7174" max="7174" width="10.7109375" style="849" customWidth="1"/>
    <col min="7175" max="7175" width="14.28515625" style="849" customWidth="1"/>
    <col min="7176" max="7176" width="12" style="849" customWidth="1"/>
    <col min="7177" max="7424" width="9.140625" style="849"/>
    <col min="7425" max="7425" width="7.140625" style="849" customWidth="1"/>
    <col min="7426" max="7426" width="13.85546875" style="849" bestFit="1" customWidth="1"/>
    <col min="7427" max="7427" width="40.7109375" style="849" customWidth="1"/>
    <col min="7428" max="7429" width="8.5703125" style="849" customWidth="1"/>
    <col min="7430" max="7430" width="10.7109375" style="849" customWidth="1"/>
    <col min="7431" max="7431" width="14.28515625" style="849" customWidth="1"/>
    <col min="7432" max="7432" width="12" style="849" customWidth="1"/>
    <col min="7433" max="7680" width="9.140625" style="849"/>
    <col min="7681" max="7681" width="7.140625" style="849" customWidth="1"/>
    <col min="7682" max="7682" width="13.85546875" style="849" bestFit="1" customWidth="1"/>
    <col min="7683" max="7683" width="40.7109375" style="849" customWidth="1"/>
    <col min="7684" max="7685" width="8.5703125" style="849" customWidth="1"/>
    <col min="7686" max="7686" width="10.7109375" style="849" customWidth="1"/>
    <col min="7687" max="7687" width="14.28515625" style="849" customWidth="1"/>
    <col min="7688" max="7688" width="12" style="849" customWidth="1"/>
    <col min="7689" max="7936" width="9.140625" style="849"/>
    <col min="7937" max="7937" width="7.140625" style="849" customWidth="1"/>
    <col min="7938" max="7938" width="13.85546875" style="849" bestFit="1" customWidth="1"/>
    <col min="7939" max="7939" width="40.7109375" style="849" customWidth="1"/>
    <col min="7940" max="7941" width="8.5703125" style="849" customWidth="1"/>
    <col min="7942" max="7942" width="10.7109375" style="849" customWidth="1"/>
    <col min="7943" max="7943" width="14.28515625" style="849" customWidth="1"/>
    <col min="7944" max="7944" width="12" style="849" customWidth="1"/>
    <col min="7945" max="8192" width="9.140625" style="849"/>
    <col min="8193" max="8193" width="7.140625" style="849" customWidth="1"/>
    <col min="8194" max="8194" width="13.85546875" style="849" bestFit="1" customWidth="1"/>
    <col min="8195" max="8195" width="40.7109375" style="849" customWidth="1"/>
    <col min="8196" max="8197" width="8.5703125" style="849" customWidth="1"/>
    <col min="8198" max="8198" width="10.7109375" style="849" customWidth="1"/>
    <col min="8199" max="8199" width="14.28515625" style="849" customWidth="1"/>
    <col min="8200" max="8200" width="12" style="849" customWidth="1"/>
    <col min="8201" max="8448" width="9.140625" style="849"/>
    <col min="8449" max="8449" width="7.140625" style="849" customWidth="1"/>
    <col min="8450" max="8450" width="13.85546875" style="849" bestFit="1" customWidth="1"/>
    <col min="8451" max="8451" width="40.7109375" style="849" customWidth="1"/>
    <col min="8452" max="8453" width="8.5703125" style="849" customWidth="1"/>
    <col min="8454" max="8454" width="10.7109375" style="849" customWidth="1"/>
    <col min="8455" max="8455" width="14.28515625" style="849" customWidth="1"/>
    <col min="8456" max="8456" width="12" style="849" customWidth="1"/>
    <col min="8457" max="8704" width="9.140625" style="849"/>
    <col min="8705" max="8705" width="7.140625" style="849" customWidth="1"/>
    <col min="8706" max="8706" width="13.85546875" style="849" bestFit="1" customWidth="1"/>
    <col min="8707" max="8707" width="40.7109375" style="849" customWidth="1"/>
    <col min="8708" max="8709" width="8.5703125" style="849" customWidth="1"/>
    <col min="8710" max="8710" width="10.7109375" style="849" customWidth="1"/>
    <col min="8711" max="8711" width="14.28515625" style="849" customWidth="1"/>
    <col min="8712" max="8712" width="12" style="849" customWidth="1"/>
    <col min="8713" max="8960" width="9.140625" style="849"/>
    <col min="8961" max="8961" width="7.140625" style="849" customWidth="1"/>
    <col min="8962" max="8962" width="13.85546875" style="849" bestFit="1" customWidth="1"/>
    <col min="8963" max="8963" width="40.7109375" style="849" customWidth="1"/>
    <col min="8964" max="8965" width="8.5703125" style="849" customWidth="1"/>
    <col min="8966" max="8966" width="10.7109375" style="849" customWidth="1"/>
    <col min="8967" max="8967" width="14.28515625" style="849" customWidth="1"/>
    <col min="8968" max="8968" width="12" style="849" customWidth="1"/>
    <col min="8969" max="9216" width="9.140625" style="849"/>
    <col min="9217" max="9217" width="7.140625" style="849" customWidth="1"/>
    <col min="9218" max="9218" width="13.85546875" style="849" bestFit="1" customWidth="1"/>
    <col min="9219" max="9219" width="40.7109375" style="849" customWidth="1"/>
    <col min="9220" max="9221" width="8.5703125" style="849" customWidth="1"/>
    <col min="9222" max="9222" width="10.7109375" style="849" customWidth="1"/>
    <col min="9223" max="9223" width="14.28515625" style="849" customWidth="1"/>
    <col min="9224" max="9224" width="12" style="849" customWidth="1"/>
    <col min="9225" max="9472" width="9.140625" style="849"/>
    <col min="9473" max="9473" width="7.140625" style="849" customWidth="1"/>
    <col min="9474" max="9474" width="13.85546875" style="849" bestFit="1" customWidth="1"/>
    <col min="9475" max="9475" width="40.7109375" style="849" customWidth="1"/>
    <col min="9476" max="9477" width="8.5703125" style="849" customWidth="1"/>
    <col min="9478" max="9478" width="10.7109375" style="849" customWidth="1"/>
    <col min="9479" max="9479" width="14.28515625" style="849" customWidth="1"/>
    <col min="9480" max="9480" width="12" style="849" customWidth="1"/>
    <col min="9481" max="9728" width="9.140625" style="849"/>
    <col min="9729" max="9729" width="7.140625" style="849" customWidth="1"/>
    <col min="9730" max="9730" width="13.85546875" style="849" bestFit="1" customWidth="1"/>
    <col min="9731" max="9731" width="40.7109375" style="849" customWidth="1"/>
    <col min="9732" max="9733" width="8.5703125" style="849" customWidth="1"/>
    <col min="9734" max="9734" width="10.7109375" style="849" customWidth="1"/>
    <col min="9735" max="9735" width="14.28515625" style="849" customWidth="1"/>
    <col min="9736" max="9736" width="12" style="849" customWidth="1"/>
    <col min="9737" max="9984" width="9.140625" style="849"/>
    <col min="9985" max="9985" width="7.140625" style="849" customWidth="1"/>
    <col min="9986" max="9986" width="13.85546875" style="849" bestFit="1" customWidth="1"/>
    <col min="9987" max="9987" width="40.7109375" style="849" customWidth="1"/>
    <col min="9988" max="9989" width="8.5703125" style="849" customWidth="1"/>
    <col min="9990" max="9990" width="10.7109375" style="849" customWidth="1"/>
    <col min="9991" max="9991" width="14.28515625" style="849" customWidth="1"/>
    <col min="9992" max="9992" width="12" style="849" customWidth="1"/>
    <col min="9993" max="10240" width="9.140625" style="849"/>
    <col min="10241" max="10241" width="7.140625" style="849" customWidth="1"/>
    <col min="10242" max="10242" width="13.85546875" style="849" bestFit="1" customWidth="1"/>
    <col min="10243" max="10243" width="40.7109375" style="849" customWidth="1"/>
    <col min="10244" max="10245" width="8.5703125" style="849" customWidth="1"/>
    <col min="10246" max="10246" width="10.7109375" style="849" customWidth="1"/>
    <col min="10247" max="10247" width="14.28515625" style="849" customWidth="1"/>
    <col min="10248" max="10248" width="12" style="849" customWidth="1"/>
    <col min="10249" max="10496" width="9.140625" style="849"/>
    <col min="10497" max="10497" width="7.140625" style="849" customWidth="1"/>
    <col min="10498" max="10498" width="13.85546875" style="849" bestFit="1" customWidth="1"/>
    <col min="10499" max="10499" width="40.7109375" style="849" customWidth="1"/>
    <col min="10500" max="10501" width="8.5703125" style="849" customWidth="1"/>
    <col min="10502" max="10502" width="10.7109375" style="849" customWidth="1"/>
    <col min="10503" max="10503" width="14.28515625" style="849" customWidth="1"/>
    <col min="10504" max="10504" width="12" style="849" customWidth="1"/>
    <col min="10505" max="10752" width="9.140625" style="849"/>
    <col min="10753" max="10753" width="7.140625" style="849" customWidth="1"/>
    <col min="10754" max="10754" width="13.85546875" style="849" bestFit="1" customWidth="1"/>
    <col min="10755" max="10755" width="40.7109375" style="849" customWidth="1"/>
    <col min="10756" max="10757" width="8.5703125" style="849" customWidth="1"/>
    <col min="10758" max="10758" width="10.7109375" style="849" customWidth="1"/>
    <col min="10759" max="10759" width="14.28515625" style="849" customWidth="1"/>
    <col min="10760" max="10760" width="12" style="849" customWidth="1"/>
    <col min="10761" max="11008" width="9.140625" style="849"/>
    <col min="11009" max="11009" width="7.140625" style="849" customWidth="1"/>
    <col min="11010" max="11010" width="13.85546875" style="849" bestFit="1" customWidth="1"/>
    <col min="11011" max="11011" width="40.7109375" style="849" customWidth="1"/>
    <col min="11012" max="11013" width="8.5703125" style="849" customWidth="1"/>
    <col min="11014" max="11014" width="10.7109375" style="849" customWidth="1"/>
    <col min="11015" max="11015" width="14.28515625" style="849" customWidth="1"/>
    <col min="11016" max="11016" width="12" style="849" customWidth="1"/>
    <col min="11017" max="11264" width="9.140625" style="849"/>
    <col min="11265" max="11265" width="7.140625" style="849" customWidth="1"/>
    <col min="11266" max="11266" width="13.85546875" style="849" bestFit="1" customWidth="1"/>
    <col min="11267" max="11267" width="40.7109375" style="849" customWidth="1"/>
    <col min="11268" max="11269" width="8.5703125" style="849" customWidth="1"/>
    <col min="11270" max="11270" width="10.7109375" style="849" customWidth="1"/>
    <col min="11271" max="11271" width="14.28515625" style="849" customWidth="1"/>
    <col min="11272" max="11272" width="12" style="849" customWidth="1"/>
    <col min="11273" max="11520" width="9.140625" style="849"/>
    <col min="11521" max="11521" width="7.140625" style="849" customWidth="1"/>
    <col min="11522" max="11522" width="13.85546875" style="849" bestFit="1" customWidth="1"/>
    <col min="11523" max="11523" width="40.7109375" style="849" customWidth="1"/>
    <col min="11524" max="11525" width="8.5703125" style="849" customWidth="1"/>
    <col min="11526" max="11526" width="10.7109375" style="849" customWidth="1"/>
    <col min="11527" max="11527" width="14.28515625" style="849" customWidth="1"/>
    <col min="11528" max="11528" width="12" style="849" customWidth="1"/>
    <col min="11529" max="11776" width="9.140625" style="849"/>
    <col min="11777" max="11777" width="7.140625" style="849" customWidth="1"/>
    <col min="11778" max="11778" width="13.85546875" style="849" bestFit="1" customWidth="1"/>
    <col min="11779" max="11779" width="40.7109375" style="849" customWidth="1"/>
    <col min="11780" max="11781" width="8.5703125" style="849" customWidth="1"/>
    <col min="11782" max="11782" width="10.7109375" style="849" customWidth="1"/>
    <col min="11783" max="11783" width="14.28515625" style="849" customWidth="1"/>
    <col min="11784" max="11784" width="12" style="849" customWidth="1"/>
    <col min="11785" max="12032" width="9.140625" style="849"/>
    <col min="12033" max="12033" width="7.140625" style="849" customWidth="1"/>
    <col min="12034" max="12034" width="13.85546875" style="849" bestFit="1" customWidth="1"/>
    <col min="12035" max="12035" width="40.7109375" style="849" customWidth="1"/>
    <col min="12036" max="12037" width="8.5703125" style="849" customWidth="1"/>
    <col min="12038" max="12038" width="10.7109375" style="849" customWidth="1"/>
    <col min="12039" max="12039" width="14.28515625" style="849" customWidth="1"/>
    <col min="12040" max="12040" width="12" style="849" customWidth="1"/>
    <col min="12041" max="12288" width="9.140625" style="849"/>
    <col min="12289" max="12289" width="7.140625" style="849" customWidth="1"/>
    <col min="12290" max="12290" width="13.85546875" style="849" bestFit="1" customWidth="1"/>
    <col min="12291" max="12291" width="40.7109375" style="849" customWidth="1"/>
    <col min="12292" max="12293" width="8.5703125" style="849" customWidth="1"/>
    <col min="12294" max="12294" width="10.7109375" style="849" customWidth="1"/>
    <col min="12295" max="12295" width="14.28515625" style="849" customWidth="1"/>
    <col min="12296" max="12296" width="12" style="849" customWidth="1"/>
    <col min="12297" max="12544" width="9.140625" style="849"/>
    <col min="12545" max="12545" width="7.140625" style="849" customWidth="1"/>
    <col min="12546" max="12546" width="13.85546875" style="849" bestFit="1" customWidth="1"/>
    <col min="12547" max="12547" width="40.7109375" style="849" customWidth="1"/>
    <col min="12548" max="12549" width="8.5703125" style="849" customWidth="1"/>
    <col min="12550" max="12550" width="10.7109375" style="849" customWidth="1"/>
    <col min="12551" max="12551" width="14.28515625" style="849" customWidth="1"/>
    <col min="12552" max="12552" width="12" style="849" customWidth="1"/>
    <col min="12553" max="12800" width="9.140625" style="849"/>
    <col min="12801" max="12801" width="7.140625" style="849" customWidth="1"/>
    <col min="12802" max="12802" width="13.85546875" style="849" bestFit="1" customWidth="1"/>
    <col min="12803" max="12803" width="40.7109375" style="849" customWidth="1"/>
    <col min="12804" max="12805" width="8.5703125" style="849" customWidth="1"/>
    <col min="12806" max="12806" width="10.7109375" style="849" customWidth="1"/>
    <col min="12807" max="12807" width="14.28515625" style="849" customWidth="1"/>
    <col min="12808" max="12808" width="12" style="849" customWidth="1"/>
    <col min="12809" max="13056" width="9.140625" style="849"/>
    <col min="13057" max="13057" width="7.140625" style="849" customWidth="1"/>
    <col min="13058" max="13058" width="13.85546875" style="849" bestFit="1" customWidth="1"/>
    <col min="13059" max="13059" width="40.7109375" style="849" customWidth="1"/>
    <col min="13060" max="13061" width="8.5703125" style="849" customWidth="1"/>
    <col min="13062" max="13062" width="10.7109375" style="849" customWidth="1"/>
    <col min="13063" max="13063" width="14.28515625" style="849" customWidth="1"/>
    <col min="13064" max="13064" width="12" style="849" customWidth="1"/>
    <col min="13065" max="13312" width="9.140625" style="849"/>
    <col min="13313" max="13313" width="7.140625" style="849" customWidth="1"/>
    <col min="13314" max="13314" width="13.85546875" style="849" bestFit="1" customWidth="1"/>
    <col min="13315" max="13315" width="40.7109375" style="849" customWidth="1"/>
    <col min="13316" max="13317" width="8.5703125" style="849" customWidth="1"/>
    <col min="13318" max="13318" width="10.7109375" style="849" customWidth="1"/>
    <col min="13319" max="13319" width="14.28515625" style="849" customWidth="1"/>
    <col min="13320" max="13320" width="12" style="849" customWidth="1"/>
    <col min="13321" max="13568" width="9.140625" style="849"/>
    <col min="13569" max="13569" width="7.140625" style="849" customWidth="1"/>
    <col min="13570" max="13570" width="13.85546875" style="849" bestFit="1" customWidth="1"/>
    <col min="13571" max="13571" width="40.7109375" style="849" customWidth="1"/>
    <col min="13572" max="13573" width="8.5703125" style="849" customWidth="1"/>
    <col min="13574" max="13574" width="10.7109375" style="849" customWidth="1"/>
    <col min="13575" max="13575" width="14.28515625" style="849" customWidth="1"/>
    <col min="13576" max="13576" width="12" style="849" customWidth="1"/>
    <col min="13577" max="13824" width="9.140625" style="849"/>
    <col min="13825" max="13825" width="7.140625" style="849" customWidth="1"/>
    <col min="13826" max="13826" width="13.85546875" style="849" bestFit="1" customWidth="1"/>
    <col min="13827" max="13827" width="40.7109375" style="849" customWidth="1"/>
    <col min="13828" max="13829" width="8.5703125" style="849" customWidth="1"/>
    <col min="13830" max="13830" width="10.7109375" style="849" customWidth="1"/>
    <col min="13831" max="13831" width="14.28515625" style="849" customWidth="1"/>
    <col min="13832" max="13832" width="12" style="849" customWidth="1"/>
    <col min="13833" max="14080" width="9.140625" style="849"/>
    <col min="14081" max="14081" width="7.140625" style="849" customWidth="1"/>
    <col min="14082" max="14082" width="13.85546875" style="849" bestFit="1" customWidth="1"/>
    <col min="14083" max="14083" width="40.7109375" style="849" customWidth="1"/>
    <col min="14084" max="14085" width="8.5703125" style="849" customWidth="1"/>
    <col min="14086" max="14086" width="10.7109375" style="849" customWidth="1"/>
    <col min="14087" max="14087" width="14.28515625" style="849" customWidth="1"/>
    <col min="14088" max="14088" width="12" style="849" customWidth="1"/>
    <col min="14089" max="14336" width="9.140625" style="849"/>
    <col min="14337" max="14337" width="7.140625" style="849" customWidth="1"/>
    <col min="14338" max="14338" width="13.85546875" style="849" bestFit="1" customWidth="1"/>
    <col min="14339" max="14339" width="40.7109375" style="849" customWidth="1"/>
    <col min="14340" max="14341" width="8.5703125" style="849" customWidth="1"/>
    <col min="14342" max="14342" width="10.7109375" style="849" customWidth="1"/>
    <col min="14343" max="14343" width="14.28515625" style="849" customWidth="1"/>
    <col min="14344" max="14344" width="12" style="849" customWidth="1"/>
    <col min="14345" max="14592" width="9.140625" style="849"/>
    <col min="14593" max="14593" width="7.140625" style="849" customWidth="1"/>
    <col min="14594" max="14594" width="13.85546875" style="849" bestFit="1" customWidth="1"/>
    <col min="14595" max="14595" width="40.7109375" style="849" customWidth="1"/>
    <col min="14596" max="14597" width="8.5703125" style="849" customWidth="1"/>
    <col min="14598" max="14598" width="10.7109375" style="849" customWidth="1"/>
    <col min="14599" max="14599" width="14.28515625" style="849" customWidth="1"/>
    <col min="14600" max="14600" width="12" style="849" customWidth="1"/>
    <col min="14601" max="14848" width="9.140625" style="849"/>
    <col min="14849" max="14849" width="7.140625" style="849" customWidth="1"/>
    <col min="14850" max="14850" width="13.85546875" style="849" bestFit="1" customWidth="1"/>
    <col min="14851" max="14851" width="40.7109375" style="849" customWidth="1"/>
    <col min="14852" max="14853" width="8.5703125" style="849" customWidth="1"/>
    <col min="14854" max="14854" width="10.7109375" style="849" customWidth="1"/>
    <col min="14855" max="14855" width="14.28515625" style="849" customWidth="1"/>
    <col min="14856" max="14856" width="12" style="849" customWidth="1"/>
    <col min="14857" max="15104" width="9.140625" style="849"/>
    <col min="15105" max="15105" width="7.140625" style="849" customWidth="1"/>
    <col min="15106" max="15106" width="13.85546875" style="849" bestFit="1" customWidth="1"/>
    <col min="15107" max="15107" width="40.7109375" style="849" customWidth="1"/>
    <col min="15108" max="15109" width="8.5703125" style="849" customWidth="1"/>
    <col min="15110" max="15110" width="10.7109375" style="849" customWidth="1"/>
    <col min="15111" max="15111" width="14.28515625" style="849" customWidth="1"/>
    <col min="15112" max="15112" width="12" style="849" customWidth="1"/>
    <col min="15113" max="15360" width="9.140625" style="849"/>
    <col min="15361" max="15361" width="7.140625" style="849" customWidth="1"/>
    <col min="15362" max="15362" width="13.85546875" style="849" bestFit="1" customWidth="1"/>
    <col min="15363" max="15363" width="40.7109375" style="849" customWidth="1"/>
    <col min="15364" max="15365" width="8.5703125" style="849" customWidth="1"/>
    <col min="15366" max="15366" width="10.7109375" style="849" customWidth="1"/>
    <col min="15367" max="15367" width="14.28515625" style="849" customWidth="1"/>
    <col min="15368" max="15368" width="12" style="849" customWidth="1"/>
    <col min="15369" max="15616" width="9.140625" style="849"/>
    <col min="15617" max="15617" width="7.140625" style="849" customWidth="1"/>
    <col min="15618" max="15618" width="13.85546875" style="849" bestFit="1" customWidth="1"/>
    <col min="15619" max="15619" width="40.7109375" style="849" customWidth="1"/>
    <col min="15620" max="15621" width="8.5703125" style="849" customWidth="1"/>
    <col min="15622" max="15622" width="10.7109375" style="849" customWidth="1"/>
    <col min="15623" max="15623" width="14.28515625" style="849" customWidth="1"/>
    <col min="15624" max="15624" width="12" style="849" customWidth="1"/>
    <col min="15625" max="15872" width="9.140625" style="849"/>
    <col min="15873" max="15873" width="7.140625" style="849" customWidth="1"/>
    <col min="15874" max="15874" width="13.85546875" style="849" bestFit="1" customWidth="1"/>
    <col min="15875" max="15875" width="40.7109375" style="849" customWidth="1"/>
    <col min="15876" max="15877" width="8.5703125" style="849" customWidth="1"/>
    <col min="15878" max="15878" width="10.7109375" style="849" customWidth="1"/>
    <col min="15879" max="15879" width="14.28515625" style="849" customWidth="1"/>
    <col min="15880" max="15880" width="12" style="849" customWidth="1"/>
    <col min="15881" max="16128" width="9.140625" style="849"/>
    <col min="16129" max="16129" width="7.140625" style="849" customWidth="1"/>
    <col min="16130" max="16130" width="13.85546875" style="849" bestFit="1" customWidth="1"/>
    <col min="16131" max="16131" width="40.7109375" style="849" customWidth="1"/>
    <col min="16132" max="16133" width="8.5703125" style="849" customWidth="1"/>
    <col min="16134" max="16134" width="10.7109375" style="849" customWidth="1"/>
    <col min="16135" max="16135" width="14.28515625" style="849" customWidth="1"/>
    <col min="16136" max="16136" width="12" style="849" customWidth="1"/>
    <col min="16137" max="16384" width="9.140625" style="849"/>
  </cols>
  <sheetData>
    <row r="1" spans="1:13" s="1306" customFormat="1" ht="66" customHeight="1">
      <c r="A1" s="1573" t="s">
        <v>12366</v>
      </c>
      <c r="B1" s="1573"/>
      <c r="C1" s="1573"/>
      <c r="D1" s="1573"/>
      <c r="E1" s="1573"/>
      <c r="F1" s="1573"/>
      <c r="G1" s="1573"/>
    </row>
    <row r="2" spans="1:13" ht="24" customHeight="1">
      <c r="G2" s="1304" t="s">
        <v>12249</v>
      </c>
    </row>
    <row r="3" spans="1:13" s="867" customFormat="1" ht="61.5" customHeight="1">
      <c r="A3" s="864" t="s">
        <v>7</v>
      </c>
      <c r="B3" s="656" t="s">
        <v>12075</v>
      </c>
      <c r="C3" s="865" t="s">
        <v>11909</v>
      </c>
      <c r="D3" s="864" t="s">
        <v>217</v>
      </c>
      <c r="E3" s="864" t="s">
        <v>11910</v>
      </c>
      <c r="F3" s="658" t="s">
        <v>12254</v>
      </c>
      <c r="G3" s="866" t="s">
        <v>11912</v>
      </c>
      <c r="I3" s="745" t="s">
        <v>12193</v>
      </c>
      <c r="J3" s="745" t="s">
        <v>12256</v>
      </c>
      <c r="K3" s="745" t="s">
        <v>12257</v>
      </c>
      <c r="L3" s="745" t="s">
        <v>12194</v>
      </c>
      <c r="M3" s="745" t="s">
        <v>11969</v>
      </c>
    </row>
    <row r="4" spans="1:13" ht="38.25" customHeight="1">
      <c r="A4" s="852">
        <v>1</v>
      </c>
      <c r="B4" s="858" t="str">
        <f>'13 LT 3ph-5WL-34'!B4</f>
        <v>FBR00065
NPLS1008</v>
      </c>
      <c r="C4" s="853" t="s">
        <v>12359</v>
      </c>
      <c r="D4" s="854" t="s">
        <v>11</v>
      </c>
      <c r="E4" s="855">
        <v>26</v>
      </c>
      <c r="F4" s="858">
        <f>'13 LT 3ph-5WL-34'!F4</f>
        <v>1718.027372</v>
      </c>
      <c r="G4" s="858">
        <f t="shared" ref="G4:G19" si="0">E4*F4</f>
        <v>44668.711671999998</v>
      </c>
      <c r="I4" s="696"/>
      <c r="J4" s="696">
        <f>I4*1%</f>
        <v>0</v>
      </c>
      <c r="K4" s="696">
        <f>J4*18%</f>
        <v>0</v>
      </c>
      <c r="L4" s="696">
        <f>I4*18%</f>
        <v>0</v>
      </c>
      <c r="M4" s="696">
        <f>F4-(I4+J4+K4+L4)</f>
        <v>1718.027372</v>
      </c>
    </row>
    <row r="5" spans="1:13" ht="38.25" customHeight="1">
      <c r="A5" s="852">
        <v>2</v>
      </c>
      <c r="B5" s="858" t="str">
        <f>'13 LT 3ph-5WL-34'!B5</f>
        <v>FBR00006
NLXA0002</v>
      </c>
      <c r="C5" s="853" t="s">
        <v>12360</v>
      </c>
      <c r="D5" s="854" t="s">
        <v>11</v>
      </c>
      <c r="E5" s="855">
        <v>28</v>
      </c>
      <c r="F5" s="858">
        <f>'13 LT 3ph-5WL-34'!F5</f>
        <v>593.51639999999998</v>
      </c>
      <c r="G5" s="858">
        <f t="shared" si="0"/>
        <v>16618.459199999998</v>
      </c>
    </row>
    <row r="6" spans="1:13" ht="38.25" customHeight="1">
      <c r="A6" s="852">
        <v>3</v>
      </c>
      <c r="B6" s="858" t="str">
        <f>'13 LT 3ph-5WL-34'!B7</f>
        <v>FBR00001
NBCL1003</v>
      </c>
      <c r="C6" s="853" t="s">
        <v>12083</v>
      </c>
      <c r="D6" s="854" t="s">
        <v>11</v>
      </c>
      <c r="E6" s="855">
        <v>28</v>
      </c>
      <c r="F6" s="858">
        <f>'13 LT 3ph-5WL-34'!F7</f>
        <v>95.343999999999994</v>
      </c>
      <c r="G6" s="858">
        <f t="shared" si="0"/>
        <v>2669.6319999999996</v>
      </c>
    </row>
    <row r="7" spans="1:13" ht="47.25">
      <c r="A7" s="852" t="s">
        <v>12648</v>
      </c>
      <c r="B7" s="858" t="str">
        <f>'13 LT 3ph-5WL-34'!B8</f>
        <v>FBR00122
NMSS1004</v>
      </c>
      <c r="C7" s="857" t="str">
        <f>'13 LT 3ph-5WL-34'!C8</f>
        <v>11KV  MS stay set without base plate
(without stay wire and without concreting)</v>
      </c>
      <c r="D7" s="852" t="str">
        <f>'13 LT 3ph-5WL-34'!D8</f>
        <v>Each</v>
      </c>
      <c r="E7" s="852">
        <f>'13 LT 3ph-5WL-34'!E8</f>
        <v>3</v>
      </c>
      <c r="F7" s="858">
        <f>'13 LT 3ph-5WL-34'!F8</f>
        <v>962.97440000000006</v>
      </c>
      <c r="G7" s="858">
        <f t="shared" si="0"/>
        <v>2888.9232000000002</v>
      </c>
    </row>
    <row r="8" spans="1:13" ht="36" customHeight="1">
      <c r="A8" s="852" t="s">
        <v>12649</v>
      </c>
      <c r="B8" s="858" t="str">
        <f>'13 LT 3ph-5WL-34'!B9</f>
        <v>FBR00003
NSCL1002</v>
      </c>
      <c r="C8" s="857" t="str">
        <f>'13 LT 3ph-5WL-34'!C9</f>
        <v>11KV stay clamp MS Flat 50x6mm</v>
      </c>
      <c r="D8" s="852" t="str">
        <f>'13 LT 3ph-5WL-34'!D9</f>
        <v>Set</v>
      </c>
      <c r="E8" s="852">
        <f>'13 LT 3ph-5WL-34'!E9</f>
        <v>3</v>
      </c>
      <c r="F8" s="858">
        <f>'13 LT 3ph-5WL-34'!F9</f>
        <v>154.93400000000003</v>
      </c>
      <c r="G8" s="858">
        <f t="shared" si="0"/>
        <v>464.80200000000008</v>
      </c>
    </row>
    <row r="9" spans="1:13" ht="36" customHeight="1">
      <c r="A9" s="852" t="s">
        <v>12697</v>
      </c>
      <c r="B9" s="858" t="str">
        <f>'13 LT 3ph-5WL-34'!B10</f>
        <v>WRS00007
NGIS0001</v>
      </c>
      <c r="C9" s="857" t="str">
        <f>'13 LT 3ph-5WL-34'!C10</f>
        <v xml:space="preserve">Stay wire 7/2.5mm (10kgs) </v>
      </c>
      <c r="D9" s="852" t="str">
        <f>'13 LT 3ph-5WL-34'!D10</f>
        <v>10 Kgs</v>
      </c>
      <c r="E9" s="852">
        <f>'13 LT 3ph-5WL-34'!E10</f>
        <v>3</v>
      </c>
      <c r="F9" s="858">
        <f>'13 LT 3ph-5WL-34'!F10</f>
        <v>767.51919999999996</v>
      </c>
      <c r="G9" s="858">
        <f t="shared" si="0"/>
        <v>2302.5576000000001</v>
      </c>
    </row>
    <row r="10" spans="1:13" ht="36" customHeight="1">
      <c r="A10" s="852">
        <v>4.0999999999999996</v>
      </c>
      <c r="B10" s="858" t="str">
        <f>'13 LT 3ph-5WL-34'!B11</f>
        <v>FBR00065
NPLS1008</v>
      </c>
      <c r="C10" s="1363" t="str">
        <f>'13 LT 3ph-5WL-34'!C11</f>
        <v>8 Mpoles used as studs</v>
      </c>
      <c r="D10" s="854" t="s">
        <v>11</v>
      </c>
      <c r="E10" s="855">
        <v>6</v>
      </c>
      <c r="F10" s="858">
        <f>'13 LT 3ph-5WL-34'!F11</f>
        <v>1718.027372</v>
      </c>
      <c r="G10" s="858">
        <f t="shared" si="0"/>
        <v>10308.164231999999</v>
      </c>
    </row>
    <row r="11" spans="1:13" ht="22.5" customHeight="1">
      <c r="A11" s="852">
        <v>5</v>
      </c>
      <c r="B11" s="858" t="str">
        <f>'12 LT 3ph-5WL-40'!B12</f>
        <v>CDR00003</v>
      </c>
      <c r="C11" s="857" t="s">
        <v>12151</v>
      </c>
      <c r="D11" s="854" t="s">
        <v>202</v>
      </c>
      <c r="E11" s="855">
        <v>3.06</v>
      </c>
      <c r="F11" s="858">
        <f>'12 LT 3ph-5WL-40'!F12</f>
        <v>36698.350383800003</v>
      </c>
      <c r="G11" s="858">
        <f t="shared" si="0"/>
        <v>112296.95217442801</v>
      </c>
    </row>
    <row r="12" spans="1:13" ht="22.5" customHeight="1">
      <c r="A12" s="852">
        <v>6</v>
      </c>
      <c r="B12" s="858" t="str">
        <f>'12 LT 3ph-5WL-40'!B13</f>
        <v>CDR00002</v>
      </c>
      <c r="C12" s="857" t="s">
        <v>12167</v>
      </c>
      <c r="D12" s="854" t="s">
        <v>202</v>
      </c>
      <c r="E12" s="855">
        <v>1.02</v>
      </c>
      <c r="F12" s="858">
        <f>'12 LT 3ph-5WL-40'!F13</f>
        <v>23268.883586000004</v>
      </c>
      <c r="G12" s="858">
        <f t="shared" si="0"/>
        <v>23734.261257720005</v>
      </c>
    </row>
    <row r="13" spans="1:13" ht="36.75" customHeight="1">
      <c r="A13" s="852" t="s">
        <v>12866</v>
      </c>
      <c r="B13" s="852" t="str">
        <f>II!B47</f>
        <v>INS00001
NPIN0002</v>
      </c>
      <c r="C13" s="857" t="s">
        <v>12865</v>
      </c>
      <c r="D13" s="854" t="s">
        <v>11</v>
      </c>
      <c r="E13" s="855">
        <v>78</v>
      </c>
      <c r="F13" s="858">
        <f>'12 LT 3ph-5WL-40'!F14</f>
        <v>25.695207999999997</v>
      </c>
      <c r="G13" s="858">
        <f t="shared" si="0"/>
        <v>2004.2262239999998</v>
      </c>
    </row>
    <row r="14" spans="1:13" ht="30.75" customHeight="1">
      <c r="A14" s="852" t="s">
        <v>12867</v>
      </c>
      <c r="B14" s="852" t="str">
        <f>II!B48</f>
        <v>HWR00015
NGIP0001</v>
      </c>
      <c r="C14" s="857" t="s">
        <v>208</v>
      </c>
      <c r="D14" s="854" t="s">
        <v>11</v>
      </c>
      <c r="E14" s="855">
        <v>78</v>
      </c>
      <c r="F14" s="858">
        <f>'12 LT 3ph-5WL-40'!F15</f>
        <v>38.066092000000005</v>
      </c>
      <c r="G14" s="858">
        <f t="shared" si="0"/>
        <v>2969.1551760000002</v>
      </c>
    </row>
    <row r="15" spans="1:13" ht="31.5" customHeight="1">
      <c r="A15" s="852" t="s">
        <v>12859</v>
      </c>
      <c r="B15" s="852" t="str">
        <f>II!B49</f>
        <v>INS00002
NSIN0002</v>
      </c>
      <c r="C15" s="853" t="s">
        <v>12863</v>
      </c>
      <c r="D15" s="854" t="s">
        <v>11</v>
      </c>
      <c r="E15" s="855">
        <v>30</v>
      </c>
      <c r="F15" s="858">
        <f>'12 LT 3ph-5WL-40'!F16</f>
        <v>24.443818000000004</v>
      </c>
      <c r="G15" s="858">
        <f t="shared" si="0"/>
        <v>733.31454000000008</v>
      </c>
    </row>
    <row r="16" spans="1:13" ht="31.5" customHeight="1">
      <c r="A16" s="852" t="s">
        <v>12860</v>
      </c>
      <c r="B16" s="852" t="str">
        <f>II!B50</f>
        <v>HWR00016
NLMP0001</v>
      </c>
      <c r="C16" s="853" t="s">
        <v>12864</v>
      </c>
      <c r="D16" s="854" t="s">
        <v>11</v>
      </c>
      <c r="E16" s="855">
        <v>30</v>
      </c>
      <c r="F16" s="858">
        <f>'12 LT 3ph-5WL-40'!F17</f>
        <v>41.415050000000001</v>
      </c>
      <c r="G16" s="858">
        <f t="shared" si="0"/>
        <v>1242.4515000000001</v>
      </c>
    </row>
    <row r="17" spans="1:9" ht="39.75" customHeight="1">
      <c r="A17" s="852">
        <v>9</v>
      </c>
      <c r="B17" s="858" t="str">
        <f>'12 LT 3ph-5WL-40'!B18</f>
        <v>BNT00037
NCIK0001</v>
      </c>
      <c r="C17" s="853" t="s">
        <v>12362</v>
      </c>
      <c r="D17" s="854" t="s">
        <v>11</v>
      </c>
      <c r="E17" s="855">
        <v>28</v>
      </c>
      <c r="F17" s="858">
        <f>'12 LT 3ph-5WL-40'!F18</f>
        <v>13.121718</v>
      </c>
      <c r="G17" s="858">
        <f t="shared" si="0"/>
        <v>367.40810399999998</v>
      </c>
    </row>
    <row r="18" spans="1:9" ht="30" customHeight="1">
      <c r="A18" s="852">
        <v>10</v>
      </c>
      <c r="B18" s="852"/>
      <c r="C18" s="660" t="s">
        <v>12404</v>
      </c>
      <c r="D18" s="854" t="s">
        <v>213</v>
      </c>
      <c r="E18" s="855">
        <v>1</v>
      </c>
      <c r="F18" s="1179">
        <f>'14 LT 3ph-4WL-40 - WS'!I6</f>
        <v>1152.1130599999999</v>
      </c>
      <c r="G18" s="858">
        <f t="shared" si="0"/>
        <v>1152.1130599999999</v>
      </c>
    </row>
    <row r="19" spans="1:9" ht="31.5">
      <c r="A19" s="852">
        <v>11</v>
      </c>
      <c r="B19" s="852"/>
      <c r="C19" s="660" t="s">
        <v>12169</v>
      </c>
      <c r="D19" s="854" t="s">
        <v>213</v>
      </c>
      <c r="E19" s="855">
        <v>1</v>
      </c>
      <c r="F19" s="1179">
        <f>'14 LT 3ph-4WL-40 - WS'!I8</f>
        <v>26430.941417279995</v>
      </c>
      <c r="G19" s="858">
        <f t="shared" si="0"/>
        <v>26430.941417279995</v>
      </c>
    </row>
    <row r="20" spans="1:9" ht="22.5" customHeight="1">
      <c r="A20" s="853"/>
      <c r="B20" s="853"/>
      <c r="C20" s="859" t="s">
        <v>12106</v>
      </c>
      <c r="D20" s="854"/>
      <c r="E20" s="852"/>
      <c r="F20" s="1180"/>
      <c r="G20" s="1178">
        <f>SUM(G4:G19)</f>
        <v>250852.07335742802</v>
      </c>
    </row>
    <row r="21" spans="1:9" s="665" customFormat="1" ht="37.5" customHeight="1">
      <c r="A21" s="663"/>
      <c r="B21" s="660"/>
      <c r="C21" s="671" t="s">
        <v>12365</v>
      </c>
      <c r="D21" s="662"/>
      <c r="E21" s="663"/>
      <c r="F21" s="1181"/>
      <c r="G21" s="791">
        <f>SUM(G3:G17)*3%</f>
        <v>6698.0705664044399</v>
      </c>
    </row>
    <row r="22" spans="1:9" s="665" customFormat="1" ht="28.5" customHeight="1">
      <c r="A22" s="663"/>
      <c r="B22" s="660"/>
      <c r="C22" s="671" t="s">
        <v>12228</v>
      </c>
      <c r="D22" s="662"/>
      <c r="E22" s="663"/>
      <c r="F22" s="1181"/>
      <c r="G22" s="791">
        <f>G20*3%</f>
        <v>7525.5622007228403</v>
      </c>
    </row>
    <row r="23" spans="1:9" s="665" customFormat="1" ht="28.5" customHeight="1">
      <c r="A23" s="663"/>
      <c r="B23" s="660"/>
      <c r="C23" s="671" t="s">
        <v>11960</v>
      </c>
      <c r="D23" s="662"/>
      <c r="E23" s="663"/>
      <c r="F23" s="1181"/>
      <c r="G23" s="791">
        <f>G20*10%</f>
        <v>25085.207335742802</v>
      </c>
    </row>
    <row r="24" spans="1:9" s="665" customFormat="1" ht="28.5" customHeight="1">
      <c r="A24" s="663"/>
      <c r="B24" s="660"/>
      <c r="C24" s="661" t="s">
        <v>12251</v>
      </c>
      <c r="D24" s="662"/>
      <c r="E24" s="663"/>
      <c r="F24" s="1181"/>
      <c r="G24" s="792">
        <f>SUM(G20:G23)</f>
        <v>290160.91346029809</v>
      </c>
    </row>
    <row r="25" spans="1:9" s="665" customFormat="1" ht="43.5" customHeight="1">
      <c r="A25" s="663">
        <v>12</v>
      </c>
      <c r="B25" s="660"/>
      <c r="C25" s="671" t="s">
        <v>12406</v>
      </c>
      <c r="D25" s="662" t="s">
        <v>213</v>
      </c>
      <c r="E25" s="663">
        <v>1</v>
      </c>
      <c r="F25" s="793">
        <f>'14 LT 3ph-4WL-40 - WS'!I25</f>
        <v>103165.87306666667</v>
      </c>
      <c r="G25" s="792">
        <f>F25*E25</f>
        <v>103165.87306666667</v>
      </c>
    </row>
    <row r="26" spans="1:9" s="665" customFormat="1" ht="33.75" customHeight="1">
      <c r="A26" s="663"/>
      <c r="B26" s="660"/>
      <c r="C26" s="668" t="s">
        <v>12248</v>
      </c>
      <c r="D26" s="662"/>
      <c r="E26" s="663"/>
      <c r="F26" s="1182"/>
      <c r="G26" s="792">
        <f>G25*1%</f>
        <v>1031.6587306666668</v>
      </c>
    </row>
    <row r="27" spans="1:9" s="665" customFormat="1" ht="36" customHeight="1">
      <c r="A27" s="663"/>
      <c r="B27" s="660"/>
      <c r="C27" s="668" t="s">
        <v>12263</v>
      </c>
      <c r="D27" s="662"/>
      <c r="E27" s="663"/>
      <c r="F27" s="1182"/>
      <c r="G27" s="792">
        <f>(G25+G26)*18%</f>
        <v>18755.555723519999</v>
      </c>
    </row>
    <row r="28" spans="1:9" s="665" customFormat="1" ht="35.25" customHeight="1">
      <c r="A28" s="663"/>
      <c r="B28" s="660"/>
      <c r="C28" s="669" t="s">
        <v>12252</v>
      </c>
      <c r="D28" s="662"/>
      <c r="E28" s="663"/>
      <c r="F28" s="1182"/>
      <c r="G28" s="792">
        <f>SUM(G25:G27)</f>
        <v>122953.08752085333</v>
      </c>
    </row>
    <row r="29" spans="1:9" s="665" customFormat="1" ht="44.25" customHeight="1">
      <c r="A29" s="663"/>
      <c r="B29" s="660"/>
      <c r="C29" s="669" t="s">
        <v>12253</v>
      </c>
      <c r="D29" s="662"/>
      <c r="E29" s="663"/>
      <c r="F29" s="1182"/>
      <c r="G29" s="792">
        <f>G24+G28</f>
        <v>413114.00098115142</v>
      </c>
      <c r="H29" s="670"/>
      <c r="I29" s="670"/>
    </row>
    <row r="30" spans="1:9" s="665" customFormat="1" ht="28.5" customHeight="1">
      <c r="A30" s="663"/>
      <c r="B30" s="660"/>
      <c r="C30" s="669" t="s">
        <v>38</v>
      </c>
      <c r="D30" s="662"/>
      <c r="E30" s="663"/>
      <c r="F30" s="659"/>
      <c r="G30" s="790">
        <f>CEILING(G29,10)</f>
        <v>413120</v>
      </c>
      <c r="I30" s="667"/>
    </row>
    <row r="31" spans="1:9">
      <c r="G31" s="860"/>
    </row>
    <row r="32" spans="1:9">
      <c r="G32" s="860"/>
    </row>
    <row r="33" spans="7:7">
      <c r="G33" s="860"/>
    </row>
    <row r="34" spans="7:7">
      <c r="G34" s="860"/>
    </row>
    <row r="35" spans="7:7">
      <c r="G35" s="860"/>
    </row>
    <row r="36" spans="7:7">
      <c r="G36" s="860"/>
    </row>
    <row r="37" spans="7:7">
      <c r="G37" s="860"/>
    </row>
    <row r="52" spans="7:7">
      <c r="G52" s="861"/>
    </row>
    <row r="53" spans="7:7">
      <c r="G53" s="861"/>
    </row>
    <row r="54" spans="7:7">
      <c r="G54" s="861"/>
    </row>
    <row r="55" spans="7:7">
      <c r="G55" s="861"/>
    </row>
  </sheetData>
  <sheetProtection selectLockedCells="1"/>
  <mergeCells count="1">
    <mergeCell ref="A1:G1"/>
  </mergeCells>
  <printOptions horizontalCentered="1"/>
  <pageMargins left="1" right="0.5" top="0.5" bottom="0.75" header="0.5" footer="0.5"/>
  <pageSetup paperSize="512" scale="68" firstPageNumber="11" orientation="portrait" blackAndWhite="1" r:id="rId1"/>
  <headerFooter alignWithMargins="0">
    <oddFooter>Page &amp;P of &amp;N</oddFooter>
  </headerFooter>
</worksheet>
</file>

<file path=xl/worksheets/sheet45.xml><?xml version="1.0" encoding="utf-8"?>
<worksheet xmlns="http://schemas.openxmlformats.org/spreadsheetml/2006/main" xmlns:r="http://schemas.openxmlformats.org/officeDocument/2006/relationships">
  <sheetPr>
    <tabColor rgb="FFFFFF00"/>
  </sheetPr>
  <dimension ref="A1:N25"/>
  <sheetViews>
    <sheetView view="pageBreakPreview" zoomScale="115" zoomScaleSheetLayoutView="115" workbookViewId="0">
      <selection activeCell="F7" sqref="B7:J9"/>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2.4257812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56.25" customHeight="1">
      <c r="A1" s="1545" t="s">
        <v>12411</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10</v>
      </c>
      <c r="B4" s="702" t="s">
        <v>12114</v>
      </c>
      <c r="C4" s="784">
        <v>121.2</v>
      </c>
      <c r="D4" s="704">
        <f t="shared" ref="D4:D5" si="0">C4*18%</f>
        <v>21.815999999999999</v>
      </c>
      <c r="E4" s="704">
        <f t="shared" ref="E4:E5" si="1">C4*1%</f>
        <v>1.212</v>
      </c>
      <c r="F4" s="704">
        <f t="shared" ref="F4:F5" si="2">E4*18%</f>
        <v>0.21815999999999999</v>
      </c>
      <c r="G4" s="704">
        <f t="shared" ref="G4:G5" si="3">SUM(C4:F4)</f>
        <v>144.44615999999999</v>
      </c>
      <c r="H4" s="705">
        <v>5</v>
      </c>
      <c r="I4" s="704">
        <f t="shared" ref="I4:I7" si="4">H4*G4</f>
        <v>722.23079999999993</v>
      </c>
      <c r="J4" s="707"/>
    </row>
    <row r="5" spans="1:14" ht="24.75" customHeight="1">
      <c r="A5" s="1550"/>
      <c r="B5" s="702" t="s">
        <v>12115</v>
      </c>
      <c r="C5" s="784">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1152.1130599999999</v>
      </c>
      <c r="J6" s="715"/>
    </row>
    <row r="7" spans="1:14" ht="94.5">
      <c r="A7" s="1550">
        <v>11</v>
      </c>
      <c r="B7" s="702" t="s">
        <v>12403</v>
      </c>
      <c r="C7" s="721">
        <f>'13 LT 3ph-5WL-34 - WS'!C7</f>
        <v>3778.08</v>
      </c>
      <c r="D7" s="704">
        <f>C7*18%</f>
        <v>680.05439999999999</v>
      </c>
      <c r="E7" s="704">
        <f>C7*1%</f>
        <v>37.780799999999999</v>
      </c>
      <c r="F7" s="704">
        <f>E7*18%</f>
        <v>6.8005439999999995</v>
      </c>
      <c r="G7" s="704">
        <f>SUM(C7:F7)</f>
        <v>4502.7157439999992</v>
      </c>
      <c r="H7" s="713">
        <v>5.87</v>
      </c>
      <c r="I7" s="704">
        <f t="shared" si="4"/>
        <v>26430.941417279995</v>
      </c>
      <c r="J7" s="719" t="s">
        <v>12650</v>
      </c>
      <c r="L7" s="708">
        <f>10*0.505</f>
        <v>5.05</v>
      </c>
      <c r="M7" s="700">
        <f>3*0.273</f>
        <v>0.81900000000000006</v>
      </c>
      <c r="N7" s="708">
        <f>M7+L7</f>
        <v>5.8689999999999998</v>
      </c>
    </row>
    <row r="8" spans="1:14" s="712" customFormat="1" ht="24.75" customHeight="1">
      <c r="A8" s="1550"/>
      <c r="B8" s="1549" t="s">
        <v>12169</v>
      </c>
      <c r="C8" s="1549"/>
      <c r="D8" s="1549"/>
      <c r="E8" s="1549"/>
      <c r="F8" s="1549"/>
      <c r="G8" s="1549"/>
      <c r="H8" s="709" t="s">
        <v>11757</v>
      </c>
      <c r="I8" s="710">
        <f>SUM(I7)</f>
        <v>26430.941417279995</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12</v>
      </c>
      <c r="B10" s="674" t="s">
        <v>11946</v>
      </c>
      <c r="C10" s="675">
        <v>2445</v>
      </c>
      <c r="D10" s="785"/>
      <c r="E10" s="785"/>
      <c r="F10" s="785"/>
      <c r="G10" s="785"/>
      <c r="H10" s="676">
        <v>1</v>
      </c>
      <c r="I10" s="675">
        <f>H10*C10</f>
        <v>2445</v>
      </c>
      <c r="J10" s="677"/>
    </row>
    <row r="11" spans="1:14" ht="36" customHeight="1">
      <c r="A11" s="1572"/>
      <c r="B11" s="674" t="s">
        <v>12161</v>
      </c>
      <c r="C11" s="675">
        <v>1500</v>
      </c>
      <c r="D11" s="675"/>
      <c r="E11" s="675"/>
      <c r="F11" s="675"/>
      <c r="G11" s="675"/>
      <c r="H11" s="676">
        <v>26</v>
      </c>
      <c r="I11" s="675">
        <f t="shared" ref="I11:I23" si="5">H11*C11</f>
        <v>39000</v>
      </c>
      <c r="J11" s="677"/>
    </row>
    <row r="12" spans="1:14" ht="36" customHeight="1">
      <c r="A12" s="1572"/>
      <c r="B12" s="674" t="s">
        <v>12647</v>
      </c>
      <c r="C12" s="675">
        <v>1500</v>
      </c>
      <c r="D12" s="675"/>
      <c r="E12" s="675"/>
      <c r="F12" s="675"/>
      <c r="G12" s="675"/>
      <c r="H12" s="676">
        <v>6</v>
      </c>
      <c r="I12" s="675">
        <f t="shared" si="5"/>
        <v>9000</v>
      </c>
      <c r="J12" s="677"/>
    </row>
    <row r="13" spans="1:14" ht="28.5" customHeight="1">
      <c r="A13" s="1572"/>
      <c r="B13" s="674" t="s">
        <v>12119</v>
      </c>
      <c r="C13" s="675">
        <v>500</v>
      </c>
      <c r="D13" s="785"/>
      <c r="E13" s="785"/>
      <c r="F13" s="785"/>
      <c r="G13" s="785"/>
      <c r="H13" s="676">
        <v>3</v>
      </c>
      <c r="I13" s="675">
        <f t="shared" si="5"/>
        <v>1500</v>
      </c>
      <c r="J13" s="677"/>
    </row>
    <row r="14" spans="1:14" ht="42" customHeight="1">
      <c r="A14" s="1572"/>
      <c r="B14" s="674" t="s">
        <v>12356</v>
      </c>
      <c r="C14" s="675">
        <v>235.01</v>
      </c>
      <c r="D14" s="785"/>
      <c r="E14" s="785"/>
      <c r="F14" s="785"/>
      <c r="G14" s="785"/>
      <c r="H14" s="676">
        <v>32</v>
      </c>
      <c r="I14" s="675">
        <f t="shared" si="5"/>
        <v>7520.32</v>
      </c>
      <c r="J14" s="685" t="s">
        <v>12275</v>
      </c>
    </row>
    <row r="15" spans="1:14" ht="27.75" customHeight="1">
      <c r="A15" s="1572"/>
      <c r="B15" s="674" t="s">
        <v>12163</v>
      </c>
      <c r="C15" s="740">
        <f>'13 LT 3ph-5WL-34 - WS'!C15</f>
        <v>735.6</v>
      </c>
      <c r="D15" s="675"/>
      <c r="E15" s="675"/>
      <c r="F15" s="675"/>
      <c r="G15" s="675"/>
      <c r="H15" s="676">
        <v>5.05</v>
      </c>
      <c r="I15" s="675">
        <f t="shared" si="5"/>
        <v>3714.78</v>
      </c>
      <c r="J15" s="677"/>
    </row>
    <row r="16" spans="1:14" ht="27" customHeight="1">
      <c r="A16" s="1572"/>
      <c r="B16" s="674" t="s">
        <v>12125</v>
      </c>
      <c r="C16" s="740">
        <f>'13 LT 3ph-5WL-34 - WS'!C16</f>
        <v>735.6</v>
      </c>
      <c r="D16" s="675"/>
      <c r="E16" s="675"/>
      <c r="F16" s="675"/>
      <c r="G16" s="675"/>
      <c r="H16" s="676">
        <v>0.81899999999999995</v>
      </c>
      <c r="I16" s="675">
        <f t="shared" si="5"/>
        <v>602.45640000000003</v>
      </c>
      <c r="J16" s="677"/>
    </row>
    <row r="17" spans="1:10" ht="27" customHeight="1">
      <c r="A17" s="1572"/>
      <c r="B17" s="674" t="s">
        <v>12127</v>
      </c>
      <c r="C17" s="675">
        <v>1350</v>
      </c>
      <c r="D17" s="675"/>
      <c r="E17" s="675"/>
      <c r="F17" s="675"/>
      <c r="G17" s="675"/>
      <c r="H17" s="676">
        <v>5</v>
      </c>
      <c r="I17" s="675">
        <f t="shared" si="5"/>
        <v>6750</v>
      </c>
      <c r="J17" s="677"/>
    </row>
    <row r="18" spans="1:10" ht="35.25" customHeight="1">
      <c r="A18" s="1572"/>
      <c r="B18" s="674" t="s">
        <v>12164</v>
      </c>
      <c r="C18" s="675">
        <v>600</v>
      </c>
      <c r="D18" s="675"/>
      <c r="E18" s="675"/>
      <c r="F18" s="675"/>
      <c r="G18" s="675"/>
      <c r="H18" s="676">
        <v>26</v>
      </c>
      <c r="I18" s="675">
        <f t="shared" si="5"/>
        <v>15600</v>
      </c>
      <c r="J18" s="677"/>
    </row>
    <row r="19" spans="1:10" ht="35.25" customHeight="1">
      <c r="A19" s="1572"/>
      <c r="B19" s="674" t="s">
        <v>12643</v>
      </c>
      <c r="C19" s="675">
        <v>600</v>
      </c>
      <c r="D19" s="675"/>
      <c r="E19" s="675"/>
      <c r="F19" s="675"/>
      <c r="G19" s="675"/>
      <c r="H19" s="676">
        <v>6</v>
      </c>
      <c r="I19" s="675">
        <f t="shared" si="5"/>
        <v>3600</v>
      </c>
      <c r="J19" s="677"/>
    </row>
    <row r="20" spans="1:10" ht="23.25" customHeight="1">
      <c r="A20" s="1572"/>
      <c r="B20" s="674" t="s">
        <v>12131</v>
      </c>
      <c r="C20" s="675">
        <v>520</v>
      </c>
      <c r="D20" s="785"/>
      <c r="E20" s="785"/>
      <c r="F20" s="785"/>
      <c r="G20" s="785"/>
      <c r="H20" s="676">
        <v>3</v>
      </c>
      <c r="I20" s="675">
        <f t="shared" si="5"/>
        <v>1560</v>
      </c>
      <c r="J20" s="677"/>
    </row>
    <row r="21" spans="1:10" ht="28.5" customHeight="1">
      <c r="A21" s="1572"/>
      <c r="B21" s="674" t="s">
        <v>12408</v>
      </c>
      <c r="C21" s="675">
        <v>8500</v>
      </c>
      <c r="D21" s="785"/>
      <c r="E21" s="785"/>
      <c r="F21" s="785"/>
      <c r="G21" s="785"/>
      <c r="H21" s="676">
        <v>1</v>
      </c>
      <c r="I21" s="675">
        <f t="shared" si="5"/>
        <v>8500</v>
      </c>
      <c r="J21" s="677"/>
    </row>
    <row r="22" spans="1:10" ht="28.5" customHeight="1">
      <c r="A22" s="1572"/>
      <c r="B22" s="674" t="s">
        <v>12412</v>
      </c>
      <c r="C22" s="675">
        <f>6500/3*1</f>
        <v>2166.6666666666665</v>
      </c>
      <c r="D22" s="785"/>
      <c r="E22" s="785"/>
      <c r="F22" s="785"/>
      <c r="G22" s="785"/>
      <c r="H22" s="676">
        <v>1</v>
      </c>
      <c r="I22" s="675">
        <f t="shared" si="5"/>
        <v>2166.6666666666665</v>
      </c>
      <c r="J22" s="677"/>
    </row>
    <row r="23" spans="1:10" ht="26.25" customHeight="1">
      <c r="A23" s="1572"/>
      <c r="B23" s="674" t="s">
        <v>12134</v>
      </c>
      <c r="C23" s="675">
        <v>32</v>
      </c>
      <c r="D23" s="785"/>
      <c r="E23" s="785"/>
      <c r="F23" s="785"/>
      <c r="G23" s="785"/>
      <c r="H23" s="676">
        <v>32</v>
      </c>
      <c r="I23" s="675">
        <f t="shared" si="5"/>
        <v>1024</v>
      </c>
      <c r="J23" s="677"/>
    </row>
    <row r="24" spans="1:10" ht="26.25" customHeight="1">
      <c r="A24" s="1563"/>
      <c r="B24" s="674" t="s">
        <v>12135</v>
      </c>
      <c r="C24" s="675">
        <v>36.53</v>
      </c>
      <c r="D24" s="675"/>
      <c r="E24" s="675"/>
      <c r="F24" s="675"/>
      <c r="G24" s="675"/>
      <c r="H24" s="676">
        <v>5</v>
      </c>
      <c r="I24" s="675">
        <f>H24*C24</f>
        <v>182.65</v>
      </c>
      <c r="J24" s="677"/>
    </row>
    <row r="25" spans="1:10" s="712" customFormat="1" ht="21" customHeight="1">
      <c r="A25" s="714"/>
      <c r="B25" s="1559" t="s">
        <v>12264</v>
      </c>
      <c r="C25" s="1560"/>
      <c r="D25" s="1560"/>
      <c r="E25" s="1560"/>
      <c r="F25" s="1560"/>
      <c r="G25" s="1561"/>
      <c r="H25" s="709" t="s">
        <v>11757</v>
      </c>
      <c r="I25" s="710">
        <f>SUM(I10:I24)</f>
        <v>103165.87306666667</v>
      </c>
      <c r="J25" s="739"/>
    </row>
  </sheetData>
  <mergeCells count="18">
    <mergeCell ref="A1:J1"/>
    <mergeCell ref="A2:A3"/>
    <mergeCell ref="B2:B3"/>
    <mergeCell ref="C2:C3"/>
    <mergeCell ref="D2:D3"/>
    <mergeCell ref="E2:E3"/>
    <mergeCell ref="F2:F3"/>
    <mergeCell ref="G2:G3"/>
    <mergeCell ref="H2:H3"/>
    <mergeCell ref="I2:I3"/>
    <mergeCell ref="B25:G25"/>
    <mergeCell ref="J2:J3"/>
    <mergeCell ref="A4:A6"/>
    <mergeCell ref="B6:G6"/>
    <mergeCell ref="A7:A8"/>
    <mergeCell ref="B8:G8"/>
    <mergeCell ref="A10:A24"/>
    <mergeCell ref="B9:J9"/>
  </mergeCells>
  <pageMargins left="0.42" right="0.16" top="0.51" bottom="0.41" header="0.3" footer="0.3"/>
  <pageSetup paperSize="9" scale="75" orientation="portrait" blackAndWhite="1" r:id="rId1"/>
  <headerFooter>
    <oddFooter>Page &amp;P of &amp;N</oddFooter>
  </headerFooter>
</worksheet>
</file>

<file path=xl/worksheets/sheet46.xml><?xml version="1.0" encoding="utf-8"?>
<worksheet xmlns="http://schemas.openxmlformats.org/spreadsheetml/2006/main" xmlns:r="http://schemas.openxmlformats.org/officeDocument/2006/relationships">
  <sheetPr>
    <tabColor indexed="51"/>
    <pageSetUpPr fitToPage="1"/>
  </sheetPr>
  <dimension ref="A1:I54"/>
  <sheetViews>
    <sheetView showZeros="0" view="pageBreakPreview" topLeftCell="A10" zoomScale="130" zoomScaleSheetLayoutView="130" workbookViewId="0">
      <selection activeCell="A15" sqref="A15"/>
    </sheetView>
  </sheetViews>
  <sheetFormatPr defaultRowHeight="15.75"/>
  <cols>
    <col min="1" max="1" width="7.140625" style="849" customWidth="1"/>
    <col min="2" max="2" width="15.7109375" style="849" customWidth="1"/>
    <col min="3" max="3" width="40.7109375" style="849" customWidth="1"/>
    <col min="4" max="4" width="8.5703125" style="849" customWidth="1"/>
    <col min="5" max="5" width="8.5703125" style="850" customWidth="1"/>
    <col min="6" max="6" width="10.7109375" style="851" customWidth="1"/>
    <col min="7" max="7" width="14.28515625" style="851" customWidth="1"/>
    <col min="8" max="8" width="12" style="849" customWidth="1"/>
    <col min="9" max="256" width="9.140625" style="849"/>
    <col min="257" max="257" width="7.140625" style="849" customWidth="1"/>
    <col min="258" max="258" width="13.85546875" style="849" bestFit="1" customWidth="1"/>
    <col min="259" max="259" width="40.7109375" style="849" customWidth="1"/>
    <col min="260" max="261" width="8.5703125" style="849" customWidth="1"/>
    <col min="262" max="262" width="10.7109375" style="849" customWidth="1"/>
    <col min="263" max="263" width="14.28515625" style="849" customWidth="1"/>
    <col min="264" max="264" width="12" style="849" customWidth="1"/>
    <col min="265" max="512" width="9.140625" style="849"/>
    <col min="513" max="513" width="7.140625" style="849" customWidth="1"/>
    <col min="514" max="514" width="13.85546875" style="849" bestFit="1" customWidth="1"/>
    <col min="515" max="515" width="40.7109375" style="849" customWidth="1"/>
    <col min="516" max="517" width="8.5703125" style="849" customWidth="1"/>
    <col min="518" max="518" width="10.7109375" style="849" customWidth="1"/>
    <col min="519" max="519" width="14.28515625" style="849" customWidth="1"/>
    <col min="520" max="520" width="12" style="849" customWidth="1"/>
    <col min="521" max="768" width="9.140625" style="849"/>
    <col min="769" max="769" width="7.140625" style="849" customWidth="1"/>
    <col min="770" max="770" width="13.85546875" style="849" bestFit="1" customWidth="1"/>
    <col min="771" max="771" width="40.7109375" style="849" customWidth="1"/>
    <col min="772" max="773" width="8.5703125" style="849" customWidth="1"/>
    <col min="774" max="774" width="10.7109375" style="849" customWidth="1"/>
    <col min="775" max="775" width="14.28515625" style="849" customWidth="1"/>
    <col min="776" max="776" width="12" style="849" customWidth="1"/>
    <col min="777" max="1024" width="9.140625" style="849"/>
    <col min="1025" max="1025" width="7.140625" style="849" customWidth="1"/>
    <col min="1026" max="1026" width="13.85546875" style="849" bestFit="1" customWidth="1"/>
    <col min="1027" max="1027" width="40.7109375" style="849" customWidth="1"/>
    <col min="1028" max="1029" width="8.5703125" style="849" customWidth="1"/>
    <col min="1030" max="1030" width="10.7109375" style="849" customWidth="1"/>
    <col min="1031" max="1031" width="14.28515625" style="849" customWidth="1"/>
    <col min="1032" max="1032" width="12" style="849" customWidth="1"/>
    <col min="1033" max="1280" width="9.140625" style="849"/>
    <col min="1281" max="1281" width="7.140625" style="849" customWidth="1"/>
    <col min="1282" max="1282" width="13.85546875" style="849" bestFit="1" customWidth="1"/>
    <col min="1283" max="1283" width="40.7109375" style="849" customWidth="1"/>
    <col min="1284" max="1285" width="8.5703125" style="849" customWidth="1"/>
    <col min="1286" max="1286" width="10.7109375" style="849" customWidth="1"/>
    <col min="1287" max="1287" width="14.28515625" style="849" customWidth="1"/>
    <col min="1288" max="1288" width="12" style="849" customWidth="1"/>
    <col min="1289" max="1536" width="9.140625" style="849"/>
    <col min="1537" max="1537" width="7.140625" style="849" customWidth="1"/>
    <col min="1538" max="1538" width="13.85546875" style="849" bestFit="1" customWidth="1"/>
    <col min="1539" max="1539" width="40.7109375" style="849" customWidth="1"/>
    <col min="1540" max="1541" width="8.5703125" style="849" customWidth="1"/>
    <col min="1542" max="1542" width="10.7109375" style="849" customWidth="1"/>
    <col min="1543" max="1543" width="14.28515625" style="849" customWidth="1"/>
    <col min="1544" max="1544" width="12" style="849" customWidth="1"/>
    <col min="1545" max="1792" width="9.140625" style="849"/>
    <col min="1793" max="1793" width="7.140625" style="849" customWidth="1"/>
    <col min="1794" max="1794" width="13.85546875" style="849" bestFit="1" customWidth="1"/>
    <col min="1795" max="1795" width="40.7109375" style="849" customWidth="1"/>
    <col min="1796" max="1797" width="8.5703125" style="849" customWidth="1"/>
    <col min="1798" max="1798" width="10.7109375" style="849" customWidth="1"/>
    <col min="1799" max="1799" width="14.28515625" style="849" customWidth="1"/>
    <col min="1800" max="1800" width="12" style="849" customWidth="1"/>
    <col min="1801" max="2048" width="9.140625" style="849"/>
    <col min="2049" max="2049" width="7.140625" style="849" customWidth="1"/>
    <col min="2050" max="2050" width="13.85546875" style="849" bestFit="1" customWidth="1"/>
    <col min="2051" max="2051" width="40.7109375" style="849" customWidth="1"/>
    <col min="2052" max="2053" width="8.5703125" style="849" customWidth="1"/>
    <col min="2054" max="2054" width="10.7109375" style="849" customWidth="1"/>
    <col min="2055" max="2055" width="14.28515625" style="849" customWidth="1"/>
    <col min="2056" max="2056" width="12" style="849" customWidth="1"/>
    <col min="2057" max="2304" width="9.140625" style="849"/>
    <col min="2305" max="2305" width="7.140625" style="849" customWidth="1"/>
    <col min="2306" max="2306" width="13.85546875" style="849" bestFit="1" customWidth="1"/>
    <col min="2307" max="2307" width="40.7109375" style="849" customWidth="1"/>
    <col min="2308" max="2309" width="8.5703125" style="849" customWidth="1"/>
    <col min="2310" max="2310" width="10.7109375" style="849" customWidth="1"/>
    <col min="2311" max="2311" width="14.28515625" style="849" customWidth="1"/>
    <col min="2312" max="2312" width="12" style="849" customWidth="1"/>
    <col min="2313" max="2560" width="9.140625" style="849"/>
    <col min="2561" max="2561" width="7.140625" style="849" customWidth="1"/>
    <col min="2562" max="2562" width="13.85546875" style="849" bestFit="1" customWidth="1"/>
    <col min="2563" max="2563" width="40.7109375" style="849" customWidth="1"/>
    <col min="2564" max="2565" width="8.5703125" style="849" customWidth="1"/>
    <col min="2566" max="2566" width="10.7109375" style="849" customWidth="1"/>
    <col min="2567" max="2567" width="14.28515625" style="849" customWidth="1"/>
    <col min="2568" max="2568" width="12" style="849" customWidth="1"/>
    <col min="2569" max="2816" width="9.140625" style="849"/>
    <col min="2817" max="2817" width="7.140625" style="849" customWidth="1"/>
    <col min="2818" max="2818" width="13.85546875" style="849" bestFit="1" customWidth="1"/>
    <col min="2819" max="2819" width="40.7109375" style="849" customWidth="1"/>
    <col min="2820" max="2821" width="8.5703125" style="849" customWidth="1"/>
    <col min="2822" max="2822" width="10.7109375" style="849" customWidth="1"/>
    <col min="2823" max="2823" width="14.28515625" style="849" customWidth="1"/>
    <col min="2824" max="2824" width="12" style="849" customWidth="1"/>
    <col min="2825" max="3072" width="9.140625" style="849"/>
    <col min="3073" max="3073" width="7.140625" style="849" customWidth="1"/>
    <col min="3074" max="3074" width="13.85546875" style="849" bestFit="1" customWidth="1"/>
    <col min="3075" max="3075" width="40.7109375" style="849" customWidth="1"/>
    <col min="3076" max="3077" width="8.5703125" style="849" customWidth="1"/>
    <col min="3078" max="3078" width="10.7109375" style="849" customWidth="1"/>
    <col min="3079" max="3079" width="14.28515625" style="849" customWidth="1"/>
    <col min="3080" max="3080" width="12" style="849" customWidth="1"/>
    <col min="3081" max="3328" width="9.140625" style="849"/>
    <col min="3329" max="3329" width="7.140625" style="849" customWidth="1"/>
    <col min="3330" max="3330" width="13.85546875" style="849" bestFit="1" customWidth="1"/>
    <col min="3331" max="3331" width="40.7109375" style="849" customWidth="1"/>
    <col min="3332" max="3333" width="8.5703125" style="849" customWidth="1"/>
    <col min="3334" max="3334" width="10.7109375" style="849" customWidth="1"/>
    <col min="3335" max="3335" width="14.28515625" style="849" customWidth="1"/>
    <col min="3336" max="3336" width="12" style="849" customWidth="1"/>
    <col min="3337" max="3584" width="9.140625" style="849"/>
    <col min="3585" max="3585" width="7.140625" style="849" customWidth="1"/>
    <col min="3586" max="3586" width="13.85546875" style="849" bestFit="1" customWidth="1"/>
    <col min="3587" max="3587" width="40.7109375" style="849" customWidth="1"/>
    <col min="3588" max="3589" width="8.5703125" style="849" customWidth="1"/>
    <col min="3590" max="3590" width="10.7109375" style="849" customWidth="1"/>
    <col min="3591" max="3591" width="14.28515625" style="849" customWidth="1"/>
    <col min="3592" max="3592" width="12" style="849" customWidth="1"/>
    <col min="3593" max="3840" width="9.140625" style="849"/>
    <col min="3841" max="3841" width="7.140625" style="849" customWidth="1"/>
    <col min="3842" max="3842" width="13.85546875" style="849" bestFit="1" customWidth="1"/>
    <col min="3843" max="3843" width="40.7109375" style="849" customWidth="1"/>
    <col min="3844" max="3845" width="8.5703125" style="849" customWidth="1"/>
    <col min="3846" max="3846" width="10.7109375" style="849" customWidth="1"/>
    <col min="3847" max="3847" width="14.28515625" style="849" customWidth="1"/>
    <col min="3848" max="3848" width="12" style="849" customWidth="1"/>
    <col min="3849" max="4096" width="9.140625" style="849"/>
    <col min="4097" max="4097" width="7.140625" style="849" customWidth="1"/>
    <col min="4098" max="4098" width="13.85546875" style="849" bestFit="1" customWidth="1"/>
    <col min="4099" max="4099" width="40.7109375" style="849" customWidth="1"/>
    <col min="4100" max="4101" width="8.5703125" style="849" customWidth="1"/>
    <col min="4102" max="4102" width="10.7109375" style="849" customWidth="1"/>
    <col min="4103" max="4103" width="14.28515625" style="849" customWidth="1"/>
    <col min="4104" max="4104" width="12" style="849" customWidth="1"/>
    <col min="4105" max="4352" width="9.140625" style="849"/>
    <col min="4353" max="4353" width="7.140625" style="849" customWidth="1"/>
    <col min="4354" max="4354" width="13.85546875" style="849" bestFit="1" customWidth="1"/>
    <col min="4355" max="4355" width="40.7109375" style="849" customWidth="1"/>
    <col min="4356" max="4357" width="8.5703125" style="849" customWidth="1"/>
    <col min="4358" max="4358" width="10.7109375" style="849" customWidth="1"/>
    <col min="4359" max="4359" width="14.28515625" style="849" customWidth="1"/>
    <col min="4360" max="4360" width="12" style="849" customWidth="1"/>
    <col min="4361" max="4608" width="9.140625" style="849"/>
    <col min="4609" max="4609" width="7.140625" style="849" customWidth="1"/>
    <col min="4610" max="4610" width="13.85546875" style="849" bestFit="1" customWidth="1"/>
    <col min="4611" max="4611" width="40.7109375" style="849" customWidth="1"/>
    <col min="4612" max="4613" width="8.5703125" style="849" customWidth="1"/>
    <col min="4614" max="4614" width="10.7109375" style="849" customWidth="1"/>
    <col min="4615" max="4615" width="14.28515625" style="849" customWidth="1"/>
    <col min="4616" max="4616" width="12" style="849" customWidth="1"/>
    <col min="4617" max="4864" width="9.140625" style="849"/>
    <col min="4865" max="4865" width="7.140625" style="849" customWidth="1"/>
    <col min="4866" max="4866" width="13.85546875" style="849" bestFit="1" customWidth="1"/>
    <col min="4867" max="4867" width="40.7109375" style="849" customWidth="1"/>
    <col min="4868" max="4869" width="8.5703125" style="849" customWidth="1"/>
    <col min="4870" max="4870" width="10.7109375" style="849" customWidth="1"/>
    <col min="4871" max="4871" width="14.28515625" style="849" customWidth="1"/>
    <col min="4872" max="4872" width="12" style="849" customWidth="1"/>
    <col min="4873" max="5120" width="9.140625" style="849"/>
    <col min="5121" max="5121" width="7.140625" style="849" customWidth="1"/>
    <col min="5122" max="5122" width="13.85546875" style="849" bestFit="1" customWidth="1"/>
    <col min="5123" max="5123" width="40.7109375" style="849" customWidth="1"/>
    <col min="5124" max="5125" width="8.5703125" style="849" customWidth="1"/>
    <col min="5126" max="5126" width="10.7109375" style="849" customWidth="1"/>
    <col min="5127" max="5127" width="14.28515625" style="849" customWidth="1"/>
    <col min="5128" max="5128" width="12" style="849" customWidth="1"/>
    <col min="5129" max="5376" width="9.140625" style="849"/>
    <col min="5377" max="5377" width="7.140625" style="849" customWidth="1"/>
    <col min="5378" max="5378" width="13.85546875" style="849" bestFit="1" customWidth="1"/>
    <col min="5379" max="5379" width="40.7109375" style="849" customWidth="1"/>
    <col min="5380" max="5381" width="8.5703125" style="849" customWidth="1"/>
    <col min="5382" max="5382" width="10.7109375" style="849" customWidth="1"/>
    <col min="5383" max="5383" width="14.28515625" style="849" customWidth="1"/>
    <col min="5384" max="5384" width="12" style="849" customWidth="1"/>
    <col min="5385" max="5632" width="9.140625" style="849"/>
    <col min="5633" max="5633" width="7.140625" style="849" customWidth="1"/>
    <col min="5634" max="5634" width="13.85546875" style="849" bestFit="1" customWidth="1"/>
    <col min="5635" max="5635" width="40.7109375" style="849" customWidth="1"/>
    <col min="5636" max="5637" width="8.5703125" style="849" customWidth="1"/>
    <col min="5638" max="5638" width="10.7109375" style="849" customWidth="1"/>
    <col min="5639" max="5639" width="14.28515625" style="849" customWidth="1"/>
    <col min="5640" max="5640" width="12" style="849" customWidth="1"/>
    <col min="5641" max="5888" width="9.140625" style="849"/>
    <col min="5889" max="5889" width="7.140625" style="849" customWidth="1"/>
    <col min="5890" max="5890" width="13.85546875" style="849" bestFit="1" customWidth="1"/>
    <col min="5891" max="5891" width="40.7109375" style="849" customWidth="1"/>
    <col min="5892" max="5893" width="8.5703125" style="849" customWidth="1"/>
    <col min="5894" max="5894" width="10.7109375" style="849" customWidth="1"/>
    <col min="5895" max="5895" width="14.28515625" style="849" customWidth="1"/>
    <col min="5896" max="5896" width="12" style="849" customWidth="1"/>
    <col min="5897" max="6144" width="9.140625" style="849"/>
    <col min="6145" max="6145" width="7.140625" style="849" customWidth="1"/>
    <col min="6146" max="6146" width="13.85546875" style="849" bestFit="1" customWidth="1"/>
    <col min="6147" max="6147" width="40.7109375" style="849" customWidth="1"/>
    <col min="6148" max="6149" width="8.5703125" style="849" customWidth="1"/>
    <col min="6150" max="6150" width="10.7109375" style="849" customWidth="1"/>
    <col min="6151" max="6151" width="14.28515625" style="849" customWidth="1"/>
    <col min="6152" max="6152" width="12" style="849" customWidth="1"/>
    <col min="6153" max="6400" width="9.140625" style="849"/>
    <col min="6401" max="6401" width="7.140625" style="849" customWidth="1"/>
    <col min="6402" max="6402" width="13.85546875" style="849" bestFit="1" customWidth="1"/>
    <col min="6403" max="6403" width="40.7109375" style="849" customWidth="1"/>
    <col min="6404" max="6405" width="8.5703125" style="849" customWidth="1"/>
    <col min="6406" max="6406" width="10.7109375" style="849" customWidth="1"/>
    <col min="6407" max="6407" width="14.28515625" style="849" customWidth="1"/>
    <col min="6408" max="6408" width="12" style="849" customWidth="1"/>
    <col min="6409" max="6656" width="9.140625" style="849"/>
    <col min="6657" max="6657" width="7.140625" style="849" customWidth="1"/>
    <col min="6658" max="6658" width="13.85546875" style="849" bestFit="1" customWidth="1"/>
    <col min="6659" max="6659" width="40.7109375" style="849" customWidth="1"/>
    <col min="6660" max="6661" width="8.5703125" style="849" customWidth="1"/>
    <col min="6662" max="6662" width="10.7109375" style="849" customWidth="1"/>
    <col min="6663" max="6663" width="14.28515625" style="849" customWidth="1"/>
    <col min="6664" max="6664" width="12" style="849" customWidth="1"/>
    <col min="6665" max="6912" width="9.140625" style="849"/>
    <col min="6913" max="6913" width="7.140625" style="849" customWidth="1"/>
    <col min="6914" max="6914" width="13.85546875" style="849" bestFit="1" customWidth="1"/>
    <col min="6915" max="6915" width="40.7109375" style="849" customWidth="1"/>
    <col min="6916" max="6917" width="8.5703125" style="849" customWidth="1"/>
    <col min="6918" max="6918" width="10.7109375" style="849" customWidth="1"/>
    <col min="6919" max="6919" width="14.28515625" style="849" customWidth="1"/>
    <col min="6920" max="6920" width="12" style="849" customWidth="1"/>
    <col min="6921" max="7168" width="9.140625" style="849"/>
    <col min="7169" max="7169" width="7.140625" style="849" customWidth="1"/>
    <col min="7170" max="7170" width="13.85546875" style="849" bestFit="1" customWidth="1"/>
    <col min="7171" max="7171" width="40.7109375" style="849" customWidth="1"/>
    <col min="7172" max="7173" width="8.5703125" style="849" customWidth="1"/>
    <col min="7174" max="7174" width="10.7109375" style="849" customWidth="1"/>
    <col min="7175" max="7175" width="14.28515625" style="849" customWidth="1"/>
    <col min="7176" max="7176" width="12" style="849" customWidth="1"/>
    <col min="7177" max="7424" width="9.140625" style="849"/>
    <col min="7425" max="7425" width="7.140625" style="849" customWidth="1"/>
    <col min="7426" max="7426" width="13.85546875" style="849" bestFit="1" customWidth="1"/>
    <col min="7427" max="7427" width="40.7109375" style="849" customWidth="1"/>
    <col min="7428" max="7429" width="8.5703125" style="849" customWidth="1"/>
    <col min="7430" max="7430" width="10.7109375" style="849" customWidth="1"/>
    <col min="7431" max="7431" width="14.28515625" style="849" customWidth="1"/>
    <col min="7432" max="7432" width="12" style="849" customWidth="1"/>
    <col min="7433" max="7680" width="9.140625" style="849"/>
    <col min="7681" max="7681" width="7.140625" style="849" customWidth="1"/>
    <col min="7682" max="7682" width="13.85546875" style="849" bestFit="1" customWidth="1"/>
    <col min="7683" max="7683" width="40.7109375" style="849" customWidth="1"/>
    <col min="7684" max="7685" width="8.5703125" style="849" customWidth="1"/>
    <col min="7686" max="7686" width="10.7109375" style="849" customWidth="1"/>
    <col min="7687" max="7687" width="14.28515625" style="849" customWidth="1"/>
    <col min="7688" max="7688" width="12" style="849" customWidth="1"/>
    <col min="7689" max="7936" width="9.140625" style="849"/>
    <col min="7937" max="7937" width="7.140625" style="849" customWidth="1"/>
    <col min="7938" max="7938" width="13.85546875" style="849" bestFit="1" customWidth="1"/>
    <col min="7939" max="7939" width="40.7109375" style="849" customWidth="1"/>
    <col min="7940" max="7941" width="8.5703125" style="849" customWidth="1"/>
    <col min="7942" max="7942" width="10.7109375" style="849" customWidth="1"/>
    <col min="7943" max="7943" width="14.28515625" style="849" customWidth="1"/>
    <col min="7944" max="7944" width="12" style="849" customWidth="1"/>
    <col min="7945" max="8192" width="9.140625" style="849"/>
    <col min="8193" max="8193" width="7.140625" style="849" customWidth="1"/>
    <col min="8194" max="8194" width="13.85546875" style="849" bestFit="1" customWidth="1"/>
    <col min="8195" max="8195" width="40.7109375" style="849" customWidth="1"/>
    <col min="8196" max="8197" width="8.5703125" style="849" customWidth="1"/>
    <col min="8198" max="8198" width="10.7109375" style="849" customWidth="1"/>
    <col min="8199" max="8199" width="14.28515625" style="849" customWidth="1"/>
    <col min="8200" max="8200" width="12" style="849" customWidth="1"/>
    <col min="8201" max="8448" width="9.140625" style="849"/>
    <col min="8449" max="8449" width="7.140625" style="849" customWidth="1"/>
    <col min="8450" max="8450" width="13.85546875" style="849" bestFit="1" customWidth="1"/>
    <col min="8451" max="8451" width="40.7109375" style="849" customWidth="1"/>
    <col min="8452" max="8453" width="8.5703125" style="849" customWidth="1"/>
    <col min="8454" max="8454" width="10.7109375" style="849" customWidth="1"/>
    <col min="8455" max="8455" width="14.28515625" style="849" customWidth="1"/>
    <col min="8456" max="8456" width="12" style="849" customWidth="1"/>
    <col min="8457" max="8704" width="9.140625" style="849"/>
    <col min="8705" max="8705" width="7.140625" style="849" customWidth="1"/>
    <col min="8706" max="8706" width="13.85546875" style="849" bestFit="1" customWidth="1"/>
    <col min="8707" max="8707" width="40.7109375" style="849" customWidth="1"/>
    <col min="8708" max="8709" width="8.5703125" style="849" customWidth="1"/>
    <col min="8710" max="8710" width="10.7109375" style="849" customWidth="1"/>
    <col min="8711" max="8711" width="14.28515625" style="849" customWidth="1"/>
    <col min="8712" max="8712" width="12" style="849" customWidth="1"/>
    <col min="8713" max="8960" width="9.140625" style="849"/>
    <col min="8961" max="8961" width="7.140625" style="849" customWidth="1"/>
    <col min="8962" max="8962" width="13.85546875" style="849" bestFit="1" customWidth="1"/>
    <col min="8963" max="8963" width="40.7109375" style="849" customWidth="1"/>
    <col min="8964" max="8965" width="8.5703125" style="849" customWidth="1"/>
    <col min="8966" max="8966" width="10.7109375" style="849" customWidth="1"/>
    <col min="8967" max="8967" width="14.28515625" style="849" customWidth="1"/>
    <col min="8968" max="8968" width="12" style="849" customWidth="1"/>
    <col min="8969" max="9216" width="9.140625" style="849"/>
    <col min="9217" max="9217" width="7.140625" style="849" customWidth="1"/>
    <col min="9218" max="9218" width="13.85546875" style="849" bestFit="1" customWidth="1"/>
    <col min="9219" max="9219" width="40.7109375" style="849" customWidth="1"/>
    <col min="9220" max="9221" width="8.5703125" style="849" customWidth="1"/>
    <col min="9222" max="9222" width="10.7109375" style="849" customWidth="1"/>
    <col min="9223" max="9223" width="14.28515625" style="849" customWidth="1"/>
    <col min="9224" max="9224" width="12" style="849" customWidth="1"/>
    <col min="9225" max="9472" width="9.140625" style="849"/>
    <col min="9473" max="9473" width="7.140625" style="849" customWidth="1"/>
    <col min="9474" max="9474" width="13.85546875" style="849" bestFit="1" customWidth="1"/>
    <col min="9475" max="9475" width="40.7109375" style="849" customWidth="1"/>
    <col min="9476" max="9477" width="8.5703125" style="849" customWidth="1"/>
    <col min="9478" max="9478" width="10.7109375" style="849" customWidth="1"/>
    <col min="9479" max="9479" width="14.28515625" style="849" customWidth="1"/>
    <col min="9480" max="9480" width="12" style="849" customWidth="1"/>
    <col min="9481" max="9728" width="9.140625" style="849"/>
    <col min="9729" max="9729" width="7.140625" style="849" customWidth="1"/>
    <col min="9730" max="9730" width="13.85546875" style="849" bestFit="1" customWidth="1"/>
    <col min="9731" max="9731" width="40.7109375" style="849" customWidth="1"/>
    <col min="9732" max="9733" width="8.5703125" style="849" customWidth="1"/>
    <col min="9734" max="9734" width="10.7109375" style="849" customWidth="1"/>
    <col min="9735" max="9735" width="14.28515625" style="849" customWidth="1"/>
    <col min="9736" max="9736" width="12" style="849" customWidth="1"/>
    <col min="9737" max="9984" width="9.140625" style="849"/>
    <col min="9985" max="9985" width="7.140625" style="849" customWidth="1"/>
    <col min="9986" max="9986" width="13.85546875" style="849" bestFit="1" customWidth="1"/>
    <col min="9987" max="9987" width="40.7109375" style="849" customWidth="1"/>
    <col min="9988" max="9989" width="8.5703125" style="849" customWidth="1"/>
    <col min="9990" max="9990" width="10.7109375" style="849" customWidth="1"/>
    <col min="9991" max="9991" width="14.28515625" style="849" customWidth="1"/>
    <col min="9992" max="9992" width="12" style="849" customWidth="1"/>
    <col min="9993" max="10240" width="9.140625" style="849"/>
    <col min="10241" max="10241" width="7.140625" style="849" customWidth="1"/>
    <col min="10242" max="10242" width="13.85546875" style="849" bestFit="1" customWidth="1"/>
    <col min="10243" max="10243" width="40.7109375" style="849" customWidth="1"/>
    <col min="10244" max="10245" width="8.5703125" style="849" customWidth="1"/>
    <col min="10246" max="10246" width="10.7109375" style="849" customWidth="1"/>
    <col min="10247" max="10247" width="14.28515625" style="849" customWidth="1"/>
    <col min="10248" max="10248" width="12" style="849" customWidth="1"/>
    <col min="10249" max="10496" width="9.140625" style="849"/>
    <col min="10497" max="10497" width="7.140625" style="849" customWidth="1"/>
    <col min="10498" max="10498" width="13.85546875" style="849" bestFit="1" customWidth="1"/>
    <col min="10499" max="10499" width="40.7109375" style="849" customWidth="1"/>
    <col min="10500" max="10501" width="8.5703125" style="849" customWidth="1"/>
    <col min="10502" max="10502" width="10.7109375" style="849" customWidth="1"/>
    <col min="10503" max="10503" width="14.28515625" style="849" customWidth="1"/>
    <col min="10504" max="10504" width="12" style="849" customWidth="1"/>
    <col min="10505" max="10752" width="9.140625" style="849"/>
    <col min="10753" max="10753" width="7.140625" style="849" customWidth="1"/>
    <col min="10754" max="10754" width="13.85546875" style="849" bestFit="1" customWidth="1"/>
    <col min="10755" max="10755" width="40.7109375" style="849" customWidth="1"/>
    <col min="10756" max="10757" width="8.5703125" style="849" customWidth="1"/>
    <col min="10758" max="10758" width="10.7109375" style="849" customWidth="1"/>
    <col min="10759" max="10759" width="14.28515625" style="849" customWidth="1"/>
    <col min="10760" max="10760" width="12" style="849" customWidth="1"/>
    <col min="10761" max="11008" width="9.140625" style="849"/>
    <col min="11009" max="11009" width="7.140625" style="849" customWidth="1"/>
    <col min="11010" max="11010" width="13.85546875" style="849" bestFit="1" customWidth="1"/>
    <col min="11011" max="11011" width="40.7109375" style="849" customWidth="1"/>
    <col min="11012" max="11013" width="8.5703125" style="849" customWidth="1"/>
    <col min="11014" max="11014" width="10.7109375" style="849" customWidth="1"/>
    <col min="11015" max="11015" width="14.28515625" style="849" customWidth="1"/>
    <col min="11016" max="11016" width="12" style="849" customWidth="1"/>
    <col min="11017" max="11264" width="9.140625" style="849"/>
    <col min="11265" max="11265" width="7.140625" style="849" customWidth="1"/>
    <col min="11266" max="11266" width="13.85546875" style="849" bestFit="1" customWidth="1"/>
    <col min="11267" max="11267" width="40.7109375" style="849" customWidth="1"/>
    <col min="11268" max="11269" width="8.5703125" style="849" customWidth="1"/>
    <col min="11270" max="11270" width="10.7109375" style="849" customWidth="1"/>
    <col min="11271" max="11271" width="14.28515625" style="849" customWidth="1"/>
    <col min="11272" max="11272" width="12" style="849" customWidth="1"/>
    <col min="11273" max="11520" width="9.140625" style="849"/>
    <col min="11521" max="11521" width="7.140625" style="849" customWidth="1"/>
    <col min="11522" max="11522" width="13.85546875" style="849" bestFit="1" customWidth="1"/>
    <col min="11523" max="11523" width="40.7109375" style="849" customWidth="1"/>
    <col min="11524" max="11525" width="8.5703125" style="849" customWidth="1"/>
    <col min="11526" max="11526" width="10.7109375" style="849" customWidth="1"/>
    <col min="11527" max="11527" width="14.28515625" style="849" customWidth="1"/>
    <col min="11528" max="11528" width="12" style="849" customWidth="1"/>
    <col min="11529" max="11776" width="9.140625" style="849"/>
    <col min="11777" max="11777" width="7.140625" style="849" customWidth="1"/>
    <col min="11778" max="11778" width="13.85546875" style="849" bestFit="1" customWidth="1"/>
    <col min="11779" max="11779" width="40.7109375" style="849" customWidth="1"/>
    <col min="11780" max="11781" width="8.5703125" style="849" customWidth="1"/>
    <col min="11782" max="11782" width="10.7109375" style="849" customWidth="1"/>
    <col min="11783" max="11783" width="14.28515625" style="849" customWidth="1"/>
    <col min="11784" max="11784" width="12" style="849" customWidth="1"/>
    <col min="11785" max="12032" width="9.140625" style="849"/>
    <col min="12033" max="12033" width="7.140625" style="849" customWidth="1"/>
    <col min="12034" max="12034" width="13.85546875" style="849" bestFit="1" customWidth="1"/>
    <col min="12035" max="12035" width="40.7109375" style="849" customWidth="1"/>
    <col min="12036" max="12037" width="8.5703125" style="849" customWidth="1"/>
    <col min="12038" max="12038" width="10.7109375" style="849" customWidth="1"/>
    <col min="12039" max="12039" width="14.28515625" style="849" customWidth="1"/>
    <col min="12040" max="12040" width="12" style="849" customWidth="1"/>
    <col min="12041" max="12288" width="9.140625" style="849"/>
    <col min="12289" max="12289" width="7.140625" style="849" customWidth="1"/>
    <col min="12290" max="12290" width="13.85546875" style="849" bestFit="1" customWidth="1"/>
    <col min="12291" max="12291" width="40.7109375" style="849" customWidth="1"/>
    <col min="12292" max="12293" width="8.5703125" style="849" customWidth="1"/>
    <col min="12294" max="12294" width="10.7109375" style="849" customWidth="1"/>
    <col min="12295" max="12295" width="14.28515625" style="849" customWidth="1"/>
    <col min="12296" max="12296" width="12" style="849" customWidth="1"/>
    <col min="12297" max="12544" width="9.140625" style="849"/>
    <col min="12545" max="12545" width="7.140625" style="849" customWidth="1"/>
    <col min="12546" max="12546" width="13.85546875" style="849" bestFit="1" customWidth="1"/>
    <col min="12547" max="12547" width="40.7109375" style="849" customWidth="1"/>
    <col min="12548" max="12549" width="8.5703125" style="849" customWidth="1"/>
    <col min="12550" max="12550" width="10.7109375" style="849" customWidth="1"/>
    <col min="12551" max="12551" width="14.28515625" style="849" customWidth="1"/>
    <col min="12552" max="12552" width="12" style="849" customWidth="1"/>
    <col min="12553" max="12800" width="9.140625" style="849"/>
    <col min="12801" max="12801" width="7.140625" style="849" customWidth="1"/>
    <col min="12802" max="12802" width="13.85546875" style="849" bestFit="1" customWidth="1"/>
    <col min="12803" max="12803" width="40.7109375" style="849" customWidth="1"/>
    <col min="12804" max="12805" width="8.5703125" style="849" customWidth="1"/>
    <col min="12806" max="12806" width="10.7109375" style="849" customWidth="1"/>
    <col min="12807" max="12807" width="14.28515625" style="849" customWidth="1"/>
    <col min="12808" max="12808" width="12" style="849" customWidth="1"/>
    <col min="12809" max="13056" width="9.140625" style="849"/>
    <col min="13057" max="13057" width="7.140625" style="849" customWidth="1"/>
    <col min="13058" max="13058" width="13.85546875" style="849" bestFit="1" customWidth="1"/>
    <col min="13059" max="13059" width="40.7109375" style="849" customWidth="1"/>
    <col min="13060" max="13061" width="8.5703125" style="849" customWidth="1"/>
    <col min="13062" max="13062" width="10.7109375" style="849" customWidth="1"/>
    <col min="13063" max="13063" width="14.28515625" style="849" customWidth="1"/>
    <col min="13064" max="13064" width="12" style="849" customWidth="1"/>
    <col min="13065" max="13312" width="9.140625" style="849"/>
    <col min="13313" max="13313" width="7.140625" style="849" customWidth="1"/>
    <col min="13314" max="13314" width="13.85546875" style="849" bestFit="1" customWidth="1"/>
    <col min="13315" max="13315" width="40.7109375" style="849" customWidth="1"/>
    <col min="13316" max="13317" width="8.5703125" style="849" customWidth="1"/>
    <col min="13318" max="13318" width="10.7109375" style="849" customWidth="1"/>
    <col min="13319" max="13319" width="14.28515625" style="849" customWidth="1"/>
    <col min="13320" max="13320" width="12" style="849" customWidth="1"/>
    <col min="13321" max="13568" width="9.140625" style="849"/>
    <col min="13569" max="13569" width="7.140625" style="849" customWidth="1"/>
    <col min="13570" max="13570" width="13.85546875" style="849" bestFit="1" customWidth="1"/>
    <col min="13571" max="13571" width="40.7109375" style="849" customWidth="1"/>
    <col min="13572" max="13573" width="8.5703125" style="849" customWidth="1"/>
    <col min="13574" max="13574" width="10.7109375" style="849" customWidth="1"/>
    <col min="13575" max="13575" width="14.28515625" style="849" customWidth="1"/>
    <col min="13576" max="13576" width="12" style="849" customWidth="1"/>
    <col min="13577" max="13824" width="9.140625" style="849"/>
    <col min="13825" max="13825" width="7.140625" style="849" customWidth="1"/>
    <col min="13826" max="13826" width="13.85546875" style="849" bestFit="1" customWidth="1"/>
    <col min="13827" max="13827" width="40.7109375" style="849" customWidth="1"/>
    <col min="13828" max="13829" width="8.5703125" style="849" customWidth="1"/>
    <col min="13830" max="13830" width="10.7109375" style="849" customWidth="1"/>
    <col min="13831" max="13831" width="14.28515625" style="849" customWidth="1"/>
    <col min="13832" max="13832" width="12" style="849" customWidth="1"/>
    <col min="13833" max="14080" width="9.140625" style="849"/>
    <col min="14081" max="14081" width="7.140625" style="849" customWidth="1"/>
    <col min="14082" max="14082" width="13.85546875" style="849" bestFit="1" customWidth="1"/>
    <col min="14083" max="14083" width="40.7109375" style="849" customWidth="1"/>
    <col min="14084" max="14085" width="8.5703125" style="849" customWidth="1"/>
    <col min="14086" max="14086" width="10.7109375" style="849" customWidth="1"/>
    <col min="14087" max="14087" width="14.28515625" style="849" customWidth="1"/>
    <col min="14088" max="14088" width="12" style="849" customWidth="1"/>
    <col min="14089" max="14336" width="9.140625" style="849"/>
    <col min="14337" max="14337" width="7.140625" style="849" customWidth="1"/>
    <col min="14338" max="14338" width="13.85546875" style="849" bestFit="1" customWidth="1"/>
    <col min="14339" max="14339" width="40.7109375" style="849" customWidth="1"/>
    <col min="14340" max="14341" width="8.5703125" style="849" customWidth="1"/>
    <col min="14342" max="14342" width="10.7109375" style="849" customWidth="1"/>
    <col min="14343" max="14343" width="14.28515625" style="849" customWidth="1"/>
    <col min="14344" max="14344" width="12" style="849" customWidth="1"/>
    <col min="14345" max="14592" width="9.140625" style="849"/>
    <col min="14593" max="14593" width="7.140625" style="849" customWidth="1"/>
    <col min="14594" max="14594" width="13.85546875" style="849" bestFit="1" customWidth="1"/>
    <col min="14595" max="14595" width="40.7109375" style="849" customWidth="1"/>
    <col min="14596" max="14597" width="8.5703125" style="849" customWidth="1"/>
    <col min="14598" max="14598" width="10.7109375" style="849" customWidth="1"/>
    <col min="14599" max="14599" width="14.28515625" style="849" customWidth="1"/>
    <col min="14600" max="14600" width="12" style="849" customWidth="1"/>
    <col min="14601" max="14848" width="9.140625" style="849"/>
    <col min="14849" max="14849" width="7.140625" style="849" customWidth="1"/>
    <col min="14850" max="14850" width="13.85546875" style="849" bestFit="1" customWidth="1"/>
    <col min="14851" max="14851" width="40.7109375" style="849" customWidth="1"/>
    <col min="14852" max="14853" width="8.5703125" style="849" customWidth="1"/>
    <col min="14854" max="14854" width="10.7109375" style="849" customWidth="1"/>
    <col min="14855" max="14855" width="14.28515625" style="849" customWidth="1"/>
    <col min="14856" max="14856" width="12" style="849" customWidth="1"/>
    <col min="14857" max="15104" width="9.140625" style="849"/>
    <col min="15105" max="15105" width="7.140625" style="849" customWidth="1"/>
    <col min="15106" max="15106" width="13.85546875" style="849" bestFit="1" customWidth="1"/>
    <col min="15107" max="15107" width="40.7109375" style="849" customWidth="1"/>
    <col min="15108" max="15109" width="8.5703125" style="849" customWidth="1"/>
    <col min="15110" max="15110" width="10.7109375" style="849" customWidth="1"/>
    <col min="15111" max="15111" width="14.28515625" style="849" customWidth="1"/>
    <col min="15112" max="15112" width="12" style="849" customWidth="1"/>
    <col min="15113" max="15360" width="9.140625" style="849"/>
    <col min="15361" max="15361" width="7.140625" style="849" customWidth="1"/>
    <col min="15362" max="15362" width="13.85546875" style="849" bestFit="1" customWidth="1"/>
    <col min="15363" max="15363" width="40.7109375" style="849" customWidth="1"/>
    <col min="15364" max="15365" width="8.5703125" style="849" customWidth="1"/>
    <col min="15366" max="15366" width="10.7109375" style="849" customWidth="1"/>
    <col min="15367" max="15367" width="14.28515625" style="849" customWidth="1"/>
    <col min="15368" max="15368" width="12" style="849" customWidth="1"/>
    <col min="15369" max="15616" width="9.140625" style="849"/>
    <col min="15617" max="15617" width="7.140625" style="849" customWidth="1"/>
    <col min="15618" max="15618" width="13.85546875" style="849" bestFit="1" customWidth="1"/>
    <col min="15619" max="15619" width="40.7109375" style="849" customWidth="1"/>
    <col min="15620" max="15621" width="8.5703125" style="849" customWidth="1"/>
    <col min="15622" max="15622" width="10.7109375" style="849" customWidth="1"/>
    <col min="15623" max="15623" width="14.28515625" style="849" customWidth="1"/>
    <col min="15624" max="15624" width="12" style="849" customWidth="1"/>
    <col min="15625" max="15872" width="9.140625" style="849"/>
    <col min="15873" max="15873" width="7.140625" style="849" customWidth="1"/>
    <col min="15874" max="15874" width="13.85546875" style="849" bestFit="1" customWidth="1"/>
    <col min="15875" max="15875" width="40.7109375" style="849" customWidth="1"/>
    <col min="15876" max="15877" width="8.5703125" style="849" customWidth="1"/>
    <col min="15878" max="15878" width="10.7109375" style="849" customWidth="1"/>
    <col min="15879" max="15879" width="14.28515625" style="849" customWidth="1"/>
    <col min="15880" max="15880" width="12" style="849" customWidth="1"/>
    <col min="15881" max="16128" width="9.140625" style="849"/>
    <col min="16129" max="16129" width="7.140625" style="849" customWidth="1"/>
    <col min="16130" max="16130" width="13.85546875" style="849" bestFit="1" customWidth="1"/>
    <col min="16131" max="16131" width="40.7109375" style="849" customWidth="1"/>
    <col min="16132" max="16133" width="8.5703125" style="849" customWidth="1"/>
    <col min="16134" max="16134" width="10.7109375" style="849" customWidth="1"/>
    <col min="16135" max="16135" width="14.28515625" style="849" customWidth="1"/>
    <col min="16136" max="16136" width="12" style="849" customWidth="1"/>
    <col min="16137" max="16384" width="9.140625" style="849"/>
  </cols>
  <sheetData>
    <row r="1" spans="1:7" ht="57.75" customHeight="1">
      <c r="A1" s="1571" t="s">
        <v>12367</v>
      </c>
      <c r="B1" s="1571"/>
      <c r="C1" s="1571"/>
      <c r="D1" s="1571"/>
      <c r="E1" s="1571"/>
      <c r="F1" s="1571"/>
      <c r="G1" s="1571"/>
    </row>
    <row r="2" spans="1:7">
      <c r="G2" s="1304" t="s">
        <v>12249</v>
      </c>
    </row>
    <row r="3" spans="1:7" s="867" customFormat="1" ht="63.75" customHeight="1">
      <c r="A3" s="864" t="s">
        <v>7</v>
      </c>
      <c r="B3" s="656" t="s">
        <v>12075</v>
      </c>
      <c r="C3" s="865" t="s">
        <v>11909</v>
      </c>
      <c r="D3" s="864" t="s">
        <v>217</v>
      </c>
      <c r="E3" s="864" t="s">
        <v>11910</v>
      </c>
      <c r="F3" s="658" t="s">
        <v>12254</v>
      </c>
      <c r="G3" s="866" t="s">
        <v>11912</v>
      </c>
    </row>
    <row r="4" spans="1:7" ht="29.25" customHeight="1">
      <c r="A4" s="852">
        <v>1</v>
      </c>
      <c r="B4" s="858" t="str">
        <f>'14 LT 3ph-4WL-40'!B4</f>
        <v>FBR00065
NPLS1008</v>
      </c>
      <c r="C4" s="853" t="s">
        <v>12359</v>
      </c>
      <c r="D4" s="854" t="s">
        <v>11</v>
      </c>
      <c r="E4" s="855">
        <v>20</v>
      </c>
      <c r="F4" s="858">
        <f>'14 LT 3ph-4WL-40'!F4</f>
        <v>1718.027372</v>
      </c>
      <c r="G4" s="858">
        <f t="shared" ref="G4:G18" si="0">E4*F4</f>
        <v>34360.547440000002</v>
      </c>
    </row>
    <row r="5" spans="1:7" ht="29.25" customHeight="1">
      <c r="A5" s="852">
        <v>2</v>
      </c>
      <c r="B5" s="858" t="str">
        <f>'14 LT 3ph-4WL-40'!B5</f>
        <v>FBR00006
NLXA0002</v>
      </c>
      <c r="C5" s="853" t="s">
        <v>12360</v>
      </c>
      <c r="D5" s="854" t="s">
        <v>11</v>
      </c>
      <c r="E5" s="855">
        <v>22</v>
      </c>
      <c r="F5" s="858">
        <f>'14 LT 3ph-4WL-40'!F5</f>
        <v>593.51639999999998</v>
      </c>
      <c r="G5" s="858">
        <f t="shared" si="0"/>
        <v>13057.360799999999</v>
      </c>
    </row>
    <row r="6" spans="1:7" ht="29.25" customHeight="1">
      <c r="A6" s="852">
        <v>3</v>
      </c>
      <c r="B6" s="858" t="str">
        <f>'14 LT 3ph-4WL-40'!B6</f>
        <v>FBR00001
NBCL1003</v>
      </c>
      <c r="C6" s="853" t="s">
        <v>12083</v>
      </c>
      <c r="D6" s="854" t="s">
        <v>11</v>
      </c>
      <c r="E6" s="855">
        <v>22</v>
      </c>
      <c r="F6" s="858">
        <f>'14 LT 3ph-4WL-40'!F6</f>
        <v>95.343999999999994</v>
      </c>
      <c r="G6" s="858">
        <f t="shared" si="0"/>
        <v>2097.5679999999998</v>
      </c>
    </row>
    <row r="7" spans="1:7" ht="29.25" customHeight="1">
      <c r="A7" s="852" t="s">
        <v>12648</v>
      </c>
      <c r="B7" s="858" t="str">
        <f>'14 LT 3ph-4WL-40'!B7</f>
        <v>FBR00122
NMSS1004</v>
      </c>
      <c r="C7" s="857" t="str">
        <f>'14 LT 3ph-4WL-40'!C7</f>
        <v>11KV  MS stay set without base plate
(without stay wire and without concreting)</v>
      </c>
      <c r="D7" s="852" t="str">
        <f>'14 LT 3ph-4WL-40'!D7</f>
        <v>Each</v>
      </c>
      <c r="E7" s="852">
        <f>'14 LT 3ph-4WL-40'!E7</f>
        <v>3</v>
      </c>
      <c r="F7" s="858">
        <f>'14 LT 3ph-4WL-40'!F7</f>
        <v>962.97440000000006</v>
      </c>
      <c r="G7" s="858">
        <f t="shared" si="0"/>
        <v>2888.9232000000002</v>
      </c>
    </row>
    <row r="8" spans="1:7" ht="29.25" customHeight="1">
      <c r="A8" s="852" t="s">
        <v>12649</v>
      </c>
      <c r="B8" s="858" t="str">
        <f>'14 LT 3ph-4WL-40'!B8</f>
        <v>FBR00003
NSCL1002</v>
      </c>
      <c r="C8" s="857" t="str">
        <f>'14 LT 3ph-4WL-40'!C8</f>
        <v>11KV stay clamp MS Flat 50x6mm</v>
      </c>
      <c r="D8" s="852" t="str">
        <f>'14 LT 3ph-4WL-40'!D8</f>
        <v>Set</v>
      </c>
      <c r="E8" s="852">
        <f>'14 LT 3ph-4WL-40'!E8</f>
        <v>3</v>
      </c>
      <c r="F8" s="858">
        <f>'14 LT 3ph-4WL-40'!F8</f>
        <v>154.93400000000003</v>
      </c>
      <c r="G8" s="858">
        <f t="shared" si="0"/>
        <v>464.80200000000008</v>
      </c>
    </row>
    <row r="9" spans="1:7" ht="33" customHeight="1">
      <c r="A9" s="852" t="s">
        <v>12697</v>
      </c>
      <c r="B9" s="858" t="str">
        <f>'14 LT 3ph-4WL-40'!B9</f>
        <v>WRS00007
NGIS0001</v>
      </c>
      <c r="C9" s="857" t="str">
        <f>'14 LT 3ph-4WL-40'!C9</f>
        <v xml:space="preserve">Stay wire 7/2.5mm (10kgs) </v>
      </c>
      <c r="D9" s="852" t="str">
        <f>'14 LT 3ph-4WL-40'!D9</f>
        <v>10 Kgs</v>
      </c>
      <c r="E9" s="852">
        <f>'14 LT 3ph-4WL-40'!E9</f>
        <v>3</v>
      </c>
      <c r="F9" s="858">
        <f>'14 LT 3ph-4WL-40'!F9</f>
        <v>767.51919999999996</v>
      </c>
      <c r="G9" s="858">
        <f t="shared" si="0"/>
        <v>2302.5576000000001</v>
      </c>
    </row>
    <row r="10" spans="1:7" ht="38.25" customHeight="1">
      <c r="A10" s="852">
        <v>4.0999999999999996</v>
      </c>
      <c r="B10" s="858" t="str">
        <f>'14 LT 3ph-4WL-40'!B10</f>
        <v>FBR00065
NPLS1008</v>
      </c>
      <c r="C10" s="1363" t="str">
        <f>'14 LT 3ph-4WL-40'!C10</f>
        <v>8 Mpoles used as studs</v>
      </c>
      <c r="D10" s="854" t="s">
        <v>11</v>
      </c>
      <c r="E10" s="855">
        <v>6</v>
      </c>
      <c r="F10" s="858">
        <f>'14 LT 3ph-4WL-40'!F10</f>
        <v>1718.027372</v>
      </c>
      <c r="G10" s="858">
        <f t="shared" si="0"/>
        <v>10308.164231999999</v>
      </c>
    </row>
    <row r="11" spans="1:7" ht="22.5" customHeight="1">
      <c r="A11" s="852">
        <v>5</v>
      </c>
      <c r="B11" s="858" t="str">
        <f>'14 LT 3ph-4WL-40'!B12</f>
        <v>CDR00002</v>
      </c>
      <c r="C11" s="857" t="s">
        <v>12167</v>
      </c>
      <c r="D11" s="854" t="s">
        <v>202</v>
      </c>
      <c r="E11" s="855">
        <v>4.08</v>
      </c>
      <c r="F11" s="858">
        <f>'14 LT 3ph-4WL-40'!F12</f>
        <v>23268.883586000004</v>
      </c>
      <c r="G11" s="858">
        <f t="shared" si="0"/>
        <v>94937.045030880021</v>
      </c>
    </row>
    <row r="12" spans="1:7" ht="35.25" customHeight="1">
      <c r="A12" s="852" t="s">
        <v>12868</v>
      </c>
      <c r="B12" s="852" t="str">
        <f>II!B47</f>
        <v>INS00001
NPIN0002</v>
      </c>
      <c r="C12" s="857" t="s">
        <v>12865</v>
      </c>
      <c r="D12" s="854" t="s">
        <v>11</v>
      </c>
      <c r="E12" s="855">
        <v>66</v>
      </c>
      <c r="F12" s="858">
        <f>'14 LT 3ph-4WL-40'!F13</f>
        <v>25.695207999999997</v>
      </c>
      <c r="G12" s="858">
        <f t="shared" si="0"/>
        <v>1695.8837279999998</v>
      </c>
    </row>
    <row r="13" spans="1:7" ht="29.25" customHeight="1">
      <c r="A13" s="852" t="s">
        <v>12869</v>
      </c>
      <c r="B13" s="852" t="str">
        <f>II!B48</f>
        <v>HWR00015
NGIP0001</v>
      </c>
      <c r="C13" s="857" t="s">
        <v>208</v>
      </c>
      <c r="D13" s="854" t="s">
        <v>11</v>
      </c>
      <c r="E13" s="855">
        <v>66</v>
      </c>
      <c r="F13" s="858">
        <f>'14 LT 3ph-4WL-40'!F14</f>
        <v>38.066092000000005</v>
      </c>
      <c r="G13" s="858">
        <f t="shared" si="0"/>
        <v>2512.3620720000004</v>
      </c>
    </row>
    <row r="14" spans="1:7" ht="31.5" customHeight="1">
      <c r="A14" s="852" t="s">
        <v>12866</v>
      </c>
      <c r="B14" s="852" t="str">
        <f>II!B49</f>
        <v>INS00002
NSIN0002</v>
      </c>
      <c r="C14" s="853" t="s">
        <v>12863</v>
      </c>
      <c r="D14" s="854" t="s">
        <v>11</v>
      </c>
      <c r="E14" s="855">
        <v>30</v>
      </c>
      <c r="F14" s="858">
        <f>'14 LT 3ph-4WL-40'!F15</f>
        <v>24.443818000000004</v>
      </c>
      <c r="G14" s="858">
        <f t="shared" si="0"/>
        <v>733.31454000000008</v>
      </c>
    </row>
    <row r="15" spans="1:7" ht="32.25" customHeight="1">
      <c r="A15" s="852" t="s">
        <v>12867</v>
      </c>
      <c r="B15" s="852" t="str">
        <f>II!B50</f>
        <v>HWR00016
NLMP0001</v>
      </c>
      <c r="C15" s="853" t="s">
        <v>12864</v>
      </c>
      <c r="D15" s="854" t="s">
        <v>11</v>
      </c>
      <c r="E15" s="855">
        <v>30</v>
      </c>
      <c r="F15" s="858">
        <f>'14 LT 3ph-4WL-40'!F16</f>
        <v>41.415050000000001</v>
      </c>
      <c r="G15" s="858">
        <f t="shared" si="0"/>
        <v>1242.4515000000001</v>
      </c>
    </row>
    <row r="16" spans="1:7" ht="33.75" customHeight="1">
      <c r="A16" s="852">
        <v>8</v>
      </c>
      <c r="B16" s="858" t="str">
        <f>'14 LT 3ph-4WL-40'!B17</f>
        <v>BNT00037
NCIK0001</v>
      </c>
      <c r="C16" s="853" t="s">
        <v>12362</v>
      </c>
      <c r="D16" s="854" t="s">
        <v>11</v>
      </c>
      <c r="E16" s="855">
        <v>22</v>
      </c>
      <c r="F16" s="858">
        <f>'14 LT 3ph-4WL-40'!F17</f>
        <v>13.121718</v>
      </c>
      <c r="G16" s="858">
        <f t="shared" si="0"/>
        <v>288.677796</v>
      </c>
    </row>
    <row r="17" spans="1:9" ht="31.5" customHeight="1">
      <c r="A17" s="852">
        <v>9</v>
      </c>
      <c r="C17" s="660" t="s">
        <v>12404</v>
      </c>
      <c r="D17" s="854" t="s">
        <v>213</v>
      </c>
      <c r="E17" s="855">
        <v>1</v>
      </c>
      <c r="F17" s="1179">
        <f>'15 LT 3ph-4WL-50 - WS'!I6</f>
        <v>1152.1130599999999</v>
      </c>
      <c r="G17" s="858">
        <f t="shared" si="0"/>
        <v>1152.1130599999999</v>
      </c>
    </row>
    <row r="18" spans="1:9" ht="31.5">
      <c r="A18" s="852">
        <v>10</v>
      </c>
      <c r="B18" s="852"/>
      <c r="C18" s="660" t="s">
        <v>12169</v>
      </c>
      <c r="D18" s="854" t="s">
        <v>213</v>
      </c>
      <c r="E18" s="855">
        <v>1</v>
      </c>
      <c r="F18" s="1179">
        <f>'15 LT 3ph-4WL-50 - WS'!I8</f>
        <v>21883.198515839998</v>
      </c>
      <c r="G18" s="858">
        <f t="shared" si="0"/>
        <v>21883.198515839998</v>
      </c>
    </row>
    <row r="19" spans="1:9" ht="22.5" customHeight="1">
      <c r="A19" s="853"/>
      <c r="B19" s="853"/>
      <c r="C19" s="859" t="s">
        <v>12106</v>
      </c>
      <c r="D19" s="854"/>
      <c r="E19" s="852"/>
      <c r="F19" s="1180"/>
      <c r="G19" s="1178">
        <f>SUM(G4:G18)</f>
        <v>189924.96951471997</v>
      </c>
    </row>
    <row r="20" spans="1:9" s="665" customFormat="1" ht="37.5" customHeight="1">
      <c r="A20" s="663"/>
      <c r="B20" s="660"/>
      <c r="C20" s="671" t="s">
        <v>12368</v>
      </c>
      <c r="D20" s="662"/>
      <c r="E20" s="663"/>
      <c r="F20" s="1181"/>
      <c r="G20" s="791">
        <f>SUM(G2:G16)*3%</f>
        <v>5006.6897381663994</v>
      </c>
    </row>
    <row r="21" spans="1:9" s="665" customFormat="1" ht="28.5" customHeight="1">
      <c r="A21" s="663"/>
      <c r="B21" s="660"/>
      <c r="C21" s="671" t="s">
        <v>12228</v>
      </c>
      <c r="D21" s="662"/>
      <c r="E21" s="663"/>
      <c r="F21" s="1181"/>
      <c r="G21" s="791">
        <f>G19*3%</f>
        <v>5697.7490854415992</v>
      </c>
    </row>
    <row r="22" spans="1:9" s="665" customFormat="1" ht="28.5" customHeight="1">
      <c r="A22" s="663"/>
      <c r="B22" s="660"/>
      <c r="C22" s="671" t="s">
        <v>11960</v>
      </c>
      <c r="D22" s="662"/>
      <c r="E22" s="663"/>
      <c r="F22" s="1181"/>
      <c r="G22" s="791">
        <f>G19*10%</f>
        <v>18992.496951471996</v>
      </c>
    </row>
    <row r="23" spans="1:9" s="665" customFormat="1" ht="28.5" customHeight="1">
      <c r="A23" s="663"/>
      <c r="B23" s="660"/>
      <c r="C23" s="661" t="s">
        <v>12251</v>
      </c>
      <c r="D23" s="662"/>
      <c r="E23" s="663"/>
      <c r="F23" s="1181"/>
      <c r="G23" s="792">
        <f>SUM(G19:G22)</f>
        <v>219621.90528979996</v>
      </c>
    </row>
    <row r="24" spans="1:9" s="665" customFormat="1" ht="43.5" customHeight="1">
      <c r="A24" s="663">
        <v>11</v>
      </c>
      <c r="B24" s="660"/>
      <c r="C24" s="671" t="s">
        <v>12406</v>
      </c>
      <c r="D24" s="662" t="s">
        <v>213</v>
      </c>
      <c r="E24" s="663">
        <v>1</v>
      </c>
      <c r="F24" s="793">
        <f>'15 LT 3ph-4WL-50 - WS'!I24</f>
        <v>86220.857066666664</v>
      </c>
      <c r="G24" s="792">
        <f>F24*E24</f>
        <v>86220.857066666664</v>
      </c>
    </row>
    <row r="25" spans="1:9" s="665" customFormat="1" ht="33.75" customHeight="1">
      <c r="A25" s="663"/>
      <c r="B25" s="660"/>
      <c r="C25" s="668" t="s">
        <v>12248</v>
      </c>
      <c r="D25" s="662"/>
      <c r="E25" s="663"/>
      <c r="F25" s="1182"/>
      <c r="G25" s="792">
        <f>G24*1%</f>
        <v>862.20857066666667</v>
      </c>
    </row>
    <row r="26" spans="1:9" s="665" customFormat="1" ht="36" customHeight="1">
      <c r="A26" s="663"/>
      <c r="B26" s="660"/>
      <c r="C26" s="668" t="s">
        <v>12263</v>
      </c>
      <c r="D26" s="662"/>
      <c r="E26" s="663"/>
      <c r="F26" s="1182"/>
      <c r="G26" s="792">
        <f>(G24+G25)*18%</f>
        <v>15674.95181472</v>
      </c>
    </row>
    <row r="27" spans="1:9" s="665" customFormat="1" ht="35.25" customHeight="1">
      <c r="A27" s="663"/>
      <c r="B27" s="660"/>
      <c r="C27" s="669" t="s">
        <v>12252</v>
      </c>
      <c r="D27" s="662"/>
      <c r="E27" s="663"/>
      <c r="F27" s="1182"/>
      <c r="G27" s="792">
        <f>SUM(G24:G26)</f>
        <v>102758.01745205333</v>
      </c>
    </row>
    <row r="28" spans="1:9" s="665" customFormat="1" ht="44.25" customHeight="1">
      <c r="A28" s="663"/>
      <c r="B28" s="660"/>
      <c r="C28" s="669" t="s">
        <v>12253</v>
      </c>
      <c r="D28" s="662"/>
      <c r="E28" s="663"/>
      <c r="F28" s="1182"/>
      <c r="G28" s="792">
        <f>G23+G27</f>
        <v>322379.92274185328</v>
      </c>
      <c r="H28" s="670"/>
      <c r="I28" s="670"/>
    </row>
    <row r="29" spans="1:9" s="665" customFormat="1" ht="28.5" customHeight="1">
      <c r="A29" s="663"/>
      <c r="B29" s="660"/>
      <c r="C29" s="669" t="s">
        <v>38</v>
      </c>
      <c r="D29" s="662"/>
      <c r="E29" s="663"/>
      <c r="F29" s="659"/>
      <c r="G29" s="790">
        <f>CEILING(G28,10)</f>
        <v>322380</v>
      </c>
      <c r="I29" s="667"/>
    </row>
    <row r="51" spans="7:7">
      <c r="G51" s="861"/>
    </row>
    <row r="52" spans="7:7">
      <c r="G52" s="861"/>
    </row>
    <row r="53" spans="7:7">
      <c r="G53" s="861"/>
    </row>
    <row r="54" spans="7:7">
      <c r="G54" s="861"/>
    </row>
  </sheetData>
  <sheetProtection selectLockedCells="1"/>
  <mergeCells count="1">
    <mergeCell ref="A1:G1"/>
  </mergeCells>
  <printOptions horizontalCentered="1"/>
  <pageMargins left="1" right="0.5" top="0.5" bottom="0.75" header="0.5" footer="0.5"/>
  <pageSetup paperSize="512" scale="74" firstPageNumber="11" orientation="portrait" blackAndWhite="1" r:id="rId1"/>
  <headerFooter alignWithMargins="0">
    <oddFooter>Page &amp;P of &amp;N</oddFooter>
  </headerFooter>
</worksheet>
</file>

<file path=xl/worksheets/sheet47.xml><?xml version="1.0" encoding="utf-8"?>
<worksheet xmlns="http://schemas.openxmlformats.org/spreadsheetml/2006/main" xmlns:r="http://schemas.openxmlformats.org/officeDocument/2006/relationships">
  <sheetPr>
    <tabColor rgb="FFFFFF00"/>
  </sheetPr>
  <dimension ref="A1:N24"/>
  <sheetViews>
    <sheetView view="pageBreakPreview" topLeftCell="A7" zoomScale="115" zoomScaleSheetLayoutView="115" workbookViewId="0">
      <selection activeCell="F7" sqref="B7:J9"/>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2.4257812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60" customHeight="1">
      <c r="A1" s="1545" t="s">
        <v>12413</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9</v>
      </c>
      <c r="B4" s="702" t="s">
        <v>12114</v>
      </c>
      <c r="C4" s="784">
        <v>121.2</v>
      </c>
      <c r="D4" s="704">
        <f t="shared" ref="D4:D5" si="0">C4*18%</f>
        <v>21.815999999999999</v>
      </c>
      <c r="E4" s="704">
        <f t="shared" ref="E4:E5" si="1">C4*1%</f>
        <v>1.212</v>
      </c>
      <c r="F4" s="704">
        <f t="shared" ref="F4:F5" si="2">E4*18%</f>
        <v>0.21815999999999999</v>
      </c>
      <c r="G4" s="704">
        <f t="shared" ref="G4:G5" si="3">SUM(C4:F4)</f>
        <v>144.44615999999999</v>
      </c>
      <c r="H4" s="705">
        <v>5</v>
      </c>
      <c r="I4" s="704">
        <f t="shared" ref="I4:I7" si="4">H4*G4</f>
        <v>722.23079999999993</v>
      </c>
      <c r="J4" s="707"/>
    </row>
    <row r="5" spans="1:14" ht="24.75" customHeight="1">
      <c r="A5" s="1550"/>
      <c r="B5" s="702" t="s">
        <v>12115</v>
      </c>
      <c r="C5" s="784">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1152.1130599999999</v>
      </c>
      <c r="J6" s="715"/>
    </row>
    <row r="7" spans="1:14" ht="94.5">
      <c r="A7" s="1550">
        <v>10</v>
      </c>
      <c r="B7" s="702" t="s">
        <v>12403</v>
      </c>
      <c r="C7" s="721">
        <f>'14 LT 3ph-4WL-40 - WS'!C7</f>
        <v>3778.08</v>
      </c>
      <c r="D7" s="704">
        <f>C7*18%</f>
        <v>680.05439999999999</v>
      </c>
      <c r="E7" s="704">
        <f>C7*1%</f>
        <v>37.780799999999999</v>
      </c>
      <c r="F7" s="704">
        <f>E7*18%</f>
        <v>6.8005439999999995</v>
      </c>
      <c r="G7" s="704">
        <f>SUM(C7:F7)</f>
        <v>4502.7157439999992</v>
      </c>
      <c r="H7" s="713">
        <v>4.8600000000000003</v>
      </c>
      <c r="I7" s="704">
        <f t="shared" si="4"/>
        <v>21883.198515839998</v>
      </c>
      <c r="J7" s="719" t="s">
        <v>12638</v>
      </c>
      <c r="L7" s="708">
        <f>8*0.505</f>
        <v>4.04</v>
      </c>
      <c r="M7" s="700">
        <f>3*0.273</f>
        <v>0.81900000000000006</v>
      </c>
      <c r="N7" s="708">
        <f>M7+L7</f>
        <v>4.859</v>
      </c>
    </row>
    <row r="8" spans="1:14" s="712" customFormat="1" ht="24.75" customHeight="1">
      <c r="A8" s="1550"/>
      <c r="B8" s="1549" t="s">
        <v>12169</v>
      </c>
      <c r="C8" s="1549"/>
      <c r="D8" s="1549"/>
      <c r="E8" s="1549"/>
      <c r="F8" s="1549"/>
      <c r="G8" s="1549"/>
      <c r="H8" s="709" t="s">
        <v>11757</v>
      </c>
      <c r="I8" s="710">
        <f>SUM(I7)</f>
        <v>21883.198515839998</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11</v>
      </c>
      <c r="B10" s="674" t="s">
        <v>11946</v>
      </c>
      <c r="C10" s="675">
        <v>2445</v>
      </c>
      <c r="D10" s="785"/>
      <c r="E10" s="785"/>
      <c r="F10" s="785"/>
      <c r="G10" s="785"/>
      <c r="H10" s="676">
        <v>1</v>
      </c>
      <c r="I10" s="675">
        <f>H10*C10</f>
        <v>2445</v>
      </c>
      <c r="J10" s="677"/>
    </row>
    <row r="11" spans="1:14" ht="36" customHeight="1">
      <c r="A11" s="1572"/>
      <c r="B11" s="674" t="s">
        <v>12161</v>
      </c>
      <c r="C11" s="675">
        <v>1500</v>
      </c>
      <c r="D11" s="675"/>
      <c r="E11" s="675"/>
      <c r="F11" s="675"/>
      <c r="G11" s="675"/>
      <c r="H11" s="676">
        <v>20</v>
      </c>
      <c r="I11" s="675">
        <f t="shared" ref="I11:I22" si="5">H11*C11</f>
        <v>30000</v>
      </c>
      <c r="J11" s="677"/>
    </row>
    <row r="12" spans="1:14" ht="36" customHeight="1">
      <c r="A12" s="1572"/>
      <c r="B12" s="674" t="s">
        <v>12647</v>
      </c>
      <c r="C12" s="675">
        <v>1500</v>
      </c>
      <c r="D12" s="675"/>
      <c r="E12" s="675"/>
      <c r="F12" s="675"/>
      <c r="G12" s="675"/>
      <c r="H12" s="676">
        <v>6</v>
      </c>
      <c r="I12" s="675">
        <f t="shared" si="5"/>
        <v>9000</v>
      </c>
      <c r="J12" s="677"/>
    </row>
    <row r="13" spans="1:14" ht="28.5" customHeight="1">
      <c r="A13" s="1572"/>
      <c r="B13" s="674" t="s">
        <v>12119</v>
      </c>
      <c r="C13" s="675">
        <v>500</v>
      </c>
      <c r="D13" s="785"/>
      <c r="E13" s="785"/>
      <c r="F13" s="785"/>
      <c r="G13" s="785"/>
      <c r="H13" s="676">
        <v>3</v>
      </c>
      <c r="I13" s="675">
        <f t="shared" si="5"/>
        <v>1500</v>
      </c>
      <c r="J13" s="677"/>
    </row>
    <row r="14" spans="1:14" ht="42" customHeight="1">
      <c r="A14" s="1572"/>
      <c r="B14" s="674" t="s">
        <v>12356</v>
      </c>
      <c r="C14" s="675">
        <v>235.01</v>
      </c>
      <c r="D14" s="785"/>
      <c r="E14" s="785"/>
      <c r="F14" s="785"/>
      <c r="G14" s="785"/>
      <c r="H14" s="676">
        <v>26</v>
      </c>
      <c r="I14" s="675">
        <f t="shared" si="5"/>
        <v>6110.26</v>
      </c>
      <c r="J14" s="685" t="s">
        <v>12275</v>
      </c>
    </row>
    <row r="15" spans="1:14" ht="27.75" customHeight="1">
      <c r="A15" s="1572"/>
      <c r="B15" s="674" t="s">
        <v>12163</v>
      </c>
      <c r="C15" s="740">
        <f>'14 LT 3ph-4WL-40 - WS'!C15</f>
        <v>735.6</v>
      </c>
      <c r="D15" s="675"/>
      <c r="E15" s="675"/>
      <c r="F15" s="675"/>
      <c r="G15" s="675"/>
      <c r="H15" s="676">
        <v>4.04</v>
      </c>
      <c r="I15" s="675">
        <f t="shared" si="5"/>
        <v>2971.8240000000001</v>
      </c>
      <c r="J15" s="677"/>
    </row>
    <row r="16" spans="1:14" ht="27" customHeight="1">
      <c r="A16" s="1572"/>
      <c r="B16" s="674" t="s">
        <v>12125</v>
      </c>
      <c r="C16" s="740">
        <f>'14 LT 3ph-4WL-40 - WS'!C16</f>
        <v>735.6</v>
      </c>
      <c r="D16" s="675"/>
      <c r="E16" s="675"/>
      <c r="F16" s="675"/>
      <c r="G16" s="675"/>
      <c r="H16" s="676">
        <v>0.81899999999999995</v>
      </c>
      <c r="I16" s="675">
        <f t="shared" si="5"/>
        <v>602.45640000000003</v>
      </c>
      <c r="J16" s="677"/>
    </row>
    <row r="17" spans="1:10" ht="27" customHeight="1">
      <c r="A17" s="1572"/>
      <c r="B17" s="674" t="s">
        <v>12127</v>
      </c>
      <c r="C17" s="675">
        <v>1350</v>
      </c>
      <c r="D17" s="675"/>
      <c r="E17" s="675"/>
      <c r="F17" s="675"/>
      <c r="G17" s="675"/>
      <c r="H17" s="676">
        <v>5</v>
      </c>
      <c r="I17" s="675">
        <f t="shared" si="5"/>
        <v>6750</v>
      </c>
      <c r="J17" s="677"/>
    </row>
    <row r="18" spans="1:10" ht="35.25" customHeight="1">
      <c r="A18" s="1572"/>
      <c r="B18" s="674" t="s">
        <v>12164</v>
      </c>
      <c r="C18" s="675">
        <v>600</v>
      </c>
      <c r="D18" s="675"/>
      <c r="E18" s="675"/>
      <c r="F18" s="675"/>
      <c r="G18" s="675"/>
      <c r="H18" s="676">
        <v>20</v>
      </c>
      <c r="I18" s="675">
        <f t="shared" si="5"/>
        <v>12000</v>
      </c>
      <c r="J18" s="677"/>
    </row>
    <row r="19" spans="1:10" ht="35.25" customHeight="1">
      <c r="A19" s="1572"/>
      <c r="B19" s="674" t="s">
        <v>12643</v>
      </c>
      <c r="C19" s="675">
        <v>600</v>
      </c>
      <c r="D19" s="675"/>
      <c r="E19" s="675"/>
      <c r="F19" s="675"/>
      <c r="G19" s="675"/>
      <c r="H19" s="676">
        <v>6</v>
      </c>
      <c r="I19" s="675">
        <f t="shared" si="5"/>
        <v>3600</v>
      </c>
      <c r="J19" s="677"/>
    </row>
    <row r="20" spans="1:10" ht="23.25" customHeight="1">
      <c r="A20" s="1572"/>
      <c r="B20" s="674" t="s">
        <v>12131</v>
      </c>
      <c r="C20" s="675">
        <v>520</v>
      </c>
      <c r="D20" s="785"/>
      <c r="E20" s="785"/>
      <c r="F20" s="785"/>
      <c r="G20" s="785"/>
      <c r="H20" s="676">
        <v>3</v>
      </c>
      <c r="I20" s="675">
        <f t="shared" si="5"/>
        <v>1560</v>
      </c>
      <c r="J20" s="677"/>
    </row>
    <row r="21" spans="1:10" ht="28.5" customHeight="1">
      <c r="A21" s="1572"/>
      <c r="B21" s="674" t="s">
        <v>12414</v>
      </c>
      <c r="C21" s="675">
        <f>6500/3*4</f>
        <v>8666.6666666666661</v>
      </c>
      <c r="D21" s="785"/>
      <c r="E21" s="785"/>
      <c r="F21" s="785"/>
      <c r="G21" s="785"/>
      <c r="H21" s="676">
        <v>1</v>
      </c>
      <c r="I21" s="675">
        <f t="shared" si="5"/>
        <v>8666.6666666666661</v>
      </c>
      <c r="J21" s="677"/>
    </row>
    <row r="22" spans="1:10" ht="26.25" customHeight="1">
      <c r="A22" s="1572"/>
      <c r="B22" s="674" t="s">
        <v>12134</v>
      </c>
      <c r="C22" s="675">
        <v>32</v>
      </c>
      <c r="D22" s="785"/>
      <c r="E22" s="785"/>
      <c r="F22" s="785"/>
      <c r="G22" s="785"/>
      <c r="H22" s="676">
        <v>26</v>
      </c>
      <c r="I22" s="675">
        <f t="shared" si="5"/>
        <v>832</v>
      </c>
      <c r="J22" s="677"/>
    </row>
    <row r="23" spans="1:10" ht="26.25" customHeight="1">
      <c r="A23" s="1563"/>
      <c r="B23" s="674" t="s">
        <v>12135</v>
      </c>
      <c r="C23" s="675">
        <v>36.53</v>
      </c>
      <c r="D23" s="675"/>
      <c r="E23" s="675"/>
      <c r="F23" s="675"/>
      <c r="G23" s="675"/>
      <c r="H23" s="676">
        <v>5</v>
      </c>
      <c r="I23" s="675">
        <f>H23*C23</f>
        <v>182.65</v>
      </c>
      <c r="J23" s="677"/>
    </row>
    <row r="24" spans="1:10" s="712" customFormat="1" ht="21" customHeight="1">
      <c r="A24" s="714"/>
      <c r="B24" s="1559" t="s">
        <v>12264</v>
      </c>
      <c r="C24" s="1560"/>
      <c r="D24" s="1560"/>
      <c r="E24" s="1560"/>
      <c r="F24" s="1560"/>
      <c r="G24" s="1561"/>
      <c r="H24" s="709" t="s">
        <v>11757</v>
      </c>
      <c r="I24" s="710">
        <f>SUM(I10:I23)</f>
        <v>86220.857066666664</v>
      </c>
      <c r="J24" s="739"/>
    </row>
  </sheetData>
  <mergeCells count="18">
    <mergeCell ref="A1:J1"/>
    <mergeCell ref="A2:A3"/>
    <mergeCell ref="B2:B3"/>
    <mergeCell ref="C2:C3"/>
    <mergeCell ref="D2:D3"/>
    <mergeCell ref="E2:E3"/>
    <mergeCell ref="F2:F3"/>
    <mergeCell ref="G2:G3"/>
    <mergeCell ref="H2:H3"/>
    <mergeCell ref="I2:I3"/>
    <mergeCell ref="B24:G24"/>
    <mergeCell ref="J2:J3"/>
    <mergeCell ref="A4:A6"/>
    <mergeCell ref="B6:G6"/>
    <mergeCell ref="A7:A8"/>
    <mergeCell ref="B8:G8"/>
    <mergeCell ref="A10:A23"/>
    <mergeCell ref="B9:J9"/>
  </mergeCells>
  <pageMargins left="0.42" right="0.16" top="0.51" bottom="0.41" header="0.3" footer="0.3"/>
  <pageSetup paperSize="9" scale="75" orientation="portrait" blackAndWhite="1" r:id="rId1"/>
  <headerFooter>
    <oddFooter>Page &amp;P of &amp;N</oddFooter>
  </headerFooter>
</worksheet>
</file>

<file path=xl/worksheets/sheet48.xml><?xml version="1.0" encoding="utf-8"?>
<worksheet xmlns="http://schemas.openxmlformats.org/spreadsheetml/2006/main" xmlns:r="http://schemas.openxmlformats.org/officeDocument/2006/relationships">
  <sheetPr>
    <tabColor indexed="51"/>
    <pageSetUpPr fitToPage="1"/>
  </sheetPr>
  <dimension ref="A1:M54"/>
  <sheetViews>
    <sheetView showZeros="0" view="pageBreakPreview" topLeftCell="A10" zoomScale="130" zoomScaleSheetLayoutView="130" workbookViewId="0">
      <selection activeCell="A12" sqref="A12:A15"/>
    </sheetView>
  </sheetViews>
  <sheetFormatPr defaultRowHeight="15.75"/>
  <cols>
    <col min="1" max="1" width="7.140625" style="849" customWidth="1"/>
    <col min="2" max="2" width="13.85546875" style="849" bestFit="1" customWidth="1"/>
    <col min="3" max="3" width="40.7109375" style="849" customWidth="1"/>
    <col min="4" max="4" width="8.5703125" style="849" customWidth="1"/>
    <col min="5" max="5" width="8.5703125" style="850" customWidth="1"/>
    <col min="6" max="6" width="10.7109375" style="851" customWidth="1"/>
    <col min="7" max="7" width="14.28515625" style="851" customWidth="1"/>
    <col min="8" max="8" width="12" style="849" customWidth="1"/>
    <col min="9" max="256" width="9.140625" style="849"/>
    <col min="257" max="257" width="7.140625" style="849" customWidth="1"/>
    <col min="258" max="258" width="13.85546875" style="849" bestFit="1" customWidth="1"/>
    <col min="259" max="259" width="40.7109375" style="849" customWidth="1"/>
    <col min="260" max="261" width="8.5703125" style="849" customWidth="1"/>
    <col min="262" max="262" width="10.7109375" style="849" customWidth="1"/>
    <col min="263" max="263" width="14.28515625" style="849" customWidth="1"/>
    <col min="264" max="264" width="12" style="849" customWidth="1"/>
    <col min="265" max="512" width="9.140625" style="849"/>
    <col min="513" max="513" width="7.140625" style="849" customWidth="1"/>
    <col min="514" max="514" width="13.85546875" style="849" bestFit="1" customWidth="1"/>
    <col min="515" max="515" width="40.7109375" style="849" customWidth="1"/>
    <col min="516" max="517" width="8.5703125" style="849" customWidth="1"/>
    <col min="518" max="518" width="10.7109375" style="849" customWidth="1"/>
    <col min="519" max="519" width="14.28515625" style="849" customWidth="1"/>
    <col min="520" max="520" width="12" style="849" customWidth="1"/>
    <col min="521" max="768" width="9.140625" style="849"/>
    <col min="769" max="769" width="7.140625" style="849" customWidth="1"/>
    <col min="770" max="770" width="13.85546875" style="849" bestFit="1" customWidth="1"/>
    <col min="771" max="771" width="40.7109375" style="849" customWidth="1"/>
    <col min="772" max="773" width="8.5703125" style="849" customWidth="1"/>
    <col min="774" max="774" width="10.7109375" style="849" customWidth="1"/>
    <col min="775" max="775" width="14.28515625" style="849" customWidth="1"/>
    <col min="776" max="776" width="12" style="849" customWidth="1"/>
    <col min="777" max="1024" width="9.140625" style="849"/>
    <col min="1025" max="1025" width="7.140625" style="849" customWidth="1"/>
    <col min="1026" max="1026" width="13.85546875" style="849" bestFit="1" customWidth="1"/>
    <col min="1027" max="1027" width="40.7109375" style="849" customWidth="1"/>
    <col min="1028" max="1029" width="8.5703125" style="849" customWidth="1"/>
    <col min="1030" max="1030" width="10.7109375" style="849" customWidth="1"/>
    <col min="1031" max="1031" width="14.28515625" style="849" customWidth="1"/>
    <col min="1032" max="1032" width="12" style="849" customWidth="1"/>
    <col min="1033" max="1280" width="9.140625" style="849"/>
    <col min="1281" max="1281" width="7.140625" style="849" customWidth="1"/>
    <col min="1282" max="1282" width="13.85546875" style="849" bestFit="1" customWidth="1"/>
    <col min="1283" max="1283" width="40.7109375" style="849" customWidth="1"/>
    <col min="1284" max="1285" width="8.5703125" style="849" customWidth="1"/>
    <col min="1286" max="1286" width="10.7109375" style="849" customWidth="1"/>
    <col min="1287" max="1287" width="14.28515625" style="849" customWidth="1"/>
    <col min="1288" max="1288" width="12" style="849" customWidth="1"/>
    <col min="1289" max="1536" width="9.140625" style="849"/>
    <col min="1537" max="1537" width="7.140625" style="849" customWidth="1"/>
    <col min="1538" max="1538" width="13.85546875" style="849" bestFit="1" customWidth="1"/>
    <col min="1539" max="1539" width="40.7109375" style="849" customWidth="1"/>
    <col min="1540" max="1541" width="8.5703125" style="849" customWidth="1"/>
    <col min="1542" max="1542" width="10.7109375" style="849" customWidth="1"/>
    <col min="1543" max="1543" width="14.28515625" style="849" customWidth="1"/>
    <col min="1544" max="1544" width="12" style="849" customWidth="1"/>
    <col min="1545" max="1792" width="9.140625" style="849"/>
    <col min="1793" max="1793" width="7.140625" style="849" customWidth="1"/>
    <col min="1794" max="1794" width="13.85546875" style="849" bestFit="1" customWidth="1"/>
    <col min="1795" max="1795" width="40.7109375" style="849" customWidth="1"/>
    <col min="1796" max="1797" width="8.5703125" style="849" customWidth="1"/>
    <col min="1798" max="1798" width="10.7109375" style="849" customWidth="1"/>
    <col min="1799" max="1799" width="14.28515625" style="849" customWidth="1"/>
    <col min="1800" max="1800" width="12" style="849" customWidth="1"/>
    <col min="1801" max="2048" width="9.140625" style="849"/>
    <col min="2049" max="2049" width="7.140625" style="849" customWidth="1"/>
    <col min="2050" max="2050" width="13.85546875" style="849" bestFit="1" customWidth="1"/>
    <col min="2051" max="2051" width="40.7109375" style="849" customWidth="1"/>
    <col min="2052" max="2053" width="8.5703125" style="849" customWidth="1"/>
    <col min="2054" max="2054" width="10.7109375" style="849" customWidth="1"/>
    <col min="2055" max="2055" width="14.28515625" style="849" customWidth="1"/>
    <col min="2056" max="2056" width="12" style="849" customWidth="1"/>
    <col min="2057" max="2304" width="9.140625" style="849"/>
    <col min="2305" max="2305" width="7.140625" style="849" customWidth="1"/>
    <col min="2306" max="2306" width="13.85546875" style="849" bestFit="1" customWidth="1"/>
    <col min="2307" max="2307" width="40.7109375" style="849" customWidth="1"/>
    <col min="2308" max="2309" width="8.5703125" style="849" customWidth="1"/>
    <col min="2310" max="2310" width="10.7109375" style="849" customWidth="1"/>
    <col min="2311" max="2311" width="14.28515625" style="849" customWidth="1"/>
    <col min="2312" max="2312" width="12" style="849" customWidth="1"/>
    <col min="2313" max="2560" width="9.140625" style="849"/>
    <col min="2561" max="2561" width="7.140625" style="849" customWidth="1"/>
    <col min="2562" max="2562" width="13.85546875" style="849" bestFit="1" customWidth="1"/>
    <col min="2563" max="2563" width="40.7109375" style="849" customWidth="1"/>
    <col min="2564" max="2565" width="8.5703125" style="849" customWidth="1"/>
    <col min="2566" max="2566" width="10.7109375" style="849" customWidth="1"/>
    <col min="2567" max="2567" width="14.28515625" style="849" customWidth="1"/>
    <col min="2568" max="2568" width="12" style="849" customWidth="1"/>
    <col min="2569" max="2816" width="9.140625" style="849"/>
    <col min="2817" max="2817" width="7.140625" style="849" customWidth="1"/>
    <col min="2818" max="2818" width="13.85546875" style="849" bestFit="1" customWidth="1"/>
    <col min="2819" max="2819" width="40.7109375" style="849" customWidth="1"/>
    <col min="2820" max="2821" width="8.5703125" style="849" customWidth="1"/>
    <col min="2822" max="2822" width="10.7109375" style="849" customWidth="1"/>
    <col min="2823" max="2823" width="14.28515625" style="849" customWidth="1"/>
    <col min="2824" max="2824" width="12" style="849" customWidth="1"/>
    <col min="2825" max="3072" width="9.140625" style="849"/>
    <col min="3073" max="3073" width="7.140625" style="849" customWidth="1"/>
    <col min="3074" max="3074" width="13.85546875" style="849" bestFit="1" customWidth="1"/>
    <col min="3075" max="3075" width="40.7109375" style="849" customWidth="1"/>
    <col min="3076" max="3077" width="8.5703125" style="849" customWidth="1"/>
    <col min="3078" max="3078" width="10.7109375" style="849" customWidth="1"/>
    <col min="3079" max="3079" width="14.28515625" style="849" customWidth="1"/>
    <col min="3080" max="3080" width="12" style="849" customWidth="1"/>
    <col min="3081" max="3328" width="9.140625" style="849"/>
    <col min="3329" max="3329" width="7.140625" style="849" customWidth="1"/>
    <col min="3330" max="3330" width="13.85546875" style="849" bestFit="1" customWidth="1"/>
    <col min="3331" max="3331" width="40.7109375" style="849" customWidth="1"/>
    <col min="3332" max="3333" width="8.5703125" style="849" customWidth="1"/>
    <col min="3334" max="3334" width="10.7109375" style="849" customWidth="1"/>
    <col min="3335" max="3335" width="14.28515625" style="849" customWidth="1"/>
    <col min="3336" max="3336" width="12" style="849" customWidth="1"/>
    <col min="3337" max="3584" width="9.140625" style="849"/>
    <col min="3585" max="3585" width="7.140625" style="849" customWidth="1"/>
    <col min="3586" max="3586" width="13.85546875" style="849" bestFit="1" customWidth="1"/>
    <col min="3587" max="3587" width="40.7109375" style="849" customWidth="1"/>
    <col min="3588" max="3589" width="8.5703125" style="849" customWidth="1"/>
    <col min="3590" max="3590" width="10.7109375" style="849" customWidth="1"/>
    <col min="3591" max="3591" width="14.28515625" style="849" customWidth="1"/>
    <col min="3592" max="3592" width="12" style="849" customWidth="1"/>
    <col min="3593" max="3840" width="9.140625" style="849"/>
    <col min="3841" max="3841" width="7.140625" style="849" customWidth="1"/>
    <col min="3842" max="3842" width="13.85546875" style="849" bestFit="1" customWidth="1"/>
    <col min="3843" max="3843" width="40.7109375" style="849" customWidth="1"/>
    <col min="3844" max="3845" width="8.5703125" style="849" customWidth="1"/>
    <col min="3846" max="3846" width="10.7109375" style="849" customWidth="1"/>
    <col min="3847" max="3847" width="14.28515625" style="849" customWidth="1"/>
    <col min="3848" max="3848" width="12" style="849" customWidth="1"/>
    <col min="3849" max="4096" width="9.140625" style="849"/>
    <col min="4097" max="4097" width="7.140625" style="849" customWidth="1"/>
    <col min="4098" max="4098" width="13.85546875" style="849" bestFit="1" customWidth="1"/>
    <col min="4099" max="4099" width="40.7109375" style="849" customWidth="1"/>
    <col min="4100" max="4101" width="8.5703125" style="849" customWidth="1"/>
    <col min="4102" max="4102" width="10.7109375" style="849" customWidth="1"/>
    <col min="4103" max="4103" width="14.28515625" style="849" customWidth="1"/>
    <col min="4104" max="4104" width="12" style="849" customWidth="1"/>
    <col min="4105" max="4352" width="9.140625" style="849"/>
    <col min="4353" max="4353" width="7.140625" style="849" customWidth="1"/>
    <col min="4354" max="4354" width="13.85546875" style="849" bestFit="1" customWidth="1"/>
    <col min="4355" max="4355" width="40.7109375" style="849" customWidth="1"/>
    <col min="4356" max="4357" width="8.5703125" style="849" customWidth="1"/>
    <col min="4358" max="4358" width="10.7109375" style="849" customWidth="1"/>
    <col min="4359" max="4359" width="14.28515625" style="849" customWidth="1"/>
    <col min="4360" max="4360" width="12" style="849" customWidth="1"/>
    <col min="4361" max="4608" width="9.140625" style="849"/>
    <col min="4609" max="4609" width="7.140625" style="849" customWidth="1"/>
    <col min="4610" max="4610" width="13.85546875" style="849" bestFit="1" customWidth="1"/>
    <col min="4611" max="4611" width="40.7109375" style="849" customWidth="1"/>
    <col min="4612" max="4613" width="8.5703125" style="849" customWidth="1"/>
    <col min="4614" max="4614" width="10.7109375" style="849" customWidth="1"/>
    <col min="4615" max="4615" width="14.28515625" style="849" customWidth="1"/>
    <col min="4616" max="4616" width="12" style="849" customWidth="1"/>
    <col min="4617" max="4864" width="9.140625" style="849"/>
    <col min="4865" max="4865" width="7.140625" style="849" customWidth="1"/>
    <col min="4866" max="4866" width="13.85546875" style="849" bestFit="1" customWidth="1"/>
    <col min="4867" max="4867" width="40.7109375" style="849" customWidth="1"/>
    <col min="4868" max="4869" width="8.5703125" style="849" customWidth="1"/>
    <col min="4870" max="4870" width="10.7109375" style="849" customWidth="1"/>
    <col min="4871" max="4871" width="14.28515625" style="849" customWidth="1"/>
    <col min="4872" max="4872" width="12" style="849" customWidth="1"/>
    <col min="4873" max="5120" width="9.140625" style="849"/>
    <col min="5121" max="5121" width="7.140625" style="849" customWidth="1"/>
    <col min="5122" max="5122" width="13.85546875" style="849" bestFit="1" customWidth="1"/>
    <col min="5123" max="5123" width="40.7109375" style="849" customWidth="1"/>
    <col min="5124" max="5125" width="8.5703125" style="849" customWidth="1"/>
    <col min="5126" max="5126" width="10.7109375" style="849" customWidth="1"/>
    <col min="5127" max="5127" width="14.28515625" style="849" customWidth="1"/>
    <col min="5128" max="5128" width="12" style="849" customWidth="1"/>
    <col min="5129" max="5376" width="9.140625" style="849"/>
    <col min="5377" max="5377" width="7.140625" style="849" customWidth="1"/>
    <col min="5378" max="5378" width="13.85546875" style="849" bestFit="1" customWidth="1"/>
    <col min="5379" max="5379" width="40.7109375" style="849" customWidth="1"/>
    <col min="5380" max="5381" width="8.5703125" style="849" customWidth="1"/>
    <col min="5382" max="5382" width="10.7109375" style="849" customWidth="1"/>
    <col min="5383" max="5383" width="14.28515625" style="849" customWidth="1"/>
    <col min="5384" max="5384" width="12" style="849" customWidth="1"/>
    <col min="5385" max="5632" width="9.140625" style="849"/>
    <col min="5633" max="5633" width="7.140625" style="849" customWidth="1"/>
    <col min="5634" max="5634" width="13.85546875" style="849" bestFit="1" customWidth="1"/>
    <col min="5635" max="5635" width="40.7109375" style="849" customWidth="1"/>
    <col min="5636" max="5637" width="8.5703125" style="849" customWidth="1"/>
    <col min="5638" max="5638" width="10.7109375" style="849" customWidth="1"/>
    <col min="5639" max="5639" width="14.28515625" style="849" customWidth="1"/>
    <col min="5640" max="5640" width="12" style="849" customWidth="1"/>
    <col min="5641" max="5888" width="9.140625" style="849"/>
    <col min="5889" max="5889" width="7.140625" style="849" customWidth="1"/>
    <col min="5890" max="5890" width="13.85546875" style="849" bestFit="1" customWidth="1"/>
    <col min="5891" max="5891" width="40.7109375" style="849" customWidth="1"/>
    <col min="5892" max="5893" width="8.5703125" style="849" customWidth="1"/>
    <col min="5894" max="5894" width="10.7109375" style="849" customWidth="1"/>
    <col min="5895" max="5895" width="14.28515625" style="849" customWidth="1"/>
    <col min="5896" max="5896" width="12" style="849" customWidth="1"/>
    <col min="5897" max="6144" width="9.140625" style="849"/>
    <col min="6145" max="6145" width="7.140625" style="849" customWidth="1"/>
    <col min="6146" max="6146" width="13.85546875" style="849" bestFit="1" customWidth="1"/>
    <col min="6147" max="6147" width="40.7109375" style="849" customWidth="1"/>
    <col min="6148" max="6149" width="8.5703125" style="849" customWidth="1"/>
    <col min="6150" max="6150" width="10.7109375" style="849" customWidth="1"/>
    <col min="6151" max="6151" width="14.28515625" style="849" customWidth="1"/>
    <col min="6152" max="6152" width="12" style="849" customWidth="1"/>
    <col min="6153" max="6400" width="9.140625" style="849"/>
    <col min="6401" max="6401" width="7.140625" style="849" customWidth="1"/>
    <col min="6402" max="6402" width="13.85546875" style="849" bestFit="1" customWidth="1"/>
    <col min="6403" max="6403" width="40.7109375" style="849" customWidth="1"/>
    <col min="6404" max="6405" width="8.5703125" style="849" customWidth="1"/>
    <col min="6406" max="6406" width="10.7109375" style="849" customWidth="1"/>
    <col min="6407" max="6407" width="14.28515625" style="849" customWidth="1"/>
    <col min="6408" max="6408" width="12" style="849" customWidth="1"/>
    <col min="6409" max="6656" width="9.140625" style="849"/>
    <col min="6657" max="6657" width="7.140625" style="849" customWidth="1"/>
    <col min="6658" max="6658" width="13.85546875" style="849" bestFit="1" customWidth="1"/>
    <col min="6659" max="6659" width="40.7109375" style="849" customWidth="1"/>
    <col min="6660" max="6661" width="8.5703125" style="849" customWidth="1"/>
    <col min="6662" max="6662" width="10.7109375" style="849" customWidth="1"/>
    <col min="6663" max="6663" width="14.28515625" style="849" customWidth="1"/>
    <col min="6664" max="6664" width="12" style="849" customWidth="1"/>
    <col min="6665" max="6912" width="9.140625" style="849"/>
    <col min="6913" max="6913" width="7.140625" style="849" customWidth="1"/>
    <col min="6914" max="6914" width="13.85546875" style="849" bestFit="1" customWidth="1"/>
    <col min="6915" max="6915" width="40.7109375" style="849" customWidth="1"/>
    <col min="6916" max="6917" width="8.5703125" style="849" customWidth="1"/>
    <col min="6918" max="6918" width="10.7109375" style="849" customWidth="1"/>
    <col min="6919" max="6919" width="14.28515625" style="849" customWidth="1"/>
    <col min="6920" max="6920" width="12" style="849" customWidth="1"/>
    <col min="6921" max="7168" width="9.140625" style="849"/>
    <col min="7169" max="7169" width="7.140625" style="849" customWidth="1"/>
    <col min="7170" max="7170" width="13.85546875" style="849" bestFit="1" customWidth="1"/>
    <col min="7171" max="7171" width="40.7109375" style="849" customWidth="1"/>
    <col min="7172" max="7173" width="8.5703125" style="849" customWidth="1"/>
    <col min="7174" max="7174" width="10.7109375" style="849" customWidth="1"/>
    <col min="7175" max="7175" width="14.28515625" style="849" customWidth="1"/>
    <col min="7176" max="7176" width="12" style="849" customWidth="1"/>
    <col min="7177" max="7424" width="9.140625" style="849"/>
    <col min="7425" max="7425" width="7.140625" style="849" customWidth="1"/>
    <col min="7426" max="7426" width="13.85546875" style="849" bestFit="1" customWidth="1"/>
    <col min="7427" max="7427" width="40.7109375" style="849" customWidth="1"/>
    <col min="7428" max="7429" width="8.5703125" style="849" customWidth="1"/>
    <col min="7430" max="7430" width="10.7109375" style="849" customWidth="1"/>
    <col min="7431" max="7431" width="14.28515625" style="849" customWidth="1"/>
    <col min="7432" max="7432" width="12" style="849" customWidth="1"/>
    <col min="7433" max="7680" width="9.140625" style="849"/>
    <col min="7681" max="7681" width="7.140625" style="849" customWidth="1"/>
    <col min="7682" max="7682" width="13.85546875" style="849" bestFit="1" customWidth="1"/>
    <col min="7683" max="7683" width="40.7109375" style="849" customWidth="1"/>
    <col min="7684" max="7685" width="8.5703125" style="849" customWidth="1"/>
    <col min="7686" max="7686" width="10.7109375" style="849" customWidth="1"/>
    <col min="7687" max="7687" width="14.28515625" style="849" customWidth="1"/>
    <col min="7688" max="7688" width="12" style="849" customWidth="1"/>
    <col min="7689" max="7936" width="9.140625" style="849"/>
    <col min="7937" max="7937" width="7.140625" style="849" customWidth="1"/>
    <col min="7938" max="7938" width="13.85546875" style="849" bestFit="1" customWidth="1"/>
    <col min="7939" max="7939" width="40.7109375" style="849" customWidth="1"/>
    <col min="7940" max="7941" width="8.5703125" style="849" customWidth="1"/>
    <col min="7942" max="7942" width="10.7109375" style="849" customWidth="1"/>
    <col min="7943" max="7943" width="14.28515625" style="849" customWidth="1"/>
    <col min="7944" max="7944" width="12" style="849" customWidth="1"/>
    <col min="7945" max="8192" width="9.140625" style="849"/>
    <col min="8193" max="8193" width="7.140625" style="849" customWidth="1"/>
    <col min="8194" max="8194" width="13.85546875" style="849" bestFit="1" customWidth="1"/>
    <col min="8195" max="8195" width="40.7109375" style="849" customWidth="1"/>
    <col min="8196" max="8197" width="8.5703125" style="849" customWidth="1"/>
    <col min="8198" max="8198" width="10.7109375" style="849" customWidth="1"/>
    <col min="8199" max="8199" width="14.28515625" style="849" customWidth="1"/>
    <col min="8200" max="8200" width="12" style="849" customWidth="1"/>
    <col min="8201" max="8448" width="9.140625" style="849"/>
    <col min="8449" max="8449" width="7.140625" style="849" customWidth="1"/>
    <col min="8450" max="8450" width="13.85546875" style="849" bestFit="1" customWidth="1"/>
    <col min="8451" max="8451" width="40.7109375" style="849" customWidth="1"/>
    <col min="8452" max="8453" width="8.5703125" style="849" customWidth="1"/>
    <col min="8454" max="8454" width="10.7109375" style="849" customWidth="1"/>
    <col min="8455" max="8455" width="14.28515625" style="849" customWidth="1"/>
    <col min="8456" max="8456" width="12" style="849" customWidth="1"/>
    <col min="8457" max="8704" width="9.140625" style="849"/>
    <col min="8705" max="8705" width="7.140625" style="849" customWidth="1"/>
    <col min="8706" max="8706" width="13.85546875" style="849" bestFit="1" customWidth="1"/>
    <col min="8707" max="8707" width="40.7109375" style="849" customWidth="1"/>
    <col min="8708" max="8709" width="8.5703125" style="849" customWidth="1"/>
    <col min="8710" max="8710" width="10.7109375" style="849" customWidth="1"/>
    <col min="8711" max="8711" width="14.28515625" style="849" customWidth="1"/>
    <col min="8712" max="8712" width="12" style="849" customWidth="1"/>
    <col min="8713" max="8960" width="9.140625" style="849"/>
    <col min="8961" max="8961" width="7.140625" style="849" customWidth="1"/>
    <col min="8962" max="8962" width="13.85546875" style="849" bestFit="1" customWidth="1"/>
    <col min="8963" max="8963" width="40.7109375" style="849" customWidth="1"/>
    <col min="8964" max="8965" width="8.5703125" style="849" customWidth="1"/>
    <col min="8966" max="8966" width="10.7109375" style="849" customWidth="1"/>
    <col min="8967" max="8967" width="14.28515625" style="849" customWidth="1"/>
    <col min="8968" max="8968" width="12" style="849" customWidth="1"/>
    <col min="8969" max="9216" width="9.140625" style="849"/>
    <col min="9217" max="9217" width="7.140625" style="849" customWidth="1"/>
    <col min="9218" max="9218" width="13.85546875" style="849" bestFit="1" customWidth="1"/>
    <col min="9219" max="9219" width="40.7109375" style="849" customWidth="1"/>
    <col min="9220" max="9221" width="8.5703125" style="849" customWidth="1"/>
    <col min="9222" max="9222" width="10.7109375" style="849" customWidth="1"/>
    <col min="9223" max="9223" width="14.28515625" style="849" customWidth="1"/>
    <col min="9224" max="9224" width="12" style="849" customWidth="1"/>
    <col min="9225" max="9472" width="9.140625" style="849"/>
    <col min="9473" max="9473" width="7.140625" style="849" customWidth="1"/>
    <col min="9474" max="9474" width="13.85546875" style="849" bestFit="1" customWidth="1"/>
    <col min="9475" max="9475" width="40.7109375" style="849" customWidth="1"/>
    <col min="9476" max="9477" width="8.5703125" style="849" customWidth="1"/>
    <col min="9478" max="9478" width="10.7109375" style="849" customWidth="1"/>
    <col min="9479" max="9479" width="14.28515625" style="849" customWidth="1"/>
    <col min="9480" max="9480" width="12" style="849" customWidth="1"/>
    <col min="9481" max="9728" width="9.140625" style="849"/>
    <col min="9729" max="9729" width="7.140625" style="849" customWidth="1"/>
    <col min="9730" max="9730" width="13.85546875" style="849" bestFit="1" customWidth="1"/>
    <col min="9731" max="9731" width="40.7109375" style="849" customWidth="1"/>
    <col min="9732" max="9733" width="8.5703125" style="849" customWidth="1"/>
    <col min="9734" max="9734" width="10.7109375" style="849" customWidth="1"/>
    <col min="9735" max="9735" width="14.28515625" style="849" customWidth="1"/>
    <col min="9736" max="9736" width="12" style="849" customWidth="1"/>
    <col min="9737" max="9984" width="9.140625" style="849"/>
    <col min="9985" max="9985" width="7.140625" style="849" customWidth="1"/>
    <col min="9986" max="9986" width="13.85546875" style="849" bestFit="1" customWidth="1"/>
    <col min="9987" max="9987" width="40.7109375" style="849" customWidth="1"/>
    <col min="9988" max="9989" width="8.5703125" style="849" customWidth="1"/>
    <col min="9990" max="9990" width="10.7109375" style="849" customWidth="1"/>
    <col min="9991" max="9991" width="14.28515625" style="849" customWidth="1"/>
    <col min="9992" max="9992" width="12" style="849" customWidth="1"/>
    <col min="9993" max="10240" width="9.140625" style="849"/>
    <col min="10241" max="10241" width="7.140625" style="849" customWidth="1"/>
    <col min="10242" max="10242" width="13.85546875" style="849" bestFit="1" customWidth="1"/>
    <col min="10243" max="10243" width="40.7109375" style="849" customWidth="1"/>
    <col min="10244" max="10245" width="8.5703125" style="849" customWidth="1"/>
    <col min="10246" max="10246" width="10.7109375" style="849" customWidth="1"/>
    <col min="10247" max="10247" width="14.28515625" style="849" customWidth="1"/>
    <col min="10248" max="10248" width="12" style="849" customWidth="1"/>
    <col min="10249" max="10496" width="9.140625" style="849"/>
    <col min="10497" max="10497" width="7.140625" style="849" customWidth="1"/>
    <col min="10498" max="10498" width="13.85546875" style="849" bestFit="1" customWidth="1"/>
    <col min="10499" max="10499" width="40.7109375" style="849" customWidth="1"/>
    <col min="10500" max="10501" width="8.5703125" style="849" customWidth="1"/>
    <col min="10502" max="10502" width="10.7109375" style="849" customWidth="1"/>
    <col min="10503" max="10503" width="14.28515625" style="849" customWidth="1"/>
    <col min="10504" max="10504" width="12" style="849" customWidth="1"/>
    <col min="10505" max="10752" width="9.140625" style="849"/>
    <col min="10753" max="10753" width="7.140625" style="849" customWidth="1"/>
    <col min="10754" max="10754" width="13.85546875" style="849" bestFit="1" customWidth="1"/>
    <col min="10755" max="10755" width="40.7109375" style="849" customWidth="1"/>
    <col min="10756" max="10757" width="8.5703125" style="849" customWidth="1"/>
    <col min="10758" max="10758" width="10.7109375" style="849" customWidth="1"/>
    <col min="10759" max="10759" width="14.28515625" style="849" customWidth="1"/>
    <col min="10760" max="10760" width="12" style="849" customWidth="1"/>
    <col min="10761" max="11008" width="9.140625" style="849"/>
    <col min="11009" max="11009" width="7.140625" style="849" customWidth="1"/>
    <col min="11010" max="11010" width="13.85546875" style="849" bestFit="1" customWidth="1"/>
    <col min="11011" max="11011" width="40.7109375" style="849" customWidth="1"/>
    <col min="11012" max="11013" width="8.5703125" style="849" customWidth="1"/>
    <col min="11014" max="11014" width="10.7109375" style="849" customWidth="1"/>
    <col min="11015" max="11015" width="14.28515625" style="849" customWidth="1"/>
    <col min="11016" max="11016" width="12" style="849" customWidth="1"/>
    <col min="11017" max="11264" width="9.140625" style="849"/>
    <col min="11265" max="11265" width="7.140625" style="849" customWidth="1"/>
    <col min="11266" max="11266" width="13.85546875" style="849" bestFit="1" customWidth="1"/>
    <col min="11267" max="11267" width="40.7109375" style="849" customWidth="1"/>
    <col min="11268" max="11269" width="8.5703125" style="849" customWidth="1"/>
    <col min="11270" max="11270" width="10.7109375" style="849" customWidth="1"/>
    <col min="11271" max="11271" width="14.28515625" style="849" customWidth="1"/>
    <col min="11272" max="11272" width="12" style="849" customWidth="1"/>
    <col min="11273" max="11520" width="9.140625" style="849"/>
    <col min="11521" max="11521" width="7.140625" style="849" customWidth="1"/>
    <col min="11522" max="11522" width="13.85546875" style="849" bestFit="1" customWidth="1"/>
    <col min="11523" max="11523" width="40.7109375" style="849" customWidth="1"/>
    <col min="11524" max="11525" width="8.5703125" style="849" customWidth="1"/>
    <col min="11526" max="11526" width="10.7109375" style="849" customWidth="1"/>
    <col min="11527" max="11527" width="14.28515625" style="849" customWidth="1"/>
    <col min="11528" max="11528" width="12" style="849" customWidth="1"/>
    <col min="11529" max="11776" width="9.140625" style="849"/>
    <col min="11777" max="11777" width="7.140625" style="849" customWidth="1"/>
    <col min="11778" max="11778" width="13.85546875" style="849" bestFit="1" customWidth="1"/>
    <col min="11779" max="11779" width="40.7109375" style="849" customWidth="1"/>
    <col min="11780" max="11781" width="8.5703125" style="849" customWidth="1"/>
    <col min="11782" max="11782" width="10.7109375" style="849" customWidth="1"/>
    <col min="11783" max="11783" width="14.28515625" style="849" customWidth="1"/>
    <col min="11784" max="11784" width="12" style="849" customWidth="1"/>
    <col min="11785" max="12032" width="9.140625" style="849"/>
    <col min="12033" max="12033" width="7.140625" style="849" customWidth="1"/>
    <col min="12034" max="12034" width="13.85546875" style="849" bestFit="1" customWidth="1"/>
    <col min="12035" max="12035" width="40.7109375" style="849" customWidth="1"/>
    <col min="12036" max="12037" width="8.5703125" style="849" customWidth="1"/>
    <col min="12038" max="12038" width="10.7109375" style="849" customWidth="1"/>
    <col min="12039" max="12039" width="14.28515625" style="849" customWidth="1"/>
    <col min="12040" max="12040" width="12" style="849" customWidth="1"/>
    <col min="12041" max="12288" width="9.140625" style="849"/>
    <col min="12289" max="12289" width="7.140625" style="849" customWidth="1"/>
    <col min="12290" max="12290" width="13.85546875" style="849" bestFit="1" customWidth="1"/>
    <col min="12291" max="12291" width="40.7109375" style="849" customWidth="1"/>
    <col min="12292" max="12293" width="8.5703125" style="849" customWidth="1"/>
    <col min="12294" max="12294" width="10.7109375" style="849" customWidth="1"/>
    <col min="12295" max="12295" width="14.28515625" style="849" customWidth="1"/>
    <col min="12296" max="12296" width="12" style="849" customWidth="1"/>
    <col min="12297" max="12544" width="9.140625" style="849"/>
    <col min="12545" max="12545" width="7.140625" style="849" customWidth="1"/>
    <col min="12546" max="12546" width="13.85546875" style="849" bestFit="1" customWidth="1"/>
    <col min="12547" max="12547" width="40.7109375" style="849" customWidth="1"/>
    <col min="12548" max="12549" width="8.5703125" style="849" customWidth="1"/>
    <col min="12550" max="12550" width="10.7109375" style="849" customWidth="1"/>
    <col min="12551" max="12551" width="14.28515625" style="849" customWidth="1"/>
    <col min="12552" max="12552" width="12" style="849" customWidth="1"/>
    <col min="12553" max="12800" width="9.140625" style="849"/>
    <col min="12801" max="12801" width="7.140625" style="849" customWidth="1"/>
    <col min="12802" max="12802" width="13.85546875" style="849" bestFit="1" customWidth="1"/>
    <col min="12803" max="12803" width="40.7109375" style="849" customWidth="1"/>
    <col min="12804" max="12805" width="8.5703125" style="849" customWidth="1"/>
    <col min="12806" max="12806" width="10.7109375" style="849" customWidth="1"/>
    <col min="12807" max="12807" width="14.28515625" style="849" customWidth="1"/>
    <col min="12808" max="12808" width="12" style="849" customWidth="1"/>
    <col min="12809" max="13056" width="9.140625" style="849"/>
    <col min="13057" max="13057" width="7.140625" style="849" customWidth="1"/>
    <col min="13058" max="13058" width="13.85546875" style="849" bestFit="1" customWidth="1"/>
    <col min="13059" max="13059" width="40.7109375" style="849" customWidth="1"/>
    <col min="13060" max="13061" width="8.5703125" style="849" customWidth="1"/>
    <col min="13062" max="13062" width="10.7109375" style="849" customWidth="1"/>
    <col min="13063" max="13063" width="14.28515625" style="849" customWidth="1"/>
    <col min="13064" max="13064" width="12" style="849" customWidth="1"/>
    <col min="13065" max="13312" width="9.140625" style="849"/>
    <col min="13313" max="13313" width="7.140625" style="849" customWidth="1"/>
    <col min="13314" max="13314" width="13.85546875" style="849" bestFit="1" customWidth="1"/>
    <col min="13315" max="13315" width="40.7109375" style="849" customWidth="1"/>
    <col min="13316" max="13317" width="8.5703125" style="849" customWidth="1"/>
    <col min="13318" max="13318" width="10.7109375" style="849" customWidth="1"/>
    <col min="13319" max="13319" width="14.28515625" style="849" customWidth="1"/>
    <col min="13320" max="13320" width="12" style="849" customWidth="1"/>
    <col min="13321" max="13568" width="9.140625" style="849"/>
    <col min="13569" max="13569" width="7.140625" style="849" customWidth="1"/>
    <col min="13570" max="13570" width="13.85546875" style="849" bestFit="1" customWidth="1"/>
    <col min="13571" max="13571" width="40.7109375" style="849" customWidth="1"/>
    <col min="13572" max="13573" width="8.5703125" style="849" customWidth="1"/>
    <col min="13574" max="13574" width="10.7109375" style="849" customWidth="1"/>
    <col min="13575" max="13575" width="14.28515625" style="849" customWidth="1"/>
    <col min="13576" max="13576" width="12" style="849" customWidth="1"/>
    <col min="13577" max="13824" width="9.140625" style="849"/>
    <col min="13825" max="13825" width="7.140625" style="849" customWidth="1"/>
    <col min="13826" max="13826" width="13.85546875" style="849" bestFit="1" customWidth="1"/>
    <col min="13827" max="13827" width="40.7109375" style="849" customWidth="1"/>
    <col min="13828" max="13829" width="8.5703125" style="849" customWidth="1"/>
    <col min="13830" max="13830" width="10.7109375" style="849" customWidth="1"/>
    <col min="13831" max="13831" width="14.28515625" style="849" customWidth="1"/>
    <col min="13832" max="13832" width="12" style="849" customWidth="1"/>
    <col min="13833" max="14080" width="9.140625" style="849"/>
    <col min="14081" max="14081" width="7.140625" style="849" customWidth="1"/>
    <col min="14082" max="14082" width="13.85546875" style="849" bestFit="1" customWidth="1"/>
    <col min="14083" max="14083" width="40.7109375" style="849" customWidth="1"/>
    <col min="14084" max="14085" width="8.5703125" style="849" customWidth="1"/>
    <col min="14086" max="14086" width="10.7109375" style="849" customWidth="1"/>
    <col min="14087" max="14087" width="14.28515625" style="849" customWidth="1"/>
    <col min="14088" max="14088" width="12" style="849" customWidth="1"/>
    <col min="14089" max="14336" width="9.140625" style="849"/>
    <col min="14337" max="14337" width="7.140625" style="849" customWidth="1"/>
    <col min="14338" max="14338" width="13.85546875" style="849" bestFit="1" customWidth="1"/>
    <col min="14339" max="14339" width="40.7109375" style="849" customWidth="1"/>
    <col min="14340" max="14341" width="8.5703125" style="849" customWidth="1"/>
    <col min="14342" max="14342" width="10.7109375" style="849" customWidth="1"/>
    <col min="14343" max="14343" width="14.28515625" style="849" customWidth="1"/>
    <col min="14344" max="14344" width="12" style="849" customWidth="1"/>
    <col min="14345" max="14592" width="9.140625" style="849"/>
    <col min="14593" max="14593" width="7.140625" style="849" customWidth="1"/>
    <col min="14594" max="14594" width="13.85546875" style="849" bestFit="1" customWidth="1"/>
    <col min="14595" max="14595" width="40.7109375" style="849" customWidth="1"/>
    <col min="14596" max="14597" width="8.5703125" style="849" customWidth="1"/>
    <col min="14598" max="14598" width="10.7109375" style="849" customWidth="1"/>
    <col min="14599" max="14599" width="14.28515625" style="849" customWidth="1"/>
    <col min="14600" max="14600" width="12" style="849" customWidth="1"/>
    <col min="14601" max="14848" width="9.140625" style="849"/>
    <col min="14849" max="14849" width="7.140625" style="849" customWidth="1"/>
    <col min="14850" max="14850" width="13.85546875" style="849" bestFit="1" customWidth="1"/>
    <col min="14851" max="14851" width="40.7109375" style="849" customWidth="1"/>
    <col min="14852" max="14853" width="8.5703125" style="849" customWidth="1"/>
    <col min="14854" max="14854" width="10.7109375" style="849" customWidth="1"/>
    <col min="14855" max="14855" width="14.28515625" style="849" customWidth="1"/>
    <col min="14856" max="14856" width="12" style="849" customWidth="1"/>
    <col min="14857" max="15104" width="9.140625" style="849"/>
    <col min="15105" max="15105" width="7.140625" style="849" customWidth="1"/>
    <col min="15106" max="15106" width="13.85546875" style="849" bestFit="1" customWidth="1"/>
    <col min="15107" max="15107" width="40.7109375" style="849" customWidth="1"/>
    <col min="15108" max="15109" width="8.5703125" style="849" customWidth="1"/>
    <col min="15110" max="15110" width="10.7109375" style="849" customWidth="1"/>
    <col min="15111" max="15111" width="14.28515625" style="849" customWidth="1"/>
    <col min="15112" max="15112" width="12" style="849" customWidth="1"/>
    <col min="15113" max="15360" width="9.140625" style="849"/>
    <col min="15361" max="15361" width="7.140625" style="849" customWidth="1"/>
    <col min="15362" max="15362" width="13.85546875" style="849" bestFit="1" customWidth="1"/>
    <col min="15363" max="15363" width="40.7109375" style="849" customWidth="1"/>
    <col min="15364" max="15365" width="8.5703125" style="849" customWidth="1"/>
    <col min="15366" max="15366" width="10.7109375" style="849" customWidth="1"/>
    <col min="15367" max="15367" width="14.28515625" style="849" customWidth="1"/>
    <col min="15368" max="15368" width="12" style="849" customWidth="1"/>
    <col min="15369" max="15616" width="9.140625" style="849"/>
    <col min="15617" max="15617" width="7.140625" style="849" customWidth="1"/>
    <col min="15618" max="15618" width="13.85546875" style="849" bestFit="1" customWidth="1"/>
    <col min="15619" max="15619" width="40.7109375" style="849" customWidth="1"/>
    <col min="15620" max="15621" width="8.5703125" style="849" customWidth="1"/>
    <col min="15622" max="15622" width="10.7109375" style="849" customWidth="1"/>
    <col min="15623" max="15623" width="14.28515625" style="849" customWidth="1"/>
    <col min="15624" max="15624" width="12" style="849" customWidth="1"/>
    <col min="15625" max="15872" width="9.140625" style="849"/>
    <col min="15873" max="15873" width="7.140625" style="849" customWidth="1"/>
    <col min="15874" max="15874" width="13.85546875" style="849" bestFit="1" customWidth="1"/>
    <col min="15875" max="15875" width="40.7109375" style="849" customWidth="1"/>
    <col min="15876" max="15877" width="8.5703125" style="849" customWidth="1"/>
    <col min="15878" max="15878" width="10.7109375" style="849" customWidth="1"/>
    <col min="15879" max="15879" width="14.28515625" style="849" customWidth="1"/>
    <col min="15880" max="15880" width="12" style="849" customWidth="1"/>
    <col min="15881" max="16128" width="9.140625" style="849"/>
    <col min="16129" max="16129" width="7.140625" style="849" customWidth="1"/>
    <col min="16130" max="16130" width="13.85546875" style="849" bestFit="1" customWidth="1"/>
    <col min="16131" max="16131" width="40.7109375" style="849" customWidth="1"/>
    <col min="16132" max="16133" width="8.5703125" style="849" customWidth="1"/>
    <col min="16134" max="16134" width="10.7109375" style="849" customWidth="1"/>
    <col min="16135" max="16135" width="14.28515625" style="849" customWidth="1"/>
    <col min="16136" max="16136" width="12" style="849" customWidth="1"/>
    <col min="16137" max="16384" width="9.140625" style="849"/>
  </cols>
  <sheetData>
    <row r="1" spans="1:13" ht="60" customHeight="1">
      <c r="A1" s="1571" t="s">
        <v>12651</v>
      </c>
      <c r="B1" s="1571"/>
      <c r="C1" s="1571"/>
      <c r="D1" s="1571"/>
      <c r="E1" s="1571"/>
      <c r="F1" s="1571"/>
      <c r="G1" s="1571"/>
    </row>
    <row r="2" spans="1:13">
      <c r="G2" s="1304" t="s">
        <v>12249</v>
      </c>
    </row>
    <row r="3" spans="1:13" s="867" customFormat="1" ht="63" customHeight="1">
      <c r="A3" s="864" t="s">
        <v>7</v>
      </c>
      <c r="B3" s="656" t="s">
        <v>12075</v>
      </c>
      <c r="C3" s="865" t="s">
        <v>11909</v>
      </c>
      <c r="D3" s="864" t="s">
        <v>217</v>
      </c>
      <c r="E3" s="864" t="s">
        <v>11910</v>
      </c>
      <c r="F3" s="658" t="s">
        <v>12254</v>
      </c>
      <c r="G3" s="866" t="s">
        <v>11912</v>
      </c>
      <c r="I3" s="745" t="s">
        <v>12193</v>
      </c>
      <c r="J3" s="745" t="s">
        <v>12256</v>
      </c>
      <c r="K3" s="745" t="s">
        <v>12257</v>
      </c>
      <c r="L3" s="745" t="s">
        <v>12194</v>
      </c>
      <c r="M3" s="745" t="s">
        <v>11969</v>
      </c>
    </row>
    <row r="4" spans="1:13" ht="36.75" customHeight="1">
      <c r="A4" s="852">
        <v>1</v>
      </c>
      <c r="B4" s="858" t="str">
        <f>'15 LT 3ph-4WL-50'!B4</f>
        <v>FBR00065
NPLS1008</v>
      </c>
      <c r="C4" s="853" t="s">
        <v>12359</v>
      </c>
      <c r="D4" s="854" t="s">
        <v>11</v>
      </c>
      <c r="E4" s="855">
        <v>20</v>
      </c>
      <c r="F4" s="858">
        <f>'15 LT 3ph-4WL-50'!F4</f>
        <v>1718.027372</v>
      </c>
      <c r="G4" s="858">
        <f t="shared" ref="G4:G18" si="0">E4*F4</f>
        <v>34360.547440000002</v>
      </c>
      <c r="I4" s="696"/>
      <c r="J4" s="696">
        <f>I4*1%</f>
        <v>0</v>
      </c>
      <c r="K4" s="696">
        <f>J4*18%</f>
        <v>0</v>
      </c>
      <c r="L4" s="696">
        <f>I4*18%</f>
        <v>0</v>
      </c>
      <c r="M4" s="696"/>
    </row>
    <row r="5" spans="1:13" ht="36.75" customHeight="1">
      <c r="A5" s="852">
        <v>2</v>
      </c>
      <c r="B5" s="858" t="str">
        <f>II!B220</f>
        <v>FBR00107 NLAX1003</v>
      </c>
      <c r="C5" s="853" t="s">
        <v>12369</v>
      </c>
      <c r="D5" s="854" t="s">
        <v>11</v>
      </c>
      <c r="E5" s="855">
        <v>22</v>
      </c>
      <c r="F5" s="858">
        <f>II!O220</f>
        <v>435.00699999999995</v>
      </c>
      <c r="G5" s="858">
        <f t="shared" si="0"/>
        <v>9570.1539999999986</v>
      </c>
      <c r="I5" s="862">
        <f>II!J220</f>
        <v>365</v>
      </c>
      <c r="J5" s="696">
        <f>I5*1%</f>
        <v>3.65</v>
      </c>
      <c r="K5" s="696">
        <f>J5*18%</f>
        <v>0.65699999999999992</v>
      </c>
      <c r="L5" s="696">
        <f>I5*18%</f>
        <v>65.7</v>
      </c>
      <c r="M5" s="696">
        <f>F5-(I5+J5+K5+L5)</f>
        <v>0</v>
      </c>
    </row>
    <row r="6" spans="1:13" ht="36.75" customHeight="1">
      <c r="A6" s="852">
        <v>3</v>
      </c>
      <c r="B6" s="858" t="str">
        <f>'15 LT 3ph-4WL-50'!B6</f>
        <v>FBR00001
NBCL1003</v>
      </c>
      <c r="C6" s="853" t="s">
        <v>12083</v>
      </c>
      <c r="D6" s="854" t="s">
        <v>11</v>
      </c>
      <c r="E6" s="855">
        <v>22</v>
      </c>
      <c r="F6" s="858">
        <f>'15 LT 3ph-4WL-50'!F6</f>
        <v>95.343999999999994</v>
      </c>
      <c r="G6" s="858">
        <f t="shared" si="0"/>
        <v>2097.5679999999998</v>
      </c>
    </row>
    <row r="7" spans="1:13" ht="38.25" customHeight="1">
      <c r="A7" s="852" t="s">
        <v>12648</v>
      </c>
      <c r="B7" s="858" t="str">
        <f>'15 LT 3ph-4WL-50'!B7</f>
        <v>FBR00122
NMSS1004</v>
      </c>
      <c r="C7" s="857" t="str">
        <f>'15 LT 3ph-4WL-50'!C7</f>
        <v>11KV  MS stay set without base plate
(without stay wire and without concreting)</v>
      </c>
      <c r="D7" s="852" t="str">
        <f>'15 LT 3ph-4WL-50'!D7</f>
        <v>Each</v>
      </c>
      <c r="E7" s="852">
        <f>'15 LT 3ph-4WL-50'!E7</f>
        <v>3</v>
      </c>
      <c r="F7" s="858">
        <f>'15 LT 3ph-4WL-50'!F7</f>
        <v>962.97440000000006</v>
      </c>
      <c r="G7" s="858">
        <f t="shared" si="0"/>
        <v>2888.9232000000002</v>
      </c>
    </row>
    <row r="8" spans="1:13" ht="38.25" customHeight="1">
      <c r="A8" s="852" t="s">
        <v>12649</v>
      </c>
      <c r="B8" s="858" t="str">
        <f>'15 LT 3ph-4WL-50'!B8</f>
        <v>FBR00003
NSCL1002</v>
      </c>
      <c r="C8" s="857" t="str">
        <f>'15 LT 3ph-4WL-50'!C8</f>
        <v>11KV stay clamp MS Flat 50x6mm</v>
      </c>
      <c r="D8" s="852" t="str">
        <f>'15 LT 3ph-4WL-50'!D8</f>
        <v>Set</v>
      </c>
      <c r="E8" s="852">
        <f>'15 LT 3ph-4WL-50'!E8</f>
        <v>3</v>
      </c>
      <c r="F8" s="858">
        <f>'15 LT 3ph-4WL-50'!F8</f>
        <v>154.93400000000003</v>
      </c>
      <c r="G8" s="858">
        <f t="shared" si="0"/>
        <v>464.80200000000008</v>
      </c>
    </row>
    <row r="9" spans="1:13" ht="38.25" customHeight="1">
      <c r="A9" s="852" t="s">
        <v>12697</v>
      </c>
      <c r="B9" s="858" t="str">
        <f>'15 LT 3ph-4WL-50'!B9</f>
        <v>WRS00007
NGIS0001</v>
      </c>
      <c r="C9" s="857" t="str">
        <f>'15 LT 3ph-4WL-50'!C9</f>
        <v xml:space="preserve">Stay wire 7/2.5mm (10kgs) </v>
      </c>
      <c r="D9" s="852" t="str">
        <f>'15 LT 3ph-4WL-50'!D9</f>
        <v>10 Kgs</v>
      </c>
      <c r="E9" s="852">
        <f>'15 LT 3ph-4WL-50'!E9</f>
        <v>3</v>
      </c>
      <c r="F9" s="858">
        <f>'15 LT 3ph-4WL-50'!F9</f>
        <v>767.51919999999996</v>
      </c>
      <c r="G9" s="858">
        <f t="shared" si="0"/>
        <v>2302.5576000000001</v>
      </c>
    </row>
    <row r="10" spans="1:13" ht="38.25" customHeight="1">
      <c r="A10" s="852">
        <v>4.0999999999999996</v>
      </c>
      <c r="B10" s="858" t="str">
        <f>'15 LT 3ph-4WL-50'!B10</f>
        <v>FBR00065
NPLS1008</v>
      </c>
      <c r="C10" s="1363" t="str">
        <f>'15 LT 3ph-4WL-50'!C10</f>
        <v>8 Mpoles used as studs</v>
      </c>
      <c r="D10" s="854" t="s">
        <v>11</v>
      </c>
      <c r="E10" s="855">
        <v>6</v>
      </c>
      <c r="F10" s="858">
        <f>'15 LT 3ph-4WL-50'!F10</f>
        <v>1718.027372</v>
      </c>
      <c r="G10" s="858">
        <f t="shared" si="0"/>
        <v>10308.164231999999</v>
      </c>
    </row>
    <row r="11" spans="1:13" ht="27" customHeight="1">
      <c r="A11" s="852">
        <v>5</v>
      </c>
      <c r="B11" s="858" t="str">
        <f>'15 LT 3ph-4WL-50'!B11</f>
        <v>CDR00002</v>
      </c>
      <c r="C11" s="857" t="s">
        <v>12167</v>
      </c>
      <c r="D11" s="854" t="s">
        <v>202</v>
      </c>
      <c r="E11" s="855">
        <v>3.06</v>
      </c>
      <c r="F11" s="858">
        <f>'15 LT 3ph-4WL-50'!F11</f>
        <v>23268.883586000004</v>
      </c>
      <c r="G11" s="858">
        <f t="shared" si="0"/>
        <v>71202.783773160016</v>
      </c>
    </row>
    <row r="12" spans="1:13" ht="39" customHeight="1">
      <c r="A12" s="852" t="s">
        <v>12868</v>
      </c>
      <c r="B12" s="852" t="str">
        <f>II!B47</f>
        <v>INS00001
NPIN0002</v>
      </c>
      <c r="C12" s="857" t="s">
        <v>12865</v>
      </c>
      <c r="D12" s="854" t="s">
        <v>11</v>
      </c>
      <c r="E12" s="855">
        <v>66</v>
      </c>
      <c r="F12" s="858">
        <f>'15 LT 3ph-4WL-50'!F12</f>
        <v>25.695207999999997</v>
      </c>
      <c r="G12" s="858">
        <f t="shared" si="0"/>
        <v>1695.8837279999998</v>
      </c>
    </row>
    <row r="13" spans="1:13" ht="39" customHeight="1">
      <c r="A13" s="852" t="s">
        <v>12869</v>
      </c>
      <c r="B13" s="852" t="str">
        <f>II!B48</f>
        <v>HWR00015
NGIP0001</v>
      </c>
      <c r="C13" s="857" t="s">
        <v>208</v>
      </c>
      <c r="D13" s="854" t="s">
        <v>11</v>
      </c>
      <c r="E13" s="855">
        <v>66</v>
      </c>
      <c r="F13" s="858">
        <f>'15 LT 3ph-4WL-50'!F13</f>
        <v>38.066092000000005</v>
      </c>
      <c r="G13" s="858">
        <f t="shared" si="0"/>
        <v>2512.3620720000004</v>
      </c>
    </row>
    <row r="14" spans="1:13" ht="39.75" customHeight="1">
      <c r="A14" s="852" t="s">
        <v>12866</v>
      </c>
      <c r="B14" s="852" t="str">
        <f>II!B49</f>
        <v>INS00002
NSIN0002</v>
      </c>
      <c r="C14" s="853" t="s">
        <v>12863</v>
      </c>
      <c r="D14" s="854" t="s">
        <v>11</v>
      </c>
      <c r="E14" s="855">
        <v>30</v>
      </c>
      <c r="F14" s="858">
        <f>'15 LT 3ph-4WL-50'!F14</f>
        <v>24.443818000000004</v>
      </c>
      <c r="G14" s="858">
        <f t="shared" si="0"/>
        <v>733.31454000000008</v>
      </c>
    </row>
    <row r="15" spans="1:13" ht="39.75" customHeight="1">
      <c r="A15" s="852" t="s">
        <v>12867</v>
      </c>
      <c r="B15" s="852" t="str">
        <f>II!B50</f>
        <v>HWR00016
NLMP0001</v>
      </c>
      <c r="C15" s="853" t="s">
        <v>12864</v>
      </c>
      <c r="D15" s="854" t="s">
        <v>11</v>
      </c>
      <c r="E15" s="855">
        <v>30</v>
      </c>
      <c r="F15" s="858">
        <f>'15 LT 3ph-4WL-50'!F15</f>
        <v>41.415050000000001</v>
      </c>
      <c r="G15" s="858">
        <f t="shared" si="0"/>
        <v>1242.4515000000001</v>
      </c>
    </row>
    <row r="16" spans="1:13" ht="33" customHeight="1">
      <c r="A16" s="852">
        <v>8</v>
      </c>
      <c r="B16" s="858" t="str">
        <f>'15 LT 3ph-4WL-50'!B16</f>
        <v>BNT00037
NCIK0001</v>
      </c>
      <c r="C16" s="853" t="s">
        <v>12362</v>
      </c>
      <c r="D16" s="854" t="s">
        <v>11</v>
      </c>
      <c r="E16" s="855">
        <v>22</v>
      </c>
      <c r="F16" s="858">
        <f>'15 LT 3ph-4WL-50'!F16</f>
        <v>13.121718</v>
      </c>
      <c r="G16" s="858">
        <f t="shared" si="0"/>
        <v>288.677796</v>
      </c>
    </row>
    <row r="17" spans="1:9" ht="38.25" customHeight="1">
      <c r="A17" s="852">
        <v>9</v>
      </c>
      <c r="B17" s="852"/>
      <c r="C17" s="660" t="s">
        <v>12404</v>
      </c>
      <c r="D17" s="854" t="s">
        <v>213</v>
      </c>
      <c r="E17" s="855">
        <v>1</v>
      </c>
      <c r="F17" s="1179">
        <f>'16 LT Sph-3WL - WS'!I6</f>
        <v>1152.1130599999999</v>
      </c>
      <c r="G17" s="858">
        <f t="shared" si="0"/>
        <v>1152.1130599999999</v>
      </c>
    </row>
    <row r="18" spans="1:9" ht="31.5">
      <c r="A18" s="852">
        <v>10</v>
      </c>
      <c r="B18" s="852"/>
      <c r="C18" s="660" t="s">
        <v>12169</v>
      </c>
      <c r="D18" s="854" t="s">
        <v>213</v>
      </c>
      <c r="E18" s="855">
        <v>1</v>
      </c>
      <c r="F18" s="1179">
        <f>'16 LT Sph-3WL - WS'!I8</f>
        <v>21883.198515839998</v>
      </c>
      <c r="G18" s="858">
        <f t="shared" si="0"/>
        <v>21883.198515839998</v>
      </c>
    </row>
    <row r="19" spans="1:9" ht="22.5" customHeight="1">
      <c r="A19" s="853"/>
      <c r="B19" s="853"/>
      <c r="C19" s="859" t="s">
        <v>12106</v>
      </c>
      <c r="D19" s="854"/>
      <c r="E19" s="852"/>
      <c r="F19" s="1180"/>
      <c r="G19" s="1178">
        <f>SUM(G4:G18)</f>
        <v>162703.50145699998</v>
      </c>
    </row>
    <row r="20" spans="1:9" s="665" customFormat="1" ht="37.5" customHeight="1">
      <c r="A20" s="663"/>
      <c r="B20" s="660"/>
      <c r="C20" s="671" t="s">
        <v>12368</v>
      </c>
      <c r="D20" s="662"/>
      <c r="E20" s="663"/>
      <c r="F20" s="1181"/>
      <c r="G20" s="791">
        <f>SUM(G2:G16)*3%</f>
        <v>4190.0456964347995</v>
      </c>
    </row>
    <row r="21" spans="1:9" s="665" customFormat="1" ht="28.5" customHeight="1">
      <c r="A21" s="663"/>
      <c r="B21" s="660"/>
      <c r="C21" s="671" t="s">
        <v>12228</v>
      </c>
      <c r="D21" s="662"/>
      <c r="E21" s="663"/>
      <c r="F21" s="1181"/>
      <c r="G21" s="791">
        <f>G19*3%</f>
        <v>4881.1050437099993</v>
      </c>
    </row>
    <row r="22" spans="1:9" s="665" customFormat="1" ht="28.5" customHeight="1">
      <c r="A22" s="663"/>
      <c r="B22" s="660"/>
      <c r="C22" s="671" t="s">
        <v>11960</v>
      </c>
      <c r="D22" s="662"/>
      <c r="E22" s="663"/>
      <c r="F22" s="1181"/>
      <c r="G22" s="791">
        <f>G19*10%</f>
        <v>16270.350145699998</v>
      </c>
    </row>
    <row r="23" spans="1:9" s="665" customFormat="1" ht="28.5" customHeight="1">
      <c r="A23" s="663"/>
      <c r="B23" s="660"/>
      <c r="C23" s="661" t="s">
        <v>12251</v>
      </c>
      <c r="D23" s="662"/>
      <c r="E23" s="663"/>
      <c r="F23" s="1181"/>
      <c r="G23" s="792">
        <f>SUM(G19:G22)</f>
        <v>188045.00234284479</v>
      </c>
    </row>
    <row r="24" spans="1:9" s="665" customFormat="1" ht="43.5" customHeight="1">
      <c r="A24" s="663">
        <v>11</v>
      </c>
      <c r="B24" s="660"/>
      <c r="C24" s="671" t="s">
        <v>12406</v>
      </c>
      <c r="D24" s="662" t="s">
        <v>213</v>
      </c>
      <c r="E24" s="663">
        <v>1</v>
      </c>
      <c r="F24" s="793">
        <f>'16 LT Sph-3WL - WS'!I24</f>
        <v>84054.190399999992</v>
      </c>
      <c r="G24" s="792">
        <f>F24*E24</f>
        <v>84054.190399999992</v>
      </c>
    </row>
    <row r="25" spans="1:9" s="665" customFormat="1" ht="24.75" customHeight="1">
      <c r="A25" s="663"/>
      <c r="B25" s="660"/>
      <c r="C25" s="668" t="s">
        <v>12248</v>
      </c>
      <c r="D25" s="662"/>
      <c r="E25" s="663"/>
      <c r="F25" s="1182"/>
      <c r="G25" s="792">
        <f>G24*1%</f>
        <v>840.54190399999993</v>
      </c>
    </row>
    <row r="26" spans="1:9" s="665" customFormat="1" ht="36" customHeight="1">
      <c r="A26" s="663"/>
      <c r="B26" s="660"/>
      <c r="C26" s="668" t="s">
        <v>12263</v>
      </c>
      <c r="D26" s="662"/>
      <c r="E26" s="663"/>
      <c r="F26" s="1182"/>
      <c r="G26" s="792">
        <f>(G24+G25)*18%</f>
        <v>15281.051814719998</v>
      </c>
    </row>
    <row r="27" spans="1:9" s="665" customFormat="1" ht="35.25" customHeight="1">
      <c r="A27" s="663"/>
      <c r="B27" s="660"/>
      <c r="C27" s="669" t="s">
        <v>12252</v>
      </c>
      <c r="D27" s="662"/>
      <c r="E27" s="663"/>
      <c r="F27" s="1182"/>
      <c r="G27" s="792">
        <f>SUM(G24:G26)</f>
        <v>100175.78411871998</v>
      </c>
    </row>
    <row r="28" spans="1:9" s="665" customFormat="1" ht="35.25" customHeight="1">
      <c r="A28" s="663"/>
      <c r="B28" s="660"/>
      <c r="C28" s="669" t="s">
        <v>12253</v>
      </c>
      <c r="D28" s="662"/>
      <c r="E28" s="663"/>
      <c r="F28" s="1182"/>
      <c r="G28" s="792">
        <f>G23+G27</f>
        <v>288220.78646156477</v>
      </c>
      <c r="H28" s="670"/>
      <c r="I28" s="670"/>
    </row>
    <row r="29" spans="1:9" s="665" customFormat="1" ht="28.5" customHeight="1">
      <c r="A29" s="663"/>
      <c r="B29" s="660"/>
      <c r="C29" s="669" t="s">
        <v>38</v>
      </c>
      <c r="D29" s="662"/>
      <c r="E29" s="663"/>
      <c r="F29" s="659"/>
      <c r="G29" s="790">
        <f>CEILING(G28,10)</f>
        <v>288230</v>
      </c>
      <c r="I29" s="667"/>
    </row>
    <row r="51" spans="7:7">
      <c r="G51" s="861"/>
    </row>
    <row r="52" spans="7:7">
      <c r="G52" s="861"/>
    </row>
    <row r="53" spans="7:7">
      <c r="G53" s="861"/>
    </row>
    <row r="54" spans="7:7">
      <c r="G54" s="861"/>
    </row>
  </sheetData>
  <sheetProtection selectLockedCells="1"/>
  <mergeCells count="1">
    <mergeCell ref="A1:G1"/>
  </mergeCells>
  <printOptions horizontalCentered="1"/>
  <pageMargins left="1" right="0.5" top="0.5" bottom="0.75" header="0.5" footer="0.5"/>
  <pageSetup paperSize="512" scale="69" firstPageNumber="11" orientation="portrait" blackAndWhite="1" r:id="rId1"/>
  <headerFooter alignWithMargins="0">
    <oddFooter>Page &amp;P of &amp;N</oddFooter>
  </headerFooter>
</worksheet>
</file>

<file path=xl/worksheets/sheet49.xml><?xml version="1.0" encoding="utf-8"?>
<worksheet xmlns="http://schemas.openxmlformats.org/spreadsheetml/2006/main" xmlns:r="http://schemas.openxmlformats.org/officeDocument/2006/relationships">
  <sheetPr>
    <tabColor rgb="FFFFFF00"/>
  </sheetPr>
  <dimension ref="A1:N24"/>
  <sheetViews>
    <sheetView view="pageBreakPreview" zoomScale="115" zoomScaleSheetLayoutView="115" workbookViewId="0">
      <selection activeCell="F7" sqref="B7:J9"/>
    </sheetView>
  </sheetViews>
  <sheetFormatPr defaultRowHeight="15.75"/>
  <cols>
    <col min="1" max="1" width="6.85546875" style="716" bestFit="1" customWidth="1"/>
    <col min="2" max="2" width="21.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5.710937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58.5" customHeight="1">
      <c r="A1" s="1545" t="s">
        <v>12416</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9</v>
      </c>
      <c r="B4" s="702" t="s">
        <v>12114</v>
      </c>
      <c r="C4" s="786">
        <v>121.2</v>
      </c>
      <c r="D4" s="704">
        <f t="shared" ref="D4:D5" si="0">C4*18%</f>
        <v>21.815999999999999</v>
      </c>
      <c r="E4" s="704">
        <f t="shared" ref="E4:E5" si="1">C4*1%</f>
        <v>1.212</v>
      </c>
      <c r="F4" s="704">
        <f t="shared" ref="F4:F5" si="2">E4*18%</f>
        <v>0.21815999999999999</v>
      </c>
      <c r="G4" s="704">
        <f t="shared" ref="G4:G5" si="3">SUM(C4:F4)</f>
        <v>144.44615999999999</v>
      </c>
      <c r="H4" s="705">
        <v>5</v>
      </c>
      <c r="I4" s="704">
        <f t="shared" ref="I4:I7" si="4">H4*G4</f>
        <v>722.23079999999993</v>
      </c>
      <c r="J4" s="707"/>
    </row>
    <row r="5" spans="1:14" ht="24.75" customHeight="1">
      <c r="A5" s="1550"/>
      <c r="B5" s="702" t="s">
        <v>12115</v>
      </c>
      <c r="C5" s="786">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1152.1130599999999</v>
      </c>
      <c r="J6" s="715"/>
    </row>
    <row r="7" spans="1:14" ht="94.5">
      <c r="A7" s="1550">
        <v>10</v>
      </c>
      <c r="B7" s="702" t="s">
        <v>12403</v>
      </c>
      <c r="C7" s="721">
        <f>'15 LT 3ph-4WL-50 - WS'!C7</f>
        <v>3778.08</v>
      </c>
      <c r="D7" s="704">
        <f>C7*18%</f>
        <v>680.05439999999999</v>
      </c>
      <c r="E7" s="704">
        <f>C7*1%</f>
        <v>37.780799999999999</v>
      </c>
      <c r="F7" s="704">
        <f>E7*18%</f>
        <v>6.8005439999999995</v>
      </c>
      <c r="G7" s="704">
        <f>SUM(C7:F7)</f>
        <v>4502.7157439999992</v>
      </c>
      <c r="H7" s="713">
        <v>4.8600000000000003</v>
      </c>
      <c r="I7" s="704">
        <f t="shared" si="4"/>
        <v>21883.198515839998</v>
      </c>
      <c r="J7" s="719" t="s">
        <v>12638</v>
      </c>
      <c r="L7" s="708">
        <f>8*0.505</f>
        <v>4.04</v>
      </c>
      <c r="M7" s="700">
        <f>3*0.273</f>
        <v>0.81900000000000006</v>
      </c>
      <c r="N7" s="708">
        <f>M7+L7</f>
        <v>4.859</v>
      </c>
    </row>
    <row r="8" spans="1:14" s="712" customFormat="1" ht="24.75" customHeight="1">
      <c r="A8" s="1550"/>
      <c r="B8" s="1549" t="s">
        <v>12169</v>
      </c>
      <c r="C8" s="1549"/>
      <c r="D8" s="1549"/>
      <c r="E8" s="1549"/>
      <c r="F8" s="1549"/>
      <c r="G8" s="1549"/>
      <c r="H8" s="709" t="s">
        <v>11757</v>
      </c>
      <c r="I8" s="710">
        <f>SUM(I7)</f>
        <v>21883.198515839998</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11</v>
      </c>
      <c r="B10" s="702" t="s">
        <v>11946</v>
      </c>
      <c r="C10" s="704">
        <v>2445</v>
      </c>
      <c r="D10" s="1293"/>
      <c r="E10" s="1293"/>
      <c r="F10" s="1293"/>
      <c r="G10" s="1293"/>
      <c r="H10" s="705">
        <v>1</v>
      </c>
      <c r="I10" s="704">
        <f>H10*C10</f>
        <v>2445</v>
      </c>
      <c r="J10" s="707"/>
    </row>
    <row r="11" spans="1:14" ht="36" customHeight="1">
      <c r="A11" s="1572"/>
      <c r="B11" s="702" t="s">
        <v>12161</v>
      </c>
      <c r="C11" s="704">
        <v>1500</v>
      </c>
      <c r="D11" s="704"/>
      <c r="E11" s="704"/>
      <c r="F11" s="704"/>
      <c r="G11" s="704"/>
      <c r="H11" s="705">
        <v>20</v>
      </c>
      <c r="I11" s="704">
        <f t="shared" ref="I11:I12" si="5">H11*C11</f>
        <v>30000</v>
      </c>
      <c r="J11" s="707"/>
    </row>
    <row r="12" spans="1:14" ht="36" customHeight="1">
      <c r="A12" s="1572"/>
      <c r="B12" s="702" t="s">
        <v>12647</v>
      </c>
      <c r="C12" s="704">
        <v>1500</v>
      </c>
      <c r="D12" s="704"/>
      <c r="E12" s="704"/>
      <c r="F12" s="704"/>
      <c r="G12" s="704"/>
      <c r="H12" s="705">
        <v>6</v>
      </c>
      <c r="I12" s="704">
        <f t="shared" si="5"/>
        <v>9000</v>
      </c>
      <c r="J12" s="707"/>
    </row>
    <row r="13" spans="1:14" ht="28.5" customHeight="1">
      <c r="A13" s="1572"/>
      <c r="B13" s="702" t="s">
        <v>12119</v>
      </c>
      <c r="C13" s="704">
        <v>500</v>
      </c>
      <c r="D13" s="1293"/>
      <c r="E13" s="1293"/>
      <c r="F13" s="1293"/>
      <c r="G13" s="1293"/>
      <c r="H13" s="705">
        <v>3</v>
      </c>
      <c r="I13" s="704">
        <f t="shared" ref="I13:I22" si="6">H13*C13</f>
        <v>1500</v>
      </c>
      <c r="J13" s="707"/>
    </row>
    <row r="14" spans="1:14" ht="53.25" customHeight="1">
      <c r="A14" s="1572"/>
      <c r="B14" s="702" t="s">
        <v>12356</v>
      </c>
      <c r="C14" s="704">
        <v>235.01</v>
      </c>
      <c r="D14" s="1293"/>
      <c r="E14" s="1293"/>
      <c r="F14" s="1293"/>
      <c r="G14" s="1293"/>
      <c r="H14" s="705">
        <v>26</v>
      </c>
      <c r="I14" s="704">
        <f t="shared" si="6"/>
        <v>6110.26</v>
      </c>
      <c r="J14" s="674" t="s">
        <v>12275</v>
      </c>
    </row>
    <row r="15" spans="1:14" ht="27.75" customHeight="1">
      <c r="A15" s="1572"/>
      <c r="B15" s="702" t="s">
        <v>12163</v>
      </c>
      <c r="C15" s="721">
        <f>'15 LT 3ph-4WL-50 - WS'!C15</f>
        <v>735.6</v>
      </c>
      <c r="D15" s="704"/>
      <c r="E15" s="704"/>
      <c r="F15" s="704"/>
      <c r="G15" s="704"/>
      <c r="H15" s="705">
        <v>4.04</v>
      </c>
      <c r="I15" s="704">
        <f t="shared" si="6"/>
        <v>2971.8240000000001</v>
      </c>
      <c r="J15" s="707"/>
    </row>
    <row r="16" spans="1:14" ht="27" customHeight="1">
      <c r="A16" s="1572"/>
      <c r="B16" s="702" t="s">
        <v>12125</v>
      </c>
      <c r="C16" s="721">
        <f>'15 LT 3ph-4WL-50 - WS'!C16</f>
        <v>735.6</v>
      </c>
      <c r="D16" s="704"/>
      <c r="E16" s="704"/>
      <c r="F16" s="704"/>
      <c r="G16" s="704"/>
      <c r="H16" s="705">
        <v>0.81899999999999995</v>
      </c>
      <c r="I16" s="704">
        <f t="shared" si="6"/>
        <v>602.45640000000003</v>
      </c>
      <c r="J16" s="707"/>
    </row>
    <row r="17" spans="1:10" ht="27" customHeight="1">
      <c r="A17" s="1572"/>
      <c r="B17" s="702" t="s">
        <v>12127</v>
      </c>
      <c r="C17" s="704">
        <v>1350</v>
      </c>
      <c r="D17" s="704"/>
      <c r="E17" s="704"/>
      <c r="F17" s="704"/>
      <c r="G17" s="704"/>
      <c r="H17" s="705">
        <v>5</v>
      </c>
      <c r="I17" s="704">
        <f t="shared" si="6"/>
        <v>6750</v>
      </c>
      <c r="J17" s="707"/>
    </row>
    <row r="18" spans="1:10" ht="35.25" customHeight="1">
      <c r="A18" s="1572"/>
      <c r="B18" s="702" t="s">
        <v>12164</v>
      </c>
      <c r="C18" s="704">
        <v>600</v>
      </c>
      <c r="D18" s="704"/>
      <c r="E18" s="704"/>
      <c r="F18" s="704"/>
      <c r="G18" s="704"/>
      <c r="H18" s="705">
        <v>20</v>
      </c>
      <c r="I18" s="704">
        <f t="shared" si="6"/>
        <v>12000</v>
      </c>
      <c r="J18" s="707"/>
    </row>
    <row r="19" spans="1:10" ht="35.25" customHeight="1">
      <c r="A19" s="1572"/>
      <c r="B19" s="702" t="s">
        <v>12643</v>
      </c>
      <c r="C19" s="704">
        <v>600</v>
      </c>
      <c r="D19" s="704"/>
      <c r="E19" s="704"/>
      <c r="F19" s="704"/>
      <c r="G19" s="704"/>
      <c r="H19" s="705">
        <v>6</v>
      </c>
      <c r="I19" s="704">
        <f t="shared" si="6"/>
        <v>3600</v>
      </c>
      <c r="J19" s="707"/>
    </row>
    <row r="20" spans="1:10" ht="23.25" customHeight="1">
      <c r="A20" s="1572"/>
      <c r="B20" s="702" t="s">
        <v>12131</v>
      </c>
      <c r="C20" s="704">
        <v>520</v>
      </c>
      <c r="D20" s="1293"/>
      <c r="E20" s="1293"/>
      <c r="F20" s="1293"/>
      <c r="G20" s="1293"/>
      <c r="H20" s="705">
        <v>3</v>
      </c>
      <c r="I20" s="704">
        <f t="shared" si="6"/>
        <v>1560</v>
      </c>
      <c r="J20" s="707"/>
    </row>
    <row r="21" spans="1:10" ht="48.75" customHeight="1">
      <c r="A21" s="1572"/>
      <c r="B21" s="702" t="s">
        <v>12417</v>
      </c>
      <c r="C21" s="704">
        <f>6500/3*3</f>
        <v>6500</v>
      </c>
      <c r="D21" s="1293"/>
      <c r="E21" s="1293"/>
      <c r="F21" s="1293"/>
      <c r="G21" s="1293"/>
      <c r="H21" s="705">
        <v>1</v>
      </c>
      <c r="I21" s="704">
        <f t="shared" si="6"/>
        <v>6500</v>
      </c>
      <c r="J21" s="707"/>
    </row>
    <row r="22" spans="1:10" ht="26.25" customHeight="1">
      <c r="A22" s="1572"/>
      <c r="B22" s="702" t="s">
        <v>12134</v>
      </c>
      <c r="C22" s="704">
        <v>32</v>
      </c>
      <c r="D22" s="1293"/>
      <c r="E22" s="1293"/>
      <c r="F22" s="1293"/>
      <c r="G22" s="1293"/>
      <c r="H22" s="705">
        <v>26</v>
      </c>
      <c r="I22" s="704">
        <f t="shared" si="6"/>
        <v>832</v>
      </c>
      <c r="J22" s="707"/>
    </row>
    <row r="23" spans="1:10" ht="30" customHeight="1">
      <c r="A23" s="1563"/>
      <c r="B23" s="702" t="s">
        <v>12135</v>
      </c>
      <c r="C23" s="704">
        <v>36.53</v>
      </c>
      <c r="D23" s="704"/>
      <c r="E23" s="704"/>
      <c r="F23" s="704"/>
      <c r="G23" s="704"/>
      <c r="H23" s="705">
        <v>5</v>
      </c>
      <c r="I23" s="704">
        <f>H23*C23</f>
        <v>182.65</v>
      </c>
      <c r="J23" s="707"/>
    </row>
    <row r="24" spans="1:10" s="712" customFormat="1" ht="21" customHeight="1">
      <c r="A24" s="714"/>
      <c r="B24" s="1559" t="s">
        <v>12264</v>
      </c>
      <c r="C24" s="1560"/>
      <c r="D24" s="1560"/>
      <c r="E24" s="1560"/>
      <c r="F24" s="1560"/>
      <c r="G24" s="1561"/>
      <c r="H24" s="709" t="s">
        <v>11757</v>
      </c>
      <c r="I24" s="710">
        <f>SUM(I10:I23)</f>
        <v>84054.190399999992</v>
      </c>
      <c r="J24" s="715"/>
    </row>
  </sheetData>
  <mergeCells count="18">
    <mergeCell ref="B24:G24"/>
    <mergeCell ref="J2:J3"/>
    <mergeCell ref="A4:A6"/>
    <mergeCell ref="B6:G6"/>
    <mergeCell ref="A7:A8"/>
    <mergeCell ref="B8:G8"/>
    <mergeCell ref="A10:A23"/>
    <mergeCell ref="B9:J9"/>
    <mergeCell ref="A1:J1"/>
    <mergeCell ref="A2:A3"/>
    <mergeCell ref="B2:B3"/>
    <mergeCell ref="C2:C3"/>
    <mergeCell ref="D2:D3"/>
    <mergeCell ref="E2:E3"/>
    <mergeCell ref="F2:F3"/>
    <mergeCell ref="G2:G3"/>
    <mergeCell ref="H2:H3"/>
    <mergeCell ref="I2:I3"/>
  </mergeCells>
  <pageMargins left="0.42" right="0.16" top="0.51" bottom="0.41" header="0.3" footer="0.3"/>
  <pageSetup paperSize="9" scale="75" orientation="portrait" blackAndWhite="1" r:id="rId1"/>
  <headerFooter>
    <oddFooter>Page &amp;P of &amp;N</oddFooter>
  </headerFooter>
</worksheet>
</file>

<file path=xl/worksheets/sheet50.xml><?xml version="1.0" encoding="utf-8"?>
<worksheet xmlns="http://schemas.openxmlformats.org/spreadsheetml/2006/main" xmlns:r="http://schemas.openxmlformats.org/officeDocument/2006/relationships">
  <sheetPr>
    <tabColor indexed="51"/>
    <pageSetUpPr fitToPage="1"/>
  </sheetPr>
  <dimension ref="A1:M54"/>
  <sheetViews>
    <sheetView showZeros="0" view="pageBreakPreview" topLeftCell="A22" zoomScale="130" zoomScaleSheetLayoutView="130" workbookViewId="0">
      <selection activeCell="B16" sqref="B16"/>
    </sheetView>
  </sheetViews>
  <sheetFormatPr defaultRowHeight="15.75"/>
  <cols>
    <col min="1" max="1" width="7.140625" style="849" customWidth="1"/>
    <col min="2" max="2" width="15.7109375" style="849" customWidth="1"/>
    <col min="3" max="3" width="40.7109375" style="849" customWidth="1"/>
    <col min="4" max="4" width="8.5703125" style="849" customWidth="1"/>
    <col min="5" max="5" width="8.5703125" style="850" customWidth="1"/>
    <col min="6" max="6" width="10.7109375" style="851" customWidth="1"/>
    <col min="7" max="7" width="14.28515625" style="851" customWidth="1"/>
    <col min="8" max="8" width="12" style="849" customWidth="1"/>
    <col min="9" max="256" width="9.140625" style="849"/>
    <col min="257" max="257" width="7.140625" style="849" customWidth="1"/>
    <col min="258" max="258" width="13.85546875" style="849" bestFit="1" customWidth="1"/>
    <col min="259" max="259" width="40.7109375" style="849" customWidth="1"/>
    <col min="260" max="261" width="8.5703125" style="849" customWidth="1"/>
    <col min="262" max="262" width="10.7109375" style="849" customWidth="1"/>
    <col min="263" max="263" width="14.28515625" style="849" customWidth="1"/>
    <col min="264" max="264" width="12" style="849" customWidth="1"/>
    <col min="265" max="512" width="9.140625" style="849"/>
    <col min="513" max="513" width="7.140625" style="849" customWidth="1"/>
    <col min="514" max="514" width="13.85546875" style="849" bestFit="1" customWidth="1"/>
    <col min="515" max="515" width="40.7109375" style="849" customWidth="1"/>
    <col min="516" max="517" width="8.5703125" style="849" customWidth="1"/>
    <col min="518" max="518" width="10.7109375" style="849" customWidth="1"/>
    <col min="519" max="519" width="14.28515625" style="849" customWidth="1"/>
    <col min="520" max="520" width="12" style="849" customWidth="1"/>
    <col min="521" max="768" width="9.140625" style="849"/>
    <col min="769" max="769" width="7.140625" style="849" customWidth="1"/>
    <col min="770" max="770" width="13.85546875" style="849" bestFit="1" customWidth="1"/>
    <col min="771" max="771" width="40.7109375" style="849" customWidth="1"/>
    <col min="772" max="773" width="8.5703125" style="849" customWidth="1"/>
    <col min="774" max="774" width="10.7109375" style="849" customWidth="1"/>
    <col min="775" max="775" width="14.28515625" style="849" customWidth="1"/>
    <col min="776" max="776" width="12" style="849" customWidth="1"/>
    <col min="777" max="1024" width="9.140625" style="849"/>
    <col min="1025" max="1025" width="7.140625" style="849" customWidth="1"/>
    <col min="1026" max="1026" width="13.85546875" style="849" bestFit="1" customWidth="1"/>
    <col min="1027" max="1027" width="40.7109375" style="849" customWidth="1"/>
    <col min="1028" max="1029" width="8.5703125" style="849" customWidth="1"/>
    <col min="1030" max="1030" width="10.7109375" style="849" customWidth="1"/>
    <col min="1031" max="1031" width="14.28515625" style="849" customWidth="1"/>
    <col min="1032" max="1032" width="12" style="849" customWidth="1"/>
    <col min="1033" max="1280" width="9.140625" style="849"/>
    <col min="1281" max="1281" width="7.140625" style="849" customWidth="1"/>
    <col min="1282" max="1282" width="13.85546875" style="849" bestFit="1" customWidth="1"/>
    <col min="1283" max="1283" width="40.7109375" style="849" customWidth="1"/>
    <col min="1284" max="1285" width="8.5703125" style="849" customWidth="1"/>
    <col min="1286" max="1286" width="10.7109375" style="849" customWidth="1"/>
    <col min="1287" max="1287" width="14.28515625" style="849" customWidth="1"/>
    <col min="1288" max="1288" width="12" style="849" customWidth="1"/>
    <col min="1289" max="1536" width="9.140625" style="849"/>
    <col min="1537" max="1537" width="7.140625" style="849" customWidth="1"/>
    <col min="1538" max="1538" width="13.85546875" style="849" bestFit="1" customWidth="1"/>
    <col min="1539" max="1539" width="40.7109375" style="849" customWidth="1"/>
    <col min="1540" max="1541" width="8.5703125" style="849" customWidth="1"/>
    <col min="1542" max="1542" width="10.7109375" style="849" customWidth="1"/>
    <col min="1543" max="1543" width="14.28515625" style="849" customWidth="1"/>
    <col min="1544" max="1544" width="12" style="849" customWidth="1"/>
    <col min="1545" max="1792" width="9.140625" style="849"/>
    <col min="1793" max="1793" width="7.140625" style="849" customWidth="1"/>
    <col min="1794" max="1794" width="13.85546875" style="849" bestFit="1" customWidth="1"/>
    <col min="1795" max="1795" width="40.7109375" style="849" customWidth="1"/>
    <col min="1796" max="1797" width="8.5703125" style="849" customWidth="1"/>
    <col min="1798" max="1798" width="10.7109375" style="849" customWidth="1"/>
    <col min="1799" max="1799" width="14.28515625" style="849" customWidth="1"/>
    <col min="1800" max="1800" width="12" style="849" customWidth="1"/>
    <col min="1801" max="2048" width="9.140625" style="849"/>
    <col min="2049" max="2049" width="7.140625" style="849" customWidth="1"/>
    <col min="2050" max="2050" width="13.85546875" style="849" bestFit="1" customWidth="1"/>
    <col min="2051" max="2051" width="40.7109375" style="849" customWidth="1"/>
    <col min="2052" max="2053" width="8.5703125" style="849" customWidth="1"/>
    <col min="2054" max="2054" width="10.7109375" style="849" customWidth="1"/>
    <col min="2055" max="2055" width="14.28515625" style="849" customWidth="1"/>
    <col min="2056" max="2056" width="12" style="849" customWidth="1"/>
    <col min="2057" max="2304" width="9.140625" style="849"/>
    <col min="2305" max="2305" width="7.140625" style="849" customWidth="1"/>
    <col min="2306" max="2306" width="13.85546875" style="849" bestFit="1" customWidth="1"/>
    <col min="2307" max="2307" width="40.7109375" style="849" customWidth="1"/>
    <col min="2308" max="2309" width="8.5703125" style="849" customWidth="1"/>
    <col min="2310" max="2310" width="10.7109375" style="849" customWidth="1"/>
    <col min="2311" max="2311" width="14.28515625" style="849" customWidth="1"/>
    <col min="2312" max="2312" width="12" style="849" customWidth="1"/>
    <col min="2313" max="2560" width="9.140625" style="849"/>
    <col min="2561" max="2561" width="7.140625" style="849" customWidth="1"/>
    <col min="2562" max="2562" width="13.85546875" style="849" bestFit="1" customWidth="1"/>
    <col min="2563" max="2563" width="40.7109375" style="849" customWidth="1"/>
    <col min="2564" max="2565" width="8.5703125" style="849" customWidth="1"/>
    <col min="2566" max="2566" width="10.7109375" style="849" customWidth="1"/>
    <col min="2567" max="2567" width="14.28515625" style="849" customWidth="1"/>
    <col min="2568" max="2568" width="12" style="849" customWidth="1"/>
    <col min="2569" max="2816" width="9.140625" style="849"/>
    <col min="2817" max="2817" width="7.140625" style="849" customWidth="1"/>
    <col min="2818" max="2818" width="13.85546875" style="849" bestFit="1" customWidth="1"/>
    <col min="2819" max="2819" width="40.7109375" style="849" customWidth="1"/>
    <col min="2820" max="2821" width="8.5703125" style="849" customWidth="1"/>
    <col min="2822" max="2822" width="10.7109375" style="849" customWidth="1"/>
    <col min="2823" max="2823" width="14.28515625" style="849" customWidth="1"/>
    <col min="2824" max="2824" width="12" style="849" customWidth="1"/>
    <col min="2825" max="3072" width="9.140625" style="849"/>
    <col min="3073" max="3073" width="7.140625" style="849" customWidth="1"/>
    <col min="3074" max="3074" width="13.85546875" style="849" bestFit="1" customWidth="1"/>
    <col min="3075" max="3075" width="40.7109375" style="849" customWidth="1"/>
    <col min="3076" max="3077" width="8.5703125" style="849" customWidth="1"/>
    <col min="3078" max="3078" width="10.7109375" style="849" customWidth="1"/>
    <col min="3079" max="3079" width="14.28515625" style="849" customWidth="1"/>
    <col min="3080" max="3080" width="12" style="849" customWidth="1"/>
    <col min="3081" max="3328" width="9.140625" style="849"/>
    <col min="3329" max="3329" width="7.140625" style="849" customWidth="1"/>
    <col min="3330" max="3330" width="13.85546875" style="849" bestFit="1" customWidth="1"/>
    <col min="3331" max="3331" width="40.7109375" style="849" customWidth="1"/>
    <col min="3332" max="3333" width="8.5703125" style="849" customWidth="1"/>
    <col min="3334" max="3334" width="10.7109375" style="849" customWidth="1"/>
    <col min="3335" max="3335" width="14.28515625" style="849" customWidth="1"/>
    <col min="3336" max="3336" width="12" style="849" customWidth="1"/>
    <col min="3337" max="3584" width="9.140625" style="849"/>
    <col min="3585" max="3585" width="7.140625" style="849" customWidth="1"/>
    <col min="3586" max="3586" width="13.85546875" style="849" bestFit="1" customWidth="1"/>
    <col min="3587" max="3587" width="40.7109375" style="849" customWidth="1"/>
    <col min="3588" max="3589" width="8.5703125" style="849" customWidth="1"/>
    <col min="3590" max="3590" width="10.7109375" style="849" customWidth="1"/>
    <col min="3591" max="3591" width="14.28515625" style="849" customWidth="1"/>
    <col min="3592" max="3592" width="12" style="849" customWidth="1"/>
    <col min="3593" max="3840" width="9.140625" style="849"/>
    <col min="3841" max="3841" width="7.140625" style="849" customWidth="1"/>
    <col min="3842" max="3842" width="13.85546875" style="849" bestFit="1" customWidth="1"/>
    <col min="3843" max="3843" width="40.7109375" style="849" customWidth="1"/>
    <col min="3844" max="3845" width="8.5703125" style="849" customWidth="1"/>
    <col min="3846" max="3846" width="10.7109375" style="849" customWidth="1"/>
    <col min="3847" max="3847" width="14.28515625" style="849" customWidth="1"/>
    <col min="3848" max="3848" width="12" style="849" customWidth="1"/>
    <col min="3849" max="4096" width="9.140625" style="849"/>
    <col min="4097" max="4097" width="7.140625" style="849" customWidth="1"/>
    <col min="4098" max="4098" width="13.85546875" style="849" bestFit="1" customWidth="1"/>
    <col min="4099" max="4099" width="40.7109375" style="849" customWidth="1"/>
    <col min="4100" max="4101" width="8.5703125" style="849" customWidth="1"/>
    <col min="4102" max="4102" width="10.7109375" style="849" customWidth="1"/>
    <col min="4103" max="4103" width="14.28515625" style="849" customWidth="1"/>
    <col min="4104" max="4104" width="12" style="849" customWidth="1"/>
    <col min="4105" max="4352" width="9.140625" style="849"/>
    <col min="4353" max="4353" width="7.140625" style="849" customWidth="1"/>
    <col min="4354" max="4354" width="13.85546875" style="849" bestFit="1" customWidth="1"/>
    <col min="4355" max="4355" width="40.7109375" style="849" customWidth="1"/>
    <col min="4356" max="4357" width="8.5703125" style="849" customWidth="1"/>
    <col min="4358" max="4358" width="10.7109375" style="849" customWidth="1"/>
    <col min="4359" max="4359" width="14.28515625" style="849" customWidth="1"/>
    <col min="4360" max="4360" width="12" style="849" customWidth="1"/>
    <col min="4361" max="4608" width="9.140625" style="849"/>
    <col min="4609" max="4609" width="7.140625" style="849" customWidth="1"/>
    <col min="4610" max="4610" width="13.85546875" style="849" bestFit="1" customWidth="1"/>
    <col min="4611" max="4611" width="40.7109375" style="849" customWidth="1"/>
    <col min="4612" max="4613" width="8.5703125" style="849" customWidth="1"/>
    <col min="4614" max="4614" width="10.7109375" style="849" customWidth="1"/>
    <col min="4615" max="4615" width="14.28515625" style="849" customWidth="1"/>
    <col min="4616" max="4616" width="12" style="849" customWidth="1"/>
    <col min="4617" max="4864" width="9.140625" style="849"/>
    <col min="4865" max="4865" width="7.140625" style="849" customWidth="1"/>
    <col min="4866" max="4866" width="13.85546875" style="849" bestFit="1" customWidth="1"/>
    <col min="4867" max="4867" width="40.7109375" style="849" customWidth="1"/>
    <col min="4868" max="4869" width="8.5703125" style="849" customWidth="1"/>
    <col min="4870" max="4870" width="10.7109375" style="849" customWidth="1"/>
    <col min="4871" max="4871" width="14.28515625" style="849" customWidth="1"/>
    <col min="4872" max="4872" width="12" style="849" customWidth="1"/>
    <col min="4873" max="5120" width="9.140625" style="849"/>
    <col min="5121" max="5121" width="7.140625" style="849" customWidth="1"/>
    <col min="5122" max="5122" width="13.85546875" style="849" bestFit="1" customWidth="1"/>
    <col min="5123" max="5123" width="40.7109375" style="849" customWidth="1"/>
    <col min="5124" max="5125" width="8.5703125" style="849" customWidth="1"/>
    <col min="5126" max="5126" width="10.7109375" style="849" customWidth="1"/>
    <col min="5127" max="5127" width="14.28515625" style="849" customWidth="1"/>
    <col min="5128" max="5128" width="12" style="849" customWidth="1"/>
    <col min="5129" max="5376" width="9.140625" style="849"/>
    <col min="5377" max="5377" width="7.140625" style="849" customWidth="1"/>
    <col min="5378" max="5378" width="13.85546875" style="849" bestFit="1" customWidth="1"/>
    <col min="5379" max="5379" width="40.7109375" style="849" customWidth="1"/>
    <col min="5380" max="5381" width="8.5703125" style="849" customWidth="1"/>
    <col min="5382" max="5382" width="10.7109375" style="849" customWidth="1"/>
    <col min="5383" max="5383" width="14.28515625" style="849" customWidth="1"/>
    <col min="5384" max="5384" width="12" style="849" customWidth="1"/>
    <col min="5385" max="5632" width="9.140625" style="849"/>
    <col min="5633" max="5633" width="7.140625" style="849" customWidth="1"/>
    <col min="5634" max="5634" width="13.85546875" style="849" bestFit="1" customWidth="1"/>
    <col min="5635" max="5635" width="40.7109375" style="849" customWidth="1"/>
    <col min="5636" max="5637" width="8.5703125" style="849" customWidth="1"/>
    <col min="5638" max="5638" width="10.7109375" style="849" customWidth="1"/>
    <col min="5639" max="5639" width="14.28515625" style="849" customWidth="1"/>
    <col min="5640" max="5640" width="12" style="849" customWidth="1"/>
    <col min="5641" max="5888" width="9.140625" style="849"/>
    <col min="5889" max="5889" width="7.140625" style="849" customWidth="1"/>
    <col min="5890" max="5890" width="13.85546875" style="849" bestFit="1" customWidth="1"/>
    <col min="5891" max="5891" width="40.7109375" style="849" customWidth="1"/>
    <col min="5892" max="5893" width="8.5703125" style="849" customWidth="1"/>
    <col min="5894" max="5894" width="10.7109375" style="849" customWidth="1"/>
    <col min="5895" max="5895" width="14.28515625" style="849" customWidth="1"/>
    <col min="5896" max="5896" width="12" style="849" customWidth="1"/>
    <col min="5897" max="6144" width="9.140625" style="849"/>
    <col min="6145" max="6145" width="7.140625" style="849" customWidth="1"/>
    <col min="6146" max="6146" width="13.85546875" style="849" bestFit="1" customWidth="1"/>
    <col min="6147" max="6147" width="40.7109375" style="849" customWidth="1"/>
    <col min="6148" max="6149" width="8.5703125" style="849" customWidth="1"/>
    <col min="6150" max="6150" width="10.7109375" style="849" customWidth="1"/>
    <col min="6151" max="6151" width="14.28515625" style="849" customWidth="1"/>
    <col min="6152" max="6152" width="12" style="849" customWidth="1"/>
    <col min="6153" max="6400" width="9.140625" style="849"/>
    <col min="6401" max="6401" width="7.140625" style="849" customWidth="1"/>
    <col min="6402" max="6402" width="13.85546875" style="849" bestFit="1" customWidth="1"/>
    <col min="6403" max="6403" width="40.7109375" style="849" customWidth="1"/>
    <col min="6404" max="6405" width="8.5703125" style="849" customWidth="1"/>
    <col min="6406" max="6406" width="10.7109375" style="849" customWidth="1"/>
    <col min="6407" max="6407" width="14.28515625" style="849" customWidth="1"/>
    <col min="6408" max="6408" width="12" style="849" customWidth="1"/>
    <col min="6409" max="6656" width="9.140625" style="849"/>
    <col min="6657" max="6657" width="7.140625" style="849" customWidth="1"/>
    <col min="6658" max="6658" width="13.85546875" style="849" bestFit="1" customWidth="1"/>
    <col min="6659" max="6659" width="40.7109375" style="849" customWidth="1"/>
    <col min="6660" max="6661" width="8.5703125" style="849" customWidth="1"/>
    <col min="6662" max="6662" width="10.7109375" style="849" customWidth="1"/>
    <col min="6663" max="6663" width="14.28515625" style="849" customWidth="1"/>
    <col min="6664" max="6664" width="12" style="849" customWidth="1"/>
    <col min="6665" max="6912" width="9.140625" style="849"/>
    <col min="6913" max="6913" width="7.140625" style="849" customWidth="1"/>
    <col min="6914" max="6914" width="13.85546875" style="849" bestFit="1" customWidth="1"/>
    <col min="6915" max="6915" width="40.7109375" style="849" customWidth="1"/>
    <col min="6916" max="6917" width="8.5703125" style="849" customWidth="1"/>
    <col min="6918" max="6918" width="10.7109375" style="849" customWidth="1"/>
    <col min="6919" max="6919" width="14.28515625" style="849" customWidth="1"/>
    <col min="6920" max="6920" width="12" style="849" customWidth="1"/>
    <col min="6921" max="7168" width="9.140625" style="849"/>
    <col min="7169" max="7169" width="7.140625" style="849" customWidth="1"/>
    <col min="7170" max="7170" width="13.85546875" style="849" bestFit="1" customWidth="1"/>
    <col min="7171" max="7171" width="40.7109375" style="849" customWidth="1"/>
    <col min="7172" max="7173" width="8.5703125" style="849" customWidth="1"/>
    <col min="7174" max="7174" width="10.7109375" style="849" customWidth="1"/>
    <col min="7175" max="7175" width="14.28515625" style="849" customWidth="1"/>
    <col min="7176" max="7176" width="12" style="849" customWidth="1"/>
    <col min="7177" max="7424" width="9.140625" style="849"/>
    <col min="7425" max="7425" width="7.140625" style="849" customWidth="1"/>
    <col min="7426" max="7426" width="13.85546875" style="849" bestFit="1" customWidth="1"/>
    <col min="7427" max="7427" width="40.7109375" style="849" customWidth="1"/>
    <col min="7428" max="7429" width="8.5703125" style="849" customWidth="1"/>
    <col min="7430" max="7430" width="10.7109375" style="849" customWidth="1"/>
    <col min="7431" max="7431" width="14.28515625" style="849" customWidth="1"/>
    <col min="7432" max="7432" width="12" style="849" customWidth="1"/>
    <col min="7433" max="7680" width="9.140625" style="849"/>
    <col min="7681" max="7681" width="7.140625" style="849" customWidth="1"/>
    <col min="7682" max="7682" width="13.85546875" style="849" bestFit="1" customWidth="1"/>
    <col min="7683" max="7683" width="40.7109375" style="849" customWidth="1"/>
    <col min="7684" max="7685" width="8.5703125" style="849" customWidth="1"/>
    <col min="7686" max="7686" width="10.7109375" style="849" customWidth="1"/>
    <col min="7687" max="7687" width="14.28515625" style="849" customWidth="1"/>
    <col min="7688" max="7688" width="12" style="849" customWidth="1"/>
    <col min="7689" max="7936" width="9.140625" style="849"/>
    <col min="7937" max="7937" width="7.140625" style="849" customWidth="1"/>
    <col min="7938" max="7938" width="13.85546875" style="849" bestFit="1" customWidth="1"/>
    <col min="7939" max="7939" width="40.7109375" style="849" customWidth="1"/>
    <col min="7940" max="7941" width="8.5703125" style="849" customWidth="1"/>
    <col min="7942" max="7942" width="10.7109375" style="849" customWidth="1"/>
    <col min="7943" max="7943" width="14.28515625" style="849" customWidth="1"/>
    <col min="7944" max="7944" width="12" style="849" customWidth="1"/>
    <col min="7945" max="8192" width="9.140625" style="849"/>
    <col min="8193" max="8193" width="7.140625" style="849" customWidth="1"/>
    <col min="8194" max="8194" width="13.85546875" style="849" bestFit="1" customWidth="1"/>
    <col min="8195" max="8195" width="40.7109375" style="849" customWidth="1"/>
    <col min="8196" max="8197" width="8.5703125" style="849" customWidth="1"/>
    <col min="8198" max="8198" width="10.7109375" style="849" customWidth="1"/>
    <col min="8199" max="8199" width="14.28515625" style="849" customWidth="1"/>
    <col min="8200" max="8200" width="12" style="849" customWidth="1"/>
    <col min="8201" max="8448" width="9.140625" style="849"/>
    <col min="8449" max="8449" width="7.140625" style="849" customWidth="1"/>
    <col min="8450" max="8450" width="13.85546875" style="849" bestFit="1" customWidth="1"/>
    <col min="8451" max="8451" width="40.7109375" style="849" customWidth="1"/>
    <col min="8452" max="8453" width="8.5703125" style="849" customWidth="1"/>
    <col min="8454" max="8454" width="10.7109375" style="849" customWidth="1"/>
    <col min="8455" max="8455" width="14.28515625" style="849" customWidth="1"/>
    <col min="8456" max="8456" width="12" style="849" customWidth="1"/>
    <col min="8457" max="8704" width="9.140625" style="849"/>
    <col min="8705" max="8705" width="7.140625" style="849" customWidth="1"/>
    <col min="8706" max="8706" width="13.85546875" style="849" bestFit="1" customWidth="1"/>
    <col min="8707" max="8707" width="40.7109375" style="849" customWidth="1"/>
    <col min="8708" max="8709" width="8.5703125" style="849" customWidth="1"/>
    <col min="8710" max="8710" width="10.7109375" style="849" customWidth="1"/>
    <col min="8711" max="8711" width="14.28515625" style="849" customWidth="1"/>
    <col min="8712" max="8712" width="12" style="849" customWidth="1"/>
    <col min="8713" max="8960" width="9.140625" style="849"/>
    <col min="8961" max="8961" width="7.140625" style="849" customWidth="1"/>
    <col min="8962" max="8962" width="13.85546875" style="849" bestFit="1" customWidth="1"/>
    <col min="8963" max="8963" width="40.7109375" style="849" customWidth="1"/>
    <col min="8964" max="8965" width="8.5703125" style="849" customWidth="1"/>
    <col min="8966" max="8966" width="10.7109375" style="849" customWidth="1"/>
    <col min="8967" max="8967" width="14.28515625" style="849" customWidth="1"/>
    <col min="8968" max="8968" width="12" style="849" customWidth="1"/>
    <col min="8969" max="9216" width="9.140625" style="849"/>
    <col min="9217" max="9217" width="7.140625" style="849" customWidth="1"/>
    <col min="9218" max="9218" width="13.85546875" style="849" bestFit="1" customWidth="1"/>
    <col min="9219" max="9219" width="40.7109375" style="849" customWidth="1"/>
    <col min="9220" max="9221" width="8.5703125" style="849" customWidth="1"/>
    <col min="9222" max="9222" width="10.7109375" style="849" customWidth="1"/>
    <col min="9223" max="9223" width="14.28515625" style="849" customWidth="1"/>
    <col min="9224" max="9224" width="12" style="849" customWidth="1"/>
    <col min="9225" max="9472" width="9.140625" style="849"/>
    <col min="9473" max="9473" width="7.140625" style="849" customWidth="1"/>
    <col min="9474" max="9474" width="13.85546875" style="849" bestFit="1" customWidth="1"/>
    <col min="9475" max="9475" width="40.7109375" style="849" customWidth="1"/>
    <col min="9476" max="9477" width="8.5703125" style="849" customWidth="1"/>
    <col min="9478" max="9478" width="10.7109375" style="849" customWidth="1"/>
    <col min="9479" max="9479" width="14.28515625" style="849" customWidth="1"/>
    <col min="9480" max="9480" width="12" style="849" customWidth="1"/>
    <col min="9481" max="9728" width="9.140625" style="849"/>
    <col min="9729" max="9729" width="7.140625" style="849" customWidth="1"/>
    <col min="9730" max="9730" width="13.85546875" style="849" bestFit="1" customWidth="1"/>
    <col min="9731" max="9731" width="40.7109375" style="849" customWidth="1"/>
    <col min="9732" max="9733" width="8.5703125" style="849" customWidth="1"/>
    <col min="9734" max="9734" width="10.7109375" style="849" customWidth="1"/>
    <col min="9735" max="9735" width="14.28515625" style="849" customWidth="1"/>
    <col min="9736" max="9736" width="12" style="849" customWidth="1"/>
    <col min="9737" max="9984" width="9.140625" style="849"/>
    <col min="9985" max="9985" width="7.140625" style="849" customWidth="1"/>
    <col min="9986" max="9986" width="13.85546875" style="849" bestFit="1" customWidth="1"/>
    <col min="9987" max="9987" width="40.7109375" style="849" customWidth="1"/>
    <col min="9988" max="9989" width="8.5703125" style="849" customWidth="1"/>
    <col min="9990" max="9990" width="10.7109375" style="849" customWidth="1"/>
    <col min="9991" max="9991" width="14.28515625" style="849" customWidth="1"/>
    <col min="9992" max="9992" width="12" style="849" customWidth="1"/>
    <col min="9993" max="10240" width="9.140625" style="849"/>
    <col min="10241" max="10241" width="7.140625" style="849" customWidth="1"/>
    <col min="10242" max="10242" width="13.85546875" style="849" bestFit="1" customWidth="1"/>
    <col min="10243" max="10243" width="40.7109375" style="849" customWidth="1"/>
    <col min="10244" max="10245" width="8.5703125" style="849" customWidth="1"/>
    <col min="10246" max="10246" width="10.7109375" style="849" customWidth="1"/>
    <col min="10247" max="10247" width="14.28515625" style="849" customWidth="1"/>
    <col min="10248" max="10248" width="12" style="849" customWidth="1"/>
    <col min="10249" max="10496" width="9.140625" style="849"/>
    <col min="10497" max="10497" width="7.140625" style="849" customWidth="1"/>
    <col min="10498" max="10498" width="13.85546875" style="849" bestFit="1" customWidth="1"/>
    <col min="10499" max="10499" width="40.7109375" style="849" customWidth="1"/>
    <col min="10500" max="10501" width="8.5703125" style="849" customWidth="1"/>
    <col min="10502" max="10502" width="10.7109375" style="849" customWidth="1"/>
    <col min="10503" max="10503" width="14.28515625" style="849" customWidth="1"/>
    <col min="10504" max="10504" width="12" style="849" customWidth="1"/>
    <col min="10505" max="10752" width="9.140625" style="849"/>
    <col min="10753" max="10753" width="7.140625" style="849" customWidth="1"/>
    <col min="10754" max="10754" width="13.85546875" style="849" bestFit="1" customWidth="1"/>
    <col min="10755" max="10755" width="40.7109375" style="849" customWidth="1"/>
    <col min="10756" max="10757" width="8.5703125" style="849" customWidth="1"/>
    <col min="10758" max="10758" width="10.7109375" style="849" customWidth="1"/>
    <col min="10759" max="10759" width="14.28515625" style="849" customWidth="1"/>
    <col min="10760" max="10760" width="12" style="849" customWidth="1"/>
    <col min="10761" max="11008" width="9.140625" style="849"/>
    <col min="11009" max="11009" width="7.140625" style="849" customWidth="1"/>
    <col min="11010" max="11010" width="13.85546875" style="849" bestFit="1" customWidth="1"/>
    <col min="11011" max="11011" width="40.7109375" style="849" customWidth="1"/>
    <col min="11012" max="11013" width="8.5703125" style="849" customWidth="1"/>
    <col min="11014" max="11014" width="10.7109375" style="849" customWidth="1"/>
    <col min="11015" max="11015" width="14.28515625" style="849" customWidth="1"/>
    <col min="11016" max="11016" width="12" style="849" customWidth="1"/>
    <col min="11017" max="11264" width="9.140625" style="849"/>
    <col min="11265" max="11265" width="7.140625" style="849" customWidth="1"/>
    <col min="11266" max="11266" width="13.85546875" style="849" bestFit="1" customWidth="1"/>
    <col min="11267" max="11267" width="40.7109375" style="849" customWidth="1"/>
    <col min="11268" max="11269" width="8.5703125" style="849" customWidth="1"/>
    <col min="11270" max="11270" width="10.7109375" style="849" customWidth="1"/>
    <col min="11271" max="11271" width="14.28515625" style="849" customWidth="1"/>
    <col min="11272" max="11272" width="12" style="849" customWidth="1"/>
    <col min="11273" max="11520" width="9.140625" style="849"/>
    <col min="11521" max="11521" width="7.140625" style="849" customWidth="1"/>
    <col min="11522" max="11522" width="13.85546875" style="849" bestFit="1" customWidth="1"/>
    <col min="11523" max="11523" width="40.7109375" style="849" customWidth="1"/>
    <col min="11524" max="11525" width="8.5703125" style="849" customWidth="1"/>
    <col min="11526" max="11526" width="10.7109375" style="849" customWidth="1"/>
    <col min="11527" max="11527" width="14.28515625" style="849" customWidth="1"/>
    <col min="11528" max="11528" width="12" style="849" customWidth="1"/>
    <col min="11529" max="11776" width="9.140625" style="849"/>
    <col min="11777" max="11777" width="7.140625" style="849" customWidth="1"/>
    <col min="11778" max="11778" width="13.85546875" style="849" bestFit="1" customWidth="1"/>
    <col min="11779" max="11779" width="40.7109375" style="849" customWidth="1"/>
    <col min="11780" max="11781" width="8.5703125" style="849" customWidth="1"/>
    <col min="11782" max="11782" width="10.7109375" style="849" customWidth="1"/>
    <col min="11783" max="11783" width="14.28515625" style="849" customWidth="1"/>
    <col min="11784" max="11784" width="12" style="849" customWidth="1"/>
    <col min="11785" max="12032" width="9.140625" style="849"/>
    <col min="12033" max="12033" width="7.140625" style="849" customWidth="1"/>
    <col min="12034" max="12034" width="13.85546875" style="849" bestFit="1" customWidth="1"/>
    <col min="12035" max="12035" width="40.7109375" style="849" customWidth="1"/>
    <col min="12036" max="12037" width="8.5703125" style="849" customWidth="1"/>
    <col min="12038" max="12038" width="10.7109375" style="849" customWidth="1"/>
    <col min="12039" max="12039" width="14.28515625" style="849" customWidth="1"/>
    <col min="12040" max="12040" width="12" style="849" customWidth="1"/>
    <col min="12041" max="12288" width="9.140625" style="849"/>
    <col min="12289" max="12289" width="7.140625" style="849" customWidth="1"/>
    <col min="12290" max="12290" width="13.85546875" style="849" bestFit="1" customWidth="1"/>
    <col min="12291" max="12291" width="40.7109375" style="849" customWidth="1"/>
    <col min="12292" max="12293" width="8.5703125" style="849" customWidth="1"/>
    <col min="12294" max="12294" width="10.7109375" style="849" customWidth="1"/>
    <col min="12295" max="12295" width="14.28515625" style="849" customWidth="1"/>
    <col min="12296" max="12296" width="12" style="849" customWidth="1"/>
    <col min="12297" max="12544" width="9.140625" style="849"/>
    <col min="12545" max="12545" width="7.140625" style="849" customWidth="1"/>
    <col min="12546" max="12546" width="13.85546875" style="849" bestFit="1" customWidth="1"/>
    <col min="12547" max="12547" width="40.7109375" style="849" customWidth="1"/>
    <col min="12548" max="12549" width="8.5703125" style="849" customWidth="1"/>
    <col min="12550" max="12550" width="10.7109375" style="849" customWidth="1"/>
    <col min="12551" max="12551" width="14.28515625" style="849" customWidth="1"/>
    <col min="12552" max="12552" width="12" style="849" customWidth="1"/>
    <col min="12553" max="12800" width="9.140625" style="849"/>
    <col min="12801" max="12801" width="7.140625" style="849" customWidth="1"/>
    <col min="12802" max="12802" width="13.85546875" style="849" bestFit="1" customWidth="1"/>
    <col min="12803" max="12803" width="40.7109375" style="849" customWidth="1"/>
    <col min="12804" max="12805" width="8.5703125" style="849" customWidth="1"/>
    <col min="12806" max="12806" width="10.7109375" style="849" customWidth="1"/>
    <col min="12807" max="12807" width="14.28515625" style="849" customWidth="1"/>
    <col min="12808" max="12808" width="12" style="849" customWidth="1"/>
    <col min="12809" max="13056" width="9.140625" style="849"/>
    <col min="13057" max="13057" width="7.140625" style="849" customWidth="1"/>
    <col min="13058" max="13058" width="13.85546875" style="849" bestFit="1" customWidth="1"/>
    <col min="13059" max="13059" width="40.7109375" style="849" customWidth="1"/>
    <col min="13060" max="13061" width="8.5703125" style="849" customWidth="1"/>
    <col min="13062" max="13062" width="10.7109375" style="849" customWidth="1"/>
    <col min="13063" max="13063" width="14.28515625" style="849" customWidth="1"/>
    <col min="13064" max="13064" width="12" style="849" customWidth="1"/>
    <col min="13065" max="13312" width="9.140625" style="849"/>
    <col min="13313" max="13313" width="7.140625" style="849" customWidth="1"/>
    <col min="13314" max="13314" width="13.85546875" style="849" bestFit="1" customWidth="1"/>
    <col min="13315" max="13315" width="40.7109375" style="849" customWidth="1"/>
    <col min="13316" max="13317" width="8.5703125" style="849" customWidth="1"/>
    <col min="13318" max="13318" width="10.7109375" style="849" customWidth="1"/>
    <col min="13319" max="13319" width="14.28515625" style="849" customWidth="1"/>
    <col min="13320" max="13320" width="12" style="849" customWidth="1"/>
    <col min="13321" max="13568" width="9.140625" style="849"/>
    <col min="13569" max="13569" width="7.140625" style="849" customWidth="1"/>
    <col min="13570" max="13570" width="13.85546875" style="849" bestFit="1" customWidth="1"/>
    <col min="13571" max="13571" width="40.7109375" style="849" customWidth="1"/>
    <col min="13572" max="13573" width="8.5703125" style="849" customWidth="1"/>
    <col min="13574" max="13574" width="10.7109375" style="849" customWidth="1"/>
    <col min="13575" max="13575" width="14.28515625" style="849" customWidth="1"/>
    <col min="13576" max="13576" width="12" style="849" customWidth="1"/>
    <col min="13577" max="13824" width="9.140625" style="849"/>
    <col min="13825" max="13825" width="7.140625" style="849" customWidth="1"/>
    <col min="13826" max="13826" width="13.85546875" style="849" bestFit="1" customWidth="1"/>
    <col min="13827" max="13827" width="40.7109375" style="849" customWidth="1"/>
    <col min="13828" max="13829" width="8.5703125" style="849" customWidth="1"/>
    <col min="13830" max="13830" width="10.7109375" style="849" customWidth="1"/>
    <col min="13831" max="13831" width="14.28515625" style="849" customWidth="1"/>
    <col min="13832" max="13832" width="12" style="849" customWidth="1"/>
    <col min="13833" max="14080" width="9.140625" style="849"/>
    <col min="14081" max="14081" width="7.140625" style="849" customWidth="1"/>
    <col min="14082" max="14082" width="13.85546875" style="849" bestFit="1" customWidth="1"/>
    <col min="14083" max="14083" width="40.7109375" style="849" customWidth="1"/>
    <col min="14084" max="14085" width="8.5703125" style="849" customWidth="1"/>
    <col min="14086" max="14086" width="10.7109375" style="849" customWidth="1"/>
    <col min="14087" max="14087" width="14.28515625" style="849" customWidth="1"/>
    <col min="14088" max="14088" width="12" style="849" customWidth="1"/>
    <col min="14089" max="14336" width="9.140625" style="849"/>
    <col min="14337" max="14337" width="7.140625" style="849" customWidth="1"/>
    <col min="14338" max="14338" width="13.85546875" style="849" bestFit="1" customWidth="1"/>
    <col min="14339" max="14339" width="40.7109375" style="849" customWidth="1"/>
    <col min="14340" max="14341" width="8.5703125" style="849" customWidth="1"/>
    <col min="14342" max="14342" width="10.7109375" style="849" customWidth="1"/>
    <col min="14343" max="14343" width="14.28515625" style="849" customWidth="1"/>
    <col min="14344" max="14344" width="12" style="849" customWidth="1"/>
    <col min="14345" max="14592" width="9.140625" style="849"/>
    <col min="14593" max="14593" width="7.140625" style="849" customWidth="1"/>
    <col min="14594" max="14594" width="13.85546875" style="849" bestFit="1" customWidth="1"/>
    <col min="14595" max="14595" width="40.7109375" style="849" customWidth="1"/>
    <col min="14596" max="14597" width="8.5703125" style="849" customWidth="1"/>
    <col min="14598" max="14598" width="10.7109375" style="849" customWidth="1"/>
    <col min="14599" max="14599" width="14.28515625" style="849" customWidth="1"/>
    <col min="14600" max="14600" width="12" style="849" customWidth="1"/>
    <col min="14601" max="14848" width="9.140625" style="849"/>
    <col min="14849" max="14849" width="7.140625" style="849" customWidth="1"/>
    <col min="14850" max="14850" width="13.85546875" style="849" bestFit="1" customWidth="1"/>
    <col min="14851" max="14851" width="40.7109375" style="849" customWidth="1"/>
    <col min="14852" max="14853" width="8.5703125" style="849" customWidth="1"/>
    <col min="14854" max="14854" width="10.7109375" style="849" customWidth="1"/>
    <col min="14855" max="14855" width="14.28515625" style="849" customWidth="1"/>
    <col min="14856" max="14856" width="12" style="849" customWidth="1"/>
    <col min="14857" max="15104" width="9.140625" style="849"/>
    <col min="15105" max="15105" width="7.140625" style="849" customWidth="1"/>
    <col min="15106" max="15106" width="13.85546875" style="849" bestFit="1" customWidth="1"/>
    <col min="15107" max="15107" width="40.7109375" style="849" customWidth="1"/>
    <col min="15108" max="15109" width="8.5703125" style="849" customWidth="1"/>
    <col min="15110" max="15110" width="10.7109375" style="849" customWidth="1"/>
    <col min="15111" max="15111" width="14.28515625" style="849" customWidth="1"/>
    <col min="15112" max="15112" width="12" style="849" customWidth="1"/>
    <col min="15113" max="15360" width="9.140625" style="849"/>
    <col min="15361" max="15361" width="7.140625" style="849" customWidth="1"/>
    <col min="15362" max="15362" width="13.85546875" style="849" bestFit="1" customWidth="1"/>
    <col min="15363" max="15363" width="40.7109375" style="849" customWidth="1"/>
    <col min="15364" max="15365" width="8.5703125" style="849" customWidth="1"/>
    <col min="15366" max="15366" width="10.7109375" style="849" customWidth="1"/>
    <col min="15367" max="15367" width="14.28515625" style="849" customWidth="1"/>
    <col min="15368" max="15368" width="12" style="849" customWidth="1"/>
    <col min="15369" max="15616" width="9.140625" style="849"/>
    <col min="15617" max="15617" width="7.140625" style="849" customWidth="1"/>
    <col min="15618" max="15618" width="13.85546875" style="849" bestFit="1" customWidth="1"/>
    <col min="15619" max="15619" width="40.7109375" style="849" customWidth="1"/>
    <col min="15620" max="15621" width="8.5703125" style="849" customWidth="1"/>
    <col min="15622" max="15622" width="10.7109375" style="849" customWidth="1"/>
    <col min="15623" max="15623" width="14.28515625" style="849" customWidth="1"/>
    <col min="15624" max="15624" width="12" style="849" customWidth="1"/>
    <col min="15625" max="15872" width="9.140625" style="849"/>
    <col min="15873" max="15873" width="7.140625" style="849" customWidth="1"/>
    <col min="15874" max="15874" width="13.85546875" style="849" bestFit="1" customWidth="1"/>
    <col min="15875" max="15875" width="40.7109375" style="849" customWidth="1"/>
    <col min="15876" max="15877" width="8.5703125" style="849" customWidth="1"/>
    <col min="15878" max="15878" width="10.7109375" style="849" customWidth="1"/>
    <col min="15879" max="15879" width="14.28515625" style="849" customWidth="1"/>
    <col min="15880" max="15880" width="12" style="849" customWidth="1"/>
    <col min="15881" max="16128" width="9.140625" style="849"/>
    <col min="16129" max="16129" width="7.140625" style="849" customWidth="1"/>
    <col min="16130" max="16130" width="13.85546875" style="849" bestFit="1" customWidth="1"/>
    <col min="16131" max="16131" width="40.7109375" style="849" customWidth="1"/>
    <col min="16132" max="16133" width="8.5703125" style="849" customWidth="1"/>
    <col min="16134" max="16134" width="10.7109375" style="849" customWidth="1"/>
    <col min="16135" max="16135" width="14.28515625" style="849" customWidth="1"/>
    <col min="16136" max="16136" width="12" style="849" customWidth="1"/>
    <col min="16137" max="16384" width="9.140625" style="849"/>
  </cols>
  <sheetData>
    <row r="1" spans="1:13" ht="60" customHeight="1">
      <c r="A1" s="1571" t="s">
        <v>12370</v>
      </c>
      <c r="B1" s="1571"/>
      <c r="C1" s="1571"/>
      <c r="D1" s="1571"/>
      <c r="E1" s="1571"/>
      <c r="F1" s="1571"/>
      <c r="G1" s="1571"/>
    </row>
    <row r="2" spans="1:13">
      <c r="G2" s="1304" t="s">
        <v>12249</v>
      </c>
    </row>
    <row r="3" spans="1:13" s="867" customFormat="1" ht="64.5" customHeight="1">
      <c r="A3" s="864" t="s">
        <v>7</v>
      </c>
      <c r="B3" s="656" t="s">
        <v>12075</v>
      </c>
      <c r="C3" s="865" t="s">
        <v>11909</v>
      </c>
      <c r="D3" s="864" t="s">
        <v>217</v>
      </c>
      <c r="E3" s="864" t="s">
        <v>11910</v>
      </c>
      <c r="F3" s="658" t="s">
        <v>12254</v>
      </c>
      <c r="G3" s="866" t="s">
        <v>11912</v>
      </c>
      <c r="I3" s="745" t="s">
        <v>12193</v>
      </c>
      <c r="J3" s="745" t="s">
        <v>12256</v>
      </c>
      <c r="K3" s="745" t="s">
        <v>12257</v>
      </c>
      <c r="L3" s="745" t="s">
        <v>12194</v>
      </c>
      <c r="M3" s="745" t="s">
        <v>11969</v>
      </c>
    </row>
    <row r="4" spans="1:13" ht="30.75" customHeight="1">
      <c r="A4" s="852">
        <v>1</v>
      </c>
      <c r="B4" s="858" t="str">
        <f>'16 LT Sph-3WL'!B4</f>
        <v>FBR00065
NPLS1008</v>
      </c>
      <c r="C4" s="853" t="s">
        <v>12359</v>
      </c>
      <c r="D4" s="854" t="s">
        <v>11</v>
      </c>
      <c r="E4" s="855">
        <v>20</v>
      </c>
      <c r="F4" s="858">
        <f>'16 LT Sph-3WL'!F4</f>
        <v>1718.027372</v>
      </c>
      <c r="G4" s="858">
        <f t="shared" ref="G4:G18" si="0">E4*F4</f>
        <v>34360.547440000002</v>
      </c>
      <c r="I4" s="831"/>
      <c r="J4" s="831">
        <f>I4*1%</f>
        <v>0</v>
      </c>
      <c r="K4" s="831">
        <f>J4*18%</f>
        <v>0</v>
      </c>
      <c r="L4" s="831">
        <f>I4*18%</f>
        <v>0</v>
      </c>
      <c r="M4" s="831"/>
    </row>
    <row r="5" spans="1:13" ht="30.75" customHeight="1">
      <c r="A5" s="852">
        <v>2</v>
      </c>
      <c r="B5" s="858" t="str">
        <f>II!B221</f>
        <v>FBR00004
NLXA0004</v>
      </c>
      <c r="C5" s="853" t="s">
        <v>12371</v>
      </c>
      <c r="D5" s="854" t="s">
        <v>11</v>
      </c>
      <c r="E5" s="855">
        <v>22</v>
      </c>
      <c r="F5" s="858">
        <f>II!O221</f>
        <v>276.49759999999998</v>
      </c>
      <c r="G5" s="858">
        <f t="shared" si="0"/>
        <v>6082.9471999999996</v>
      </c>
      <c r="I5" s="863">
        <f>II!J221</f>
        <v>232</v>
      </c>
      <c r="J5" s="831">
        <f>I5*1%</f>
        <v>2.3199999999999998</v>
      </c>
      <c r="K5" s="831">
        <f>J5*18%</f>
        <v>0.41759999999999997</v>
      </c>
      <c r="L5" s="831">
        <f>I5*18%</f>
        <v>41.76</v>
      </c>
      <c r="M5" s="831">
        <f>F5-(I5+J5+K5+L5)</f>
        <v>0</v>
      </c>
    </row>
    <row r="6" spans="1:13" ht="30.75" customHeight="1">
      <c r="A6" s="852">
        <v>3</v>
      </c>
      <c r="B6" s="858" t="str">
        <f>'16 LT Sph-3WL'!B6</f>
        <v>FBR00001
NBCL1003</v>
      </c>
      <c r="C6" s="853" t="s">
        <v>12083</v>
      </c>
      <c r="D6" s="854" t="s">
        <v>11</v>
      </c>
      <c r="E6" s="855">
        <v>22</v>
      </c>
      <c r="F6" s="858">
        <f>'16 LT Sph-3WL'!F6</f>
        <v>95.343999999999994</v>
      </c>
      <c r="G6" s="858">
        <f t="shared" si="0"/>
        <v>2097.5679999999998</v>
      </c>
    </row>
    <row r="7" spans="1:13" ht="33" customHeight="1">
      <c r="A7" s="852" t="s">
        <v>12648</v>
      </c>
      <c r="B7" s="858" t="str">
        <f>'16 LT Sph-3WL'!B7</f>
        <v>FBR00122
NMSS1004</v>
      </c>
      <c r="C7" s="857" t="str">
        <f>'16 LT Sph-3WL'!C7</f>
        <v>11KV  MS stay set without base plate
(without stay wire and without concreting)</v>
      </c>
      <c r="D7" s="852" t="str">
        <f>'16 LT Sph-3WL'!D7</f>
        <v>Each</v>
      </c>
      <c r="E7" s="852">
        <v>2</v>
      </c>
      <c r="F7" s="858">
        <f>'16 LT Sph-3WL'!F7</f>
        <v>962.97440000000006</v>
      </c>
      <c r="G7" s="858">
        <f t="shared" si="0"/>
        <v>1925.9488000000001</v>
      </c>
    </row>
    <row r="8" spans="1:13" ht="33" customHeight="1">
      <c r="A8" s="852" t="s">
        <v>12649</v>
      </c>
      <c r="B8" s="858" t="str">
        <f>'16 LT Sph-3WL'!B8</f>
        <v>FBR00003
NSCL1002</v>
      </c>
      <c r="C8" s="857" t="str">
        <f>'16 LT Sph-3WL'!C8</f>
        <v>11KV stay clamp MS Flat 50x6mm</v>
      </c>
      <c r="D8" s="852" t="str">
        <f>'16 LT Sph-3WL'!D8</f>
        <v>Set</v>
      </c>
      <c r="E8" s="852">
        <v>2</v>
      </c>
      <c r="F8" s="858">
        <f>'16 LT Sph-3WL'!F8</f>
        <v>154.93400000000003</v>
      </c>
      <c r="G8" s="858">
        <f t="shared" ref="G8:G9" si="1">E8*F8</f>
        <v>309.86800000000005</v>
      </c>
    </row>
    <row r="9" spans="1:13" ht="33" customHeight="1">
      <c r="A9" s="852" t="s">
        <v>12697</v>
      </c>
      <c r="B9" s="858" t="str">
        <f>'16 LT Sph-3WL'!B9</f>
        <v>WRS00007
NGIS0001</v>
      </c>
      <c r="C9" s="857" t="str">
        <f>'16 LT Sph-3WL'!C9</f>
        <v xml:space="preserve">Stay wire 7/2.5mm (10kgs) </v>
      </c>
      <c r="D9" s="852" t="str">
        <f>'16 LT Sph-3WL'!D9</f>
        <v>10 Kgs</v>
      </c>
      <c r="E9" s="852">
        <v>2</v>
      </c>
      <c r="F9" s="858">
        <f>'16 LT Sph-3WL'!F9</f>
        <v>767.51919999999996</v>
      </c>
      <c r="G9" s="858">
        <f t="shared" si="1"/>
        <v>1535.0383999999999</v>
      </c>
    </row>
    <row r="10" spans="1:13" ht="33" customHeight="1">
      <c r="A10" s="852" t="s">
        <v>12698</v>
      </c>
      <c r="B10" s="858" t="str">
        <f>'16 LT Sph-3WL'!B10</f>
        <v>FBR00065
NPLS1008</v>
      </c>
      <c r="C10" s="1363" t="str">
        <f>'16 LT Sph-3WL'!C10</f>
        <v>8 Mpoles used as studs</v>
      </c>
      <c r="D10" s="854" t="s">
        <v>11</v>
      </c>
      <c r="E10" s="855">
        <v>4</v>
      </c>
      <c r="F10" s="858">
        <f>'16 LT Sph-3WL'!F10</f>
        <v>1718.027372</v>
      </c>
      <c r="G10" s="858">
        <f t="shared" si="0"/>
        <v>6872.1094880000001</v>
      </c>
    </row>
    <row r="11" spans="1:13" ht="22.5" customHeight="1">
      <c r="A11" s="852">
        <v>5</v>
      </c>
      <c r="B11" s="858" t="str">
        <f>'16 LT Sph-3WL'!B11</f>
        <v>CDR00002</v>
      </c>
      <c r="C11" s="857" t="s">
        <v>12167</v>
      </c>
      <c r="D11" s="854" t="s">
        <v>202</v>
      </c>
      <c r="E11" s="855">
        <v>2.04</v>
      </c>
      <c r="F11" s="858">
        <f>'16 LT Sph-3WL'!F11</f>
        <v>23268.883586000004</v>
      </c>
      <c r="G11" s="858">
        <f t="shared" si="0"/>
        <v>47468.52251544001</v>
      </c>
    </row>
    <row r="12" spans="1:13" ht="34.5" customHeight="1">
      <c r="A12" s="852" t="s">
        <v>12868</v>
      </c>
      <c r="B12" s="852" t="str">
        <f>II!B47</f>
        <v>INS00001
NPIN0002</v>
      </c>
      <c r="C12" s="857" t="s">
        <v>12865</v>
      </c>
      <c r="D12" s="854" t="s">
        <v>11</v>
      </c>
      <c r="E12" s="855">
        <v>22</v>
      </c>
      <c r="F12" s="858">
        <f>'16 LT Sph-3WL'!F12</f>
        <v>25.695207999999997</v>
      </c>
      <c r="G12" s="858">
        <f t="shared" si="0"/>
        <v>565.29457599999989</v>
      </c>
    </row>
    <row r="13" spans="1:13" ht="34.5" customHeight="1">
      <c r="A13" s="852" t="s">
        <v>12869</v>
      </c>
      <c r="B13" s="852" t="str">
        <f>II!B48</f>
        <v>HWR00015
NGIP0001</v>
      </c>
      <c r="C13" s="857" t="s">
        <v>208</v>
      </c>
      <c r="D13" s="854" t="s">
        <v>11</v>
      </c>
      <c r="E13" s="855">
        <v>22</v>
      </c>
      <c r="F13" s="858">
        <f>'16 LT Sph-3WL'!F13</f>
        <v>38.066092000000005</v>
      </c>
      <c r="G13" s="858">
        <f t="shared" ref="G13:G15" si="2">E13*F13</f>
        <v>837.45402400000012</v>
      </c>
    </row>
    <row r="14" spans="1:13" ht="34.5" customHeight="1">
      <c r="A14" s="852" t="s">
        <v>12866</v>
      </c>
      <c r="B14" s="852" t="str">
        <f>II!B49</f>
        <v>INS00002
NSIN0002</v>
      </c>
      <c r="C14" s="853" t="s">
        <v>12863</v>
      </c>
      <c r="D14" s="854" t="s">
        <v>11</v>
      </c>
      <c r="E14" s="855">
        <v>12</v>
      </c>
      <c r="F14" s="858">
        <f>'16 LT Sph-3WL'!F14</f>
        <v>24.443818000000004</v>
      </c>
      <c r="G14" s="858">
        <f t="shared" si="2"/>
        <v>293.32581600000003</v>
      </c>
    </row>
    <row r="15" spans="1:13" ht="34.5" customHeight="1">
      <c r="A15" s="852" t="s">
        <v>12867</v>
      </c>
      <c r="B15" s="852" t="str">
        <f>II!B50</f>
        <v>HWR00016
NLMP0001</v>
      </c>
      <c r="C15" s="853" t="s">
        <v>12864</v>
      </c>
      <c r="D15" s="854" t="s">
        <v>11</v>
      </c>
      <c r="E15" s="855">
        <v>12</v>
      </c>
      <c r="F15" s="858">
        <f>'16 LT Sph-3WL'!F15</f>
        <v>41.415050000000001</v>
      </c>
      <c r="G15" s="858">
        <f t="shared" si="2"/>
        <v>496.98059999999998</v>
      </c>
    </row>
    <row r="16" spans="1:13" ht="33.75" customHeight="1">
      <c r="A16" s="852">
        <v>8</v>
      </c>
      <c r="B16" s="858" t="str">
        <f>'16 LT Sph-3WL'!B16</f>
        <v>BNT00037
NCIK0001</v>
      </c>
      <c r="C16" s="853" t="s">
        <v>12362</v>
      </c>
      <c r="D16" s="854" t="s">
        <v>11</v>
      </c>
      <c r="E16" s="855">
        <v>8</v>
      </c>
      <c r="F16" s="858">
        <f>'16 LT Sph-3WL'!F16</f>
        <v>13.121718</v>
      </c>
      <c r="G16" s="858">
        <f t="shared" si="0"/>
        <v>104.973744</v>
      </c>
    </row>
    <row r="17" spans="1:9" ht="39" customHeight="1">
      <c r="A17" s="852">
        <v>9</v>
      </c>
      <c r="B17" s="852"/>
      <c r="C17" s="660" t="s">
        <v>12404</v>
      </c>
      <c r="D17" s="854" t="s">
        <v>213</v>
      </c>
      <c r="E17" s="855">
        <v>1</v>
      </c>
      <c r="F17" s="1179">
        <f>'17 LT Sph-2WL - WS'!I6</f>
        <v>863.22073999999998</v>
      </c>
      <c r="G17" s="858">
        <f t="shared" si="0"/>
        <v>863.22073999999998</v>
      </c>
    </row>
    <row r="18" spans="1:9" ht="42" customHeight="1">
      <c r="A18" s="852">
        <v>10</v>
      </c>
      <c r="B18" s="852"/>
      <c r="C18" s="660" t="s">
        <v>12169</v>
      </c>
      <c r="D18" s="854" t="s">
        <v>213</v>
      </c>
      <c r="E18" s="855">
        <v>1</v>
      </c>
      <c r="F18" s="1179">
        <f>'17 LT Sph-2WL - WS'!I8</f>
        <v>20667.465264959996</v>
      </c>
      <c r="G18" s="858">
        <f t="shared" si="0"/>
        <v>20667.465264959996</v>
      </c>
    </row>
    <row r="19" spans="1:9" ht="22.5" customHeight="1">
      <c r="A19" s="853"/>
      <c r="B19" s="853"/>
      <c r="C19" s="859" t="s">
        <v>12106</v>
      </c>
      <c r="D19" s="854"/>
      <c r="E19" s="852"/>
      <c r="F19" s="1180"/>
      <c r="G19" s="1178">
        <f>SUM(G4:G18)</f>
        <v>124481.2646084</v>
      </c>
    </row>
    <row r="20" spans="1:9" s="665" customFormat="1" ht="37.5" customHeight="1">
      <c r="A20" s="663"/>
      <c r="B20" s="660"/>
      <c r="C20" s="671" t="s">
        <v>12368</v>
      </c>
      <c r="D20" s="662"/>
      <c r="E20" s="663"/>
      <c r="F20" s="1181"/>
      <c r="G20" s="791">
        <f>SUM(G2:G16)*3%</f>
        <v>3088.5173581032</v>
      </c>
    </row>
    <row r="21" spans="1:9" s="665" customFormat="1" ht="28.5" customHeight="1">
      <c r="A21" s="663"/>
      <c r="B21" s="660"/>
      <c r="C21" s="671" t="s">
        <v>12228</v>
      </c>
      <c r="D21" s="662"/>
      <c r="E21" s="663"/>
      <c r="F21" s="1181"/>
      <c r="G21" s="791">
        <f>G19*3%</f>
        <v>3734.4379382520001</v>
      </c>
    </row>
    <row r="22" spans="1:9" s="665" customFormat="1" ht="28.5" customHeight="1">
      <c r="A22" s="663"/>
      <c r="B22" s="660"/>
      <c r="C22" s="671" t="s">
        <v>11960</v>
      </c>
      <c r="D22" s="662"/>
      <c r="E22" s="663"/>
      <c r="F22" s="1181"/>
      <c r="G22" s="791">
        <f>G19*10%</f>
        <v>12448.126460840002</v>
      </c>
    </row>
    <row r="23" spans="1:9" s="665" customFormat="1" ht="28.5" customHeight="1">
      <c r="A23" s="663"/>
      <c r="B23" s="660"/>
      <c r="C23" s="661" t="s">
        <v>12251</v>
      </c>
      <c r="D23" s="662"/>
      <c r="E23" s="663"/>
      <c r="F23" s="1181"/>
      <c r="G23" s="792">
        <f>SUM(G19:G22)</f>
        <v>143752.34636559521</v>
      </c>
    </row>
    <row r="24" spans="1:9" s="665" customFormat="1" ht="43.5" customHeight="1">
      <c r="A24" s="663">
        <v>11</v>
      </c>
      <c r="B24" s="660"/>
      <c r="C24" s="671" t="s">
        <v>12406</v>
      </c>
      <c r="D24" s="662" t="s">
        <v>213</v>
      </c>
      <c r="E24" s="663">
        <v>1</v>
      </c>
      <c r="F24" s="793">
        <f>'17 LT Sph-2WL - WS'!I24</f>
        <v>73159.624933333325</v>
      </c>
      <c r="G24" s="792">
        <f>F24*E24</f>
        <v>73159.624933333325</v>
      </c>
    </row>
    <row r="25" spans="1:9" s="665" customFormat="1" ht="24.75" customHeight="1">
      <c r="A25" s="663"/>
      <c r="B25" s="660"/>
      <c r="C25" s="668" t="s">
        <v>12248</v>
      </c>
      <c r="D25" s="662"/>
      <c r="E25" s="663"/>
      <c r="F25" s="1182"/>
      <c r="G25" s="792">
        <f>G24*1%</f>
        <v>731.59624933333328</v>
      </c>
    </row>
    <row r="26" spans="1:9" s="665" customFormat="1" ht="36" customHeight="1">
      <c r="A26" s="663"/>
      <c r="B26" s="660"/>
      <c r="C26" s="668" t="s">
        <v>12263</v>
      </c>
      <c r="D26" s="662"/>
      <c r="E26" s="663"/>
      <c r="F26" s="1182"/>
      <c r="G26" s="792">
        <f>(G24+G25)*18%</f>
        <v>13300.419812879998</v>
      </c>
    </row>
    <row r="27" spans="1:9" s="665" customFormat="1" ht="35.25" customHeight="1">
      <c r="A27" s="663"/>
      <c r="B27" s="660"/>
      <c r="C27" s="669" t="s">
        <v>12252</v>
      </c>
      <c r="D27" s="662"/>
      <c r="E27" s="663"/>
      <c r="F27" s="1182"/>
      <c r="G27" s="792">
        <f>SUM(G24:G26)</f>
        <v>87191.640995546652</v>
      </c>
    </row>
    <row r="28" spans="1:9" s="665" customFormat="1" ht="35.25" customHeight="1">
      <c r="A28" s="663"/>
      <c r="B28" s="660"/>
      <c r="C28" s="669" t="s">
        <v>12253</v>
      </c>
      <c r="D28" s="662"/>
      <c r="E28" s="663"/>
      <c r="F28" s="1182"/>
      <c r="G28" s="792">
        <f>G23+G27</f>
        <v>230943.98736114186</v>
      </c>
      <c r="H28" s="670"/>
      <c r="I28" s="670"/>
    </row>
    <row r="29" spans="1:9" s="665" customFormat="1" ht="28.5" customHeight="1">
      <c r="A29" s="663"/>
      <c r="B29" s="660"/>
      <c r="C29" s="669" t="s">
        <v>38</v>
      </c>
      <c r="D29" s="662"/>
      <c r="E29" s="663"/>
      <c r="F29" s="659"/>
      <c r="G29" s="790">
        <f>CEILING(G28,10)</f>
        <v>230950</v>
      </c>
      <c r="I29" s="667"/>
    </row>
    <row r="51" spans="7:7">
      <c r="G51" s="861"/>
    </row>
    <row r="52" spans="7:7">
      <c r="G52" s="861"/>
    </row>
    <row r="53" spans="7:7">
      <c r="G53" s="861"/>
    </row>
    <row r="54" spans="7:7">
      <c r="G54" s="861"/>
    </row>
  </sheetData>
  <sheetProtection selectLockedCells="1"/>
  <mergeCells count="1">
    <mergeCell ref="A1:G1"/>
  </mergeCells>
  <printOptions horizontalCentered="1"/>
  <pageMargins left="1" right="0.5" top="0.5" bottom="0.75" header="0.5" footer="0.5"/>
  <pageSetup paperSize="512" scale="73" firstPageNumber="11" orientation="portrait" blackAndWhite="1" r:id="rId1"/>
  <headerFooter alignWithMargins="0">
    <oddFooter>Page &amp;P of &amp;N</oddFooter>
  </headerFooter>
</worksheet>
</file>

<file path=xl/worksheets/sheet51.xml><?xml version="1.0" encoding="utf-8"?>
<worksheet xmlns="http://schemas.openxmlformats.org/spreadsheetml/2006/main" xmlns:r="http://schemas.openxmlformats.org/officeDocument/2006/relationships">
  <sheetPr>
    <tabColor rgb="FFFFFF00"/>
  </sheetPr>
  <dimension ref="A1:N24"/>
  <sheetViews>
    <sheetView view="pageBreakPreview" zoomScale="130" zoomScaleSheetLayoutView="130" workbookViewId="0">
      <selection activeCell="B14" sqref="B14"/>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5.710937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60" customHeight="1">
      <c r="A1" s="1545" t="s">
        <v>12418</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9</v>
      </c>
      <c r="B4" s="702" t="s">
        <v>12114</v>
      </c>
      <c r="C4" s="786">
        <v>121.2</v>
      </c>
      <c r="D4" s="704">
        <f t="shared" ref="D4:D5" si="0">C4*18%</f>
        <v>21.815999999999999</v>
      </c>
      <c r="E4" s="704">
        <f t="shared" ref="E4:E5" si="1">C4*1%</f>
        <v>1.212</v>
      </c>
      <c r="F4" s="704">
        <f t="shared" ref="F4:F5" si="2">E4*18%</f>
        <v>0.21815999999999999</v>
      </c>
      <c r="G4" s="704">
        <f t="shared" ref="G4:G5" si="3">SUM(C4:F4)</f>
        <v>144.44615999999999</v>
      </c>
      <c r="H4" s="705">
        <v>3</v>
      </c>
      <c r="I4" s="704">
        <f t="shared" ref="I4:I7" si="4">H4*G4</f>
        <v>433.33848</v>
      </c>
      <c r="J4" s="707"/>
    </row>
    <row r="5" spans="1:14" ht="24.75" customHeight="1">
      <c r="A5" s="1550"/>
      <c r="B5" s="702" t="s">
        <v>12115</v>
      </c>
      <c r="C5" s="786">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863.22073999999998</v>
      </c>
      <c r="J6" s="715"/>
    </row>
    <row r="7" spans="1:14" ht="94.5">
      <c r="A7" s="1550">
        <v>10</v>
      </c>
      <c r="B7" s="702" t="s">
        <v>12403</v>
      </c>
      <c r="C7" s="721">
        <f>'16 LT Sph-3WL - WS'!C7</f>
        <v>3778.08</v>
      </c>
      <c r="D7" s="704">
        <f>C7*18%</f>
        <v>680.05439999999999</v>
      </c>
      <c r="E7" s="704">
        <f>C7*1%</f>
        <v>37.780799999999999</v>
      </c>
      <c r="F7" s="704">
        <f>E7*18%</f>
        <v>6.8005439999999995</v>
      </c>
      <c r="G7" s="704">
        <f>SUM(C7:F7)</f>
        <v>4502.7157439999992</v>
      </c>
      <c r="H7" s="713">
        <v>4.59</v>
      </c>
      <c r="I7" s="704">
        <f t="shared" si="4"/>
        <v>20667.465264959996</v>
      </c>
      <c r="J7" s="719" t="s">
        <v>12652</v>
      </c>
      <c r="L7" s="708">
        <f>8*0.505</f>
        <v>4.04</v>
      </c>
      <c r="M7" s="700">
        <f>2*0.273</f>
        <v>0.54600000000000004</v>
      </c>
      <c r="N7" s="708">
        <f>M7+L7</f>
        <v>4.5860000000000003</v>
      </c>
    </row>
    <row r="8" spans="1:14" s="712" customFormat="1" ht="24.75" customHeight="1">
      <c r="A8" s="1550"/>
      <c r="B8" s="1549" t="s">
        <v>12169</v>
      </c>
      <c r="C8" s="1549"/>
      <c r="D8" s="1549"/>
      <c r="E8" s="1549"/>
      <c r="F8" s="1549"/>
      <c r="G8" s="1549"/>
      <c r="H8" s="709" t="s">
        <v>11757</v>
      </c>
      <c r="I8" s="710">
        <f>SUM(I7)</f>
        <v>20667.465264959996</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11</v>
      </c>
      <c r="B10" s="674" t="s">
        <v>11946</v>
      </c>
      <c r="C10" s="675">
        <v>2445</v>
      </c>
      <c r="D10" s="787"/>
      <c r="E10" s="787"/>
      <c r="F10" s="787"/>
      <c r="G10" s="787"/>
      <c r="H10" s="676">
        <v>1</v>
      </c>
      <c r="I10" s="675">
        <f>H10*C10</f>
        <v>2445</v>
      </c>
      <c r="J10" s="677"/>
    </row>
    <row r="11" spans="1:14" ht="36" customHeight="1">
      <c r="A11" s="1572"/>
      <c r="B11" s="674" t="s">
        <v>12161</v>
      </c>
      <c r="C11" s="675">
        <v>1500</v>
      </c>
      <c r="D11" s="675"/>
      <c r="E11" s="675"/>
      <c r="F11" s="675"/>
      <c r="G11" s="675"/>
      <c r="H11" s="676">
        <v>20</v>
      </c>
      <c r="I11" s="675">
        <f t="shared" ref="I11:I22" si="5">H11*C11</f>
        <v>30000</v>
      </c>
      <c r="J11" s="677"/>
    </row>
    <row r="12" spans="1:14" ht="36" customHeight="1">
      <c r="A12" s="1572"/>
      <c r="B12" s="674" t="s">
        <v>12647</v>
      </c>
      <c r="C12" s="675">
        <v>1500</v>
      </c>
      <c r="D12" s="675"/>
      <c r="E12" s="675"/>
      <c r="F12" s="675"/>
      <c r="G12" s="675"/>
      <c r="H12" s="676">
        <v>4</v>
      </c>
      <c r="I12" s="675">
        <f t="shared" si="5"/>
        <v>6000</v>
      </c>
      <c r="J12" s="677"/>
    </row>
    <row r="13" spans="1:14" ht="28.5" customHeight="1">
      <c r="A13" s="1572"/>
      <c r="B13" s="674" t="s">
        <v>12119</v>
      </c>
      <c r="C13" s="675">
        <v>500</v>
      </c>
      <c r="D13" s="787"/>
      <c r="E13" s="787"/>
      <c r="F13" s="787"/>
      <c r="G13" s="787"/>
      <c r="H13" s="676">
        <v>2</v>
      </c>
      <c r="I13" s="675">
        <f t="shared" si="5"/>
        <v>1000</v>
      </c>
      <c r="J13" s="677"/>
    </row>
    <row r="14" spans="1:14" ht="42" customHeight="1">
      <c r="A14" s="1572"/>
      <c r="B14" s="674" t="s">
        <v>12356</v>
      </c>
      <c r="C14" s="675">
        <v>235.01</v>
      </c>
      <c r="D14" s="787"/>
      <c r="E14" s="787"/>
      <c r="F14" s="787"/>
      <c r="G14" s="787"/>
      <c r="H14" s="676">
        <v>24</v>
      </c>
      <c r="I14" s="675">
        <f t="shared" si="5"/>
        <v>5640.24</v>
      </c>
      <c r="J14" s="685" t="s">
        <v>12275</v>
      </c>
    </row>
    <row r="15" spans="1:14" ht="27.75" customHeight="1">
      <c r="A15" s="1572"/>
      <c r="B15" s="674" t="s">
        <v>12163</v>
      </c>
      <c r="C15" s="740">
        <f>'16 LT Sph-3WL - WS'!C15</f>
        <v>735.6</v>
      </c>
      <c r="D15" s="675"/>
      <c r="E15" s="675"/>
      <c r="F15" s="675"/>
      <c r="G15" s="675"/>
      <c r="H15" s="676">
        <v>4.04</v>
      </c>
      <c r="I15" s="675">
        <f t="shared" si="5"/>
        <v>2971.8240000000001</v>
      </c>
      <c r="J15" s="677"/>
    </row>
    <row r="16" spans="1:14" ht="27" customHeight="1">
      <c r="A16" s="1572"/>
      <c r="B16" s="674" t="s">
        <v>12125</v>
      </c>
      <c r="C16" s="740">
        <f>'16 LT Sph-3WL - WS'!C16</f>
        <v>735.6</v>
      </c>
      <c r="D16" s="675"/>
      <c r="E16" s="675"/>
      <c r="F16" s="675"/>
      <c r="G16" s="675"/>
      <c r="H16" s="676">
        <v>0.54600000000000004</v>
      </c>
      <c r="I16" s="675">
        <f t="shared" si="5"/>
        <v>401.63760000000002</v>
      </c>
      <c r="J16" s="677"/>
    </row>
    <row r="17" spans="1:10" ht="27" customHeight="1">
      <c r="A17" s="1572"/>
      <c r="B17" s="674" t="s">
        <v>12127</v>
      </c>
      <c r="C17" s="675">
        <v>1350</v>
      </c>
      <c r="D17" s="675"/>
      <c r="E17" s="675"/>
      <c r="F17" s="675"/>
      <c r="G17" s="675"/>
      <c r="H17" s="676">
        <v>3</v>
      </c>
      <c r="I17" s="675">
        <f t="shared" si="5"/>
        <v>4050</v>
      </c>
      <c r="J17" s="677"/>
    </row>
    <row r="18" spans="1:10" ht="35.25" customHeight="1">
      <c r="A18" s="1572"/>
      <c r="B18" s="674" t="s">
        <v>12164</v>
      </c>
      <c r="C18" s="675">
        <v>600</v>
      </c>
      <c r="D18" s="675"/>
      <c r="E18" s="675"/>
      <c r="F18" s="675"/>
      <c r="G18" s="675"/>
      <c r="H18" s="676">
        <v>20</v>
      </c>
      <c r="I18" s="675">
        <f t="shared" si="5"/>
        <v>12000</v>
      </c>
      <c r="J18" s="677"/>
    </row>
    <row r="19" spans="1:10" ht="35.25" customHeight="1">
      <c r="A19" s="1572"/>
      <c r="B19" s="674" t="s">
        <v>12643</v>
      </c>
      <c r="C19" s="675">
        <v>600</v>
      </c>
      <c r="D19" s="675"/>
      <c r="E19" s="675"/>
      <c r="F19" s="675"/>
      <c r="G19" s="675"/>
      <c r="H19" s="676">
        <v>4</v>
      </c>
      <c r="I19" s="675">
        <f t="shared" si="5"/>
        <v>2400</v>
      </c>
      <c r="J19" s="677"/>
    </row>
    <row r="20" spans="1:10" ht="23.25" customHeight="1">
      <c r="A20" s="1572"/>
      <c r="B20" s="674" t="s">
        <v>12131</v>
      </c>
      <c r="C20" s="675">
        <v>520</v>
      </c>
      <c r="D20" s="787"/>
      <c r="E20" s="787"/>
      <c r="F20" s="787"/>
      <c r="G20" s="787"/>
      <c r="H20" s="676">
        <v>2</v>
      </c>
      <c r="I20" s="675">
        <f t="shared" si="5"/>
        <v>1040</v>
      </c>
      <c r="J20" s="677"/>
    </row>
    <row r="21" spans="1:10" ht="28.5" customHeight="1">
      <c r="A21" s="1572"/>
      <c r="B21" s="674" t="s">
        <v>12409</v>
      </c>
      <c r="C21" s="675">
        <f>6500/3*2</f>
        <v>4333.333333333333</v>
      </c>
      <c r="D21" s="787"/>
      <c r="E21" s="787"/>
      <c r="F21" s="787"/>
      <c r="G21" s="787"/>
      <c r="H21" s="676">
        <v>1</v>
      </c>
      <c r="I21" s="675">
        <f t="shared" si="5"/>
        <v>4333.333333333333</v>
      </c>
      <c r="J21" s="677"/>
    </row>
    <row r="22" spans="1:10" ht="26.25" customHeight="1">
      <c r="A22" s="1572"/>
      <c r="B22" s="674" t="s">
        <v>12134</v>
      </c>
      <c r="C22" s="675">
        <v>32</v>
      </c>
      <c r="D22" s="787"/>
      <c r="E22" s="787"/>
      <c r="F22" s="787"/>
      <c r="G22" s="787"/>
      <c r="H22" s="676">
        <v>24</v>
      </c>
      <c r="I22" s="675">
        <f t="shared" si="5"/>
        <v>768</v>
      </c>
      <c r="J22" s="677"/>
    </row>
    <row r="23" spans="1:10" ht="26.25" customHeight="1">
      <c r="A23" s="1563"/>
      <c r="B23" s="674" t="s">
        <v>12135</v>
      </c>
      <c r="C23" s="675">
        <v>36.53</v>
      </c>
      <c r="D23" s="675"/>
      <c r="E23" s="675"/>
      <c r="F23" s="675"/>
      <c r="G23" s="675"/>
      <c r="H23" s="676">
        <v>3</v>
      </c>
      <c r="I23" s="675">
        <f>H23*C23</f>
        <v>109.59</v>
      </c>
      <c r="J23" s="677"/>
    </row>
    <row r="24" spans="1:10" s="712" customFormat="1" ht="21" customHeight="1">
      <c r="A24" s="714"/>
      <c r="B24" s="1559" t="s">
        <v>12264</v>
      </c>
      <c r="C24" s="1560"/>
      <c r="D24" s="1560"/>
      <c r="E24" s="1560"/>
      <c r="F24" s="1560"/>
      <c r="G24" s="1561"/>
      <c r="H24" s="709" t="s">
        <v>11757</v>
      </c>
      <c r="I24" s="710">
        <f>SUM(I10:I23)</f>
        <v>73159.624933333325</v>
      </c>
      <c r="J24" s="739"/>
    </row>
  </sheetData>
  <mergeCells count="18">
    <mergeCell ref="B24:G24"/>
    <mergeCell ref="J2:J3"/>
    <mergeCell ref="A4:A6"/>
    <mergeCell ref="B6:G6"/>
    <mergeCell ref="A7:A8"/>
    <mergeCell ref="B8:G8"/>
    <mergeCell ref="A10:A23"/>
    <mergeCell ref="B9:J9"/>
    <mergeCell ref="A1:J1"/>
    <mergeCell ref="A2:A3"/>
    <mergeCell ref="B2:B3"/>
    <mergeCell ref="C2:C3"/>
    <mergeCell ref="D2:D3"/>
    <mergeCell ref="E2:E3"/>
    <mergeCell ref="F2:F3"/>
    <mergeCell ref="G2:G3"/>
    <mergeCell ref="H2:H3"/>
    <mergeCell ref="I2:I3"/>
  </mergeCells>
  <pageMargins left="0.42" right="0.16" top="0.51" bottom="0.41" header="0.3" footer="0.3"/>
  <pageSetup paperSize="9" scale="75" orientation="portrait" blackAndWhite="1" r:id="rId1"/>
  <headerFooter>
    <oddFooter>Page &amp;P of &amp;N</oddFooter>
  </headerFooter>
</worksheet>
</file>

<file path=xl/worksheets/sheet52.xml><?xml version="1.0" encoding="utf-8"?>
<worksheet xmlns="http://schemas.openxmlformats.org/spreadsheetml/2006/main" xmlns:r="http://schemas.openxmlformats.org/officeDocument/2006/relationships">
  <sheetPr>
    <tabColor indexed="51"/>
    <pageSetUpPr fitToPage="1"/>
  </sheetPr>
  <dimension ref="A1:M52"/>
  <sheetViews>
    <sheetView showZeros="0" view="pageBreakPreview" zoomScale="115" zoomScaleSheetLayoutView="115" workbookViewId="0">
      <selection activeCell="B10" sqref="B10"/>
    </sheetView>
  </sheetViews>
  <sheetFormatPr defaultRowHeight="15.75"/>
  <cols>
    <col min="1" max="1" width="7.140625" style="849" customWidth="1"/>
    <col min="2" max="2" width="14.85546875" style="849" customWidth="1"/>
    <col min="3" max="3" width="40.7109375" style="849" customWidth="1"/>
    <col min="4" max="4" width="8.5703125" style="849" customWidth="1"/>
    <col min="5" max="5" width="8.5703125" style="850" customWidth="1"/>
    <col min="6" max="6" width="10.7109375" style="851" customWidth="1"/>
    <col min="7" max="7" width="14.28515625" style="851" customWidth="1"/>
    <col min="8" max="8" width="12" style="849" customWidth="1"/>
    <col min="9" max="10" width="11.7109375" style="849" customWidth="1"/>
    <col min="11" max="11" width="15.85546875" style="849" customWidth="1"/>
    <col min="12" max="12" width="11.7109375" style="849" customWidth="1"/>
    <col min="13" max="256" width="9.140625" style="849"/>
    <col min="257" max="257" width="7.140625" style="849" customWidth="1"/>
    <col min="258" max="258" width="14.85546875" style="849" customWidth="1"/>
    <col min="259" max="259" width="40.7109375" style="849" customWidth="1"/>
    <col min="260" max="261" width="8.5703125" style="849" customWidth="1"/>
    <col min="262" max="262" width="10.7109375" style="849" customWidth="1"/>
    <col min="263" max="263" width="14.28515625" style="849" customWidth="1"/>
    <col min="264" max="264" width="12" style="849" customWidth="1"/>
    <col min="265" max="512" width="9.140625" style="849"/>
    <col min="513" max="513" width="7.140625" style="849" customWidth="1"/>
    <col min="514" max="514" width="14.85546875" style="849" customWidth="1"/>
    <col min="515" max="515" width="40.7109375" style="849" customWidth="1"/>
    <col min="516" max="517" width="8.5703125" style="849" customWidth="1"/>
    <col min="518" max="518" width="10.7109375" style="849" customWidth="1"/>
    <col min="519" max="519" width="14.28515625" style="849" customWidth="1"/>
    <col min="520" max="520" width="12" style="849" customWidth="1"/>
    <col min="521" max="768" width="9.140625" style="849"/>
    <col min="769" max="769" width="7.140625" style="849" customWidth="1"/>
    <col min="770" max="770" width="14.85546875" style="849" customWidth="1"/>
    <col min="771" max="771" width="40.7109375" style="849" customWidth="1"/>
    <col min="772" max="773" width="8.5703125" style="849" customWidth="1"/>
    <col min="774" max="774" width="10.7109375" style="849" customWidth="1"/>
    <col min="775" max="775" width="14.28515625" style="849" customWidth="1"/>
    <col min="776" max="776" width="12" style="849" customWidth="1"/>
    <col min="777" max="1024" width="9.140625" style="849"/>
    <col min="1025" max="1025" width="7.140625" style="849" customWidth="1"/>
    <col min="1026" max="1026" width="14.85546875" style="849" customWidth="1"/>
    <col min="1027" max="1027" width="40.7109375" style="849" customWidth="1"/>
    <col min="1028" max="1029" width="8.5703125" style="849" customWidth="1"/>
    <col min="1030" max="1030" width="10.7109375" style="849" customWidth="1"/>
    <col min="1031" max="1031" width="14.28515625" style="849" customWidth="1"/>
    <col min="1032" max="1032" width="12" style="849" customWidth="1"/>
    <col min="1033" max="1280" width="9.140625" style="849"/>
    <col min="1281" max="1281" width="7.140625" style="849" customWidth="1"/>
    <col min="1282" max="1282" width="14.85546875" style="849" customWidth="1"/>
    <col min="1283" max="1283" width="40.7109375" style="849" customWidth="1"/>
    <col min="1284" max="1285" width="8.5703125" style="849" customWidth="1"/>
    <col min="1286" max="1286" width="10.7109375" style="849" customWidth="1"/>
    <col min="1287" max="1287" width="14.28515625" style="849" customWidth="1"/>
    <col min="1288" max="1288" width="12" style="849" customWidth="1"/>
    <col min="1289" max="1536" width="9.140625" style="849"/>
    <col min="1537" max="1537" width="7.140625" style="849" customWidth="1"/>
    <col min="1538" max="1538" width="14.85546875" style="849" customWidth="1"/>
    <col min="1539" max="1539" width="40.7109375" style="849" customWidth="1"/>
    <col min="1540" max="1541" width="8.5703125" style="849" customWidth="1"/>
    <col min="1542" max="1542" width="10.7109375" style="849" customWidth="1"/>
    <col min="1543" max="1543" width="14.28515625" style="849" customWidth="1"/>
    <col min="1544" max="1544" width="12" style="849" customWidth="1"/>
    <col min="1545" max="1792" width="9.140625" style="849"/>
    <col min="1793" max="1793" width="7.140625" style="849" customWidth="1"/>
    <col min="1794" max="1794" width="14.85546875" style="849" customWidth="1"/>
    <col min="1795" max="1795" width="40.7109375" style="849" customWidth="1"/>
    <col min="1796" max="1797" width="8.5703125" style="849" customWidth="1"/>
    <col min="1798" max="1798" width="10.7109375" style="849" customWidth="1"/>
    <col min="1799" max="1799" width="14.28515625" style="849" customWidth="1"/>
    <col min="1800" max="1800" width="12" style="849" customWidth="1"/>
    <col min="1801" max="2048" width="9.140625" style="849"/>
    <col min="2049" max="2049" width="7.140625" style="849" customWidth="1"/>
    <col min="2050" max="2050" width="14.85546875" style="849" customWidth="1"/>
    <col min="2051" max="2051" width="40.7109375" style="849" customWidth="1"/>
    <col min="2052" max="2053" width="8.5703125" style="849" customWidth="1"/>
    <col min="2054" max="2054" width="10.7109375" style="849" customWidth="1"/>
    <col min="2055" max="2055" width="14.28515625" style="849" customWidth="1"/>
    <col min="2056" max="2056" width="12" style="849" customWidth="1"/>
    <col min="2057" max="2304" width="9.140625" style="849"/>
    <col min="2305" max="2305" width="7.140625" style="849" customWidth="1"/>
    <col min="2306" max="2306" width="14.85546875" style="849" customWidth="1"/>
    <col min="2307" max="2307" width="40.7109375" style="849" customWidth="1"/>
    <col min="2308" max="2309" width="8.5703125" style="849" customWidth="1"/>
    <col min="2310" max="2310" width="10.7109375" style="849" customWidth="1"/>
    <col min="2311" max="2311" width="14.28515625" style="849" customWidth="1"/>
    <col min="2312" max="2312" width="12" style="849" customWidth="1"/>
    <col min="2313" max="2560" width="9.140625" style="849"/>
    <col min="2561" max="2561" width="7.140625" style="849" customWidth="1"/>
    <col min="2562" max="2562" width="14.85546875" style="849" customWidth="1"/>
    <col min="2563" max="2563" width="40.7109375" style="849" customWidth="1"/>
    <col min="2564" max="2565" width="8.5703125" style="849" customWidth="1"/>
    <col min="2566" max="2566" width="10.7109375" style="849" customWidth="1"/>
    <col min="2567" max="2567" width="14.28515625" style="849" customWidth="1"/>
    <col min="2568" max="2568" width="12" style="849" customWidth="1"/>
    <col min="2569" max="2816" width="9.140625" style="849"/>
    <col min="2817" max="2817" width="7.140625" style="849" customWidth="1"/>
    <col min="2818" max="2818" width="14.85546875" style="849" customWidth="1"/>
    <col min="2819" max="2819" width="40.7109375" style="849" customWidth="1"/>
    <col min="2820" max="2821" width="8.5703125" style="849" customWidth="1"/>
    <col min="2822" max="2822" width="10.7109375" style="849" customWidth="1"/>
    <col min="2823" max="2823" width="14.28515625" style="849" customWidth="1"/>
    <col min="2824" max="2824" width="12" style="849" customWidth="1"/>
    <col min="2825" max="3072" width="9.140625" style="849"/>
    <col min="3073" max="3073" width="7.140625" style="849" customWidth="1"/>
    <col min="3074" max="3074" width="14.85546875" style="849" customWidth="1"/>
    <col min="3075" max="3075" width="40.7109375" style="849" customWidth="1"/>
    <col min="3076" max="3077" width="8.5703125" style="849" customWidth="1"/>
    <col min="3078" max="3078" width="10.7109375" style="849" customWidth="1"/>
    <col min="3079" max="3079" width="14.28515625" style="849" customWidth="1"/>
    <col min="3080" max="3080" width="12" style="849" customWidth="1"/>
    <col min="3081" max="3328" width="9.140625" style="849"/>
    <col min="3329" max="3329" width="7.140625" style="849" customWidth="1"/>
    <col min="3330" max="3330" width="14.85546875" style="849" customWidth="1"/>
    <col min="3331" max="3331" width="40.7109375" style="849" customWidth="1"/>
    <col min="3332" max="3333" width="8.5703125" style="849" customWidth="1"/>
    <col min="3334" max="3334" width="10.7109375" style="849" customWidth="1"/>
    <col min="3335" max="3335" width="14.28515625" style="849" customWidth="1"/>
    <col min="3336" max="3336" width="12" style="849" customWidth="1"/>
    <col min="3337" max="3584" width="9.140625" style="849"/>
    <col min="3585" max="3585" width="7.140625" style="849" customWidth="1"/>
    <col min="3586" max="3586" width="14.85546875" style="849" customWidth="1"/>
    <col min="3587" max="3587" width="40.7109375" style="849" customWidth="1"/>
    <col min="3588" max="3589" width="8.5703125" style="849" customWidth="1"/>
    <col min="3590" max="3590" width="10.7109375" style="849" customWidth="1"/>
    <col min="3591" max="3591" width="14.28515625" style="849" customWidth="1"/>
    <col min="3592" max="3592" width="12" style="849" customWidth="1"/>
    <col min="3593" max="3840" width="9.140625" style="849"/>
    <col min="3841" max="3841" width="7.140625" style="849" customWidth="1"/>
    <col min="3842" max="3842" width="14.85546875" style="849" customWidth="1"/>
    <col min="3843" max="3843" width="40.7109375" style="849" customWidth="1"/>
    <col min="3844" max="3845" width="8.5703125" style="849" customWidth="1"/>
    <col min="3846" max="3846" width="10.7109375" style="849" customWidth="1"/>
    <col min="3847" max="3847" width="14.28515625" style="849" customWidth="1"/>
    <col min="3848" max="3848" width="12" style="849" customWidth="1"/>
    <col min="3849" max="4096" width="9.140625" style="849"/>
    <col min="4097" max="4097" width="7.140625" style="849" customWidth="1"/>
    <col min="4098" max="4098" width="14.85546875" style="849" customWidth="1"/>
    <col min="4099" max="4099" width="40.7109375" style="849" customWidth="1"/>
    <col min="4100" max="4101" width="8.5703125" style="849" customWidth="1"/>
    <col min="4102" max="4102" width="10.7109375" style="849" customWidth="1"/>
    <col min="4103" max="4103" width="14.28515625" style="849" customWidth="1"/>
    <col min="4104" max="4104" width="12" style="849" customWidth="1"/>
    <col min="4105" max="4352" width="9.140625" style="849"/>
    <col min="4353" max="4353" width="7.140625" style="849" customWidth="1"/>
    <col min="4354" max="4354" width="14.85546875" style="849" customWidth="1"/>
    <col min="4355" max="4355" width="40.7109375" style="849" customWidth="1"/>
    <col min="4356" max="4357" width="8.5703125" style="849" customWidth="1"/>
    <col min="4358" max="4358" width="10.7109375" style="849" customWidth="1"/>
    <col min="4359" max="4359" width="14.28515625" style="849" customWidth="1"/>
    <col min="4360" max="4360" width="12" style="849" customWidth="1"/>
    <col min="4361" max="4608" width="9.140625" style="849"/>
    <col min="4609" max="4609" width="7.140625" style="849" customWidth="1"/>
    <col min="4610" max="4610" width="14.85546875" style="849" customWidth="1"/>
    <col min="4611" max="4611" width="40.7109375" style="849" customWidth="1"/>
    <col min="4612" max="4613" width="8.5703125" style="849" customWidth="1"/>
    <col min="4614" max="4614" width="10.7109375" style="849" customWidth="1"/>
    <col min="4615" max="4615" width="14.28515625" style="849" customWidth="1"/>
    <col min="4616" max="4616" width="12" style="849" customWidth="1"/>
    <col min="4617" max="4864" width="9.140625" style="849"/>
    <col min="4865" max="4865" width="7.140625" style="849" customWidth="1"/>
    <col min="4866" max="4866" width="14.85546875" style="849" customWidth="1"/>
    <col min="4867" max="4867" width="40.7109375" style="849" customWidth="1"/>
    <col min="4868" max="4869" width="8.5703125" style="849" customWidth="1"/>
    <col min="4870" max="4870" width="10.7109375" style="849" customWidth="1"/>
    <col min="4871" max="4871" width="14.28515625" style="849" customWidth="1"/>
    <col min="4872" max="4872" width="12" style="849" customWidth="1"/>
    <col min="4873" max="5120" width="9.140625" style="849"/>
    <col min="5121" max="5121" width="7.140625" style="849" customWidth="1"/>
    <col min="5122" max="5122" width="14.85546875" style="849" customWidth="1"/>
    <col min="5123" max="5123" width="40.7109375" style="849" customWidth="1"/>
    <col min="5124" max="5125" width="8.5703125" style="849" customWidth="1"/>
    <col min="5126" max="5126" width="10.7109375" style="849" customWidth="1"/>
    <col min="5127" max="5127" width="14.28515625" style="849" customWidth="1"/>
    <col min="5128" max="5128" width="12" style="849" customWidth="1"/>
    <col min="5129" max="5376" width="9.140625" style="849"/>
    <col min="5377" max="5377" width="7.140625" style="849" customWidth="1"/>
    <col min="5378" max="5378" width="14.85546875" style="849" customWidth="1"/>
    <col min="5379" max="5379" width="40.7109375" style="849" customWidth="1"/>
    <col min="5380" max="5381" width="8.5703125" style="849" customWidth="1"/>
    <col min="5382" max="5382" width="10.7109375" style="849" customWidth="1"/>
    <col min="5383" max="5383" width="14.28515625" style="849" customWidth="1"/>
    <col min="5384" max="5384" width="12" style="849" customWidth="1"/>
    <col min="5385" max="5632" width="9.140625" style="849"/>
    <col min="5633" max="5633" width="7.140625" style="849" customWidth="1"/>
    <col min="5634" max="5634" width="14.85546875" style="849" customWidth="1"/>
    <col min="5635" max="5635" width="40.7109375" style="849" customWidth="1"/>
    <col min="5636" max="5637" width="8.5703125" style="849" customWidth="1"/>
    <col min="5638" max="5638" width="10.7109375" style="849" customWidth="1"/>
    <col min="5639" max="5639" width="14.28515625" style="849" customWidth="1"/>
    <col min="5640" max="5640" width="12" style="849" customWidth="1"/>
    <col min="5641" max="5888" width="9.140625" style="849"/>
    <col min="5889" max="5889" width="7.140625" style="849" customWidth="1"/>
    <col min="5890" max="5890" width="14.85546875" style="849" customWidth="1"/>
    <col min="5891" max="5891" width="40.7109375" style="849" customWidth="1"/>
    <col min="5892" max="5893" width="8.5703125" style="849" customWidth="1"/>
    <col min="5894" max="5894" width="10.7109375" style="849" customWidth="1"/>
    <col min="5895" max="5895" width="14.28515625" style="849" customWidth="1"/>
    <col min="5896" max="5896" width="12" style="849" customWidth="1"/>
    <col min="5897" max="6144" width="9.140625" style="849"/>
    <col min="6145" max="6145" width="7.140625" style="849" customWidth="1"/>
    <col min="6146" max="6146" width="14.85546875" style="849" customWidth="1"/>
    <col min="6147" max="6147" width="40.7109375" style="849" customWidth="1"/>
    <col min="6148" max="6149" width="8.5703125" style="849" customWidth="1"/>
    <col min="6150" max="6150" width="10.7109375" style="849" customWidth="1"/>
    <col min="6151" max="6151" width="14.28515625" style="849" customWidth="1"/>
    <col min="6152" max="6152" width="12" style="849" customWidth="1"/>
    <col min="6153" max="6400" width="9.140625" style="849"/>
    <col min="6401" max="6401" width="7.140625" style="849" customWidth="1"/>
    <col min="6402" max="6402" width="14.85546875" style="849" customWidth="1"/>
    <col min="6403" max="6403" width="40.7109375" style="849" customWidth="1"/>
    <col min="6404" max="6405" width="8.5703125" style="849" customWidth="1"/>
    <col min="6406" max="6406" width="10.7109375" style="849" customWidth="1"/>
    <col min="6407" max="6407" width="14.28515625" style="849" customWidth="1"/>
    <col min="6408" max="6408" width="12" style="849" customWidth="1"/>
    <col min="6409" max="6656" width="9.140625" style="849"/>
    <col min="6657" max="6657" width="7.140625" style="849" customWidth="1"/>
    <col min="6658" max="6658" width="14.85546875" style="849" customWidth="1"/>
    <col min="6659" max="6659" width="40.7109375" style="849" customWidth="1"/>
    <col min="6660" max="6661" width="8.5703125" style="849" customWidth="1"/>
    <col min="6662" max="6662" width="10.7109375" style="849" customWidth="1"/>
    <col min="6663" max="6663" width="14.28515625" style="849" customWidth="1"/>
    <col min="6664" max="6664" width="12" style="849" customWidth="1"/>
    <col min="6665" max="6912" width="9.140625" style="849"/>
    <col min="6913" max="6913" width="7.140625" style="849" customWidth="1"/>
    <col min="6914" max="6914" width="14.85546875" style="849" customWidth="1"/>
    <col min="6915" max="6915" width="40.7109375" style="849" customWidth="1"/>
    <col min="6916" max="6917" width="8.5703125" style="849" customWidth="1"/>
    <col min="6918" max="6918" width="10.7109375" style="849" customWidth="1"/>
    <col min="6919" max="6919" width="14.28515625" style="849" customWidth="1"/>
    <col min="6920" max="6920" width="12" style="849" customWidth="1"/>
    <col min="6921" max="7168" width="9.140625" style="849"/>
    <col min="7169" max="7169" width="7.140625" style="849" customWidth="1"/>
    <col min="7170" max="7170" width="14.85546875" style="849" customWidth="1"/>
    <col min="7171" max="7171" width="40.7109375" style="849" customWidth="1"/>
    <col min="7172" max="7173" width="8.5703125" style="849" customWidth="1"/>
    <col min="7174" max="7174" width="10.7109375" style="849" customWidth="1"/>
    <col min="7175" max="7175" width="14.28515625" style="849" customWidth="1"/>
    <col min="7176" max="7176" width="12" style="849" customWidth="1"/>
    <col min="7177" max="7424" width="9.140625" style="849"/>
    <col min="7425" max="7425" width="7.140625" style="849" customWidth="1"/>
    <col min="7426" max="7426" width="14.85546875" style="849" customWidth="1"/>
    <col min="7427" max="7427" width="40.7109375" style="849" customWidth="1"/>
    <col min="7428" max="7429" width="8.5703125" style="849" customWidth="1"/>
    <col min="7430" max="7430" width="10.7109375" style="849" customWidth="1"/>
    <col min="7431" max="7431" width="14.28515625" style="849" customWidth="1"/>
    <col min="7432" max="7432" width="12" style="849" customWidth="1"/>
    <col min="7433" max="7680" width="9.140625" style="849"/>
    <col min="7681" max="7681" width="7.140625" style="849" customWidth="1"/>
    <col min="7682" max="7682" width="14.85546875" style="849" customWidth="1"/>
    <col min="7683" max="7683" width="40.7109375" style="849" customWidth="1"/>
    <col min="7684" max="7685" width="8.5703125" style="849" customWidth="1"/>
    <col min="7686" max="7686" width="10.7109375" style="849" customWidth="1"/>
    <col min="7687" max="7687" width="14.28515625" style="849" customWidth="1"/>
    <col min="7688" max="7688" width="12" style="849" customWidth="1"/>
    <col min="7689" max="7936" width="9.140625" style="849"/>
    <col min="7937" max="7937" width="7.140625" style="849" customWidth="1"/>
    <col min="7938" max="7938" width="14.85546875" style="849" customWidth="1"/>
    <col min="7939" max="7939" width="40.7109375" style="849" customWidth="1"/>
    <col min="7940" max="7941" width="8.5703125" style="849" customWidth="1"/>
    <col min="7942" max="7942" width="10.7109375" style="849" customWidth="1"/>
    <col min="7943" max="7943" width="14.28515625" style="849" customWidth="1"/>
    <col min="7944" max="7944" width="12" style="849" customWidth="1"/>
    <col min="7945" max="8192" width="9.140625" style="849"/>
    <col min="8193" max="8193" width="7.140625" style="849" customWidth="1"/>
    <col min="8194" max="8194" width="14.85546875" style="849" customWidth="1"/>
    <col min="8195" max="8195" width="40.7109375" style="849" customWidth="1"/>
    <col min="8196" max="8197" width="8.5703125" style="849" customWidth="1"/>
    <col min="8198" max="8198" width="10.7109375" style="849" customWidth="1"/>
    <col min="8199" max="8199" width="14.28515625" style="849" customWidth="1"/>
    <col min="8200" max="8200" width="12" style="849" customWidth="1"/>
    <col min="8201" max="8448" width="9.140625" style="849"/>
    <col min="8449" max="8449" width="7.140625" style="849" customWidth="1"/>
    <col min="8450" max="8450" width="14.85546875" style="849" customWidth="1"/>
    <col min="8451" max="8451" width="40.7109375" style="849" customWidth="1"/>
    <col min="8452" max="8453" width="8.5703125" style="849" customWidth="1"/>
    <col min="8454" max="8454" width="10.7109375" style="849" customWidth="1"/>
    <col min="8455" max="8455" width="14.28515625" style="849" customWidth="1"/>
    <col min="8456" max="8456" width="12" style="849" customWidth="1"/>
    <col min="8457" max="8704" width="9.140625" style="849"/>
    <col min="8705" max="8705" width="7.140625" style="849" customWidth="1"/>
    <col min="8706" max="8706" width="14.85546875" style="849" customWidth="1"/>
    <col min="8707" max="8707" width="40.7109375" style="849" customWidth="1"/>
    <col min="8708" max="8709" width="8.5703125" style="849" customWidth="1"/>
    <col min="8710" max="8710" width="10.7109375" style="849" customWidth="1"/>
    <col min="8711" max="8711" width="14.28515625" style="849" customWidth="1"/>
    <col min="8712" max="8712" width="12" style="849" customWidth="1"/>
    <col min="8713" max="8960" width="9.140625" style="849"/>
    <col min="8961" max="8961" width="7.140625" style="849" customWidth="1"/>
    <col min="8962" max="8962" width="14.85546875" style="849" customWidth="1"/>
    <col min="8963" max="8963" width="40.7109375" style="849" customWidth="1"/>
    <col min="8964" max="8965" width="8.5703125" style="849" customWidth="1"/>
    <col min="8966" max="8966" width="10.7109375" style="849" customWidth="1"/>
    <col min="8967" max="8967" width="14.28515625" style="849" customWidth="1"/>
    <col min="8968" max="8968" width="12" style="849" customWidth="1"/>
    <col min="8969" max="9216" width="9.140625" style="849"/>
    <col min="9217" max="9217" width="7.140625" style="849" customWidth="1"/>
    <col min="9218" max="9218" width="14.85546875" style="849" customWidth="1"/>
    <col min="9219" max="9219" width="40.7109375" style="849" customWidth="1"/>
    <col min="9220" max="9221" width="8.5703125" style="849" customWidth="1"/>
    <col min="9222" max="9222" width="10.7109375" style="849" customWidth="1"/>
    <col min="9223" max="9223" width="14.28515625" style="849" customWidth="1"/>
    <col min="9224" max="9224" width="12" style="849" customWidth="1"/>
    <col min="9225" max="9472" width="9.140625" style="849"/>
    <col min="9473" max="9473" width="7.140625" style="849" customWidth="1"/>
    <col min="9474" max="9474" width="14.85546875" style="849" customWidth="1"/>
    <col min="9475" max="9475" width="40.7109375" style="849" customWidth="1"/>
    <col min="9476" max="9477" width="8.5703125" style="849" customWidth="1"/>
    <col min="9478" max="9478" width="10.7109375" style="849" customWidth="1"/>
    <col min="9479" max="9479" width="14.28515625" style="849" customWidth="1"/>
    <col min="9480" max="9480" width="12" style="849" customWidth="1"/>
    <col min="9481" max="9728" width="9.140625" style="849"/>
    <col min="9729" max="9729" width="7.140625" style="849" customWidth="1"/>
    <col min="9730" max="9730" width="14.85546875" style="849" customWidth="1"/>
    <col min="9731" max="9731" width="40.7109375" style="849" customWidth="1"/>
    <col min="9732" max="9733" width="8.5703125" style="849" customWidth="1"/>
    <col min="9734" max="9734" width="10.7109375" style="849" customWidth="1"/>
    <col min="9735" max="9735" width="14.28515625" style="849" customWidth="1"/>
    <col min="9736" max="9736" width="12" style="849" customWidth="1"/>
    <col min="9737" max="9984" width="9.140625" style="849"/>
    <col min="9985" max="9985" width="7.140625" style="849" customWidth="1"/>
    <col min="9986" max="9986" width="14.85546875" style="849" customWidth="1"/>
    <col min="9987" max="9987" width="40.7109375" style="849" customWidth="1"/>
    <col min="9988" max="9989" width="8.5703125" style="849" customWidth="1"/>
    <col min="9990" max="9990" width="10.7109375" style="849" customWidth="1"/>
    <col min="9991" max="9991" width="14.28515625" style="849" customWidth="1"/>
    <col min="9992" max="9992" width="12" style="849" customWidth="1"/>
    <col min="9993" max="10240" width="9.140625" style="849"/>
    <col min="10241" max="10241" width="7.140625" style="849" customWidth="1"/>
    <col min="10242" max="10242" width="14.85546875" style="849" customWidth="1"/>
    <col min="10243" max="10243" width="40.7109375" style="849" customWidth="1"/>
    <col min="10244" max="10245" width="8.5703125" style="849" customWidth="1"/>
    <col min="10246" max="10246" width="10.7109375" style="849" customWidth="1"/>
    <col min="10247" max="10247" width="14.28515625" style="849" customWidth="1"/>
    <col min="10248" max="10248" width="12" style="849" customWidth="1"/>
    <col min="10249" max="10496" width="9.140625" style="849"/>
    <col min="10497" max="10497" width="7.140625" style="849" customWidth="1"/>
    <col min="10498" max="10498" width="14.85546875" style="849" customWidth="1"/>
    <col min="10499" max="10499" width="40.7109375" style="849" customWidth="1"/>
    <col min="10500" max="10501" width="8.5703125" style="849" customWidth="1"/>
    <col min="10502" max="10502" width="10.7109375" style="849" customWidth="1"/>
    <col min="10503" max="10503" width="14.28515625" style="849" customWidth="1"/>
    <col min="10504" max="10504" width="12" style="849" customWidth="1"/>
    <col min="10505" max="10752" width="9.140625" style="849"/>
    <col min="10753" max="10753" width="7.140625" style="849" customWidth="1"/>
    <col min="10754" max="10754" width="14.85546875" style="849" customWidth="1"/>
    <col min="10755" max="10755" width="40.7109375" style="849" customWidth="1"/>
    <col min="10756" max="10757" width="8.5703125" style="849" customWidth="1"/>
    <col min="10758" max="10758" width="10.7109375" style="849" customWidth="1"/>
    <col min="10759" max="10759" width="14.28515625" style="849" customWidth="1"/>
    <col min="10760" max="10760" width="12" style="849" customWidth="1"/>
    <col min="10761" max="11008" width="9.140625" style="849"/>
    <col min="11009" max="11009" width="7.140625" style="849" customWidth="1"/>
    <col min="11010" max="11010" width="14.85546875" style="849" customWidth="1"/>
    <col min="11011" max="11011" width="40.7109375" style="849" customWidth="1"/>
    <col min="11012" max="11013" width="8.5703125" style="849" customWidth="1"/>
    <col min="11014" max="11014" width="10.7109375" style="849" customWidth="1"/>
    <col min="11015" max="11015" width="14.28515625" style="849" customWidth="1"/>
    <col min="11016" max="11016" width="12" style="849" customWidth="1"/>
    <col min="11017" max="11264" width="9.140625" style="849"/>
    <col min="11265" max="11265" width="7.140625" style="849" customWidth="1"/>
    <col min="11266" max="11266" width="14.85546875" style="849" customWidth="1"/>
    <col min="11267" max="11267" width="40.7109375" style="849" customWidth="1"/>
    <col min="11268" max="11269" width="8.5703125" style="849" customWidth="1"/>
    <col min="11270" max="11270" width="10.7109375" style="849" customWidth="1"/>
    <col min="11271" max="11271" width="14.28515625" style="849" customWidth="1"/>
    <col min="11272" max="11272" width="12" style="849" customWidth="1"/>
    <col min="11273" max="11520" width="9.140625" style="849"/>
    <col min="11521" max="11521" width="7.140625" style="849" customWidth="1"/>
    <col min="11522" max="11522" width="14.85546875" style="849" customWidth="1"/>
    <col min="11523" max="11523" width="40.7109375" style="849" customWidth="1"/>
    <col min="11524" max="11525" width="8.5703125" style="849" customWidth="1"/>
    <col min="11526" max="11526" width="10.7109375" style="849" customWidth="1"/>
    <col min="11527" max="11527" width="14.28515625" style="849" customWidth="1"/>
    <col min="11528" max="11528" width="12" style="849" customWidth="1"/>
    <col min="11529" max="11776" width="9.140625" style="849"/>
    <col min="11777" max="11777" width="7.140625" style="849" customWidth="1"/>
    <col min="11778" max="11778" width="14.85546875" style="849" customWidth="1"/>
    <col min="11779" max="11779" width="40.7109375" style="849" customWidth="1"/>
    <col min="11780" max="11781" width="8.5703125" style="849" customWidth="1"/>
    <col min="11782" max="11782" width="10.7109375" style="849" customWidth="1"/>
    <col min="11783" max="11783" width="14.28515625" style="849" customWidth="1"/>
    <col min="11784" max="11784" width="12" style="849" customWidth="1"/>
    <col min="11785" max="12032" width="9.140625" style="849"/>
    <col min="12033" max="12033" width="7.140625" style="849" customWidth="1"/>
    <col min="12034" max="12034" width="14.85546875" style="849" customWidth="1"/>
    <col min="12035" max="12035" width="40.7109375" style="849" customWidth="1"/>
    <col min="12036" max="12037" width="8.5703125" style="849" customWidth="1"/>
    <col min="12038" max="12038" width="10.7109375" style="849" customWidth="1"/>
    <col min="12039" max="12039" width="14.28515625" style="849" customWidth="1"/>
    <col min="12040" max="12040" width="12" style="849" customWidth="1"/>
    <col min="12041" max="12288" width="9.140625" style="849"/>
    <col min="12289" max="12289" width="7.140625" style="849" customWidth="1"/>
    <col min="12290" max="12290" width="14.85546875" style="849" customWidth="1"/>
    <col min="12291" max="12291" width="40.7109375" style="849" customWidth="1"/>
    <col min="12292" max="12293" width="8.5703125" style="849" customWidth="1"/>
    <col min="12294" max="12294" width="10.7109375" style="849" customWidth="1"/>
    <col min="12295" max="12295" width="14.28515625" style="849" customWidth="1"/>
    <col min="12296" max="12296" width="12" style="849" customWidth="1"/>
    <col min="12297" max="12544" width="9.140625" style="849"/>
    <col min="12545" max="12545" width="7.140625" style="849" customWidth="1"/>
    <col min="12546" max="12546" width="14.85546875" style="849" customWidth="1"/>
    <col min="12547" max="12547" width="40.7109375" style="849" customWidth="1"/>
    <col min="12548" max="12549" width="8.5703125" style="849" customWidth="1"/>
    <col min="12550" max="12550" width="10.7109375" style="849" customWidth="1"/>
    <col min="12551" max="12551" width="14.28515625" style="849" customWidth="1"/>
    <col min="12552" max="12552" width="12" style="849" customWidth="1"/>
    <col min="12553" max="12800" width="9.140625" style="849"/>
    <col min="12801" max="12801" width="7.140625" style="849" customWidth="1"/>
    <col min="12802" max="12802" width="14.85546875" style="849" customWidth="1"/>
    <col min="12803" max="12803" width="40.7109375" style="849" customWidth="1"/>
    <col min="12804" max="12805" width="8.5703125" style="849" customWidth="1"/>
    <col min="12806" max="12806" width="10.7109375" style="849" customWidth="1"/>
    <col min="12807" max="12807" width="14.28515625" style="849" customWidth="1"/>
    <col min="12808" max="12808" width="12" style="849" customWidth="1"/>
    <col min="12809" max="13056" width="9.140625" style="849"/>
    <col min="13057" max="13057" width="7.140625" style="849" customWidth="1"/>
    <col min="13058" max="13058" width="14.85546875" style="849" customWidth="1"/>
    <col min="13059" max="13059" width="40.7109375" style="849" customWidth="1"/>
    <col min="13060" max="13061" width="8.5703125" style="849" customWidth="1"/>
    <col min="13062" max="13062" width="10.7109375" style="849" customWidth="1"/>
    <col min="13063" max="13063" width="14.28515625" style="849" customWidth="1"/>
    <col min="13064" max="13064" width="12" style="849" customWidth="1"/>
    <col min="13065" max="13312" width="9.140625" style="849"/>
    <col min="13313" max="13313" width="7.140625" style="849" customWidth="1"/>
    <col min="13314" max="13314" width="14.85546875" style="849" customWidth="1"/>
    <col min="13315" max="13315" width="40.7109375" style="849" customWidth="1"/>
    <col min="13316" max="13317" width="8.5703125" style="849" customWidth="1"/>
    <col min="13318" max="13318" width="10.7109375" style="849" customWidth="1"/>
    <col min="13319" max="13319" width="14.28515625" style="849" customWidth="1"/>
    <col min="13320" max="13320" width="12" style="849" customWidth="1"/>
    <col min="13321" max="13568" width="9.140625" style="849"/>
    <col min="13569" max="13569" width="7.140625" style="849" customWidth="1"/>
    <col min="13570" max="13570" width="14.85546875" style="849" customWidth="1"/>
    <col min="13571" max="13571" width="40.7109375" style="849" customWidth="1"/>
    <col min="13572" max="13573" width="8.5703125" style="849" customWidth="1"/>
    <col min="13574" max="13574" width="10.7109375" style="849" customWidth="1"/>
    <col min="13575" max="13575" width="14.28515625" style="849" customWidth="1"/>
    <col min="13576" max="13576" width="12" style="849" customWidth="1"/>
    <col min="13577" max="13824" width="9.140625" style="849"/>
    <col min="13825" max="13825" width="7.140625" style="849" customWidth="1"/>
    <col min="13826" max="13826" width="14.85546875" style="849" customWidth="1"/>
    <col min="13827" max="13827" width="40.7109375" style="849" customWidth="1"/>
    <col min="13828" max="13829" width="8.5703125" style="849" customWidth="1"/>
    <col min="13830" max="13830" width="10.7109375" style="849" customWidth="1"/>
    <col min="13831" max="13831" width="14.28515625" style="849" customWidth="1"/>
    <col min="13832" max="13832" width="12" style="849" customWidth="1"/>
    <col min="13833" max="14080" width="9.140625" style="849"/>
    <col min="14081" max="14081" width="7.140625" style="849" customWidth="1"/>
    <col min="14082" max="14082" width="14.85546875" style="849" customWidth="1"/>
    <col min="14083" max="14083" width="40.7109375" style="849" customWidth="1"/>
    <col min="14084" max="14085" width="8.5703125" style="849" customWidth="1"/>
    <col min="14086" max="14086" width="10.7109375" style="849" customWidth="1"/>
    <col min="14087" max="14087" width="14.28515625" style="849" customWidth="1"/>
    <col min="14088" max="14088" width="12" style="849" customWidth="1"/>
    <col min="14089" max="14336" width="9.140625" style="849"/>
    <col min="14337" max="14337" width="7.140625" style="849" customWidth="1"/>
    <col min="14338" max="14338" width="14.85546875" style="849" customWidth="1"/>
    <col min="14339" max="14339" width="40.7109375" style="849" customWidth="1"/>
    <col min="14340" max="14341" width="8.5703125" style="849" customWidth="1"/>
    <col min="14342" max="14342" width="10.7109375" style="849" customWidth="1"/>
    <col min="14343" max="14343" width="14.28515625" style="849" customWidth="1"/>
    <col min="14344" max="14344" width="12" style="849" customWidth="1"/>
    <col min="14345" max="14592" width="9.140625" style="849"/>
    <col min="14593" max="14593" width="7.140625" style="849" customWidth="1"/>
    <col min="14594" max="14594" width="14.85546875" style="849" customWidth="1"/>
    <col min="14595" max="14595" width="40.7109375" style="849" customWidth="1"/>
    <col min="14596" max="14597" width="8.5703125" style="849" customWidth="1"/>
    <col min="14598" max="14598" width="10.7109375" style="849" customWidth="1"/>
    <col min="14599" max="14599" width="14.28515625" style="849" customWidth="1"/>
    <col min="14600" max="14600" width="12" style="849" customWidth="1"/>
    <col min="14601" max="14848" width="9.140625" style="849"/>
    <col min="14849" max="14849" width="7.140625" style="849" customWidth="1"/>
    <col min="14850" max="14850" width="14.85546875" style="849" customWidth="1"/>
    <col min="14851" max="14851" width="40.7109375" style="849" customWidth="1"/>
    <col min="14852" max="14853" width="8.5703125" style="849" customWidth="1"/>
    <col min="14854" max="14854" width="10.7109375" style="849" customWidth="1"/>
    <col min="14855" max="14855" width="14.28515625" style="849" customWidth="1"/>
    <col min="14856" max="14856" width="12" style="849" customWidth="1"/>
    <col min="14857" max="15104" width="9.140625" style="849"/>
    <col min="15105" max="15105" width="7.140625" style="849" customWidth="1"/>
    <col min="15106" max="15106" width="14.85546875" style="849" customWidth="1"/>
    <col min="15107" max="15107" width="40.7109375" style="849" customWidth="1"/>
    <col min="15108" max="15109" width="8.5703125" style="849" customWidth="1"/>
    <col min="15110" max="15110" width="10.7109375" style="849" customWidth="1"/>
    <col min="15111" max="15111" width="14.28515625" style="849" customWidth="1"/>
    <col min="15112" max="15112" width="12" style="849" customWidth="1"/>
    <col min="15113" max="15360" width="9.140625" style="849"/>
    <col min="15361" max="15361" width="7.140625" style="849" customWidth="1"/>
    <col min="15362" max="15362" width="14.85546875" style="849" customWidth="1"/>
    <col min="15363" max="15363" width="40.7109375" style="849" customWidth="1"/>
    <col min="15364" max="15365" width="8.5703125" style="849" customWidth="1"/>
    <col min="15366" max="15366" width="10.7109375" style="849" customWidth="1"/>
    <col min="15367" max="15367" width="14.28515625" style="849" customWidth="1"/>
    <col min="15368" max="15368" width="12" style="849" customWidth="1"/>
    <col min="15369" max="15616" width="9.140625" style="849"/>
    <col min="15617" max="15617" width="7.140625" style="849" customWidth="1"/>
    <col min="15618" max="15618" width="14.85546875" style="849" customWidth="1"/>
    <col min="15619" max="15619" width="40.7109375" style="849" customWidth="1"/>
    <col min="15620" max="15621" width="8.5703125" style="849" customWidth="1"/>
    <col min="15622" max="15622" width="10.7109375" style="849" customWidth="1"/>
    <col min="15623" max="15623" width="14.28515625" style="849" customWidth="1"/>
    <col min="15624" max="15624" width="12" style="849" customWidth="1"/>
    <col min="15625" max="15872" width="9.140625" style="849"/>
    <col min="15873" max="15873" width="7.140625" style="849" customWidth="1"/>
    <col min="15874" max="15874" width="14.85546875" style="849" customWidth="1"/>
    <col min="15875" max="15875" width="40.7109375" style="849" customWidth="1"/>
    <col min="15876" max="15877" width="8.5703125" style="849" customWidth="1"/>
    <col min="15878" max="15878" width="10.7109375" style="849" customWidth="1"/>
    <col min="15879" max="15879" width="14.28515625" style="849" customWidth="1"/>
    <col min="15880" max="15880" width="12" style="849" customWidth="1"/>
    <col min="15881" max="16128" width="9.140625" style="849"/>
    <col min="16129" max="16129" width="7.140625" style="849" customWidth="1"/>
    <col min="16130" max="16130" width="14.85546875" style="849" customWidth="1"/>
    <col min="16131" max="16131" width="40.7109375" style="849" customWidth="1"/>
    <col min="16132" max="16133" width="8.5703125" style="849" customWidth="1"/>
    <col min="16134" max="16134" width="10.7109375" style="849" customWidth="1"/>
    <col min="16135" max="16135" width="14.28515625" style="849" customWidth="1"/>
    <col min="16136" max="16136" width="12" style="849" customWidth="1"/>
    <col min="16137" max="16384" width="9.140625" style="849"/>
  </cols>
  <sheetData>
    <row r="1" spans="1:13" ht="55.5" customHeight="1">
      <c r="A1" s="1571" t="s">
        <v>12419</v>
      </c>
      <c r="B1" s="1571"/>
      <c r="C1" s="1571"/>
      <c r="D1" s="1571"/>
      <c r="E1" s="1571"/>
      <c r="F1" s="1571"/>
      <c r="G1" s="1571"/>
    </row>
    <row r="2" spans="1:13">
      <c r="G2" s="1304" t="s">
        <v>12249</v>
      </c>
    </row>
    <row r="3" spans="1:13" s="867" customFormat="1" ht="64.5" customHeight="1">
      <c r="A3" s="864" t="s">
        <v>7</v>
      </c>
      <c r="B3" s="656" t="s">
        <v>12075</v>
      </c>
      <c r="C3" s="865" t="s">
        <v>11909</v>
      </c>
      <c r="D3" s="864" t="s">
        <v>217</v>
      </c>
      <c r="E3" s="864" t="s">
        <v>11910</v>
      </c>
      <c r="F3" s="658" t="s">
        <v>12254</v>
      </c>
      <c r="G3" s="866" t="s">
        <v>11912</v>
      </c>
      <c r="I3" s="745" t="s">
        <v>12193</v>
      </c>
      <c r="J3" s="745" t="s">
        <v>12256</v>
      </c>
      <c r="K3" s="745" t="s">
        <v>12257</v>
      </c>
      <c r="L3" s="745" t="s">
        <v>12194</v>
      </c>
      <c r="M3" s="745" t="s">
        <v>11969</v>
      </c>
    </row>
    <row r="4" spans="1:13" ht="37.5" customHeight="1">
      <c r="A4" s="852">
        <v>1</v>
      </c>
      <c r="B4" s="858" t="str">
        <f>'17 LT Sph-2WL'!B4</f>
        <v>FBR00065
NPLS1008</v>
      </c>
      <c r="C4" s="853" t="s">
        <v>12359</v>
      </c>
      <c r="D4" s="854" t="s">
        <v>11</v>
      </c>
      <c r="E4" s="855">
        <v>20</v>
      </c>
      <c r="F4" s="858">
        <f>'17 LT Sph-2WL'!F4</f>
        <v>1718.027372</v>
      </c>
      <c r="G4" s="858">
        <f t="shared" ref="G4:G16" si="0">E4*F4</f>
        <v>34360.547440000002</v>
      </c>
      <c r="I4" s="831"/>
      <c r="J4" s="831">
        <f>I4*1%</f>
        <v>0</v>
      </c>
      <c r="K4" s="831">
        <f>J4*18%</f>
        <v>0</v>
      </c>
      <c r="L4" s="831">
        <f>I4*18%</f>
        <v>0</v>
      </c>
      <c r="M4" s="831"/>
    </row>
    <row r="5" spans="1:13" ht="37.5" customHeight="1">
      <c r="A5" s="852">
        <v>2</v>
      </c>
      <c r="B5" s="858" t="str">
        <f>'17 LT Sph-2WL'!B5</f>
        <v>FBR00004
NLXA0004</v>
      </c>
      <c r="C5" s="853" t="s">
        <v>12371</v>
      </c>
      <c r="D5" s="854" t="s">
        <v>11</v>
      </c>
      <c r="E5" s="855">
        <v>22</v>
      </c>
      <c r="F5" s="858">
        <f>'17 LT Sph-2WL'!F5</f>
        <v>276.49759999999998</v>
      </c>
      <c r="G5" s="858">
        <f t="shared" si="0"/>
        <v>6082.9471999999996</v>
      </c>
      <c r="I5" s="863"/>
      <c r="J5" s="831"/>
      <c r="K5" s="831"/>
      <c r="L5" s="831"/>
      <c r="M5" s="831"/>
    </row>
    <row r="6" spans="1:13" ht="37.5" customHeight="1">
      <c r="A6" s="852">
        <v>3</v>
      </c>
      <c r="B6" s="858" t="str">
        <f>'17 LT Sph-2WL'!B6</f>
        <v>FBR00001
NBCL1003</v>
      </c>
      <c r="C6" s="853" t="s">
        <v>12083</v>
      </c>
      <c r="D6" s="854" t="s">
        <v>11</v>
      </c>
      <c r="E6" s="855">
        <v>22</v>
      </c>
      <c r="F6" s="858">
        <f>'17 LT Sph-2WL'!F6</f>
        <v>95.343999999999994</v>
      </c>
      <c r="G6" s="858">
        <f t="shared" si="0"/>
        <v>2097.5679999999998</v>
      </c>
    </row>
    <row r="7" spans="1:13" ht="39" customHeight="1">
      <c r="A7" s="852" t="str">
        <f>'17 LT Sph-2WL'!A7</f>
        <v>4a</v>
      </c>
      <c r="B7" s="858" t="str">
        <f>'17 LT Sph-2WL'!B7</f>
        <v>FBR00122
NMSS1004</v>
      </c>
      <c r="C7" s="857" t="str">
        <f>'17 LT Sph-2WL'!C7</f>
        <v>11KV  MS stay set without base plate
(without stay wire and without concreting)</v>
      </c>
      <c r="D7" s="852" t="str">
        <f>'17 LT Sph-2WL'!D7</f>
        <v>Each</v>
      </c>
      <c r="E7" s="852">
        <f>'17 LT Sph-2WL'!E7</f>
        <v>2</v>
      </c>
      <c r="F7" s="858">
        <f>'17 LT Sph-2WL'!F7</f>
        <v>962.97440000000006</v>
      </c>
      <c r="G7" s="858">
        <f t="shared" si="0"/>
        <v>1925.9488000000001</v>
      </c>
    </row>
    <row r="8" spans="1:13" ht="42" customHeight="1">
      <c r="A8" s="852" t="str">
        <f>'17 LT Sph-2WL'!A8</f>
        <v>4b</v>
      </c>
      <c r="B8" s="858" t="str">
        <f>'17 LT Sph-2WL'!B8</f>
        <v>FBR00003
NSCL1002</v>
      </c>
      <c r="C8" s="857" t="str">
        <f>'17 LT Sph-2WL'!C8</f>
        <v>11KV stay clamp MS Flat 50x6mm</v>
      </c>
      <c r="D8" s="852" t="str">
        <f>'17 LT Sph-2WL'!D8</f>
        <v>Set</v>
      </c>
      <c r="E8" s="852">
        <f>'17 LT Sph-2WL'!E8</f>
        <v>2</v>
      </c>
      <c r="F8" s="858">
        <f>'17 LT Sph-2WL'!F8</f>
        <v>154.93400000000003</v>
      </c>
      <c r="G8" s="858">
        <f t="shared" si="0"/>
        <v>309.86800000000005</v>
      </c>
    </row>
    <row r="9" spans="1:13" ht="43.5" customHeight="1">
      <c r="A9" s="852" t="str">
        <f>'17 LT Sph-2WL'!A9</f>
        <v>4c</v>
      </c>
      <c r="B9" s="858" t="str">
        <f>'17 LT Sph-2WL'!B9</f>
        <v>WRS00007
NGIS0001</v>
      </c>
      <c r="C9" s="857" t="str">
        <f>'17 LT Sph-2WL'!C9</f>
        <v xml:space="preserve">Stay wire 7/2.5mm (10kgs) </v>
      </c>
      <c r="D9" s="852" t="str">
        <f>'17 LT Sph-2WL'!D9</f>
        <v>10 Kgs</v>
      </c>
      <c r="E9" s="852">
        <f>'17 LT Sph-2WL'!E9</f>
        <v>2</v>
      </c>
      <c r="F9" s="858">
        <f>'17 LT Sph-2WL'!F9</f>
        <v>767.51919999999996</v>
      </c>
      <c r="G9" s="858">
        <f t="shared" si="0"/>
        <v>1535.0383999999999</v>
      </c>
    </row>
    <row r="10" spans="1:13" ht="30.75" customHeight="1">
      <c r="A10" s="852" t="s">
        <v>12698</v>
      </c>
      <c r="B10" s="858" t="str">
        <f>'17 LT Sph-2WL'!B10</f>
        <v>FBR00065
NPLS1008</v>
      </c>
      <c r="C10" s="1363" t="str">
        <f>'17 LT Sph-2WL'!C10</f>
        <v>8 Mpoles used as studs</v>
      </c>
      <c r="D10" s="854" t="s">
        <v>11</v>
      </c>
      <c r="E10" s="855">
        <v>4</v>
      </c>
      <c r="F10" s="858">
        <f>'17 LT Sph-2WL'!F10</f>
        <v>1718.027372</v>
      </c>
      <c r="G10" s="858">
        <f t="shared" si="0"/>
        <v>6872.1094880000001</v>
      </c>
    </row>
    <row r="11" spans="1:13" ht="33.75" customHeight="1">
      <c r="A11" s="852">
        <v>5</v>
      </c>
      <c r="B11" s="858" t="str">
        <f>II!B76</f>
        <v>CBA00003 NABC0005</v>
      </c>
      <c r="C11" s="857" t="s">
        <v>12372</v>
      </c>
      <c r="D11" s="854" t="s">
        <v>202</v>
      </c>
      <c r="E11" s="855">
        <v>1.02</v>
      </c>
      <c r="F11" s="858">
        <f>II!O76</f>
        <v>48879.627103999992</v>
      </c>
      <c r="G11" s="858">
        <f t="shared" si="0"/>
        <v>49857.21964607999</v>
      </c>
      <c r="I11" s="862">
        <f>II!J76</f>
        <v>41013.279999999999</v>
      </c>
      <c r="J11" s="831">
        <f t="shared" ref="J11:J13" si="1">I11*1%</f>
        <v>410.13279999999997</v>
      </c>
      <c r="K11" s="831">
        <f t="shared" ref="K11:K13" si="2">J11*18%</f>
        <v>73.823903999999999</v>
      </c>
      <c r="L11" s="831">
        <f t="shared" ref="L11:L13" si="3">I11*18%</f>
        <v>7382.3903999999993</v>
      </c>
      <c r="M11" s="831">
        <f t="shared" ref="M11:M13" si="4">F11-(I11+J11+K11+L11)</f>
        <v>0</v>
      </c>
    </row>
    <row r="12" spans="1:13" ht="32.25" customHeight="1">
      <c r="A12" s="852">
        <v>6</v>
      </c>
      <c r="B12" s="858" t="str">
        <f>II!B79</f>
        <v>HWR00018 NDCE0002</v>
      </c>
      <c r="C12" s="857" t="s">
        <v>11762</v>
      </c>
      <c r="D12" s="854" t="s">
        <v>11</v>
      </c>
      <c r="E12" s="855">
        <v>18</v>
      </c>
      <c r="F12" s="858">
        <f>II!O79</f>
        <v>96.403377777777777</v>
      </c>
      <c r="G12" s="858">
        <f t="shared" si="0"/>
        <v>1735.2608</v>
      </c>
      <c r="I12" s="862">
        <f>II!J79</f>
        <v>80.888888888888886</v>
      </c>
      <c r="J12" s="831">
        <f t="shared" si="1"/>
        <v>0.80888888888888888</v>
      </c>
      <c r="K12" s="831">
        <f t="shared" si="2"/>
        <v>0.14559999999999998</v>
      </c>
      <c r="L12" s="831">
        <f t="shared" si="3"/>
        <v>14.559999999999999</v>
      </c>
      <c r="M12" s="831">
        <f t="shared" si="4"/>
        <v>0</v>
      </c>
    </row>
    <row r="13" spans="1:13" ht="31.5" customHeight="1">
      <c r="A13" s="852">
        <v>7</v>
      </c>
      <c r="B13" s="858" t="str">
        <f>II!B81</f>
        <v>HWR00013 NDCE0003</v>
      </c>
      <c r="C13" s="857" t="s">
        <v>12373</v>
      </c>
      <c r="D13" s="854" t="s">
        <v>11</v>
      </c>
      <c r="E13" s="855">
        <v>6</v>
      </c>
      <c r="F13" s="858">
        <f>II!O81</f>
        <v>86.868977777777758</v>
      </c>
      <c r="G13" s="858">
        <f t="shared" si="0"/>
        <v>521.21386666666649</v>
      </c>
      <c r="I13" s="862">
        <f>II!J81</f>
        <v>72.888888888888872</v>
      </c>
      <c r="J13" s="831">
        <f t="shared" si="1"/>
        <v>0.7288888888888887</v>
      </c>
      <c r="K13" s="831">
        <f t="shared" si="2"/>
        <v>0.13119999999999996</v>
      </c>
      <c r="L13" s="831">
        <f t="shared" si="3"/>
        <v>13.119999999999996</v>
      </c>
      <c r="M13" s="831">
        <f t="shared" si="4"/>
        <v>0</v>
      </c>
    </row>
    <row r="14" spans="1:13" ht="35.25" customHeight="1">
      <c r="A14" s="852">
        <v>8</v>
      </c>
      <c r="B14" s="858" t="str">
        <f>II!B80</f>
        <v>HWR00009
NDCE0001</v>
      </c>
      <c r="C14" s="853" t="s">
        <v>11763</v>
      </c>
      <c r="D14" s="854" t="s">
        <v>11</v>
      </c>
      <c r="E14" s="855">
        <v>4</v>
      </c>
      <c r="F14" s="858">
        <f>II!O80</f>
        <v>96.403377777777777</v>
      </c>
      <c r="G14" s="858">
        <f t="shared" si="0"/>
        <v>385.61351111111111</v>
      </c>
      <c r="I14" s="862">
        <f>II!J80</f>
        <v>80.888888888888886</v>
      </c>
    </row>
    <row r="15" spans="1:13" ht="31.5">
      <c r="A15" s="852">
        <v>9</v>
      </c>
      <c r="B15" s="852"/>
      <c r="C15" s="660" t="s">
        <v>12404</v>
      </c>
      <c r="D15" s="854" t="s">
        <v>213</v>
      </c>
      <c r="E15" s="855">
        <v>1</v>
      </c>
      <c r="F15" s="1179">
        <f>'18 LT ABC-3 - WS'!I6</f>
        <v>863.22073999999998</v>
      </c>
      <c r="G15" s="858">
        <f t="shared" si="0"/>
        <v>863.22073999999998</v>
      </c>
    </row>
    <row r="16" spans="1:13" ht="31.5">
      <c r="A16" s="852">
        <v>10</v>
      </c>
      <c r="B16" s="852"/>
      <c r="C16" s="660" t="s">
        <v>12169</v>
      </c>
      <c r="D16" s="854" t="s">
        <v>213</v>
      </c>
      <c r="E16" s="855">
        <v>1</v>
      </c>
      <c r="F16" s="1179">
        <f>'18 LT ABC-3 - WS'!I8</f>
        <v>20667.465264959996</v>
      </c>
      <c r="G16" s="858">
        <f t="shared" si="0"/>
        <v>20667.465264959996</v>
      </c>
    </row>
    <row r="17" spans="1:9" ht="22.5" customHeight="1">
      <c r="A17" s="853"/>
      <c r="B17" s="853"/>
      <c r="C17" s="859" t="s">
        <v>12106</v>
      </c>
      <c r="D17" s="854"/>
      <c r="E17" s="852"/>
      <c r="F17" s="1180"/>
      <c r="G17" s="1178">
        <f>SUM(G4:G16)</f>
        <v>127214.02115681776</v>
      </c>
    </row>
    <row r="18" spans="1:9" s="665" customFormat="1" ht="37.5" customHeight="1">
      <c r="A18" s="663"/>
      <c r="B18" s="660"/>
      <c r="C18" s="671" t="s">
        <v>12368</v>
      </c>
      <c r="D18" s="662"/>
      <c r="E18" s="663"/>
      <c r="F18" s="1181"/>
      <c r="G18" s="791">
        <f>SUM(G2:G14)*3%</f>
        <v>3170.5000545557332</v>
      </c>
    </row>
    <row r="19" spans="1:9" s="665" customFormat="1" ht="28.5" customHeight="1">
      <c r="A19" s="663"/>
      <c r="B19" s="660"/>
      <c r="C19" s="671" t="s">
        <v>12228</v>
      </c>
      <c r="D19" s="662"/>
      <c r="E19" s="663"/>
      <c r="F19" s="1181"/>
      <c r="G19" s="791">
        <f>G17*3%</f>
        <v>3816.4206347045329</v>
      </c>
    </row>
    <row r="20" spans="1:9" s="665" customFormat="1" ht="28.5" customHeight="1">
      <c r="A20" s="663"/>
      <c r="B20" s="660"/>
      <c r="C20" s="671" t="s">
        <v>11960</v>
      </c>
      <c r="D20" s="662"/>
      <c r="E20" s="663"/>
      <c r="F20" s="1181"/>
      <c r="G20" s="791">
        <f>G17*10%</f>
        <v>12721.402115681776</v>
      </c>
    </row>
    <row r="21" spans="1:9" s="665" customFormat="1" ht="28.5" customHeight="1">
      <c r="A21" s="663"/>
      <c r="B21" s="660"/>
      <c r="C21" s="661" t="s">
        <v>12251</v>
      </c>
      <c r="D21" s="662"/>
      <c r="E21" s="663"/>
      <c r="F21" s="1181"/>
      <c r="G21" s="792">
        <f>SUM(G17:G20)</f>
        <v>146922.34396175982</v>
      </c>
    </row>
    <row r="22" spans="1:9" s="665" customFormat="1" ht="43.5" customHeight="1">
      <c r="A22" s="663">
        <v>11</v>
      </c>
      <c r="B22" s="660"/>
      <c r="C22" s="671" t="s">
        <v>12406</v>
      </c>
      <c r="D22" s="662" t="s">
        <v>213</v>
      </c>
      <c r="E22" s="663">
        <v>1</v>
      </c>
      <c r="F22" s="793">
        <f>'18 LT ABC-3 - WS'!I23</f>
        <v>67976.291599999997</v>
      </c>
      <c r="G22" s="792">
        <f>F22*E22</f>
        <v>67976.291599999997</v>
      </c>
    </row>
    <row r="23" spans="1:9" s="665" customFormat="1" ht="24.75" customHeight="1">
      <c r="A23" s="663"/>
      <c r="B23" s="660"/>
      <c r="C23" s="668" t="s">
        <v>12248</v>
      </c>
      <c r="D23" s="662"/>
      <c r="E23" s="663"/>
      <c r="F23" s="1182"/>
      <c r="G23" s="792">
        <f>G22*1%</f>
        <v>679.76291600000002</v>
      </c>
    </row>
    <row r="24" spans="1:9" s="665" customFormat="1" ht="36" customHeight="1">
      <c r="A24" s="663"/>
      <c r="B24" s="660"/>
      <c r="C24" s="668" t="s">
        <v>12263</v>
      </c>
      <c r="D24" s="662"/>
      <c r="E24" s="663"/>
      <c r="F24" s="1182"/>
      <c r="G24" s="792">
        <f>(G22+G23)*18%</f>
        <v>12358.08981288</v>
      </c>
    </row>
    <row r="25" spans="1:9" s="665" customFormat="1" ht="35.25" customHeight="1">
      <c r="A25" s="663"/>
      <c r="B25" s="660"/>
      <c r="C25" s="669" t="s">
        <v>12252</v>
      </c>
      <c r="D25" s="662"/>
      <c r="E25" s="663"/>
      <c r="F25" s="1182"/>
      <c r="G25" s="792">
        <f>SUM(G22:G24)</f>
        <v>81014.144328880007</v>
      </c>
    </row>
    <row r="26" spans="1:9" s="665" customFormat="1" ht="35.25" customHeight="1">
      <c r="A26" s="663"/>
      <c r="B26" s="660"/>
      <c r="C26" s="669" t="s">
        <v>12253</v>
      </c>
      <c r="D26" s="662"/>
      <c r="E26" s="663"/>
      <c r="F26" s="1182"/>
      <c r="G26" s="792">
        <f>G21+G25</f>
        <v>227936.48829063983</v>
      </c>
      <c r="H26" s="670"/>
      <c r="I26" s="670"/>
    </row>
    <row r="27" spans="1:9" s="665" customFormat="1" ht="28.5" customHeight="1">
      <c r="A27" s="663"/>
      <c r="B27" s="660"/>
      <c r="C27" s="669" t="s">
        <v>38</v>
      </c>
      <c r="D27" s="662"/>
      <c r="E27" s="663"/>
      <c r="F27" s="659"/>
      <c r="G27" s="790">
        <f>CEILING(G26,10)</f>
        <v>227940</v>
      </c>
      <c r="I27" s="667"/>
    </row>
    <row r="49" spans="7:7">
      <c r="G49" s="861"/>
    </row>
    <row r="50" spans="7:7">
      <c r="G50" s="861"/>
    </row>
    <row r="51" spans="7:7">
      <c r="G51" s="861"/>
    </row>
    <row r="52" spans="7:7">
      <c r="G52" s="861"/>
    </row>
  </sheetData>
  <sheetProtection selectLockedCells="1"/>
  <mergeCells count="1">
    <mergeCell ref="A1:G1"/>
  </mergeCells>
  <printOptions horizontalCentered="1"/>
  <pageMargins left="1" right="0.5" top="0.5" bottom="0.75" header="0.5" footer="0.5"/>
  <pageSetup paperSize="512" scale="76" firstPageNumber="11" orientation="portrait" blackAndWhite="1" r:id="rId1"/>
  <headerFooter alignWithMargins="0">
    <oddFooter>Page &amp;P of &amp;N</oddFooter>
  </headerFooter>
</worksheet>
</file>

<file path=xl/worksheets/sheet53.xml><?xml version="1.0" encoding="utf-8"?>
<worksheet xmlns="http://schemas.openxmlformats.org/spreadsheetml/2006/main" xmlns:r="http://schemas.openxmlformats.org/officeDocument/2006/relationships">
  <sheetPr>
    <tabColor rgb="FFFFFF00"/>
  </sheetPr>
  <dimension ref="A1:N23"/>
  <sheetViews>
    <sheetView view="pageBreakPreview" zoomScale="115" zoomScaleSheetLayoutView="115" workbookViewId="0">
      <selection activeCell="C2" sqref="C2:C3"/>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5.710937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47.25" customHeight="1">
      <c r="A1" s="1545" t="s">
        <v>12420</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9</v>
      </c>
      <c r="B4" s="702" t="s">
        <v>12114</v>
      </c>
      <c r="C4" s="786">
        <v>121.2</v>
      </c>
      <c r="D4" s="704">
        <f t="shared" ref="D4:D5" si="0">C4*18%</f>
        <v>21.815999999999999</v>
      </c>
      <c r="E4" s="704">
        <f t="shared" ref="E4:E5" si="1">C4*1%</f>
        <v>1.212</v>
      </c>
      <c r="F4" s="704">
        <f t="shared" ref="F4:F5" si="2">E4*18%</f>
        <v>0.21815999999999999</v>
      </c>
      <c r="G4" s="704">
        <f t="shared" ref="G4:G5" si="3">SUM(C4:F4)</f>
        <v>144.44615999999999</v>
      </c>
      <c r="H4" s="705">
        <v>3</v>
      </c>
      <c r="I4" s="704">
        <f t="shared" ref="I4:I7" si="4">H4*G4</f>
        <v>433.33848</v>
      </c>
      <c r="J4" s="707"/>
    </row>
    <row r="5" spans="1:14" ht="24.75" customHeight="1">
      <c r="A5" s="1550"/>
      <c r="B5" s="702" t="s">
        <v>12115</v>
      </c>
      <c r="C5" s="786">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863.22073999999998</v>
      </c>
      <c r="J6" s="715"/>
    </row>
    <row r="7" spans="1:14" ht="94.5">
      <c r="A7" s="1550">
        <v>10</v>
      </c>
      <c r="B7" s="702" t="s">
        <v>12403</v>
      </c>
      <c r="C7" s="721">
        <f>'17 LT Sph-2WL - WS'!C7</f>
        <v>3778.08</v>
      </c>
      <c r="D7" s="704">
        <f>C7*18%</f>
        <v>680.05439999999999</v>
      </c>
      <c r="E7" s="704">
        <f>C7*1%</f>
        <v>37.780799999999999</v>
      </c>
      <c r="F7" s="704">
        <f>E7*18%</f>
        <v>6.8005439999999995</v>
      </c>
      <c r="G7" s="704">
        <f>SUM(C7:F7)</f>
        <v>4502.7157439999992</v>
      </c>
      <c r="H7" s="713">
        <v>4.59</v>
      </c>
      <c r="I7" s="704">
        <f t="shared" si="4"/>
        <v>20667.465264959996</v>
      </c>
      <c r="J7" s="719" t="s">
        <v>12653</v>
      </c>
      <c r="L7" s="708">
        <f>8*0.505</f>
        <v>4.04</v>
      </c>
      <c r="M7" s="700">
        <f>2*0.273</f>
        <v>0.54600000000000004</v>
      </c>
      <c r="N7" s="708">
        <f>M7+L7</f>
        <v>4.5860000000000003</v>
      </c>
    </row>
    <row r="8" spans="1:14" s="712" customFormat="1" ht="24.75" customHeight="1">
      <c r="A8" s="1550"/>
      <c r="B8" s="1549" t="s">
        <v>12169</v>
      </c>
      <c r="C8" s="1549"/>
      <c r="D8" s="1549"/>
      <c r="E8" s="1549"/>
      <c r="F8" s="1549"/>
      <c r="G8" s="1549"/>
      <c r="H8" s="709" t="s">
        <v>11757</v>
      </c>
      <c r="I8" s="710">
        <f>SUM(I7)</f>
        <v>20667.465264959996</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11</v>
      </c>
      <c r="B10" s="674" t="s">
        <v>11946</v>
      </c>
      <c r="C10" s="675">
        <v>2445</v>
      </c>
      <c r="D10" s="787"/>
      <c r="E10" s="787"/>
      <c r="F10" s="787"/>
      <c r="G10" s="787"/>
      <c r="H10" s="676">
        <v>1</v>
      </c>
      <c r="I10" s="675">
        <f>H10*C10</f>
        <v>2445</v>
      </c>
      <c r="J10" s="677"/>
    </row>
    <row r="11" spans="1:14" ht="36" customHeight="1">
      <c r="A11" s="1572"/>
      <c r="B11" s="674" t="s">
        <v>12161</v>
      </c>
      <c r="C11" s="675">
        <v>1500</v>
      </c>
      <c r="D11" s="675"/>
      <c r="E11" s="675"/>
      <c r="F11" s="675"/>
      <c r="G11" s="675"/>
      <c r="H11" s="676">
        <v>20</v>
      </c>
      <c r="I11" s="675">
        <f t="shared" ref="I11:I21" si="5">H11*C11</f>
        <v>30000</v>
      </c>
      <c r="J11" s="677"/>
    </row>
    <row r="12" spans="1:14" ht="36" customHeight="1">
      <c r="A12" s="1572"/>
      <c r="B12" s="674" t="s">
        <v>12647</v>
      </c>
      <c r="C12" s="675">
        <v>1500</v>
      </c>
      <c r="D12" s="675"/>
      <c r="E12" s="675"/>
      <c r="F12" s="675"/>
      <c r="G12" s="675"/>
      <c r="H12" s="676">
        <v>4</v>
      </c>
      <c r="I12" s="675">
        <f t="shared" si="5"/>
        <v>6000</v>
      </c>
      <c r="J12" s="677"/>
    </row>
    <row r="13" spans="1:14" ht="28.5" customHeight="1">
      <c r="A13" s="1572"/>
      <c r="B13" s="674" t="s">
        <v>12119</v>
      </c>
      <c r="C13" s="675">
        <v>500</v>
      </c>
      <c r="D13" s="787"/>
      <c r="E13" s="787"/>
      <c r="F13" s="787"/>
      <c r="G13" s="787"/>
      <c r="H13" s="676">
        <v>2</v>
      </c>
      <c r="I13" s="675">
        <f t="shared" si="5"/>
        <v>1000</v>
      </c>
      <c r="J13" s="677"/>
    </row>
    <row r="14" spans="1:14" ht="42" customHeight="1">
      <c r="A14" s="1572"/>
      <c r="B14" s="674" t="s">
        <v>12356</v>
      </c>
      <c r="C14" s="675">
        <v>235.01</v>
      </c>
      <c r="D14" s="787"/>
      <c r="E14" s="787"/>
      <c r="F14" s="787"/>
      <c r="G14" s="787"/>
      <c r="H14" s="676">
        <v>24</v>
      </c>
      <c r="I14" s="675">
        <f t="shared" si="5"/>
        <v>5640.24</v>
      </c>
      <c r="J14" s="685" t="s">
        <v>12275</v>
      </c>
    </row>
    <row r="15" spans="1:14" ht="27.75" customHeight="1">
      <c r="A15" s="1572"/>
      <c r="B15" s="674" t="s">
        <v>12163</v>
      </c>
      <c r="C15" s="740">
        <f>'17 LT Sph-2WL - WS'!C15</f>
        <v>735.6</v>
      </c>
      <c r="D15" s="675"/>
      <c r="E15" s="675"/>
      <c r="F15" s="675"/>
      <c r="G15" s="675"/>
      <c r="H15" s="676">
        <v>4.04</v>
      </c>
      <c r="I15" s="675">
        <f t="shared" si="5"/>
        <v>2971.8240000000001</v>
      </c>
      <c r="J15" s="677"/>
    </row>
    <row r="16" spans="1:14" ht="27" customHeight="1">
      <c r="A16" s="1572"/>
      <c r="B16" s="674" t="s">
        <v>12125</v>
      </c>
      <c r="C16" s="740">
        <f>'17 LT Sph-2WL - WS'!C16</f>
        <v>735.6</v>
      </c>
      <c r="D16" s="675"/>
      <c r="E16" s="675"/>
      <c r="F16" s="675"/>
      <c r="G16" s="675"/>
      <c r="H16" s="676">
        <v>0.54600000000000004</v>
      </c>
      <c r="I16" s="675">
        <f t="shared" si="5"/>
        <v>401.63760000000002</v>
      </c>
      <c r="J16" s="677"/>
    </row>
    <row r="17" spans="1:10" ht="35.25" customHeight="1">
      <c r="A17" s="1572"/>
      <c r="B17" s="674" t="s">
        <v>12164</v>
      </c>
      <c r="C17" s="675">
        <v>600</v>
      </c>
      <c r="D17" s="675"/>
      <c r="E17" s="675"/>
      <c r="F17" s="675"/>
      <c r="G17" s="675"/>
      <c r="H17" s="676">
        <v>20</v>
      </c>
      <c r="I17" s="675">
        <f t="shared" si="5"/>
        <v>12000</v>
      </c>
      <c r="J17" s="677"/>
    </row>
    <row r="18" spans="1:10" ht="35.25" customHeight="1">
      <c r="A18" s="1572"/>
      <c r="B18" s="674" t="s">
        <v>12643</v>
      </c>
      <c r="C18" s="675">
        <v>600</v>
      </c>
      <c r="D18" s="675"/>
      <c r="E18" s="675"/>
      <c r="F18" s="675"/>
      <c r="G18" s="675"/>
      <c r="H18" s="676">
        <v>4</v>
      </c>
      <c r="I18" s="675">
        <f t="shared" si="5"/>
        <v>2400</v>
      </c>
      <c r="J18" s="677"/>
    </row>
    <row r="19" spans="1:10" ht="23.25" customHeight="1">
      <c r="A19" s="1572"/>
      <c r="B19" s="674" t="s">
        <v>12131</v>
      </c>
      <c r="C19" s="675">
        <v>520</v>
      </c>
      <c r="D19" s="787"/>
      <c r="E19" s="787"/>
      <c r="F19" s="787"/>
      <c r="G19" s="787"/>
      <c r="H19" s="676">
        <v>2</v>
      </c>
      <c r="I19" s="675">
        <f t="shared" si="5"/>
        <v>1040</v>
      </c>
      <c r="J19" s="677"/>
    </row>
    <row r="20" spans="1:10" ht="28.5" customHeight="1">
      <c r="A20" s="1572"/>
      <c r="B20" s="674" t="s">
        <v>12421</v>
      </c>
      <c r="C20" s="675">
        <v>3200</v>
      </c>
      <c r="D20" s="787"/>
      <c r="E20" s="787"/>
      <c r="F20" s="787"/>
      <c r="G20" s="787"/>
      <c r="H20" s="676">
        <v>1</v>
      </c>
      <c r="I20" s="675">
        <f t="shared" si="5"/>
        <v>3200</v>
      </c>
      <c r="J20" s="677"/>
    </row>
    <row r="21" spans="1:10" ht="26.25" customHeight="1">
      <c r="A21" s="1572"/>
      <c r="B21" s="674" t="s">
        <v>12134</v>
      </c>
      <c r="C21" s="675">
        <v>32</v>
      </c>
      <c r="D21" s="787"/>
      <c r="E21" s="787"/>
      <c r="F21" s="787"/>
      <c r="G21" s="787"/>
      <c r="H21" s="676">
        <v>24</v>
      </c>
      <c r="I21" s="675">
        <f t="shared" si="5"/>
        <v>768</v>
      </c>
      <c r="J21" s="677"/>
    </row>
    <row r="22" spans="1:10" ht="26.25" customHeight="1">
      <c r="A22" s="1563"/>
      <c r="B22" s="674" t="s">
        <v>12135</v>
      </c>
      <c r="C22" s="675">
        <v>36.53</v>
      </c>
      <c r="D22" s="675"/>
      <c r="E22" s="675"/>
      <c r="F22" s="675"/>
      <c r="G22" s="675"/>
      <c r="H22" s="676">
        <v>3</v>
      </c>
      <c r="I22" s="675">
        <f>H22*C22</f>
        <v>109.59</v>
      </c>
      <c r="J22" s="677"/>
    </row>
    <row r="23" spans="1:10" s="712" customFormat="1" ht="21" customHeight="1">
      <c r="A23" s="714"/>
      <c r="B23" s="1559" t="s">
        <v>12264</v>
      </c>
      <c r="C23" s="1560"/>
      <c r="D23" s="1560"/>
      <c r="E23" s="1560"/>
      <c r="F23" s="1560"/>
      <c r="G23" s="1561"/>
      <c r="H23" s="709" t="s">
        <v>11757</v>
      </c>
      <c r="I23" s="710">
        <f>SUM(I10:I22)</f>
        <v>67976.291599999997</v>
      </c>
      <c r="J23" s="739"/>
    </row>
  </sheetData>
  <mergeCells count="18">
    <mergeCell ref="B23:G23"/>
    <mergeCell ref="J2:J3"/>
    <mergeCell ref="A4:A6"/>
    <mergeCell ref="B6:G6"/>
    <mergeCell ref="A7:A8"/>
    <mergeCell ref="B8:G8"/>
    <mergeCell ref="A10:A22"/>
    <mergeCell ref="B9:J9"/>
    <mergeCell ref="A1:J1"/>
    <mergeCell ref="A2:A3"/>
    <mergeCell ref="B2:B3"/>
    <mergeCell ref="C2:C3"/>
    <mergeCell ref="D2:D3"/>
    <mergeCell ref="E2:E3"/>
    <mergeCell ref="F2:F3"/>
    <mergeCell ref="G2:G3"/>
    <mergeCell ref="H2:H3"/>
    <mergeCell ref="I2:I3"/>
  </mergeCells>
  <pageMargins left="0.42" right="0.16" top="0.51" bottom="0.41" header="0.3" footer="0.3"/>
  <pageSetup paperSize="9" scale="75" orientation="portrait" blackAndWhite="1" r:id="rId1"/>
  <headerFooter>
    <oddFooter>Page &amp;P of &amp;N</oddFooter>
  </headerFooter>
</worksheet>
</file>

<file path=xl/worksheets/sheet54.xml><?xml version="1.0" encoding="utf-8"?>
<worksheet xmlns="http://schemas.openxmlformats.org/spreadsheetml/2006/main" xmlns:r="http://schemas.openxmlformats.org/officeDocument/2006/relationships">
  <sheetPr>
    <tabColor indexed="51"/>
    <pageSetUpPr fitToPage="1"/>
  </sheetPr>
  <dimension ref="A1:M52"/>
  <sheetViews>
    <sheetView showZeros="0" view="pageBreakPreview" topLeftCell="A7" zoomScale="115" zoomScaleSheetLayoutView="115" workbookViewId="0">
      <selection activeCell="B14" sqref="B14"/>
    </sheetView>
  </sheetViews>
  <sheetFormatPr defaultRowHeight="15.75"/>
  <cols>
    <col min="1" max="1" width="7.140625" style="1183" customWidth="1"/>
    <col min="2" max="2" width="17.42578125" style="1183" customWidth="1"/>
    <col min="3" max="3" width="40.7109375" style="1183" customWidth="1"/>
    <col min="4" max="4" width="8.5703125" style="1183" customWidth="1"/>
    <col min="5" max="5" width="8.5703125" style="1184" customWidth="1"/>
    <col min="6" max="6" width="10.7109375" style="1185" customWidth="1"/>
    <col min="7" max="7" width="14.28515625" style="1185" customWidth="1"/>
    <col min="8" max="8" width="12" style="1183" customWidth="1"/>
    <col min="9" max="9" width="9.5703125" style="1183" bestFit="1" customWidth="1"/>
    <col min="10" max="256" width="9.140625" style="1183"/>
    <col min="257" max="257" width="7.140625" style="1183" customWidth="1"/>
    <col min="258" max="258" width="13.85546875" style="1183" bestFit="1" customWidth="1"/>
    <col min="259" max="259" width="40.7109375" style="1183" customWidth="1"/>
    <col min="260" max="261" width="8.5703125" style="1183" customWidth="1"/>
    <col min="262" max="262" width="10.7109375" style="1183" customWidth="1"/>
    <col min="263" max="263" width="14.28515625" style="1183" customWidth="1"/>
    <col min="264" max="264" width="12" style="1183" customWidth="1"/>
    <col min="265" max="512" width="9.140625" style="1183"/>
    <col min="513" max="513" width="7.140625" style="1183" customWidth="1"/>
    <col min="514" max="514" width="13.85546875" style="1183" bestFit="1" customWidth="1"/>
    <col min="515" max="515" width="40.7109375" style="1183" customWidth="1"/>
    <col min="516" max="517" width="8.5703125" style="1183" customWidth="1"/>
    <col min="518" max="518" width="10.7109375" style="1183" customWidth="1"/>
    <col min="519" max="519" width="14.28515625" style="1183" customWidth="1"/>
    <col min="520" max="520" width="12" style="1183" customWidth="1"/>
    <col min="521" max="768" width="9.140625" style="1183"/>
    <col min="769" max="769" width="7.140625" style="1183" customWidth="1"/>
    <col min="770" max="770" width="13.85546875" style="1183" bestFit="1" customWidth="1"/>
    <col min="771" max="771" width="40.7109375" style="1183" customWidth="1"/>
    <col min="772" max="773" width="8.5703125" style="1183" customWidth="1"/>
    <col min="774" max="774" width="10.7109375" style="1183" customWidth="1"/>
    <col min="775" max="775" width="14.28515625" style="1183" customWidth="1"/>
    <col min="776" max="776" width="12" style="1183" customWidth="1"/>
    <col min="777" max="1024" width="9.140625" style="1183"/>
    <col min="1025" max="1025" width="7.140625" style="1183" customWidth="1"/>
    <col min="1026" max="1026" width="13.85546875" style="1183" bestFit="1" customWidth="1"/>
    <col min="1027" max="1027" width="40.7109375" style="1183" customWidth="1"/>
    <col min="1028" max="1029" width="8.5703125" style="1183" customWidth="1"/>
    <col min="1030" max="1030" width="10.7109375" style="1183" customWidth="1"/>
    <col min="1031" max="1031" width="14.28515625" style="1183" customWidth="1"/>
    <col min="1032" max="1032" width="12" style="1183" customWidth="1"/>
    <col min="1033" max="1280" width="9.140625" style="1183"/>
    <col min="1281" max="1281" width="7.140625" style="1183" customWidth="1"/>
    <col min="1282" max="1282" width="13.85546875" style="1183" bestFit="1" customWidth="1"/>
    <col min="1283" max="1283" width="40.7109375" style="1183" customWidth="1"/>
    <col min="1284" max="1285" width="8.5703125" style="1183" customWidth="1"/>
    <col min="1286" max="1286" width="10.7109375" style="1183" customWidth="1"/>
    <col min="1287" max="1287" width="14.28515625" style="1183" customWidth="1"/>
    <col min="1288" max="1288" width="12" style="1183" customWidth="1"/>
    <col min="1289" max="1536" width="9.140625" style="1183"/>
    <col min="1537" max="1537" width="7.140625" style="1183" customWidth="1"/>
    <col min="1538" max="1538" width="13.85546875" style="1183" bestFit="1" customWidth="1"/>
    <col min="1539" max="1539" width="40.7109375" style="1183" customWidth="1"/>
    <col min="1540" max="1541" width="8.5703125" style="1183" customWidth="1"/>
    <col min="1542" max="1542" width="10.7109375" style="1183" customWidth="1"/>
    <col min="1543" max="1543" width="14.28515625" style="1183" customWidth="1"/>
    <col min="1544" max="1544" width="12" style="1183" customWidth="1"/>
    <col min="1545" max="1792" width="9.140625" style="1183"/>
    <col min="1793" max="1793" width="7.140625" style="1183" customWidth="1"/>
    <col min="1794" max="1794" width="13.85546875" style="1183" bestFit="1" customWidth="1"/>
    <col min="1795" max="1795" width="40.7109375" style="1183" customWidth="1"/>
    <col min="1796" max="1797" width="8.5703125" style="1183" customWidth="1"/>
    <col min="1798" max="1798" width="10.7109375" style="1183" customWidth="1"/>
    <col min="1799" max="1799" width="14.28515625" style="1183" customWidth="1"/>
    <col min="1800" max="1800" width="12" style="1183" customWidth="1"/>
    <col min="1801" max="2048" width="9.140625" style="1183"/>
    <col min="2049" max="2049" width="7.140625" style="1183" customWidth="1"/>
    <col min="2050" max="2050" width="13.85546875" style="1183" bestFit="1" customWidth="1"/>
    <col min="2051" max="2051" width="40.7109375" style="1183" customWidth="1"/>
    <col min="2052" max="2053" width="8.5703125" style="1183" customWidth="1"/>
    <col min="2054" max="2054" width="10.7109375" style="1183" customWidth="1"/>
    <col min="2055" max="2055" width="14.28515625" style="1183" customWidth="1"/>
    <col min="2056" max="2056" width="12" style="1183" customWidth="1"/>
    <col min="2057" max="2304" width="9.140625" style="1183"/>
    <col min="2305" max="2305" width="7.140625" style="1183" customWidth="1"/>
    <col min="2306" max="2306" width="13.85546875" style="1183" bestFit="1" customWidth="1"/>
    <col min="2307" max="2307" width="40.7109375" style="1183" customWidth="1"/>
    <col min="2308" max="2309" width="8.5703125" style="1183" customWidth="1"/>
    <col min="2310" max="2310" width="10.7109375" style="1183" customWidth="1"/>
    <col min="2311" max="2311" width="14.28515625" style="1183" customWidth="1"/>
    <col min="2312" max="2312" width="12" style="1183" customWidth="1"/>
    <col min="2313" max="2560" width="9.140625" style="1183"/>
    <col min="2561" max="2561" width="7.140625" style="1183" customWidth="1"/>
    <col min="2562" max="2562" width="13.85546875" style="1183" bestFit="1" customWidth="1"/>
    <col min="2563" max="2563" width="40.7109375" style="1183" customWidth="1"/>
    <col min="2564" max="2565" width="8.5703125" style="1183" customWidth="1"/>
    <col min="2566" max="2566" width="10.7109375" style="1183" customWidth="1"/>
    <col min="2567" max="2567" width="14.28515625" style="1183" customWidth="1"/>
    <col min="2568" max="2568" width="12" style="1183" customWidth="1"/>
    <col min="2569" max="2816" width="9.140625" style="1183"/>
    <col min="2817" max="2817" width="7.140625" style="1183" customWidth="1"/>
    <col min="2818" max="2818" width="13.85546875" style="1183" bestFit="1" customWidth="1"/>
    <col min="2819" max="2819" width="40.7109375" style="1183" customWidth="1"/>
    <col min="2820" max="2821" width="8.5703125" style="1183" customWidth="1"/>
    <col min="2822" max="2822" width="10.7109375" style="1183" customWidth="1"/>
    <col min="2823" max="2823" width="14.28515625" style="1183" customWidth="1"/>
    <col min="2824" max="2824" width="12" style="1183" customWidth="1"/>
    <col min="2825" max="3072" width="9.140625" style="1183"/>
    <col min="3073" max="3073" width="7.140625" style="1183" customWidth="1"/>
    <col min="3074" max="3074" width="13.85546875" style="1183" bestFit="1" customWidth="1"/>
    <col min="3075" max="3075" width="40.7109375" style="1183" customWidth="1"/>
    <col min="3076" max="3077" width="8.5703125" style="1183" customWidth="1"/>
    <col min="3078" max="3078" width="10.7109375" style="1183" customWidth="1"/>
    <col min="3079" max="3079" width="14.28515625" style="1183" customWidth="1"/>
    <col min="3080" max="3080" width="12" style="1183" customWidth="1"/>
    <col min="3081" max="3328" width="9.140625" style="1183"/>
    <col min="3329" max="3329" width="7.140625" style="1183" customWidth="1"/>
    <col min="3330" max="3330" width="13.85546875" style="1183" bestFit="1" customWidth="1"/>
    <col min="3331" max="3331" width="40.7109375" style="1183" customWidth="1"/>
    <col min="3332" max="3333" width="8.5703125" style="1183" customWidth="1"/>
    <col min="3334" max="3334" width="10.7109375" style="1183" customWidth="1"/>
    <col min="3335" max="3335" width="14.28515625" style="1183" customWidth="1"/>
    <col min="3336" max="3336" width="12" style="1183" customWidth="1"/>
    <col min="3337" max="3584" width="9.140625" style="1183"/>
    <col min="3585" max="3585" width="7.140625" style="1183" customWidth="1"/>
    <col min="3586" max="3586" width="13.85546875" style="1183" bestFit="1" customWidth="1"/>
    <col min="3587" max="3587" width="40.7109375" style="1183" customWidth="1"/>
    <col min="3588" max="3589" width="8.5703125" style="1183" customWidth="1"/>
    <col min="3590" max="3590" width="10.7109375" style="1183" customWidth="1"/>
    <col min="3591" max="3591" width="14.28515625" style="1183" customWidth="1"/>
    <col min="3592" max="3592" width="12" style="1183" customWidth="1"/>
    <col min="3593" max="3840" width="9.140625" style="1183"/>
    <col min="3841" max="3841" width="7.140625" style="1183" customWidth="1"/>
    <col min="3842" max="3842" width="13.85546875" style="1183" bestFit="1" customWidth="1"/>
    <col min="3843" max="3843" width="40.7109375" style="1183" customWidth="1"/>
    <col min="3844" max="3845" width="8.5703125" style="1183" customWidth="1"/>
    <col min="3846" max="3846" width="10.7109375" style="1183" customWidth="1"/>
    <col min="3847" max="3847" width="14.28515625" style="1183" customWidth="1"/>
    <col min="3848" max="3848" width="12" style="1183" customWidth="1"/>
    <col min="3849" max="4096" width="9.140625" style="1183"/>
    <col min="4097" max="4097" width="7.140625" style="1183" customWidth="1"/>
    <col min="4098" max="4098" width="13.85546875" style="1183" bestFit="1" customWidth="1"/>
    <col min="4099" max="4099" width="40.7109375" style="1183" customWidth="1"/>
    <col min="4100" max="4101" width="8.5703125" style="1183" customWidth="1"/>
    <col min="4102" max="4102" width="10.7109375" style="1183" customWidth="1"/>
    <col min="4103" max="4103" width="14.28515625" style="1183" customWidth="1"/>
    <col min="4104" max="4104" width="12" style="1183" customWidth="1"/>
    <col min="4105" max="4352" width="9.140625" style="1183"/>
    <col min="4353" max="4353" width="7.140625" style="1183" customWidth="1"/>
    <col min="4354" max="4354" width="13.85546875" style="1183" bestFit="1" customWidth="1"/>
    <col min="4355" max="4355" width="40.7109375" style="1183" customWidth="1"/>
    <col min="4356" max="4357" width="8.5703125" style="1183" customWidth="1"/>
    <col min="4358" max="4358" width="10.7109375" style="1183" customWidth="1"/>
    <col min="4359" max="4359" width="14.28515625" style="1183" customWidth="1"/>
    <col min="4360" max="4360" width="12" style="1183" customWidth="1"/>
    <col min="4361" max="4608" width="9.140625" style="1183"/>
    <col min="4609" max="4609" width="7.140625" style="1183" customWidth="1"/>
    <col min="4610" max="4610" width="13.85546875" style="1183" bestFit="1" customWidth="1"/>
    <col min="4611" max="4611" width="40.7109375" style="1183" customWidth="1"/>
    <col min="4612" max="4613" width="8.5703125" style="1183" customWidth="1"/>
    <col min="4614" max="4614" width="10.7109375" style="1183" customWidth="1"/>
    <col min="4615" max="4615" width="14.28515625" style="1183" customWidth="1"/>
    <col min="4616" max="4616" width="12" style="1183" customWidth="1"/>
    <col min="4617" max="4864" width="9.140625" style="1183"/>
    <col min="4865" max="4865" width="7.140625" style="1183" customWidth="1"/>
    <col min="4866" max="4866" width="13.85546875" style="1183" bestFit="1" customWidth="1"/>
    <col min="4867" max="4867" width="40.7109375" style="1183" customWidth="1"/>
    <col min="4868" max="4869" width="8.5703125" style="1183" customWidth="1"/>
    <col min="4870" max="4870" width="10.7109375" style="1183" customWidth="1"/>
    <col min="4871" max="4871" width="14.28515625" style="1183" customWidth="1"/>
    <col min="4872" max="4872" width="12" style="1183" customWidth="1"/>
    <col min="4873" max="5120" width="9.140625" style="1183"/>
    <col min="5121" max="5121" width="7.140625" style="1183" customWidth="1"/>
    <col min="5122" max="5122" width="13.85546875" style="1183" bestFit="1" customWidth="1"/>
    <col min="5123" max="5123" width="40.7109375" style="1183" customWidth="1"/>
    <col min="5124" max="5125" width="8.5703125" style="1183" customWidth="1"/>
    <col min="5126" max="5126" width="10.7109375" style="1183" customWidth="1"/>
    <col min="5127" max="5127" width="14.28515625" style="1183" customWidth="1"/>
    <col min="5128" max="5128" width="12" style="1183" customWidth="1"/>
    <col min="5129" max="5376" width="9.140625" style="1183"/>
    <col min="5377" max="5377" width="7.140625" style="1183" customWidth="1"/>
    <col min="5378" max="5378" width="13.85546875" style="1183" bestFit="1" customWidth="1"/>
    <col min="5379" max="5379" width="40.7109375" style="1183" customWidth="1"/>
    <col min="5380" max="5381" width="8.5703125" style="1183" customWidth="1"/>
    <col min="5382" max="5382" width="10.7109375" style="1183" customWidth="1"/>
    <col min="5383" max="5383" width="14.28515625" style="1183" customWidth="1"/>
    <col min="5384" max="5384" width="12" style="1183" customWidth="1"/>
    <col min="5385" max="5632" width="9.140625" style="1183"/>
    <col min="5633" max="5633" width="7.140625" style="1183" customWidth="1"/>
    <col min="5634" max="5634" width="13.85546875" style="1183" bestFit="1" customWidth="1"/>
    <col min="5635" max="5635" width="40.7109375" style="1183" customWidth="1"/>
    <col min="5636" max="5637" width="8.5703125" style="1183" customWidth="1"/>
    <col min="5638" max="5638" width="10.7109375" style="1183" customWidth="1"/>
    <col min="5639" max="5639" width="14.28515625" style="1183" customWidth="1"/>
    <col min="5640" max="5640" width="12" style="1183" customWidth="1"/>
    <col min="5641" max="5888" width="9.140625" style="1183"/>
    <col min="5889" max="5889" width="7.140625" style="1183" customWidth="1"/>
    <col min="5890" max="5890" width="13.85546875" style="1183" bestFit="1" customWidth="1"/>
    <col min="5891" max="5891" width="40.7109375" style="1183" customWidth="1"/>
    <col min="5892" max="5893" width="8.5703125" style="1183" customWidth="1"/>
    <col min="5894" max="5894" width="10.7109375" style="1183" customWidth="1"/>
    <col min="5895" max="5895" width="14.28515625" style="1183" customWidth="1"/>
    <col min="5896" max="5896" width="12" style="1183" customWidth="1"/>
    <col min="5897" max="6144" width="9.140625" style="1183"/>
    <col min="6145" max="6145" width="7.140625" style="1183" customWidth="1"/>
    <col min="6146" max="6146" width="13.85546875" style="1183" bestFit="1" customWidth="1"/>
    <col min="6147" max="6147" width="40.7109375" style="1183" customWidth="1"/>
    <col min="6148" max="6149" width="8.5703125" style="1183" customWidth="1"/>
    <col min="6150" max="6150" width="10.7109375" style="1183" customWidth="1"/>
    <col min="6151" max="6151" width="14.28515625" style="1183" customWidth="1"/>
    <col min="6152" max="6152" width="12" style="1183" customWidth="1"/>
    <col min="6153" max="6400" width="9.140625" style="1183"/>
    <col min="6401" max="6401" width="7.140625" style="1183" customWidth="1"/>
    <col min="6402" max="6402" width="13.85546875" style="1183" bestFit="1" customWidth="1"/>
    <col min="6403" max="6403" width="40.7109375" style="1183" customWidth="1"/>
    <col min="6404" max="6405" width="8.5703125" style="1183" customWidth="1"/>
    <col min="6406" max="6406" width="10.7109375" style="1183" customWidth="1"/>
    <col min="6407" max="6407" width="14.28515625" style="1183" customWidth="1"/>
    <col min="6408" max="6408" width="12" style="1183" customWidth="1"/>
    <col min="6409" max="6656" width="9.140625" style="1183"/>
    <col min="6657" max="6657" width="7.140625" style="1183" customWidth="1"/>
    <col min="6658" max="6658" width="13.85546875" style="1183" bestFit="1" customWidth="1"/>
    <col min="6659" max="6659" width="40.7109375" style="1183" customWidth="1"/>
    <col min="6660" max="6661" width="8.5703125" style="1183" customWidth="1"/>
    <col min="6662" max="6662" width="10.7109375" style="1183" customWidth="1"/>
    <col min="6663" max="6663" width="14.28515625" style="1183" customWidth="1"/>
    <col min="6664" max="6664" width="12" style="1183" customWidth="1"/>
    <col min="6665" max="6912" width="9.140625" style="1183"/>
    <col min="6913" max="6913" width="7.140625" style="1183" customWidth="1"/>
    <col min="6914" max="6914" width="13.85546875" style="1183" bestFit="1" customWidth="1"/>
    <col min="6915" max="6915" width="40.7109375" style="1183" customWidth="1"/>
    <col min="6916" max="6917" width="8.5703125" style="1183" customWidth="1"/>
    <col min="6918" max="6918" width="10.7109375" style="1183" customWidth="1"/>
    <col min="6919" max="6919" width="14.28515625" style="1183" customWidth="1"/>
    <col min="6920" max="6920" width="12" style="1183" customWidth="1"/>
    <col min="6921" max="7168" width="9.140625" style="1183"/>
    <col min="7169" max="7169" width="7.140625" style="1183" customWidth="1"/>
    <col min="7170" max="7170" width="13.85546875" style="1183" bestFit="1" customWidth="1"/>
    <col min="7171" max="7171" width="40.7109375" style="1183" customWidth="1"/>
    <col min="7172" max="7173" width="8.5703125" style="1183" customWidth="1"/>
    <col min="7174" max="7174" width="10.7109375" style="1183" customWidth="1"/>
    <col min="7175" max="7175" width="14.28515625" style="1183" customWidth="1"/>
    <col min="7176" max="7176" width="12" style="1183" customWidth="1"/>
    <col min="7177" max="7424" width="9.140625" style="1183"/>
    <col min="7425" max="7425" width="7.140625" style="1183" customWidth="1"/>
    <col min="7426" max="7426" width="13.85546875" style="1183" bestFit="1" customWidth="1"/>
    <col min="7427" max="7427" width="40.7109375" style="1183" customWidth="1"/>
    <col min="7428" max="7429" width="8.5703125" style="1183" customWidth="1"/>
    <col min="7430" max="7430" width="10.7109375" style="1183" customWidth="1"/>
    <col min="7431" max="7431" width="14.28515625" style="1183" customWidth="1"/>
    <col min="7432" max="7432" width="12" style="1183" customWidth="1"/>
    <col min="7433" max="7680" width="9.140625" style="1183"/>
    <col min="7681" max="7681" width="7.140625" style="1183" customWidth="1"/>
    <col min="7682" max="7682" width="13.85546875" style="1183" bestFit="1" customWidth="1"/>
    <col min="7683" max="7683" width="40.7109375" style="1183" customWidth="1"/>
    <col min="7684" max="7685" width="8.5703125" style="1183" customWidth="1"/>
    <col min="7686" max="7686" width="10.7109375" style="1183" customWidth="1"/>
    <col min="7687" max="7687" width="14.28515625" style="1183" customWidth="1"/>
    <col min="7688" max="7688" width="12" style="1183" customWidth="1"/>
    <col min="7689" max="7936" width="9.140625" style="1183"/>
    <col min="7937" max="7937" width="7.140625" style="1183" customWidth="1"/>
    <col min="7938" max="7938" width="13.85546875" style="1183" bestFit="1" customWidth="1"/>
    <col min="7939" max="7939" width="40.7109375" style="1183" customWidth="1"/>
    <col min="7940" max="7941" width="8.5703125" style="1183" customWidth="1"/>
    <col min="7942" max="7942" width="10.7109375" style="1183" customWidth="1"/>
    <col min="7943" max="7943" width="14.28515625" style="1183" customWidth="1"/>
    <col min="7944" max="7944" width="12" style="1183" customWidth="1"/>
    <col min="7945" max="8192" width="9.140625" style="1183"/>
    <col min="8193" max="8193" width="7.140625" style="1183" customWidth="1"/>
    <col min="8194" max="8194" width="13.85546875" style="1183" bestFit="1" customWidth="1"/>
    <col min="8195" max="8195" width="40.7109375" style="1183" customWidth="1"/>
    <col min="8196" max="8197" width="8.5703125" style="1183" customWidth="1"/>
    <col min="8198" max="8198" width="10.7109375" style="1183" customWidth="1"/>
    <col min="8199" max="8199" width="14.28515625" style="1183" customWidth="1"/>
    <col min="8200" max="8200" width="12" style="1183" customWidth="1"/>
    <col min="8201" max="8448" width="9.140625" style="1183"/>
    <col min="8449" max="8449" width="7.140625" style="1183" customWidth="1"/>
    <col min="8450" max="8450" width="13.85546875" style="1183" bestFit="1" customWidth="1"/>
    <col min="8451" max="8451" width="40.7109375" style="1183" customWidth="1"/>
    <col min="8452" max="8453" width="8.5703125" style="1183" customWidth="1"/>
    <col min="8454" max="8454" width="10.7109375" style="1183" customWidth="1"/>
    <col min="8455" max="8455" width="14.28515625" style="1183" customWidth="1"/>
    <col min="8456" max="8456" width="12" style="1183" customWidth="1"/>
    <col min="8457" max="8704" width="9.140625" style="1183"/>
    <col min="8705" max="8705" width="7.140625" style="1183" customWidth="1"/>
    <col min="8706" max="8706" width="13.85546875" style="1183" bestFit="1" customWidth="1"/>
    <col min="8707" max="8707" width="40.7109375" style="1183" customWidth="1"/>
    <col min="8708" max="8709" width="8.5703125" style="1183" customWidth="1"/>
    <col min="8710" max="8710" width="10.7109375" style="1183" customWidth="1"/>
    <col min="8711" max="8711" width="14.28515625" style="1183" customWidth="1"/>
    <col min="8712" max="8712" width="12" style="1183" customWidth="1"/>
    <col min="8713" max="8960" width="9.140625" style="1183"/>
    <col min="8961" max="8961" width="7.140625" style="1183" customWidth="1"/>
    <col min="8962" max="8962" width="13.85546875" style="1183" bestFit="1" customWidth="1"/>
    <col min="8963" max="8963" width="40.7109375" style="1183" customWidth="1"/>
    <col min="8964" max="8965" width="8.5703125" style="1183" customWidth="1"/>
    <col min="8966" max="8966" width="10.7109375" style="1183" customWidth="1"/>
    <col min="8967" max="8967" width="14.28515625" style="1183" customWidth="1"/>
    <col min="8968" max="8968" width="12" style="1183" customWidth="1"/>
    <col min="8969" max="9216" width="9.140625" style="1183"/>
    <col min="9217" max="9217" width="7.140625" style="1183" customWidth="1"/>
    <col min="9218" max="9218" width="13.85546875" style="1183" bestFit="1" customWidth="1"/>
    <col min="9219" max="9219" width="40.7109375" style="1183" customWidth="1"/>
    <col min="9220" max="9221" width="8.5703125" style="1183" customWidth="1"/>
    <col min="9222" max="9222" width="10.7109375" style="1183" customWidth="1"/>
    <col min="9223" max="9223" width="14.28515625" style="1183" customWidth="1"/>
    <col min="9224" max="9224" width="12" style="1183" customWidth="1"/>
    <col min="9225" max="9472" width="9.140625" style="1183"/>
    <col min="9473" max="9473" width="7.140625" style="1183" customWidth="1"/>
    <col min="9474" max="9474" width="13.85546875" style="1183" bestFit="1" customWidth="1"/>
    <col min="9475" max="9475" width="40.7109375" style="1183" customWidth="1"/>
    <col min="9476" max="9477" width="8.5703125" style="1183" customWidth="1"/>
    <col min="9478" max="9478" width="10.7109375" style="1183" customWidth="1"/>
    <col min="9479" max="9479" width="14.28515625" style="1183" customWidth="1"/>
    <col min="9480" max="9480" width="12" style="1183" customWidth="1"/>
    <col min="9481" max="9728" width="9.140625" style="1183"/>
    <col min="9729" max="9729" width="7.140625" style="1183" customWidth="1"/>
    <col min="9730" max="9730" width="13.85546875" style="1183" bestFit="1" customWidth="1"/>
    <col min="9731" max="9731" width="40.7109375" style="1183" customWidth="1"/>
    <col min="9732" max="9733" width="8.5703125" style="1183" customWidth="1"/>
    <col min="9734" max="9734" width="10.7109375" style="1183" customWidth="1"/>
    <col min="9735" max="9735" width="14.28515625" style="1183" customWidth="1"/>
    <col min="9736" max="9736" width="12" style="1183" customWidth="1"/>
    <col min="9737" max="9984" width="9.140625" style="1183"/>
    <col min="9985" max="9985" width="7.140625" style="1183" customWidth="1"/>
    <col min="9986" max="9986" width="13.85546875" style="1183" bestFit="1" customWidth="1"/>
    <col min="9987" max="9987" width="40.7109375" style="1183" customWidth="1"/>
    <col min="9988" max="9989" width="8.5703125" style="1183" customWidth="1"/>
    <col min="9990" max="9990" width="10.7109375" style="1183" customWidth="1"/>
    <col min="9991" max="9991" width="14.28515625" style="1183" customWidth="1"/>
    <col min="9992" max="9992" width="12" style="1183" customWidth="1"/>
    <col min="9993" max="10240" width="9.140625" style="1183"/>
    <col min="10241" max="10241" width="7.140625" style="1183" customWidth="1"/>
    <col min="10242" max="10242" width="13.85546875" style="1183" bestFit="1" customWidth="1"/>
    <col min="10243" max="10243" width="40.7109375" style="1183" customWidth="1"/>
    <col min="10244" max="10245" width="8.5703125" style="1183" customWidth="1"/>
    <col min="10246" max="10246" width="10.7109375" style="1183" customWidth="1"/>
    <col min="10247" max="10247" width="14.28515625" style="1183" customWidth="1"/>
    <col min="10248" max="10248" width="12" style="1183" customWidth="1"/>
    <col min="10249" max="10496" width="9.140625" style="1183"/>
    <col min="10497" max="10497" width="7.140625" style="1183" customWidth="1"/>
    <col min="10498" max="10498" width="13.85546875" style="1183" bestFit="1" customWidth="1"/>
    <col min="10499" max="10499" width="40.7109375" style="1183" customWidth="1"/>
    <col min="10500" max="10501" width="8.5703125" style="1183" customWidth="1"/>
    <col min="10502" max="10502" width="10.7109375" style="1183" customWidth="1"/>
    <col min="10503" max="10503" width="14.28515625" style="1183" customWidth="1"/>
    <col min="10504" max="10504" width="12" style="1183" customWidth="1"/>
    <col min="10505" max="10752" width="9.140625" style="1183"/>
    <col min="10753" max="10753" width="7.140625" style="1183" customWidth="1"/>
    <col min="10754" max="10754" width="13.85546875" style="1183" bestFit="1" customWidth="1"/>
    <col min="10755" max="10755" width="40.7109375" style="1183" customWidth="1"/>
    <col min="10756" max="10757" width="8.5703125" style="1183" customWidth="1"/>
    <col min="10758" max="10758" width="10.7109375" style="1183" customWidth="1"/>
    <col min="10759" max="10759" width="14.28515625" style="1183" customWidth="1"/>
    <col min="10760" max="10760" width="12" style="1183" customWidth="1"/>
    <col min="10761" max="11008" width="9.140625" style="1183"/>
    <col min="11009" max="11009" width="7.140625" style="1183" customWidth="1"/>
    <col min="11010" max="11010" width="13.85546875" style="1183" bestFit="1" customWidth="1"/>
    <col min="11011" max="11011" width="40.7109375" style="1183" customWidth="1"/>
    <col min="11012" max="11013" width="8.5703125" style="1183" customWidth="1"/>
    <col min="11014" max="11014" width="10.7109375" style="1183" customWidth="1"/>
    <col min="11015" max="11015" width="14.28515625" style="1183" customWidth="1"/>
    <col min="11016" max="11016" width="12" style="1183" customWidth="1"/>
    <col min="11017" max="11264" width="9.140625" style="1183"/>
    <col min="11265" max="11265" width="7.140625" style="1183" customWidth="1"/>
    <col min="11266" max="11266" width="13.85546875" style="1183" bestFit="1" customWidth="1"/>
    <col min="11267" max="11267" width="40.7109375" style="1183" customWidth="1"/>
    <col min="11268" max="11269" width="8.5703125" style="1183" customWidth="1"/>
    <col min="11270" max="11270" width="10.7109375" style="1183" customWidth="1"/>
    <col min="11271" max="11271" width="14.28515625" style="1183" customWidth="1"/>
    <col min="11272" max="11272" width="12" style="1183" customWidth="1"/>
    <col min="11273" max="11520" width="9.140625" style="1183"/>
    <col min="11521" max="11521" width="7.140625" style="1183" customWidth="1"/>
    <col min="11522" max="11522" width="13.85546875" style="1183" bestFit="1" customWidth="1"/>
    <col min="11523" max="11523" width="40.7109375" style="1183" customWidth="1"/>
    <col min="11524" max="11525" width="8.5703125" style="1183" customWidth="1"/>
    <col min="11526" max="11526" width="10.7109375" style="1183" customWidth="1"/>
    <col min="11527" max="11527" width="14.28515625" style="1183" customWidth="1"/>
    <col min="11528" max="11528" width="12" style="1183" customWidth="1"/>
    <col min="11529" max="11776" width="9.140625" style="1183"/>
    <col min="11777" max="11777" width="7.140625" style="1183" customWidth="1"/>
    <col min="11778" max="11778" width="13.85546875" style="1183" bestFit="1" customWidth="1"/>
    <col min="11779" max="11779" width="40.7109375" style="1183" customWidth="1"/>
    <col min="11780" max="11781" width="8.5703125" style="1183" customWidth="1"/>
    <col min="11782" max="11782" width="10.7109375" style="1183" customWidth="1"/>
    <col min="11783" max="11783" width="14.28515625" style="1183" customWidth="1"/>
    <col min="11784" max="11784" width="12" style="1183" customWidth="1"/>
    <col min="11785" max="12032" width="9.140625" style="1183"/>
    <col min="12033" max="12033" width="7.140625" style="1183" customWidth="1"/>
    <col min="12034" max="12034" width="13.85546875" style="1183" bestFit="1" customWidth="1"/>
    <col min="12035" max="12035" width="40.7109375" style="1183" customWidth="1"/>
    <col min="12036" max="12037" width="8.5703125" style="1183" customWidth="1"/>
    <col min="12038" max="12038" width="10.7109375" style="1183" customWidth="1"/>
    <col min="12039" max="12039" width="14.28515625" style="1183" customWidth="1"/>
    <col min="12040" max="12040" width="12" style="1183" customWidth="1"/>
    <col min="12041" max="12288" width="9.140625" style="1183"/>
    <col min="12289" max="12289" width="7.140625" style="1183" customWidth="1"/>
    <col min="12290" max="12290" width="13.85546875" style="1183" bestFit="1" customWidth="1"/>
    <col min="12291" max="12291" width="40.7109375" style="1183" customWidth="1"/>
    <col min="12292" max="12293" width="8.5703125" style="1183" customWidth="1"/>
    <col min="12294" max="12294" width="10.7109375" style="1183" customWidth="1"/>
    <col min="12295" max="12295" width="14.28515625" style="1183" customWidth="1"/>
    <col min="12296" max="12296" width="12" style="1183" customWidth="1"/>
    <col min="12297" max="12544" width="9.140625" style="1183"/>
    <col min="12545" max="12545" width="7.140625" style="1183" customWidth="1"/>
    <col min="12546" max="12546" width="13.85546875" style="1183" bestFit="1" customWidth="1"/>
    <col min="12547" max="12547" width="40.7109375" style="1183" customWidth="1"/>
    <col min="12548" max="12549" width="8.5703125" style="1183" customWidth="1"/>
    <col min="12550" max="12550" width="10.7109375" style="1183" customWidth="1"/>
    <col min="12551" max="12551" width="14.28515625" style="1183" customWidth="1"/>
    <col min="12552" max="12552" width="12" style="1183" customWidth="1"/>
    <col min="12553" max="12800" width="9.140625" style="1183"/>
    <col min="12801" max="12801" width="7.140625" style="1183" customWidth="1"/>
    <col min="12802" max="12802" width="13.85546875" style="1183" bestFit="1" customWidth="1"/>
    <col min="12803" max="12803" width="40.7109375" style="1183" customWidth="1"/>
    <col min="12804" max="12805" width="8.5703125" style="1183" customWidth="1"/>
    <col min="12806" max="12806" width="10.7109375" style="1183" customWidth="1"/>
    <col min="12807" max="12807" width="14.28515625" style="1183" customWidth="1"/>
    <col min="12808" max="12808" width="12" style="1183" customWidth="1"/>
    <col min="12809" max="13056" width="9.140625" style="1183"/>
    <col min="13057" max="13057" width="7.140625" style="1183" customWidth="1"/>
    <col min="13058" max="13058" width="13.85546875" style="1183" bestFit="1" customWidth="1"/>
    <col min="13059" max="13059" width="40.7109375" style="1183" customWidth="1"/>
    <col min="13060" max="13061" width="8.5703125" style="1183" customWidth="1"/>
    <col min="13062" max="13062" width="10.7109375" style="1183" customWidth="1"/>
    <col min="13063" max="13063" width="14.28515625" style="1183" customWidth="1"/>
    <col min="13064" max="13064" width="12" style="1183" customWidth="1"/>
    <col min="13065" max="13312" width="9.140625" style="1183"/>
    <col min="13313" max="13313" width="7.140625" style="1183" customWidth="1"/>
    <col min="13314" max="13314" width="13.85546875" style="1183" bestFit="1" customWidth="1"/>
    <col min="13315" max="13315" width="40.7109375" style="1183" customWidth="1"/>
    <col min="13316" max="13317" width="8.5703125" style="1183" customWidth="1"/>
    <col min="13318" max="13318" width="10.7109375" style="1183" customWidth="1"/>
    <col min="13319" max="13319" width="14.28515625" style="1183" customWidth="1"/>
    <col min="13320" max="13320" width="12" style="1183" customWidth="1"/>
    <col min="13321" max="13568" width="9.140625" style="1183"/>
    <col min="13569" max="13569" width="7.140625" style="1183" customWidth="1"/>
    <col min="13570" max="13570" width="13.85546875" style="1183" bestFit="1" customWidth="1"/>
    <col min="13571" max="13571" width="40.7109375" style="1183" customWidth="1"/>
    <col min="13572" max="13573" width="8.5703125" style="1183" customWidth="1"/>
    <col min="13574" max="13574" width="10.7109375" style="1183" customWidth="1"/>
    <col min="13575" max="13575" width="14.28515625" style="1183" customWidth="1"/>
    <col min="13576" max="13576" width="12" style="1183" customWidth="1"/>
    <col min="13577" max="13824" width="9.140625" style="1183"/>
    <col min="13825" max="13825" width="7.140625" style="1183" customWidth="1"/>
    <col min="13826" max="13826" width="13.85546875" style="1183" bestFit="1" customWidth="1"/>
    <col min="13827" max="13827" width="40.7109375" style="1183" customWidth="1"/>
    <col min="13828" max="13829" width="8.5703125" style="1183" customWidth="1"/>
    <col min="13830" max="13830" width="10.7109375" style="1183" customWidth="1"/>
    <col min="13831" max="13831" width="14.28515625" style="1183" customWidth="1"/>
    <col min="13832" max="13832" width="12" style="1183" customWidth="1"/>
    <col min="13833" max="14080" width="9.140625" style="1183"/>
    <col min="14081" max="14081" width="7.140625" style="1183" customWidth="1"/>
    <col min="14082" max="14082" width="13.85546875" style="1183" bestFit="1" customWidth="1"/>
    <col min="14083" max="14083" width="40.7109375" style="1183" customWidth="1"/>
    <col min="14084" max="14085" width="8.5703125" style="1183" customWidth="1"/>
    <col min="14086" max="14086" width="10.7109375" style="1183" customWidth="1"/>
    <col min="14087" max="14087" width="14.28515625" style="1183" customWidth="1"/>
    <col min="14088" max="14088" width="12" style="1183" customWidth="1"/>
    <col min="14089" max="14336" width="9.140625" style="1183"/>
    <col min="14337" max="14337" width="7.140625" style="1183" customWidth="1"/>
    <col min="14338" max="14338" width="13.85546875" style="1183" bestFit="1" customWidth="1"/>
    <col min="14339" max="14339" width="40.7109375" style="1183" customWidth="1"/>
    <col min="14340" max="14341" width="8.5703125" style="1183" customWidth="1"/>
    <col min="14342" max="14342" width="10.7109375" style="1183" customWidth="1"/>
    <col min="14343" max="14343" width="14.28515625" style="1183" customWidth="1"/>
    <col min="14344" max="14344" width="12" style="1183" customWidth="1"/>
    <col min="14345" max="14592" width="9.140625" style="1183"/>
    <col min="14593" max="14593" width="7.140625" style="1183" customWidth="1"/>
    <col min="14594" max="14594" width="13.85546875" style="1183" bestFit="1" customWidth="1"/>
    <col min="14595" max="14595" width="40.7109375" style="1183" customWidth="1"/>
    <col min="14596" max="14597" width="8.5703125" style="1183" customWidth="1"/>
    <col min="14598" max="14598" width="10.7109375" style="1183" customWidth="1"/>
    <col min="14599" max="14599" width="14.28515625" style="1183" customWidth="1"/>
    <col min="14600" max="14600" width="12" style="1183" customWidth="1"/>
    <col min="14601" max="14848" width="9.140625" style="1183"/>
    <col min="14849" max="14849" width="7.140625" style="1183" customWidth="1"/>
    <col min="14850" max="14850" width="13.85546875" style="1183" bestFit="1" customWidth="1"/>
    <col min="14851" max="14851" width="40.7109375" style="1183" customWidth="1"/>
    <col min="14852" max="14853" width="8.5703125" style="1183" customWidth="1"/>
    <col min="14854" max="14854" width="10.7109375" style="1183" customWidth="1"/>
    <col min="14855" max="14855" width="14.28515625" style="1183" customWidth="1"/>
    <col min="14856" max="14856" width="12" style="1183" customWidth="1"/>
    <col min="14857" max="15104" width="9.140625" style="1183"/>
    <col min="15105" max="15105" width="7.140625" style="1183" customWidth="1"/>
    <col min="15106" max="15106" width="13.85546875" style="1183" bestFit="1" customWidth="1"/>
    <col min="15107" max="15107" width="40.7109375" style="1183" customWidth="1"/>
    <col min="15108" max="15109" width="8.5703125" style="1183" customWidth="1"/>
    <col min="15110" max="15110" width="10.7109375" style="1183" customWidth="1"/>
    <col min="15111" max="15111" width="14.28515625" style="1183" customWidth="1"/>
    <col min="15112" max="15112" width="12" style="1183" customWidth="1"/>
    <col min="15113" max="15360" width="9.140625" style="1183"/>
    <col min="15361" max="15361" width="7.140625" style="1183" customWidth="1"/>
    <col min="15362" max="15362" width="13.85546875" style="1183" bestFit="1" customWidth="1"/>
    <col min="15363" max="15363" width="40.7109375" style="1183" customWidth="1"/>
    <col min="15364" max="15365" width="8.5703125" style="1183" customWidth="1"/>
    <col min="15366" max="15366" width="10.7109375" style="1183" customWidth="1"/>
    <col min="15367" max="15367" width="14.28515625" style="1183" customWidth="1"/>
    <col min="15368" max="15368" width="12" style="1183" customWidth="1"/>
    <col min="15369" max="15616" width="9.140625" style="1183"/>
    <col min="15617" max="15617" width="7.140625" style="1183" customWidth="1"/>
    <col min="15618" max="15618" width="13.85546875" style="1183" bestFit="1" customWidth="1"/>
    <col min="15619" max="15619" width="40.7109375" style="1183" customWidth="1"/>
    <col min="15620" max="15621" width="8.5703125" style="1183" customWidth="1"/>
    <col min="15622" max="15622" width="10.7109375" style="1183" customWidth="1"/>
    <col min="15623" max="15623" width="14.28515625" style="1183" customWidth="1"/>
    <col min="15624" max="15624" width="12" style="1183" customWidth="1"/>
    <col min="15625" max="15872" width="9.140625" style="1183"/>
    <col min="15873" max="15873" width="7.140625" style="1183" customWidth="1"/>
    <col min="15874" max="15874" width="13.85546875" style="1183" bestFit="1" customWidth="1"/>
    <col min="15875" max="15875" width="40.7109375" style="1183" customWidth="1"/>
    <col min="15876" max="15877" width="8.5703125" style="1183" customWidth="1"/>
    <col min="15878" max="15878" width="10.7109375" style="1183" customWidth="1"/>
    <col min="15879" max="15879" width="14.28515625" style="1183" customWidth="1"/>
    <col min="15880" max="15880" width="12" style="1183" customWidth="1"/>
    <col min="15881" max="16128" width="9.140625" style="1183"/>
    <col min="16129" max="16129" width="7.140625" style="1183" customWidth="1"/>
    <col min="16130" max="16130" width="13.85546875" style="1183" bestFit="1" customWidth="1"/>
    <col min="16131" max="16131" width="40.7109375" style="1183" customWidth="1"/>
    <col min="16132" max="16133" width="8.5703125" style="1183" customWidth="1"/>
    <col min="16134" max="16134" width="10.7109375" style="1183" customWidth="1"/>
    <col min="16135" max="16135" width="14.28515625" style="1183" customWidth="1"/>
    <col min="16136" max="16136" width="12" style="1183" customWidth="1"/>
    <col min="16137" max="16384" width="9.140625" style="1183"/>
  </cols>
  <sheetData>
    <row r="1" spans="1:13" ht="45.75" customHeight="1">
      <c r="A1" s="1575" t="s">
        <v>12422</v>
      </c>
      <c r="B1" s="1575"/>
      <c r="C1" s="1575"/>
      <c r="D1" s="1575"/>
      <c r="E1" s="1575"/>
      <c r="F1" s="1575"/>
      <c r="G1" s="1575"/>
    </row>
    <row r="2" spans="1:13">
      <c r="G2" s="1307" t="s">
        <v>12249</v>
      </c>
    </row>
    <row r="3" spans="1:13" s="1197" customFormat="1" ht="62.25" customHeight="1">
      <c r="A3" s="1193" t="s">
        <v>7</v>
      </c>
      <c r="B3" s="1194" t="s">
        <v>12075</v>
      </c>
      <c r="C3" s="1195" t="s">
        <v>11909</v>
      </c>
      <c r="D3" s="1193" t="s">
        <v>217</v>
      </c>
      <c r="E3" s="1193" t="s">
        <v>11910</v>
      </c>
      <c r="F3" s="658" t="s">
        <v>12254</v>
      </c>
      <c r="G3" s="1196" t="s">
        <v>11912</v>
      </c>
      <c r="I3" s="745" t="s">
        <v>12193</v>
      </c>
      <c r="J3" s="745" t="s">
        <v>12256</v>
      </c>
      <c r="K3" s="745" t="s">
        <v>12257</v>
      </c>
      <c r="L3" s="745" t="s">
        <v>12194</v>
      </c>
      <c r="M3" s="745" t="s">
        <v>11969</v>
      </c>
    </row>
    <row r="4" spans="1:13" ht="31.5" customHeight="1">
      <c r="A4" s="856">
        <v>1</v>
      </c>
      <c r="B4" s="1198" t="str">
        <f>'18 LT ABC-3'!B4</f>
        <v>FBR00065
NPLS1008</v>
      </c>
      <c r="C4" s="1186" t="s">
        <v>12359</v>
      </c>
      <c r="D4" s="1187" t="s">
        <v>11</v>
      </c>
      <c r="E4" s="1188">
        <v>20</v>
      </c>
      <c r="F4" s="1198">
        <f>'18 LT ABC-3'!F4</f>
        <v>1718.027372</v>
      </c>
      <c r="G4" s="1198">
        <f t="shared" ref="G4:G16" si="0">E4*F4</f>
        <v>34360.547440000002</v>
      </c>
    </row>
    <row r="5" spans="1:13" ht="31.5" customHeight="1">
      <c r="A5" s="856">
        <v>2</v>
      </c>
      <c r="B5" s="1198" t="str">
        <f>'18 LT ABC-3'!B5</f>
        <v>FBR00004
NLXA0004</v>
      </c>
      <c r="C5" s="1186" t="s">
        <v>12371</v>
      </c>
      <c r="D5" s="1187" t="s">
        <v>11</v>
      </c>
      <c r="E5" s="1188">
        <v>22</v>
      </c>
      <c r="F5" s="1198">
        <f>'18 LT ABC-3'!F5</f>
        <v>276.49759999999998</v>
      </c>
      <c r="G5" s="1198">
        <f t="shared" si="0"/>
        <v>6082.9471999999996</v>
      </c>
    </row>
    <row r="6" spans="1:13" ht="31.5" customHeight="1">
      <c r="A6" s="856">
        <v>3</v>
      </c>
      <c r="B6" s="1198" t="str">
        <f>'18 LT ABC-3'!B6</f>
        <v>FBR00001
NBCL1003</v>
      </c>
      <c r="C6" s="1186" t="s">
        <v>12083</v>
      </c>
      <c r="D6" s="1187" t="s">
        <v>11</v>
      </c>
      <c r="E6" s="1188">
        <v>22</v>
      </c>
      <c r="F6" s="1198">
        <f>'18 LT ABC-3'!F6</f>
        <v>95.343999999999994</v>
      </c>
      <c r="G6" s="1198">
        <f t="shared" si="0"/>
        <v>2097.5679999999998</v>
      </c>
    </row>
    <row r="7" spans="1:13" ht="40.5" customHeight="1">
      <c r="A7" s="856" t="str">
        <f>'18 LT ABC-3'!A7</f>
        <v>4a</v>
      </c>
      <c r="B7" s="1198" t="str">
        <f>'18 LT ABC-3'!B7</f>
        <v>FBR00122
NMSS1004</v>
      </c>
      <c r="C7" s="1189" t="str">
        <f>'18 LT ABC-3'!C7</f>
        <v>11KV  MS stay set without base plate
(without stay wire and without concreting)</v>
      </c>
      <c r="D7" s="856" t="str">
        <f>'18 LT ABC-3'!D7</f>
        <v>Each</v>
      </c>
      <c r="E7" s="856">
        <f>'18 LT ABC-3'!E7</f>
        <v>2</v>
      </c>
      <c r="F7" s="1198">
        <f>'18 LT ABC-3'!F7</f>
        <v>962.97440000000006</v>
      </c>
      <c r="G7" s="1198">
        <f t="shared" si="0"/>
        <v>1925.9488000000001</v>
      </c>
    </row>
    <row r="8" spans="1:13" ht="40.5" customHeight="1">
      <c r="A8" s="856" t="str">
        <f>'18 LT ABC-3'!A8</f>
        <v>4b</v>
      </c>
      <c r="B8" s="1198" t="str">
        <f>'18 LT ABC-3'!B8</f>
        <v>FBR00003
NSCL1002</v>
      </c>
      <c r="C8" s="1189" t="str">
        <f>'18 LT ABC-3'!C8</f>
        <v>11KV stay clamp MS Flat 50x6mm</v>
      </c>
      <c r="D8" s="856" t="str">
        <f>'18 LT ABC-3'!D8</f>
        <v>Set</v>
      </c>
      <c r="E8" s="856">
        <f>'18 LT ABC-3'!E8</f>
        <v>2</v>
      </c>
      <c r="F8" s="1198">
        <f>'18 LT ABC-3'!F8</f>
        <v>154.93400000000003</v>
      </c>
      <c r="G8" s="1198">
        <f t="shared" si="0"/>
        <v>309.86800000000005</v>
      </c>
    </row>
    <row r="9" spans="1:13" ht="30.75" customHeight="1">
      <c r="A9" s="856" t="str">
        <f>'18 LT ABC-3'!A9</f>
        <v>4c</v>
      </c>
      <c r="B9" s="1198" t="str">
        <f>'18 LT ABC-3'!B9</f>
        <v>WRS00007
NGIS0001</v>
      </c>
      <c r="C9" s="1189" t="str">
        <f>'18 LT ABC-3'!C9</f>
        <v xml:space="preserve">Stay wire 7/2.5mm (10kgs) </v>
      </c>
      <c r="D9" s="856" t="str">
        <f>'18 LT ABC-3'!D9</f>
        <v>10 Kgs</v>
      </c>
      <c r="E9" s="856">
        <f>'18 LT ABC-3'!E9</f>
        <v>2</v>
      </c>
      <c r="F9" s="1198">
        <f>'18 LT ABC-3'!F9</f>
        <v>767.51919999999996</v>
      </c>
      <c r="G9" s="1198">
        <f t="shared" si="0"/>
        <v>1535.0383999999999</v>
      </c>
    </row>
    <row r="10" spans="1:13" ht="39" customHeight="1">
      <c r="A10" s="856" t="s">
        <v>12698</v>
      </c>
      <c r="B10" s="1198" t="str">
        <f>'18 LT ABC-3'!B10</f>
        <v>FBR00065
NPLS1008</v>
      </c>
      <c r="C10" s="1364" t="str">
        <f>'18 LT ABC-3'!C10</f>
        <v>8 Mpoles used as studs</v>
      </c>
      <c r="D10" s="1187" t="s">
        <v>11</v>
      </c>
      <c r="E10" s="1188">
        <v>4</v>
      </c>
      <c r="F10" s="1198">
        <f>'18 LT ABC-3'!F10</f>
        <v>1718.027372</v>
      </c>
      <c r="G10" s="1198">
        <f t="shared" si="0"/>
        <v>6872.1094880000001</v>
      </c>
    </row>
    <row r="11" spans="1:13" ht="33" customHeight="1">
      <c r="A11" s="856">
        <v>5</v>
      </c>
      <c r="B11" s="1198" t="str">
        <f>II!B75</f>
        <v>CBA00002
NABC0003</v>
      </c>
      <c r="C11" s="1189" t="s">
        <v>12374</v>
      </c>
      <c r="D11" s="1187" t="s">
        <v>202</v>
      </c>
      <c r="E11" s="1188">
        <v>1.02</v>
      </c>
      <c r="F11" s="1198">
        <f>II!O75</f>
        <v>39473.774652</v>
      </c>
      <c r="G11" s="1198">
        <f t="shared" si="0"/>
        <v>40263.250145040001</v>
      </c>
      <c r="I11" s="1190">
        <f>II!J75</f>
        <v>33121.14</v>
      </c>
      <c r="J11" s="831">
        <f t="shared" ref="J11" si="1">I11*1%</f>
        <v>331.21140000000003</v>
      </c>
      <c r="K11" s="831">
        <f t="shared" ref="K11" si="2">J11*18%</f>
        <v>59.618052000000006</v>
      </c>
      <c r="L11" s="831">
        <f t="shared" ref="L11" si="3">I11*18%</f>
        <v>5961.8051999999998</v>
      </c>
      <c r="M11" s="831">
        <f t="shared" ref="M11" si="4">F11-(I11+J11+K11+L11)</f>
        <v>0</v>
      </c>
    </row>
    <row r="12" spans="1:13" ht="28.5" customHeight="1">
      <c r="A12" s="856">
        <v>6</v>
      </c>
      <c r="B12" s="1198" t="str">
        <f>'18 LT ABC-3'!B12</f>
        <v>HWR00018 NDCE0002</v>
      </c>
      <c r="C12" s="1189" t="s">
        <v>11762</v>
      </c>
      <c r="D12" s="1187" t="s">
        <v>11</v>
      </c>
      <c r="E12" s="1188">
        <v>18</v>
      </c>
      <c r="F12" s="1198">
        <f>'18 LT ABC-3'!F12</f>
        <v>96.403377777777777</v>
      </c>
      <c r="G12" s="1198">
        <f t="shared" si="0"/>
        <v>1735.2608</v>
      </c>
    </row>
    <row r="13" spans="1:13" ht="28.5" customHeight="1">
      <c r="A13" s="856">
        <v>7</v>
      </c>
      <c r="B13" s="1198" t="str">
        <f>'18 LT ABC-3'!B13</f>
        <v>HWR00013 NDCE0003</v>
      </c>
      <c r="C13" s="1189" t="s">
        <v>12373</v>
      </c>
      <c r="D13" s="1187" t="s">
        <v>11</v>
      </c>
      <c r="E13" s="1188">
        <v>6</v>
      </c>
      <c r="F13" s="1198">
        <f>'18 LT ABC-3'!F13</f>
        <v>86.868977777777758</v>
      </c>
      <c r="G13" s="1198">
        <f t="shared" si="0"/>
        <v>521.21386666666649</v>
      </c>
    </row>
    <row r="14" spans="1:13" ht="36" customHeight="1">
      <c r="A14" s="856">
        <v>8</v>
      </c>
      <c r="B14" s="1198" t="str">
        <f>'18 LT ABC-3'!B14</f>
        <v>HWR00009
NDCE0001</v>
      </c>
      <c r="C14" s="1186" t="s">
        <v>11763</v>
      </c>
      <c r="D14" s="1187" t="s">
        <v>11</v>
      </c>
      <c r="E14" s="1188">
        <v>4</v>
      </c>
      <c r="F14" s="1198">
        <f>'18 LT ABC-3'!F14</f>
        <v>96.403377777777777</v>
      </c>
      <c r="G14" s="1198">
        <f t="shared" si="0"/>
        <v>385.61351111111111</v>
      </c>
    </row>
    <row r="15" spans="1:13" ht="35.25" customHeight="1">
      <c r="A15" s="856">
        <v>9</v>
      </c>
      <c r="B15" s="856"/>
      <c r="C15" s="660" t="s">
        <v>12404</v>
      </c>
      <c r="D15" s="1187" t="s">
        <v>213</v>
      </c>
      <c r="E15" s="1188">
        <v>1</v>
      </c>
      <c r="F15" s="1199">
        <f>'19 LT ABC-2 - WS'!I6</f>
        <v>863.22073999999998</v>
      </c>
      <c r="G15" s="1198">
        <f t="shared" si="0"/>
        <v>863.22073999999998</v>
      </c>
    </row>
    <row r="16" spans="1:13" ht="31.5">
      <c r="A16" s="856">
        <v>10</v>
      </c>
      <c r="B16" s="856"/>
      <c r="C16" s="660" t="s">
        <v>12169</v>
      </c>
      <c r="D16" s="1187" t="s">
        <v>213</v>
      </c>
      <c r="E16" s="1188">
        <v>1</v>
      </c>
      <c r="F16" s="1199">
        <f>'19 LT ABC-2 - WS'!I8</f>
        <v>20667.465264959996</v>
      </c>
      <c r="G16" s="1198">
        <f t="shared" si="0"/>
        <v>20667.465264959996</v>
      </c>
    </row>
    <row r="17" spans="1:9" ht="22.5" customHeight="1">
      <c r="A17" s="1186"/>
      <c r="B17" s="1186"/>
      <c r="C17" s="1191" t="s">
        <v>12106</v>
      </c>
      <c r="D17" s="1187"/>
      <c r="E17" s="856"/>
      <c r="F17" s="1200"/>
      <c r="G17" s="1201">
        <f>SUM(G4:G16)</f>
        <v>117620.05165577779</v>
      </c>
    </row>
    <row r="18" spans="1:9" s="665" customFormat="1" ht="37.5" customHeight="1">
      <c r="A18" s="663"/>
      <c r="B18" s="660"/>
      <c r="C18" s="671" t="s">
        <v>12368</v>
      </c>
      <c r="D18" s="662"/>
      <c r="E18" s="663"/>
      <c r="F18" s="1181"/>
      <c r="G18" s="791">
        <f>SUM(G2:G14)*3%</f>
        <v>2882.6809695245338</v>
      </c>
    </row>
    <row r="19" spans="1:9" s="665" customFormat="1" ht="28.5" customHeight="1">
      <c r="A19" s="663"/>
      <c r="B19" s="660"/>
      <c r="C19" s="671" t="s">
        <v>12228</v>
      </c>
      <c r="D19" s="662"/>
      <c r="E19" s="663"/>
      <c r="F19" s="1181"/>
      <c r="G19" s="791">
        <f>G17*3%</f>
        <v>3528.6015496733335</v>
      </c>
    </row>
    <row r="20" spans="1:9" s="665" customFormat="1" ht="28.5" customHeight="1">
      <c r="A20" s="663"/>
      <c r="B20" s="660"/>
      <c r="C20" s="671" t="s">
        <v>11960</v>
      </c>
      <c r="D20" s="662"/>
      <c r="E20" s="663"/>
      <c r="F20" s="1181"/>
      <c r="G20" s="791">
        <f>G17*10%</f>
        <v>11762.005165577779</v>
      </c>
    </row>
    <row r="21" spans="1:9" s="665" customFormat="1" ht="28.5" customHeight="1">
      <c r="A21" s="663"/>
      <c r="B21" s="660"/>
      <c r="C21" s="661" t="s">
        <v>12251</v>
      </c>
      <c r="D21" s="662"/>
      <c r="E21" s="663"/>
      <c r="F21" s="1181"/>
      <c r="G21" s="792">
        <f>SUM(G17:G20)</f>
        <v>135793.33934055344</v>
      </c>
    </row>
    <row r="22" spans="1:9" s="665" customFormat="1" ht="43.5" customHeight="1">
      <c r="A22" s="663">
        <v>11</v>
      </c>
      <c r="B22" s="660"/>
      <c r="C22" s="671" t="s">
        <v>12406</v>
      </c>
      <c r="D22" s="662" t="s">
        <v>213</v>
      </c>
      <c r="E22" s="663">
        <v>1</v>
      </c>
      <c r="F22" s="793">
        <f>'19 LT ABC-2 - WS'!I23</f>
        <v>67976.291599999997</v>
      </c>
      <c r="G22" s="792">
        <f>F22*E22</f>
        <v>67976.291599999997</v>
      </c>
    </row>
    <row r="23" spans="1:9" s="665" customFormat="1" ht="24.75" customHeight="1">
      <c r="A23" s="663"/>
      <c r="B23" s="660"/>
      <c r="C23" s="668" t="s">
        <v>12248</v>
      </c>
      <c r="D23" s="662"/>
      <c r="E23" s="663"/>
      <c r="F23" s="1182"/>
      <c r="G23" s="792">
        <f>G22*1%</f>
        <v>679.76291600000002</v>
      </c>
    </row>
    <row r="24" spans="1:9" s="665" customFormat="1" ht="36" customHeight="1">
      <c r="A24" s="663"/>
      <c r="B24" s="660"/>
      <c r="C24" s="668" t="s">
        <v>12263</v>
      </c>
      <c r="D24" s="662"/>
      <c r="E24" s="663"/>
      <c r="F24" s="1182"/>
      <c r="G24" s="792">
        <f>(G22+G23)*18%</f>
        <v>12358.08981288</v>
      </c>
    </row>
    <row r="25" spans="1:9" s="665" customFormat="1" ht="35.25" customHeight="1">
      <c r="A25" s="663"/>
      <c r="B25" s="660"/>
      <c r="C25" s="669" t="s">
        <v>12252</v>
      </c>
      <c r="D25" s="662"/>
      <c r="E25" s="663"/>
      <c r="F25" s="1182"/>
      <c r="G25" s="792">
        <f>SUM(G22:G24)</f>
        <v>81014.144328880007</v>
      </c>
    </row>
    <row r="26" spans="1:9" s="665" customFormat="1" ht="35.25" customHeight="1">
      <c r="A26" s="663"/>
      <c r="B26" s="660"/>
      <c r="C26" s="669" t="s">
        <v>12253</v>
      </c>
      <c r="D26" s="662"/>
      <c r="E26" s="663"/>
      <c r="F26" s="1182"/>
      <c r="G26" s="792">
        <f>G21+G25</f>
        <v>216807.48366943345</v>
      </c>
      <c r="H26" s="670"/>
      <c r="I26" s="670"/>
    </row>
    <row r="27" spans="1:9" s="665" customFormat="1" ht="28.5" customHeight="1">
      <c r="A27" s="663"/>
      <c r="B27" s="660"/>
      <c r="C27" s="669" t="s">
        <v>38</v>
      </c>
      <c r="D27" s="662"/>
      <c r="E27" s="663"/>
      <c r="F27" s="659"/>
      <c r="G27" s="790">
        <f>CEILING(G26,10)</f>
        <v>216810</v>
      </c>
      <c r="I27" s="667"/>
    </row>
    <row r="49" spans="7:7">
      <c r="G49" s="1192"/>
    </row>
    <row r="50" spans="7:7">
      <c r="G50" s="1192"/>
    </row>
    <row r="51" spans="7:7">
      <c r="G51" s="1192"/>
    </row>
    <row r="52" spans="7:7">
      <c r="G52" s="1192"/>
    </row>
  </sheetData>
  <sheetProtection selectLockedCells="1"/>
  <mergeCells count="1">
    <mergeCell ref="A1:G1"/>
  </mergeCells>
  <printOptions horizontalCentered="1"/>
  <pageMargins left="1" right="0.5" top="0.5" bottom="0.75" header="0.5" footer="0.5"/>
  <pageSetup paperSize="512" scale="79" firstPageNumber="11" orientation="portrait" blackAndWhite="1" r:id="rId1"/>
  <headerFooter alignWithMargins="0">
    <oddFooter>Page &amp;P of &amp;N</oddFooter>
  </headerFooter>
</worksheet>
</file>

<file path=xl/worksheets/sheet55.xml><?xml version="1.0" encoding="utf-8"?>
<worksheet xmlns="http://schemas.openxmlformats.org/spreadsheetml/2006/main" xmlns:r="http://schemas.openxmlformats.org/officeDocument/2006/relationships">
  <sheetPr>
    <tabColor rgb="FFFFFF00"/>
  </sheetPr>
  <dimension ref="A1:N23"/>
  <sheetViews>
    <sheetView view="pageBreakPreview" zoomScale="130" zoomScaleSheetLayoutView="130" workbookViewId="0">
      <selection activeCell="C2" sqref="C2:C3"/>
    </sheetView>
  </sheetViews>
  <sheetFormatPr defaultRowHeight="15.75"/>
  <cols>
    <col min="1" max="1" width="6.85546875" style="716" bestFit="1" customWidth="1"/>
    <col min="2" max="2" width="24.7109375" style="701" customWidth="1"/>
    <col min="3" max="3" width="9.28515625" style="716" bestFit="1" customWidth="1"/>
    <col min="4" max="4" width="10.28515625" style="716" customWidth="1"/>
    <col min="5" max="5" width="11.140625" style="716" customWidth="1"/>
    <col min="6" max="6" width="10.7109375" style="716" customWidth="1"/>
    <col min="7" max="7" width="11.7109375" style="716" customWidth="1"/>
    <col min="8" max="8" width="9.28515625" style="717" bestFit="1" customWidth="1"/>
    <col min="9" max="9" width="12.7109375" style="716" bestFit="1" customWidth="1"/>
    <col min="10" max="10" width="25.7109375" style="700" customWidth="1"/>
    <col min="11" max="259" width="9.140625" style="700"/>
    <col min="260" max="260" width="7.85546875" style="700" customWidth="1"/>
    <col min="261" max="261" width="18.28515625" style="700" customWidth="1"/>
    <col min="262" max="264" width="9.28515625" style="700" bestFit="1" customWidth="1"/>
    <col min="265" max="265" width="12.7109375" style="700" bestFit="1" customWidth="1"/>
    <col min="266" max="266" width="22.42578125" style="700" customWidth="1"/>
    <col min="267" max="515" width="9.140625" style="700"/>
    <col min="516" max="516" width="7.85546875" style="700" customWidth="1"/>
    <col min="517" max="517" width="18.28515625" style="700" customWidth="1"/>
    <col min="518" max="520" width="9.28515625" style="700" bestFit="1" customWidth="1"/>
    <col min="521" max="521" width="12.7109375" style="700" bestFit="1" customWidth="1"/>
    <col min="522" max="522" width="22.42578125" style="700" customWidth="1"/>
    <col min="523" max="771" width="9.140625" style="700"/>
    <col min="772" max="772" width="7.85546875" style="700" customWidth="1"/>
    <col min="773" max="773" width="18.28515625" style="700" customWidth="1"/>
    <col min="774" max="776" width="9.28515625" style="700" bestFit="1" customWidth="1"/>
    <col min="777" max="777" width="12.7109375" style="700" bestFit="1" customWidth="1"/>
    <col min="778" max="778" width="22.42578125" style="700" customWidth="1"/>
    <col min="779" max="1027" width="9.140625" style="700"/>
    <col min="1028" max="1028" width="7.85546875" style="700" customWidth="1"/>
    <col min="1029" max="1029" width="18.28515625" style="700" customWidth="1"/>
    <col min="1030" max="1032" width="9.28515625" style="700" bestFit="1" customWidth="1"/>
    <col min="1033" max="1033" width="12.7109375" style="700" bestFit="1" customWidth="1"/>
    <col min="1034" max="1034" width="22.42578125" style="700" customWidth="1"/>
    <col min="1035" max="1283" width="9.140625" style="700"/>
    <col min="1284" max="1284" width="7.85546875" style="700" customWidth="1"/>
    <col min="1285" max="1285" width="18.28515625" style="700" customWidth="1"/>
    <col min="1286" max="1288" width="9.28515625" style="700" bestFit="1" customWidth="1"/>
    <col min="1289" max="1289" width="12.7109375" style="700" bestFit="1" customWidth="1"/>
    <col min="1290" max="1290" width="22.42578125" style="700" customWidth="1"/>
    <col min="1291" max="1539" width="9.140625" style="700"/>
    <col min="1540" max="1540" width="7.85546875" style="700" customWidth="1"/>
    <col min="1541" max="1541" width="18.28515625" style="700" customWidth="1"/>
    <col min="1542" max="1544" width="9.28515625" style="700" bestFit="1" customWidth="1"/>
    <col min="1545" max="1545" width="12.7109375" style="700" bestFit="1" customWidth="1"/>
    <col min="1546" max="1546" width="22.42578125" style="700" customWidth="1"/>
    <col min="1547" max="1795" width="9.140625" style="700"/>
    <col min="1796" max="1796" width="7.85546875" style="700" customWidth="1"/>
    <col min="1797" max="1797" width="18.28515625" style="700" customWidth="1"/>
    <col min="1798" max="1800" width="9.28515625" style="700" bestFit="1" customWidth="1"/>
    <col min="1801" max="1801" width="12.7109375" style="700" bestFit="1" customWidth="1"/>
    <col min="1802" max="1802" width="22.42578125" style="700" customWidth="1"/>
    <col min="1803" max="2051" width="9.140625" style="700"/>
    <col min="2052" max="2052" width="7.85546875" style="700" customWidth="1"/>
    <col min="2053" max="2053" width="18.28515625" style="700" customWidth="1"/>
    <col min="2054" max="2056" width="9.28515625" style="700" bestFit="1" customWidth="1"/>
    <col min="2057" max="2057" width="12.7109375" style="700" bestFit="1" customWidth="1"/>
    <col min="2058" max="2058" width="22.42578125" style="700" customWidth="1"/>
    <col min="2059" max="2307" width="9.140625" style="700"/>
    <col min="2308" max="2308" width="7.85546875" style="700" customWidth="1"/>
    <col min="2309" max="2309" width="18.28515625" style="700" customWidth="1"/>
    <col min="2310" max="2312" width="9.28515625" style="700" bestFit="1" customWidth="1"/>
    <col min="2313" max="2313" width="12.7109375" style="700" bestFit="1" customWidth="1"/>
    <col min="2314" max="2314" width="22.42578125" style="700" customWidth="1"/>
    <col min="2315" max="2563" width="9.140625" style="700"/>
    <col min="2564" max="2564" width="7.85546875" style="700" customWidth="1"/>
    <col min="2565" max="2565" width="18.28515625" style="700" customWidth="1"/>
    <col min="2566" max="2568" width="9.28515625" style="700" bestFit="1" customWidth="1"/>
    <col min="2569" max="2569" width="12.7109375" style="700" bestFit="1" customWidth="1"/>
    <col min="2570" max="2570" width="22.42578125" style="700" customWidth="1"/>
    <col min="2571" max="2819" width="9.140625" style="700"/>
    <col min="2820" max="2820" width="7.85546875" style="700" customWidth="1"/>
    <col min="2821" max="2821" width="18.28515625" style="700" customWidth="1"/>
    <col min="2822" max="2824" width="9.28515625" style="700" bestFit="1" customWidth="1"/>
    <col min="2825" max="2825" width="12.7109375" style="700" bestFit="1" customWidth="1"/>
    <col min="2826" max="2826" width="22.42578125" style="700" customWidth="1"/>
    <col min="2827" max="3075" width="9.140625" style="700"/>
    <col min="3076" max="3076" width="7.85546875" style="700" customWidth="1"/>
    <col min="3077" max="3077" width="18.28515625" style="700" customWidth="1"/>
    <col min="3078" max="3080" width="9.28515625" style="700" bestFit="1" customWidth="1"/>
    <col min="3081" max="3081" width="12.7109375" style="700" bestFit="1" customWidth="1"/>
    <col min="3082" max="3082" width="22.42578125" style="700" customWidth="1"/>
    <col min="3083" max="3331" width="9.140625" style="700"/>
    <col min="3332" max="3332" width="7.85546875" style="700" customWidth="1"/>
    <col min="3333" max="3333" width="18.28515625" style="700" customWidth="1"/>
    <col min="3334" max="3336" width="9.28515625" style="700" bestFit="1" customWidth="1"/>
    <col min="3337" max="3337" width="12.7109375" style="700" bestFit="1" customWidth="1"/>
    <col min="3338" max="3338" width="22.42578125" style="700" customWidth="1"/>
    <col min="3339" max="3587" width="9.140625" style="700"/>
    <col min="3588" max="3588" width="7.85546875" style="700" customWidth="1"/>
    <col min="3589" max="3589" width="18.28515625" style="700" customWidth="1"/>
    <col min="3590" max="3592" width="9.28515625" style="700" bestFit="1" customWidth="1"/>
    <col min="3593" max="3593" width="12.7109375" style="700" bestFit="1" customWidth="1"/>
    <col min="3594" max="3594" width="22.42578125" style="700" customWidth="1"/>
    <col min="3595" max="3843" width="9.140625" style="700"/>
    <col min="3844" max="3844" width="7.85546875" style="700" customWidth="1"/>
    <col min="3845" max="3845" width="18.28515625" style="700" customWidth="1"/>
    <col min="3846" max="3848" width="9.28515625" style="700" bestFit="1" customWidth="1"/>
    <col min="3849" max="3849" width="12.7109375" style="700" bestFit="1" customWidth="1"/>
    <col min="3850" max="3850" width="22.42578125" style="700" customWidth="1"/>
    <col min="3851" max="4099" width="9.140625" style="700"/>
    <col min="4100" max="4100" width="7.85546875" style="700" customWidth="1"/>
    <col min="4101" max="4101" width="18.28515625" style="700" customWidth="1"/>
    <col min="4102" max="4104" width="9.28515625" style="700" bestFit="1" customWidth="1"/>
    <col min="4105" max="4105" width="12.7109375" style="700" bestFit="1" customWidth="1"/>
    <col min="4106" max="4106" width="22.42578125" style="700" customWidth="1"/>
    <col min="4107" max="4355" width="9.140625" style="700"/>
    <col min="4356" max="4356" width="7.85546875" style="700" customWidth="1"/>
    <col min="4357" max="4357" width="18.28515625" style="700" customWidth="1"/>
    <col min="4358" max="4360" width="9.28515625" style="700" bestFit="1" customWidth="1"/>
    <col min="4361" max="4361" width="12.7109375" style="700" bestFit="1" customWidth="1"/>
    <col min="4362" max="4362" width="22.42578125" style="700" customWidth="1"/>
    <col min="4363" max="4611" width="9.140625" style="700"/>
    <col min="4612" max="4612" width="7.85546875" style="700" customWidth="1"/>
    <col min="4613" max="4613" width="18.28515625" style="700" customWidth="1"/>
    <col min="4614" max="4616" width="9.28515625" style="700" bestFit="1" customWidth="1"/>
    <col min="4617" max="4617" width="12.7109375" style="700" bestFit="1" customWidth="1"/>
    <col min="4618" max="4618" width="22.42578125" style="700" customWidth="1"/>
    <col min="4619" max="4867" width="9.140625" style="700"/>
    <col min="4868" max="4868" width="7.85546875" style="700" customWidth="1"/>
    <col min="4869" max="4869" width="18.28515625" style="700" customWidth="1"/>
    <col min="4870" max="4872" width="9.28515625" style="700" bestFit="1" customWidth="1"/>
    <col min="4873" max="4873" width="12.7109375" style="700" bestFit="1" customWidth="1"/>
    <col min="4874" max="4874" width="22.42578125" style="700" customWidth="1"/>
    <col min="4875" max="5123" width="9.140625" style="700"/>
    <col min="5124" max="5124" width="7.85546875" style="700" customWidth="1"/>
    <col min="5125" max="5125" width="18.28515625" style="700" customWidth="1"/>
    <col min="5126" max="5128" width="9.28515625" style="700" bestFit="1" customWidth="1"/>
    <col min="5129" max="5129" width="12.7109375" style="700" bestFit="1" customWidth="1"/>
    <col min="5130" max="5130" width="22.42578125" style="700" customWidth="1"/>
    <col min="5131" max="5379" width="9.140625" style="700"/>
    <col min="5380" max="5380" width="7.85546875" style="700" customWidth="1"/>
    <col min="5381" max="5381" width="18.28515625" style="700" customWidth="1"/>
    <col min="5382" max="5384" width="9.28515625" style="700" bestFit="1" customWidth="1"/>
    <col min="5385" max="5385" width="12.7109375" style="700" bestFit="1" customWidth="1"/>
    <col min="5386" max="5386" width="22.42578125" style="700" customWidth="1"/>
    <col min="5387" max="5635" width="9.140625" style="700"/>
    <col min="5636" max="5636" width="7.85546875" style="700" customWidth="1"/>
    <col min="5637" max="5637" width="18.28515625" style="700" customWidth="1"/>
    <col min="5638" max="5640" width="9.28515625" style="700" bestFit="1" customWidth="1"/>
    <col min="5641" max="5641" width="12.7109375" style="700" bestFit="1" customWidth="1"/>
    <col min="5642" max="5642" width="22.42578125" style="700" customWidth="1"/>
    <col min="5643" max="5891" width="9.140625" style="700"/>
    <col min="5892" max="5892" width="7.85546875" style="700" customWidth="1"/>
    <col min="5893" max="5893" width="18.28515625" style="700" customWidth="1"/>
    <col min="5894" max="5896" width="9.28515625" style="700" bestFit="1" customWidth="1"/>
    <col min="5897" max="5897" width="12.7109375" style="700" bestFit="1" customWidth="1"/>
    <col min="5898" max="5898" width="22.42578125" style="700" customWidth="1"/>
    <col min="5899" max="6147" width="9.140625" style="700"/>
    <col min="6148" max="6148" width="7.85546875" style="700" customWidth="1"/>
    <col min="6149" max="6149" width="18.28515625" style="700" customWidth="1"/>
    <col min="6150" max="6152" width="9.28515625" style="700" bestFit="1" customWidth="1"/>
    <col min="6153" max="6153" width="12.7109375" style="700" bestFit="1" customWidth="1"/>
    <col min="6154" max="6154" width="22.42578125" style="700" customWidth="1"/>
    <col min="6155" max="6403" width="9.140625" style="700"/>
    <col min="6404" max="6404" width="7.85546875" style="700" customWidth="1"/>
    <col min="6405" max="6405" width="18.28515625" style="700" customWidth="1"/>
    <col min="6406" max="6408" width="9.28515625" style="700" bestFit="1" customWidth="1"/>
    <col min="6409" max="6409" width="12.7109375" style="700" bestFit="1" customWidth="1"/>
    <col min="6410" max="6410" width="22.42578125" style="700" customWidth="1"/>
    <col min="6411" max="6659" width="9.140625" style="700"/>
    <col min="6660" max="6660" width="7.85546875" style="700" customWidth="1"/>
    <col min="6661" max="6661" width="18.28515625" style="700" customWidth="1"/>
    <col min="6662" max="6664" width="9.28515625" style="700" bestFit="1" customWidth="1"/>
    <col min="6665" max="6665" width="12.7109375" style="700" bestFit="1" customWidth="1"/>
    <col min="6666" max="6666" width="22.42578125" style="700" customWidth="1"/>
    <col min="6667" max="6915" width="9.140625" style="700"/>
    <col min="6916" max="6916" width="7.85546875" style="700" customWidth="1"/>
    <col min="6917" max="6917" width="18.28515625" style="700" customWidth="1"/>
    <col min="6918" max="6920" width="9.28515625" style="700" bestFit="1" customWidth="1"/>
    <col min="6921" max="6921" width="12.7109375" style="700" bestFit="1" customWidth="1"/>
    <col min="6922" max="6922" width="22.42578125" style="700" customWidth="1"/>
    <col min="6923" max="7171" width="9.140625" style="700"/>
    <col min="7172" max="7172" width="7.85546875" style="700" customWidth="1"/>
    <col min="7173" max="7173" width="18.28515625" style="700" customWidth="1"/>
    <col min="7174" max="7176" width="9.28515625" style="700" bestFit="1" customWidth="1"/>
    <col min="7177" max="7177" width="12.7109375" style="700" bestFit="1" customWidth="1"/>
    <col min="7178" max="7178" width="22.42578125" style="700" customWidth="1"/>
    <col min="7179" max="7427" width="9.140625" style="700"/>
    <col min="7428" max="7428" width="7.85546875" style="700" customWidth="1"/>
    <col min="7429" max="7429" width="18.28515625" style="700" customWidth="1"/>
    <col min="7430" max="7432" width="9.28515625" style="700" bestFit="1" customWidth="1"/>
    <col min="7433" max="7433" width="12.7109375" style="700" bestFit="1" customWidth="1"/>
    <col min="7434" max="7434" width="22.42578125" style="700" customWidth="1"/>
    <col min="7435" max="7683" width="9.140625" style="700"/>
    <col min="7684" max="7684" width="7.85546875" style="700" customWidth="1"/>
    <col min="7685" max="7685" width="18.28515625" style="700" customWidth="1"/>
    <col min="7686" max="7688" width="9.28515625" style="700" bestFit="1" customWidth="1"/>
    <col min="7689" max="7689" width="12.7109375" style="700" bestFit="1" customWidth="1"/>
    <col min="7690" max="7690" width="22.42578125" style="700" customWidth="1"/>
    <col min="7691" max="7939" width="9.140625" style="700"/>
    <col min="7940" max="7940" width="7.85546875" style="700" customWidth="1"/>
    <col min="7941" max="7941" width="18.28515625" style="700" customWidth="1"/>
    <col min="7942" max="7944" width="9.28515625" style="700" bestFit="1" customWidth="1"/>
    <col min="7945" max="7945" width="12.7109375" style="700" bestFit="1" customWidth="1"/>
    <col min="7946" max="7946" width="22.42578125" style="700" customWidth="1"/>
    <col min="7947" max="8195" width="9.140625" style="700"/>
    <col min="8196" max="8196" width="7.85546875" style="700" customWidth="1"/>
    <col min="8197" max="8197" width="18.28515625" style="700" customWidth="1"/>
    <col min="8198" max="8200" width="9.28515625" style="700" bestFit="1" customWidth="1"/>
    <col min="8201" max="8201" width="12.7109375" style="700" bestFit="1" customWidth="1"/>
    <col min="8202" max="8202" width="22.42578125" style="700" customWidth="1"/>
    <col min="8203" max="8451" width="9.140625" style="700"/>
    <col min="8452" max="8452" width="7.85546875" style="700" customWidth="1"/>
    <col min="8453" max="8453" width="18.28515625" style="700" customWidth="1"/>
    <col min="8454" max="8456" width="9.28515625" style="700" bestFit="1" customWidth="1"/>
    <col min="8457" max="8457" width="12.7109375" style="700" bestFit="1" customWidth="1"/>
    <col min="8458" max="8458" width="22.42578125" style="700" customWidth="1"/>
    <col min="8459" max="8707" width="9.140625" style="700"/>
    <col min="8708" max="8708" width="7.85546875" style="700" customWidth="1"/>
    <col min="8709" max="8709" width="18.28515625" style="700" customWidth="1"/>
    <col min="8710" max="8712" width="9.28515625" style="700" bestFit="1" customWidth="1"/>
    <col min="8713" max="8713" width="12.7109375" style="700" bestFit="1" customWidth="1"/>
    <col min="8714" max="8714" width="22.42578125" style="700" customWidth="1"/>
    <col min="8715" max="8963" width="9.140625" style="700"/>
    <col min="8964" max="8964" width="7.85546875" style="700" customWidth="1"/>
    <col min="8965" max="8965" width="18.28515625" style="700" customWidth="1"/>
    <col min="8966" max="8968" width="9.28515625" style="700" bestFit="1" customWidth="1"/>
    <col min="8969" max="8969" width="12.7109375" style="700" bestFit="1" customWidth="1"/>
    <col min="8970" max="8970" width="22.42578125" style="700" customWidth="1"/>
    <col min="8971" max="9219" width="9.140625" style="700"/>
    <col min="9220" max="9220" width="7.85546875" style="700" customWidth="1"/>
    <col min="9221" max="9221" width="18.28515625" style="700" customWidth="1"/>
    <col min="9222" max="9224" width="9.28515625" style="700" bestFit="1" customWidth="1"/>
    <col min="9225" max="9225" width="12.7109375" style="700" bestFit="1" customWidth="1"/>
    <col min="9226" max="9226" width="22.42578125" style="700" customWidth="1"/>
    <col min="9227" max="9475" width="9.140625" style="700"/>
    <col min="9476" max="9476" width="7.85546875" style="700" customWidth="1"/>
    <col min="9477" max="9477" width="18.28515625" style="700" customWidth="1"/>
    <col min="9478" max="9480" width="9.28515625" style="700" bestFit="1" customWidth="1"/>
    <col min="9481" max="9481" width="12.7109375" style="700" bestFit="1" customWidth="1"/>
    <col min="9482" max="9482" width="22.42578125" style="700" customWidth="1"/>
    <col min="9483" max="9731" width="9.140625" style="700"/>
    <col min="9732" max="9732" width="7.85546875" style="700" customWidth="1"/>
    <col min="9733" max="9733" width="18.28515625" style="700" customWidth="1"/>
    <col min="9734" max="9736" width="9.28515625" style="700" bestFit="1" customWidth="1"/>
    <col min="9737" max="9737" width="12.7109375" style="700" bestFit="1" customWidth="1"/>
    <col min="9738" max="9738" width="22.42578125" style="700" customWidth="1"/>
    <col min="9739" max="9987" width="9.140625" style="700"/>
    <col min="9988" max="9988" width="7.85546875" style="700" customWidth="1"/>
    <col min="9989" max="9989" width="18.28515625" style="700" customWidth="1"/>
    <col min="9990" max="9992" width="9.28515625" style="700" bestFit="1" customWidth="1"/>
    <col min="9993" max="9993" width="12.7109375" style="700" bestFit="1" customWidth="1"/>
    <col min="9994" max="9994" width="22.42578125" style="700" customWidth="1"/>
    <col min="9995" max="10243" width="9.140625" style="700"/>
    <col min="10244" max="10244" width="7.85546875" style="700" customWidth="1"/>
    <col min="10245" max="10245" width="18.28515625" style="700" customWidth="1"/>
    <col min="10246" max="10248" width="9.28515625" style="700" bestFit="1" customWidth="1"/>
    <col min="10249" max="10249" width="12.7109375" style="700" bestFit="1" customWidth="1"/>
    <col min="10250" max="10250" width="22.42578125" style="700" customWidth="1"/>
    <col min="10251" max="10499" width="9.140625" style="700"/>
    <col min="10500" max="10500" width="7.85546875" style="700" customWidth="1"/>
    <col min="10501" max="10501" width="18.28515625" style="700" customWidth="1"/>
    <col min="10502" max="10504" width="9.28515625" style="700" bestFit="1" customWidth="1"/>
    <col min="10505" max="10505" width="12.7109375" style="700" bestFit="1" customWidth="1"/>
    <col min="10506" max="10506" width="22.42578125" style="700" customWidth="1"/>
    <col min="10507" max="10755" width="9.140625" style="700"/>
    <col min="10756" max="10756" width="7.85546875" style="700" customWidth="1"/>
    <col min="10757" max="10757" width="18.28515625" style="700" customWidth="1"/>
    <col min="10758" max="10760" width="9.28515625" style="700" bestFit="1" customWidth="1"/>
    <col min="10761" max="10761" width="12.7109375" style="700" bestFit="1" customWidth="1"/>
    <col min="10762" max="10762" width="22.42578125" style="700" customWidth="1"/>
    <col min="10763" max="11011" width="9.140625" style="700"/>
    <col min="11012" max="11012" width="7.85546875" style="700" customWidth="1"/>
    <col min="11013" max="11013" width="18.28515625" style="700" customWidth="1"/>
    <col min="11014" max="11016" width="9.28515625" style="700" bestFit="1" customWidth="1"/>
    <col min="11017" max="11017" width="12.7109375" style="700" bestFit="1" customWidth="1"/>
    <col min="11018" max="11018" width="22.42578125" style="700" customWidth="1"/>
    <col min="11019" max="11267" width="9.140625" style="700"/>
    <col min="11268" max="11268" width="7.85546875" style="700" customWidth="1"/>
    <col min="11269" max="11269" width="18.28515625" style="700" customWidth="1"/>
    <col min="11270" max="11272" width="9.28515625" style="700" bestFit="1" customWidth="1"/>
    <col min="11273" max="11273" width="12.7109375" style="700" bestFit="1" customWidth="1"/>
    <col min="11274" max="11274" width="22.42578125" style="700" customWidth="1"/>
    <col min="11275" max="11523" width="9.140625" style="700"/>
    <col min="11524" max="11524" width="7.85546875" style="700" customWidth="1"/>
    <col min="11525" max="11525" width="18.28515625" style="700" customWidth="1"/>
    <col min="11526" max="11528" width="9.28515625" style="700" bestFit="1" customWidth="1"/>
    <col min="11529" max="11529" width="12.7109375" style="700" bestFit="1" customWidth="1"/>
    <col min="11530" max="11530" width="22.42578125" style="700" customWidth="1"/>
    <col min="11531" max="11779" width="9.140625" style="700"/>
    <col min="11780" max="11780" width="7.85546875" style="700" customWidth="1"/>
    <col min="11781" max="11781" width="18.28515625" style="700" customWidth="1"/>
    <col min="11782" max="11784" width="9.28515625" style="700" bestFit="1" customWidth="1"/>
    <col min="11785" max="11785" width="12.7109375" style="700" bestFit="1" customWidth="1"/>
    <col min="11786" max="11786" width="22.42578125" style="700" customWidth="1"/>
    <col min="11787" max="12035" width="9.140625" style="700"/>
    <col min="12036" max="12036" width="7.85546875" style="700" customWidth="1"/>
    <col min="12037" max="12037" width="18.28515625" style="700" customWidth="1"/>
    <col min="12038" max="12040" width="9.28515625" style="700" bestFit="1" customWidth="1"/>
    <col min="12041" max="12041" width="12.7109375" style="700" bestFit="1" customWidth="1"/>
    <col min="12042" max="12042" width="22.42578125" style="700" customWidth="1"/>
    <col min="12043" max="12291" width="9.140625" style="700"/>
    <col min="12292" max="12292" width="7.85546875" style="700" customWidth="1"/>
    <col min="12293" max="12293" width="18.28515625" style="700" customWidth="1"/>
    <col min="12294" max="12296" width="9.28515625" style="700" bestFit="1" customWidth="1"/>
    <col min="12297" max="12297" width="12.7109375" style="700" bestFit="1" customWidth="1"/>
    <col min="12298" max="12298" width="22.42578125" style="700" customWidth="1"/>
    <col min="12299" max="12547" width="9.140625" style="700"/>
    <col min="12548" max="12548" width="7.85546875" style="700" customWidth="1"/>
    <col min="12549" max="12549" width="18.28515625" style="700" customWidth="1"/>
    <col min="12550" max="12552" width="9.28515625" style="700" bestFit="1" customWidth="1"/>
    <col min="12553" max="12553" width="12.7109375" style="700" bestFit="1" customWidth="1"/>
    <col min="12554" max="12554" width="22.42578125" style="700" customWidth="1"/>
    <col min="12555" max="12803" width="9.140625" style="700"/>
    <col min="12804" max="12804" width="7.85546875" style="700" customWidth="1"/>
    <col min="12805" max="12805" width="18.28515625" style="700" customWidth="1"/>
    <col min="12806" max="12808" width="9.28515625" style="700" bestFit="1" customWidth="1"/>
    <col min="12809" max="12809" width="12.7109375" style="700" bestFit="1" customWidth="1"/>
    <col min="12810" max="12810" width="22.42578125" style="700" customWidth="1"/>
    <col min="12811" max="13059" width="9.140625" style="700"/>
    <col min="13060" max="13060" width="7.85546875" style="700" customWidth="1"/>
    <col min="13061" max="13061" width="18.28515625" style="700" customWidth="1"/>
    <col min="13062" max="13064" width="9.28515625" style="700" bestFit="1" customWidth="1"/>
    <col min="13065" max="13065" width="12.7109375" style="700" bestFit="1" customWidth="1"/>
    <col min="13066" max="13066" width="22.42578125" style="700" customWidth="1"/>
    <col min="13067" max="13315" width="9.140625" style="700"/>
    <col min="13316" max="13316" width="7.85546875" style="700" customWidth="1"/>
    <col min="13317" max="13317" width="18.28515625" style="700" customWidth="1"/>
    <col min="13318" max="13320" width="9.28515625" style="700" bestFit="1" customWidth="1"/>
    <col min="13321" max="13321" width="12.7109375" style="700" bestFit="1" customWidth="1"/>
    <col min="13322" max="13322" width="22.42578125" style="700" customWidth="1"/>
    <col min="13323" max="13571" width="9.140625" style="700"/>
    <col min="13572" max="13572" width="7.85546875" style="700" customWidth="1"/>
    <col min="13573" max="13573" width="18.28515625" style="700" customWidth="1"/>
    <col min="13574" max="13576" width="9.28515625" style="700" bestFit="1" customWidth="1"/>
    <col min="13577" max="13577" width="12.7109375" style="700" bestFit="1" customWidth="1"/>
    <col min="13578" max="13578" width="22.42578125" style="700" customWidth="1"/>
    <col min="13579" max="13827" width="9.140625" style="700"/>
    <col min="13828" max="13828" width="7.85546875" style="700" customWidth="1"/>
    <col min="13829" max="13829" width="18.28515625" style="700" customWidth="1"/>
    <col min="13830" max="13832" width="9.28515625" style="700" bestFit="1" customWidth="1"/>
    <col min="13833" max="13833" width="12.7109375" style="700" bestFit="1" customWidth="1"/>
    <col min="13834" max="13834" width="22.42578125" style="700" customWidth="1"/>
    <col min="13835" max="14083" width="9.140625" style="700"/>
    <col min="14084" max="14084" width="7.85546875" style="700" customWidth="1"/>
    <col min="14085" max="14085" width="18.28515625" style="700" customWidth="1"/>
    <col min="14086" max="14088" width="9.28515625" style="700" bestFit="1" customWidth="1"/>
    <col min="14089" max="14089" width="12.7109375" style="700" bestFit="1" customWidth="1"/>
    <col min="14090" max="14090" width="22.42578125" style="700" customWidth="1"/>
    <col min="14091" max="14339" width="9.140625" style="700"/>
    <col min="14340" max="14340" width="7.85546875" style="700" customWidth="1"/>
    <col min="14341" max="14341" width="18.28515625" style="700" customWidth="1"/>
    <col min="14342" max="14344" width="9.28515625" style="700" bestFit="1" customWidth="1"/>
    <col min="14345" max="14345" width="12.7109375" style="700" bestFit="1" customWidth="1"/>
    <col min="14346" max="14346" width="22.42578125" style="700" customWidth="1"/>
    <col min="14347" max="14595" width="9.140625" style="700"/>
    <col min="14596" max="14596" width="7.85546875" style="700" customWidth="1"/>
    <col min="14597" max="14597" width="18.28515625" style="700" customWidth="1"/>
    <col min="14598" max="14600" width="9.28515625" style="700" bestFit="1" customWidth="1"/>
    <col min="14601" max="14601" width="12.7109375" style="700" bestFit="1" customWidth="1"/>
    <col min="14602" max="14602" width="22.42578125" style="700" customWidth="1"/>
    <col min="14603" max="14851" width="9.140625" style="700"/>
    <col min="14852" max="14852" width="7.85546875" style="700" customWidth="1"/>
    <col min="14853" max="14853" width="18.28515625" style="700" customWidth="1"/>
    <col min="14854" max="14856" width="9.28515625" style="700" bestFit="1" customWidth="1"/>
    <col min="14857" max="14857" width="12.7109375" style="700" bestFit="1" customWidth="1"/>
    <col min="14858" max="14858" width="22.42578125" style="700" customWidth="1"/>
    <col min="14859" max="15107" width="9.140625" style="700"/>
    <col min="15108" max="15108" width="7.85546875" style="700" customWidth="1"/>
    <col min="15109" max="15109" width="18.28515625" style="700" customWidth="1"/>
    <col min="15110" max="15112" width="9.28515625" style="700" bestFit="1" customWidth="1"/>
    <col min="15113" max="15113" width="12.7109375" style="700" bestFit="1" customWidth="1"/>
    <col min="15114" max="15114" width="22.42578125" style="700" customWidth="1"/>
    <col min="15115" max="15363" width="9.140625" style="700"/>
    <col min="15364" max="15364" width="7.85546875" style="700" customWidth="1"/>
    <col min="15365" max="15365" width="18.28515625" style="700" customWidth="1"/>
    <col min="15366" max="15368" width="9.28515625" style="700" bestFit="1" customWidth="1"/>
    <col min="15369" max="15369" width="12.7109375" style="700" bestFit="1" customWidth="1"/>
    <col min="15370" max="15370" width="22.42578125" style="700" customWidth="1"/>
    <col min="15371" max="15619" width="9.140625" style="700"/>
    <col min="15620" max="15620" width="7.85546875" style="700" customWidth="1"/>
    <col min="15621" max="15621" width="18.28515625" style="700" customWidth="1"/>
    <col min="15622" max="15624" width="9.28515625" style="700" bestFit="1" customWidth="1"/>
    <col min="15625" max="15625" width="12.7109375" style="700" bestFit="1" customWidth="1"/>
    <col min="15626" max="15626" width="22.42578125" style="700" customWidth="1"/>
    <col min="15627" max="15875" width="9.140625" style="700"/>
    <col min="15876" max="15876" width="7.85546875" style="700" customWidth="1"/>
    <col min="15877" max="15877" width="18.28515625" style="700" customWidth="1"/>
    <col min="15878" max="15880" width="9.28515625" style="700" bestFit="1" customWidth="1"/>
    <col min="15881" max="15881" width="12.7109375" style="700" bestFit="1" customWidth="1"/>
    <col min="15882" max="15882" width="22.42578125" style="700" customWidth="1"/>
    <col min="15883" max="16131" width="9.140625" style="700"/>
    <col min="16132" max="16132" width="7.85546875" style="700" customWidth="1"/>
    <col min="16133" max="16133" width="18.28515625" style="700" customWidth="1"/>
    <col min="16134" max="16136" width="9.28515625" style="700" bestFit="1" customWidth="1"/>
    <col min="16137" max="16137" width="12.7109375" style="700" bestFit="1" customWidth="1"/>
    <col min="16138" max="16138" width="22.42578125" style="700" customWidth="1"/>
    <col min="16139" max="16384" width="9.140625" style="700"/>
  </cols>
  <sheetData>
    <row r="1" spans="1:14" ht="47.25" customHeight="1">
      <c r="A1" s="1545" t="s">
        <v>12544</v>
      </c>
      <c r="B1" s="1545"/>
      <c r="C1" s="1545"/>
      <c r="D1" s="1545"/>
      <c r="E1" s="1545"/>
      <c r="F1" s="1545"/>
      <c r="G1" s="1545"/>
      <c r="H1" s="1545"/>
      <c r="I1" s="1545"/>
      <c r="J1" s="1545"/>
    </row>
    <row r="2" spans="1:14" s="701" customFormat="1">
      <c r="A2" s="1546" t="s">
        <v>11794</v>
      </c>
      <c r="B2" s="1546" t="s">
        <v>11945</v>
      </c>
      <c r="C2" s="1546" t="s">
        <v>12265</v>
      </c>
      <c r="D2" s="1546" t="s">
        <v>12261</v>
      </c>
      <c r="E2" s="1546" t="s">
        <v>12258</v>
      </c>
      <c r="F2" s="1546" t="s">
        <v>12259</v>
      </c>
      <c r="G2" s="1546" t="s">
        <v>11757</v>
      </c>
      <c r="H2" s="1547" t="s">
        <v>11810</v>
      </c>
      <c r="I2" s="1546" t="s">
        <v>12111</v>
      </c>
      <c r="J2" s="1548" t="s">
        <v>12112</v>
      </c>
    </row>
    <row r="3" spans="1:14" s="701" customFormat="1" ht="41.25" customHeight="1">
      <c r="A3" s="1546"/>
      <c r="B3" s="1546"/>
      <c r="C3" s="1546"/>
      <c r="D3" s="1546"/>
      <c r="E3" s="1546"/>
      <c r="F3" s="1546"/>
      <c r="G3" s="1546"/>
      <c r="H3" s="1547"/>
      <c r="I3" s="1546"/>
      <c r="J3" s="1548"/>
    </row>
    <row r="4" spans="1:14" ht="24.75" customHeight="1">
      <c r="A4" s="1550">
        <v>9</v>
      </c>
      <c r="B4" s="702" t="s">
        <v>12114</v>
      </c>
      <c r="C4" s="786">
        <v>121.2</v>
      </c>
      <c r="D4" s="704">
        <f t="shared" ref="D4:D5" si="0">C4*18%</f>
        <v>21.815999999999999</v>
      </c>
      <c r="E4" s="704">
        <f t="shared" ref="E4:E5" si="1">C4*1%</f>
        <v>1.212</v>
      </c>
      <c r="F4" s="704">
        <f t="shared" ref="F4:F5" si="2">E4*18%</f>
        <v>0.21815999999999999</v>
      </c>
      <c r="G4" s="704">
        <f t="shared" ref="G4:G5" si="3">SUM(C4:F4)</f>
        <v>144.44615999999999</v>
      </c>
      <c r="H4" s="705">
        <v>3</v>
      </c>
      <c r="I4" s="704">
        <f t="shared" ref="I4:I7" si="4">H4*G4</f>
        <v>433.33848</v>
      </c>
      <c r="J4" s="707"/>
    </row>
    <row r="5" spans="1:14" ht="24.75" customHeight="1">
      <c r="A5" s="1550"/>
      <c r="B5" s="702" t="s">
        <v>12115</v>
      </c>
      <c r="C5" s="786">
        <v>72.14</v>
      </c>
      <c r="D5" s="704">
        <f t="shared" si="0"/>
        <v>12.985199999999999</v>
      </c>
      <c r="E5" s="704">
        <f t="shared" si="1"/>
        <v>0.72140000000000004</v>
      </c>
      <c r="F5" s="704">
        <f t="shared" si="2"/>
        <v>0.129852</v>
      </c>
      <c r="G5" s="704">
        <f t="shared" si="3"/>
        <v>85.976452000000009</v>
      </c>
      <c r="H5" s="705">
        <v>5</v>
      </c>
      <c r="I5" s="704">
        <f t="shared" si="4"/>
        <v>429.88226000000003</v>
      </c>
      <c r="J5" s="707"/>
    </row>
    <row r="6" spans="1:14" s="712" customFormat="1" ht="24.75" customHeight="1">
      <c r="A6" s="1550"/>
      <c r="B6" s="1549" t="s">
        <v>12404</v>
      </c>
      <c r="C6" s="1549"/>
      <c r="D6" s="1549"/>
      <c r="E6" s="1549"/>
      <c r="F6" s="1549"/>
      <c r="G6" s="1549"/>
      <c r="H6" s="709" t="s">
        <v>11757</v>
      </c>
      <c r="I6" s="710">
        <f>SUM(I4:I5)</f>
        <v>863.22073999999998</v>
      </c>
      <c r="J6" s="715"/>
    </row>
    <row r="7" spans="1:14" ht="94.5">
      <c r="A7" s="1550">
        <v>10</v>
      </c>
      <c r="B7" s="702" t="s">
        <v>12403</v>
      </c>
      <c r="C7" s="721">
        <f>'18 LT ABC-3 - WS'!C7</f>
        <v>3778.08</v>
      </c>
      <c r="D7" s="704">
        <f>C7*18%</f>
        <v>680.05439999999999</v>
      </c>
      <c r="E7" s="704">
        <f>C7*1%</f>
        <v>37.780799999999999</v>
      </c>
      <c r="F7" s="704">
        <f>E7*18%</f>
        <v>6.8005439999999995</v>
      </c>
      <c r="G7" s="704">
        <f>SUM(C7:F7)</f>
        <v>4502.7157439999992</v>
      </c>
      <c r="H7" s="713">
        <v>4.59</v>
      </c>
      <c r="I7" s="704">
        <f t="shared" si="4"/>
        <v>20667.465264959996</v>
      </c>
      <c r="J7" s="719" t="s">
        <v>12652</v>
      </c>
      <c r="L7" s="708">
        <f>8*0.505</f>
        <v>4.04</v>
      </c>
      <c r="M7" s="700">
        <f>2*0.273</f>
        <v>0.54600000000000004</v>
      </c>
      <c r="N7" s="708">
        <f>M7+L7</f>
        <v>4.5860000000000003</v>
      </c>
    </row>
    <row r="8" spans="1:14" s="712" customFormat="1" ht="24.75" customHeight="1">
      <c r="A8" s="1550"/>
      <c r="B8" s="1549" t="s">
        <v>12169</v>
      </c>
      <c r="C8" s="1549"/>
      <c r="D8" s="1549"/>
      <c r="E8" s="1549"/>
      <c r="F8" s="1549"/>
      <c r="G8" s="1549"/>
      <c r="H8" s="709" t="s">
        <v>11757</v>
      </c>
      <c r="I8" s="710">
        <f>SUM(I7)</f>
        <v>20667.465264959996</v>
      </c>
      <c r="J8" s="690"/>
      <c r="L8" s="829"/>
    </row>
    <row r="9" spans="1:14" s="712" customFormat="1" ht="24.75" customHeight="1">
      <c r="A9" s="1359"/>
      <c r="B9" s="1551" t="s">
        <v>12613</v>
      </c>
      <c r="C9" s="1552"/>
      <c r="D9" s="1552"/>
      <c r="E9" s="1552"/>
      <c r="F9" s="1552"/>
      <c r="G9" s="1552"/>
      <c r="H9" s="1552"/>
      <c r="I9" s="1552"/>
      <c r="J9" s="1553"/>
      <c r="L9" s="829"/>
    </row>
    <row r="10" spans="1:14" ht="27.75" customHeight="1">
      <c r="A10" s="1562">
        <v>11</v>
      </c>
      <c r="B10" s="674" t="s">
        <v>11946</v>
      </c>
      <c r="C10" s="675">
        <v>2445</v>
      </c>
      <c r="D10" s="787"/>
      <c r="E10" s="787"/>
      <c r="F10" s="787"/>
      <c r="G10" s="787"/>
      <c r="H10" s="676">
        <v>1</v>
      </c>
      <c r="I10" s="675">
        <f>H10*C10</f>
        <v>2445</v>
      </c>
      <c r="J10" s="677"/>
    </row>
    <row r="11" spans="1:14" ht="36" customHeight="1">
      <c r="A11" s="1572"/>
      <c r="B11" s="674" t="s">
        <v>12161</v>
      </c>
      <c r="C11" s="675">
        <v>1500</v>
      </c>
      <c r="D11" s="675"/>
      <c r="E11" s="675"/>
      <c r="F11" s="675"/>
      <c r="G11" s="675"/>
      <c r="H11" s="676">
        <v>20</v>
      </c>
      <c r="I11" s="675">
        <f t="shared" ref="I11:I21" si="5">H11*C11</f>
        <v>30000</v>
      </c>
      <c r="J11" s="677"/>
    </row>
    <row r="12" spans="1:14" ht="36" customHeight="1">
      <c r="A12" s="1572"/>
      <c r="B12" s="674" t="s">
        <v>12647</v>
      </c>
      <c r="C12" s="675">
        <v>1500</v>
      </c>
      <c r="D12" s="675"/>
      <c r="E12" s="675"/>
      <c r="F12" s="675"/>
      <c r="G12" s="675"/>
      <c r="H12" s="676">
        <v>4</v>
      </c>
      <c r="I12" s="675">
        <f t="shared" si="5"/>
        <v>6000</v>
      </c>
      <c r="J12" s="677"/>
    </row>
    <row r="13" spans="1:14" ht="28.5" customHeight="1">
      <c r="A13" s="1572"/>
      <c r="B13" s="674" t="s">
        <v>12119</v>
      </c>
      <c r="C13" s="675">
        <v>500</v>
      </c>
      <c r="D13" s="787"/>
      <c r="E13" s="787"/>
      <c r="F13" s="787"/>
      <c r="G13" s="787"/>
      <c r="H13" s="676">
        <v>2</v>
      </c>
      <c r="I13" s="675">
        <f t="shared" si="5"/>
        <v>1000</v>
      </c>
      <c r="J13" s="677"/>
    </row>
    <row r="14" spans="1:14" ht="42" customHeight="1">
      <c r="A14" s="1572"/>
      <c r="B14" s="674" t="s">
        <v>12356</v>
      </c>
      <c r="C14" s="675">
        <v>235.01</v>
      </c>
      <c r="D14" s="787"/>
      <c r="E14" s="787"/>
      <c r="F14" s="787"/>
      <c r="G14" s="787"/>
      <c r="H14" s="676">
        <v>24</v>
      </c>
      <c r="I14" s="675">
        <f t="shared" si="5"/>
        <v>5640.24</v>
      </c>
      <c r="J14" s="685" t="s">
        <v>12275</v>
      </c>
    </row>
    <row r="15" spans="1:14" ht="27.75" customHeight="1">
      <c r="A15" s="1572"/>
      <c r="B15" s="674" t="s">
        <v>12163</v>
      </c>
      <c r="C15" s="740">
        <f>'18 LT ABC-3 - WS'!C15</f>
        <v>735.6</v>
      </c>
      <c r="D15" s="675"/>
      <c r="E15" s="675"/>
      <c r="F15" s="675"/>
      <c r="G15" s="675"/>
      <c r="H15" s="676">
        <v>4.04</v>
      </c>
      <c r="I15" s="675">
        <f t="shared" si="5"/>
        <v>2971.8240000000001</v>
      </c>
      <c r="J15" s="677"/>
    </row>
    <row r="16" spans="1:14" ht="27" customHeight="1">
      <c r="A16" s="1572"/>
      <c r="B16" s="674" t="s">
        <v>12125</v>
      </c>
      <c r="C16" s="740">
        <f>'18 LT ABC-3 - WS'!C16</f>
        <v>735.6</v>
      </c>
      <c r="D16" s="675"/>
      <c r="E16" s="675"/>
      <c r="F16" s="675"/>
      <c r="G16" s="675"/>
      <c r="H16" s="676">
        <v>0.54600000000000004</v>
      </c>
      <c r="I16" s="675">
        <f t="shared" si="5"/>
        <v>401.63760000000002</v>
      </c>
      <c r="J16" s="677"/>
    </row>
    <row r="17" spans="1:10" ht="35.25" customHeight="1">
      <c r="A17" s="1572"/>
      <c r="B17" s="674" t="s">
        <v>12164</v>
      </c>
      <c r="C17" s="675">
        <v>600</v>
      </c>
      <c r="D17" s="675"/>
      <c r="E17" s="675"/>
      <c r="F17" s="675"/>
      <c r="G17" s="675"/>
      <c r="H17" s="676">
        <v>20</v>
      </c>
      <c r="I17" s="675">
        <f t="shared" si="5"/>
        <v>12000</v>
      </c>
      <c r="J17" s="677"/>
    </row>
    <row r="18" spans="1:10" ht="35.25" customHeight="1">
      <c r="A18" s="1572"/>
      <c r="B18" s="674" t="s">
        <v>12643</v>
      </c>
      <c r="C18" s="675">
        <v>600</v>
      </c>
      <c r="D18" s="675"/>
      <c r="E18" s="675"/>
      <c r="F18" s="675"/>
      <c r="G18" s="675"/>
      <c r="H18" s="676">
        <v>4</v>
      </c>
      <c r="I18" s="675">
        <f t="shared" si="5"/>
        <v>2400</v>
      </c>
      <c r="J18" s="677"/>
    </row>
    <row r="19" spans="1:10" ht="23.25" customHeight="1">
      <c r="A19" s="1572"/>
      <c r="B19" s="674" t="s">
        <v>12131</v>
      </c>
      <c r="C19" s="675">
        <v>520</v>
      </c>
      <c r="D19" s="787"/>
      <c r="E19" s="787"/>
      <c r="F19" s="787"/>
      <c r="G19" s="787"/>
      <c r="H19" s="676">
        <v>2</v>
      </c>
      <c r="I19" s="675">
        <f t="shared" si="5"/>
        <v>1040</v>
      </c>
      <c r="J19" s="677"/>
    </row>
    <row r="20" spans="1:10" ht="28.5" customHeight="1">
      <c r="A20" s="1572"/>
      <c r="B20" s="674" t="s">
        <v>12421</v>
      </c>
      <c r="C20" s="675">
        <v>3200</v>
      </c>
      <c r="D20" s="787"/>
      <c r="E20" s="787"/>
      <c r="F20" s="787"/>
      <c r="G20" s="787"/>
      <c r="H20" s="676">
        <v>1</v>
      </c>
      <c r="I20" s="675">
        <f t="shared" si="5"/>
        <v>3200</v>
      </c>
      <c r="J20" s="677"/>
    </row>
    <row r="21" spans="1:10" ht="26.25" customHeight="1">
      <c r="A21" s="1572"/>
      <c r="B21" s="674" t="s">
        <v>12134</v>
      </c>
      <c r="C21" s="675">
        <v>32</v>
      </c>
      <c r="D21" s="787"/>
      <c r="E21" s="787"/>
      <c r="F21" s="787"/>
      <c r="G21" s="787"/>
      <c r="H21" s="676">
        <v>24</v>
      </c>
      <c r="I21" s="675">
        <f t="shared" si="5"/>
        <v>768</v>
      </c>
      <c r="J21" s="677"/>
    </row>
    <row r="22" spans="1:10" ht="26.25" customHeight="1">
      <c r="A22" s="1563"/>
      <c r="B22" s="674" t="s">
        <v>12135</v>
      </c>
      <c r="C22" s="675">
        <v>36.53</v>
      </c>
      <c r="D22" s="675"/>
      <c r="E22" s="675"/>
      <c r="F22" s="675"/>
      <c r="G22" s="675"/>
      <c r="H22" s="676">
        <v>3</v>
      </c>
      <c r="I22" s="675">
        <f>H22*C22</f>
        <v>109.59</v>
      </c>
      <c r="J22" s="677"/>
    </row>
    <row r="23" spans="1:10" s="712" customFormat="1" ht="21" customHeight="1">
      <c r="A23" s="714"/>
      <c r="B23" s="1559" t="s">
        <v>12264</v>
      </c>
      <c r="C23" s="1560"/>
      <c r="D23" s="1560"/>
      <c r="E23" s="1560"/>
      <c r="F23" s="1560"/>
      <c r="G23" s="1561"/>
      <c r="H23" s="709" t="s">
        <v>11757</v>
      </c>
      <c r="I23" s="710">
        <f>SUM(I10:I22)</f>
        <v>67976.291599999997</v>
      </c>
      <c r="J23" s="739"/>
    </row>
  </sheetData>
  <mergeCells count="18">
    <mergeCell ref="B23:G23"/>
    <mergeCell ref="J2:J3"/>
    <mergeCell ref="A4:A6"/>
    <mergeCell ref="B6:G6"/>
    <mergeCell ref="A7:A8"/>
    <mergeCell ref="B8:G8"/>
    <mergeCell ref="A10:A22"/>
    <mergeCell ref="B9:J9"/>
    <mergeCell ref="A1:J1"/>
    <mergeCell ref="A2:A3"/>
    <mergeCell ref="B2:B3"/>
    <mergeCell ref="C2:C3"/>
    <mergeCell ref="D2:D3"/>
    <mergeCell ref="E2:E3"/>
    <mergeCell ref="F2:F3"/>
    <mergeCell ref="G2:G3"/>
    <mergeCell ref="H2:H3"/>
    <mergeCell ref="I2:I3"/>
  </mergeCells>
  <pageMargins left="0.42" right="0.16" top="0.51" bottom="0.41" header="0.3" footer="0.3"/>
  <pageSetup paperSize="9" scale="75" orientation="portrait" blackAndWhite="1" r:id="rId1"/>
  <headerFooter>
    <oddFooter>Page &amp;P of &amp;N</oddFooter>
  </headerFooter>
</worksheet>
</file>

<file path=xl/worksheets/sheet56.xml><?xml version="1.0" encoding="utf-8"?>
<worksheet xmlns="http://schemas.openxmlformats.org/spreadsheetml/2006/main" xmlns:r="http://schemas.openxmlformats.org/officeDocument/2006/relationships">
  <sheetPr>
    <tabColor rgb="FF08C82D"/>
    <pageSetUpPr fitToPage="1"/>
  </sheetPr>
  <dimension ref="A1:M48"/>
  <sheetViews>
    <sheetView showZeros="0" view="pageBreakPreview" topLeftCell="A7" zoomScale="145" zoomScaleSheetLayoutView="145" workbookViewId="0">
      <selection activeCell="B10" sqref="B10"/>
    </sheetView>
  </sheetViews>
  <sheetFormatPr defaultRowHeight="15.75"/>
  <cols>
    <col min="1" max="1" width="7.140625" style="933" customWidth="1"/>
    <col min="2" max="2" width="17.5703125" style="933" customWidth="1"/>
    <col min="3" max="3" width="40.7109375" style="933" customWidth="1"/>
    <col min="4" max="4" width="8.5703125" style="933" customWidth="1"/>
    <col min="5" max="5" width="8.5703125" style="934" customWidth="1"/>
    <col min="6" max="6" width="13.7109375" style="935" customWidth="1"/>
    <col min="7" max="7" width="14.28515625" style="935" customWidth="1"/>
    <col min="8" max="8" width="9.140625" style="933"/>
    <col min="9" max="9" width="10.7109375" style="933" bestFit="1" customWidth="1"/>
    <col min="10" max="11" width="9.140625" style="933"/>
    <col min="12" max="12" width="11.5703125" style="933" customWidth="1"/>
    <col min="13" max="247" width="9.140625" style="933"/>
    <col min="248" max="248" width="7.140625" style="933" customWidth="1"/>
    <col min="249" max="249" width="13.85546875" style="933" bestFit="1" customWidth="1"/>
    <col min="250" max="250" width="40.7109375" style="933" customWidth="1"/>
    <col min="251" max="252" width="8.5703125" style="933" customWidth="1"/>
    <col min="253" max="253" width="10.7109375" style="933" customWidth="1"/>
    <col min="254" max="254" width="14.28515625" style="933" customWidth="1"/>
    <col min="255" max="255" width="12" style="933" customWidth="1"/>
    <col min="256" max="503" width="9.140625" style="933"/>
    <col min="504" max="504" width="7.140625" style="933" customWidth="1"/>
    <col min="505" max="505" width="13.85546875" style="933" bestFit="1" customWidth="1"/>
    <col min="506" max="506" width="40.7109375" style="933" customWidth="1"/>
    <col min="507" max="508" width="8.5703125" style="933" customWidth="1"/>
    <col min="509" max="509" width="10.7109375" style="933" customWidth="1"/>
    <col min="510" max="510" width="14.28515625" style="933" customWidth="1"/>
    <col min="511" max="511" width="12" style="933" customWidth="1"/>
    <col min="512" max="759" width="9.140625" style="933"/>
    <col min="760" max="760" width="7.140625" style="933" customWidth="1"/>
    <col min="761" max="761" width="13.85546875" style="933" bestFit="1" customWidth="1"/>
    <col min="762" max="762" width="40.7109375" style="933" customWidth="1"/>
    <col min="763" max="764" width="8.5703125" style="933" customWidth="1"/>
    <col min="765" max="765" width="10.7109375" style="933" customWidth="1"/>
    <col min="766" max="766" width="14.28515625" style="933" customWidth="1"/>
    <col min="767" max="767" width="12" style="933" customWidth="1"/>
    <col min="768" max="1015" width="9.140625" style="933"/>
    <col min="1016" max="1016" width="7.140625" style="933" customWidth="1"/>
    <col min="1017" max="1017" width="13.85546875" style="933" bestFit="1" customWidth="1"/>
    <col min="1018" max="1018" width="40.7109375" style="933" customWidth="1"/>
    <col min="1019" max="1020" width="8.5703125" style="933" customWidth="1"/>
    <col min="1021" max="1021" width="10.7109375" style="933" customWidth="1"/>
    <col min="1022" max="1022" width="14.28515625" style="933" customWidth="1"/>
    <col min="1023" max="1023" width="12" style="933" customWidth="1"/>
    <col min="1024" max="1271" width="9.140625" style="933"/>
    <col min="1272" max="1272" width="7.140625" style="933" customWidth="1"/>
    <col min="1273" max="1273" width="13.85546875" style="933" bestFit="1" customWidth="1"/>
    <col min="1274" max="1274" width="40.7109375" style="933" customWidth="1"/>
    <col min="1275" max="1276" width="8.5703125" style="933" customWidth="1"/>
    <col min="1277" max="1277" width="10.7109375" style="933" customWidth="1"/>
    <col min="1278" max="1278" width="14.28515625" style="933" customWidth="1"/>
    <col min="1279" max="1279" width="12" style="933" customWidth="1"/>
    <col min="1280" max="1527" width="9.140625" style="933"/>
    <col min="1528" max="1528" width="7.140625" style="933" customWidth="1"/>
    <col min="1529" max="1529" width="13.85546875" style="933" bestFit="1" customWidth="1"/>
    <col min="1530" max="1530" width="40.7109375" style="933" customWidth="1"/>
    <col min="1531" max="1532" width="8.5703125" style="933" customWidth="1"/>
    <col min="1533" max="1533" width="10.7109375" style="933" customWidth="1"/>
    <col min="1534" max="1534" width="14.28515625" style="933" customWidth="1"/>
    <col min="1535" max="1535" width="12" style="933" customWidth="1"/>
    <col min="1536" max="1783" width="9.140625" style="933"/>
    <col min="1784" max="1784" width="7.140625" style="933" customWidth="1"/>
    <col min="1785" max="1785" width="13.85546875" style="933" bestFit="1" customWidth="1"/>
    <col min="1786" max="1786" width="40.7109375" style="933" customWidth="1"/>
    <col min="1787" max="1788" width="8.5703125" style="933" customWidth="1"/>
    <col min="1789" max="1789" width="10.7109375" style="933" customWidth="1"/>
    <col min="1790" max="1790" width="14.28515625" style="933" customWidth="1"/>
    <col min="1791" max="1791" width="12" style="933" customWidth="1"/>
    <col min="1792" max="2039" width="9.140625" style="933"/>
    <col min="2040" max="2040" width="7.140625" style="933" customWidth="1"/>
    <col min="2041" max="2041" width="13.85546875" style="933" bestFit="1" customWidth="1"/>
    <col min="2042" max="2042" width="40.7109375" style="933" customWidth="1"/>
    <col min="2043" max="2044" width="8.5703125" style="933" customWidth="1"/>
    <col min="2045" max="2045" width="10.7109375" style="933" customWidth="1"/>
    <col min="2046" max="2046" width="14.28515625" style="933" customWidth="1"/>
    <col min="2047" max="2047" width="12" style="933" customWidth="1"/>
    <col min="2048" max="2295" width="9.140625" style="933"/>
    <col min="2296" max="2296" width="7.140625" style="933" customWidth="1"/>
    <col min="2297" max="2297" width="13.85546875" style="933" bestFit="1" customWidth="1"/>
    <col min="2298" max="2298" width="40.7109375" style="933" customWidth="1"/>
    <col min="2299" max="2300" width="8.5703125" style="933" customWidth="1"/>
    <col min="2301" max="2301" width="10.7109375" style="933" customWidth="1"/>
    <col min="2302" max="2302" width="14.28515625" style="933" customWidth="1"/>
    <col min="2303" max="2303" width="12" style="933" customWidth="1"/>
    <col min="2304" max="2551" width="9.140625" style="933"/>
    <col min="2552" max="2552" width="7.140625" style="933" customWidth="1"/>
    <col min="2553" max="2553" width="13.85546875" style="933" bestFit="1" customWidth="1"/>
    <col min="2554" max="2554" width="40.7109375" style="933" customWidth="1"/>
    <col min="2555" max="2556" width="8.5703125" style="933" customWidth="1"/>
    <col min="2557" max="2557" width="10.7109375" style="933" customWidth="1"/>
    <col min="2558" max="2558" width="14.28515625" style="933" customWidth="1"/>
    <col min="2559" max="2559" width="12" style="933" customWidth="1"/>
    <col min="2560" max="2807" width="9.140625" style="933"/>
    <col min="2808" max="2808" width="7.140625" style="933" customWidth="1"/>
    <col min="2809" max="2809" width="13.85546875" style="933" bestFit="1" customWidth="1"/>
    <col min="2810" max="2810" width="40.7109375" style="933" customWidth="1"/>
    <col min="2811" max="2812" width="8.5703125" style="933" customWidth="1"/>
    <col min="2813" max="2813" width="10.7109375" style="933" customWidth="1"/>
    <col min="2814" max="2814" width="14.28515625" style="933" customWidth="1"/>
    <col min="2815" max="2815" width="12" style="933" customWidth="1"/>
    <col min="2816" max="3063" width="9.140625" style="933"/>
    <col min="3064" max="3064" width="7.140625" style="933" customWidth="1"/>
    <col min="3065" max="3065" width="13.85546875" style="933" bestFit="1" customWidth="1"/>
    <col min="3066" max="3066" width="40.7109375" style="933" customWidth="1"/>
    <col min="3067" max="3068" width="8.5703125" style="933" customWidth="1"/>
    <col min="3069" max="3069" width="10.7109375" style="933" customWidth="1"/>
    <col min="3070" max="3070" width="14.28515625" style="933" customWidth="1"/>
    <col min="3071" max="3071" width="12" style="933" customWidth="1"/>
    <col min="3072" max="3319" width="9.140625" style="933"/>
    <col min="3320" max="3320" width="7.140625" style="933" customWidth="1"/>
    <col min="3321" max="3321" width="13.85546875" style="933" bestFit="1" customWidth="1"/>
    <col min="3322" max="3322" width="40.7109375" style="933" customWidth="1"/>
    <col min="3323" max="3324" width="8.5703125" style="933" customWidth="1"/>
    <col min="3325" max="3325" width="10.7109375" style="933" customWidth="1"/>
    <col min="3326" max="3326" width="14.28515625" style="933" customWidth="1"/>
    <col min="3327" max="3327" width="12" style="933" customWidth="1"/>
    <col min="3328" max="3575" width="9.140625" style="933"/>
    <col min="3576" max="3576" width="7.140625" style="933" customWidth="1"/>
    <col min="3577" max="3577" width="13.85546875" style="933" bestFit="1" customWidth="1"/>
    <col min="3578" max="3578" width="40.7109375" style="933" customWidth="1"/>
    <col min="3579" max="3580" width="8.5703125" style="933" customWidth="1"/>
    <col min="3581" max="3581" width="10.7109375" style="933" customWidth="1"/>
    <col min="3582" max="3582" width="14.28515625" style="933" customWidth="1"/>
    <col min="3583" max="3583" width="12" style="933" customWidth="1"/>
    <col min="3584" max="3831" width="9.140625" style="933"/>
    <col min="3832" max="3832" width="7.140625" style="933" customWidth="1"/>
    <col min="3833" max="3833" width="13.85546875" style="933" bestFit="1" customWidth="1"/>
    <col min="3834" max="3834" width="40.7109375" style="933" customWidth="1"/>
    <col min="3835" max="3836" width="8.5703125" style="933" customWidth="1"/>
    <col min="3837" max="3837" width="10.7109375" style="933" customWidth="1"/>
    <col min="3838" max="3838" width="14.28515625" style="933" customWidth="1"/>
    <col min="3839" max="3839" width="12" style="933" customWidth="1"/>
    <col min="3840" max="4087" width="9.140625" style="933"/>
    <col min="4088" max="4088" width="7.140625" style="933" customWidth="1"/>
    <col min="4089" max="4089" width="13.85546875" style="933" bestFit="1" customWidth="1"/>
    <col min="4090" max="4090" width="40.7109375" style="933" customWidth="1"/>
    <col min="4091" max="4092" width="8.5703125" style="933" customWidth="1"/>
    <col min="4093" max="4093" width="10.7109375" style="933" customWidth="1"/>
    <col min="4094" max="4094" width="14.28515625" style="933" customWidth="1"/>
    <col min="4095" max="4095" width="12" style="933" customWidth="1"/>
    <col min="4096" max="4343" width="9.140625" style="933"/>
    <col min="4344" max="4344" width="7.140625" style="933" customWidth="1"/>
    <col min="4345" max="4345" width="13.85546875" style="933" bestFit="1" customWidth="1"/>
    <col min="4346" max="4346" width="40.7109375" style="933" customWidth="1"/>
    <col min="4347" max="4348" width="8.5703125" style="933" customWidth="1"/>
    <col min="4349" max="4349" width="10.7109375" style="933" customWidth="1"/>
    <col min="4350" max="4350" width="14.28515625" style="933" customWidth="1"/>
    <col min="4351" max="4351" width="12" style="933" customWidth="1"/>
    <col min="4352" max="4599" width="9.140625" style="933"/>
    <col min="4600" max="4600" width="7.140625" style="933" customWidth="1"/>
    <col min="4601" max="4601" width="13.85546875" style="933" bestFit="1" customWidth="1"/>
    <col min="4602" max="4602" width="40.7109375" style="933" customWidth="1"/>
    <col min="4603" max="4604" width="8.5703125" style="933" customWidth="1"/>
    <col min="4605" max="4605" width="10.7109375" style="933" customWidth="1"/>
    <col min="4606" max="4606" width="14.28515625" style="933" customWidth="1"/>
    <col min="4607" max="4607" width="12" style="933" customWidth="1"/>
    <col min="4608" max="4855" width="9.140625" style="933"/>
    <col min="4856" max="4856" width="7.140625" style="933" customWidth="1"/>
    <col min="4857" max="4857" width="13.85546875" style="933" bestFit="1" customWidth="1"/>
    <col min="4858" max="4858" width="40.7109375" style="933" customWidth="1"/>
    <col min="4859" max="4860" width="8.5703125" style="933" customWidth="1"/>
    <col min="4861" max="4861" width="10.7109375" style="933" customWidth="1"/>
    <col min="4862" max="4862" width="14.28515625" style="933" customWidth="1"/>
    <col min="4863" max="4863" width="12" style="933" customWidth="1"/>
    <col min="4864" max="5111" width="9.140625" style="933"/>
    <col min="5112" max="5112" width="7.140625" style="933" customWidth="1"/>
    <col min="5113" max="5113" width="13.85546875" style="933" bestFit="1" customWidth="1"/>
    <col min="5114" max="5114" width="40.7109375" style="933" customWidth="1"/>
    <col min="5115" max="5116" width="8.5703125" style="933" customWidth="1"/>
    <col min="5117" max="5117" width="10.7109375" style="933" customWidth="1"/>
    <col min="5118" max="5118" width="14.28515625" style="933" customWidth="1"/>
    <col min="5119" max="5119" width="12" style="933" customWidth="1"/>
    <col min="5120" max="5367" width="9.140625" style="933"/>
    <col min="5368" max="5368" width="7.140625" style="933" customWidth="1"/>
    <col min="5369" max="5369" width="13.85546875" style="933" bestFit="1" customWidth="1"/>
    <col min="5370" max="5370" width="40.7109375" style="933" customWidth="1"/>
    <col min="5371" max="5372" width="8.5703125" style="933" customWidth="1"/>
    <col min="5373" max="5373" width="10.7109375" style="933" customWidth="1"/>
    <col min="5374" max="5374" width="14.28515625" style="933" customWidth="1"/>
    <col min="5375" max="5375" width="12" style="933" customWidth="1"/>
    <col min="5376" max="5623" width="9.140625" style="933"/>
    <col min="5624" max="5624" width="7.140625" style="933" customWidth="1"/>
    <col min="5625" max="5625" width="13.85546875" style="933" bestFit="1" customWidth="1"/>
    <col min="5626" max="5626" width="40.7109375" style="933" customWidth="1"/>
    <col min="5627" max="5628" width="8.5703125" style="933" customWidth="1"/>
    <col min="5629" max="5629" width="10.7109375" style="933" customWidth="1"/>
    <col min="5630" max="5630" width="14.28515625" style="933" customWidth="1"/>
    <col min="5631" max="5631" width="12" style="933" customWidth="1"/>
    <col min="5632" max="5879" width="9.140625" style="933"/>
    <col min="5880" max="5880" width="7.140625" style="933" customWidth="1"/>
    <col min="5881" max="5881" width="13.85546875" style="933" bestFit="1" customWidth="1"/>
    <col min="5882" max="5882" width="40.7109375" style="933" customWidth="1"/>
    <col min="5883" max="5884" width="8.5703125" style="933" customWidth="1"/>
    <col min="5885" max="5885" width="10.7109375" style="933" customWidth="1"/>
    <col min="5886" max="5886" width="14.28515625" style="933" customWidth="1"/>
    <col min="5887" max="5887" width="12" style="933" customWidth="1"/>
    <col min="5888" max="6135" width="9.140625" style="933"/>
    <col min="6136" max="6136" width="7.140625" style="933" customWidth="1"/>
    <col min="6137" max="6137" width="13.85546875" style="933" bestFit="1" customWidth="1"/>
    <col min="6138" max="6138" width="40.7109375" style="933" customWidth="1"/>
    <col min="6139" max="6140" width="8.5703125" style="933" customWidth="1"/>
    <col min="6141" max="6141" width="10.7109375" style="933" customWidth="1"/>
    <col min="6142" max="6142" width="14.28515625" style="933" customWidth="1"/>
    <col min="6143" max="6143" width="12" style="933" customWidth="1"/>
    <col min="6144" max="6391" width="9.140625" style="933"/>
    <col min="6392" max="6392" width="7.140625" style="933" customWidth="1"/>
    <col min="6393" max="6393" width="13.85546875" style="933" bestFit="1" customWidth="1"/>
    <col min="6394" max="6394" width="40.7109375" style="933" customWidth="1"/>
    <col min="6395" max="6396" width="8.5703125" style="933" customWidth="1"/>
    <col min="6397" max="6397" width="10.7109375" style="933" customWidth="1"/>
    <col min="6398" max="6398" width="14.28515625" style="933" customWidth="1"/>
    <col min="6399" max="6399" width="12" style="933" customWidth="1"/>
    <col min="6400" max="6647" width="9.140625" style="933"/>
    <col min="6648" max="6648" width="7.140625" style="933" customWidth="1"/>
    <col min="6649" max="6649" width="13.85546875" style="933" bestFit="1" customWidth="1"/>
    <col min="6650" max="6650" width="40.7109375" style="933" customWidth="1"/>
    <col min="6651" max="6652" width="8.5703125" style="933" customWidth="1"/>
    <col min="6653" max="6653" width="10.7109375" style="933" customWidth="1"/>
    <col min="6654" max="6654" width="14.28515625" style="933" customWidth="1"/>
    <col min="6655" max="6655" width="12" style="933" customWidth="1"/>
    <col min="6656" max="6903" width="9.140625" style="933"/>
    <col min="6904" max="6904" width="7.140625" style="933" customWidth="1"/>
    <col min="6905" max="6905" width="13.85546875" style="933" bestFit="1" customWidth="1"/>
    <col min="6906" max="6906" width="40.7109375" style="933" customWidth="1"/>
    <col min="6907" max="6908" width="8.5703125" style="933" customWidth="1"/>
    <col min="6909" max="6909" width="10.7109375" style="933" customWidth="1"/>
    <col min="6910" max="6910" width="14.28515625" style="933" customWidth="1"/>
    <col min="6911" max="6911" width="12" style="933" customWidth="1"/>
    <col min="6912" max="7159" width="9.140625" style="933"/>
    <col min="7160" max="7160" width="7.140625" style="933" customWidth="1"/>
    <col min="7161" max="7161" width="13.85546875" style="933" bestFit="1" customWidth="1"/>
    <col min="7162" max="7162" width="40.7109375" style="933" customWidth="1"/>
    <col min="7163" max="7164" width="8.5703125" style="933" customWidth="1"/>
    <col min="7165" max="7165" width="10.7109375" style="933" customWidth="1"/>
    <col min="7166" max="7166" width="14.28515625" style="933" customWidth="1"/>
    <col min="7167" max="7167" width="12" style="933" customWidth="1"/>
    <col min="7168" max="7415" width="9.140625" style="933"/>
    <col min="7416" max="7416" width="7.140625" style="933" customWidth="1"/>
    <col min="7417" max="7417" width="13.85546875" style="933" bestFit="1" customWidth="1"/>
    <col min="7418" max="7418" width="40.7109375" style="933" customWidth="1"/>
    <col min="7419" max="7420" width="8.5703125" style="933" customWidth="1"/>
    <col min="7421" max="7421" width="10.7109375" style="933" customWidth="1"/>
    <col min="7422" max="7422" width="14.28515625" style="933" customWidth="1"/>
    <col min="7423" max="7423" width="12" style="933" customWidth="1"/>
    <col min="7424" max="7671" width="9.140625" style="933"/>
    <col min="7672" max="7672" width="7.140625" style="933" customWidth="1"/>
    <col min="7673" max="7673" width="13.85546875" style="933" bestFit="1" customWidth="1"/>
    <col min="7674" max="7674" width="40.7109375" style="933" customWidth="1"/>
    <col min="7675" max="7676" width="8.5703125" style="933" customWidth="1"/>
    <col min="7677" max="7677" width="10.7109375" style="933" customWidth="1"/>
    <col min="7678" max="7678" width="14.28515625" style="933" customWidth="1"/>
    <col min="7679" max="7679" width="12" style="933" customWidth="1"/>
    <col min="7680" max="7927" width="9.140625" style="933"/>
    <col min="7928" max="7928" width="7.140625" style="933" customWidth="1"/>
    <col min="7929" max="7929" width="13.85546875" style="933" bestFit="1" customWidth="1"/>
    <col min="7930" max="7930" width="40.7109375" style="933" customWidth="1"/>
    <col min="7931" max="7932" width="8.5703125" style="933" customWidth="1"/>
    <col min="7933" max="7933" width="10.7109375" style="933" customWidth="1"/>
    <col min="7934" max="7934" width="14.28515625" style="933" customWidth="1"/>
    <col min="7935" max="7935" width="12" style="933" customWidth="1"/>
    <col min="7936" max="8183" width="9.140625" style="933"/>
    <col min="8184" max="8184" width="7.140625" style="933" customWidth="1"/>
    <col min="8185" max="8185" width="13.85546875" style="933" bestFit="1" customWidth="1"/>
    <col min="8186" max="8186" width="40.7109375" style="933" customWidth="1"/>
    <col min="8187" max="8188" width="8.5703125" style="933" customWidth="1"/>
    <col min="8189" max="8189" width="10.7109375" style="933" customWidth="1"/>
    <col min="8190" max="8190" width="14.28515625" style="933" customWidth="1"/>
    <col min="8191" max="8191" width="12" style="933" customWidth="1"/>
    <col min="8192" max="8439" width="9.140625" style="933"/>
    <col min="8440" max="8440" width="7.140625" style="933" customWidth="1"/>
    <col min="8441" max="8441" width="13.85546875" style="933" bestFit="1" customWidth="1"/>
    <col min="8442" max="8442" width="40.7109375" style="933" customWidth="1"/>
    <col min="8443" max="8444" width="8.5703125" style="933" customWidth="1"/>
    <col min="8445" max="8445" width="10.7109375" style="933" customWidth="1"/>
    <col min="8446" max="8446" width="14.28515625" style="933" customWidth="1"/>
    <col min="8447" max="8447" width="12" style="933" customWidth="1"/>
    <col min="8448" max="8695" width="9.140625" style="933"/>
    <col min="8696" max="8696" width="7.140625" style="933" customWidth="1"/>
    <col min="8697" max="8697" width="13.85546875" style="933" bestFit="1" customWidth="1"/>
    <col min="8698" max="8698" width="40.7109375" style="933" customWidth="1"/>
    <col min="8699" max="8700" width="8.5703125" style="933" customWidth="1"/>
    <col min="8701" max="8701" width="10.7109375" style="933" customWidth="1"/>
    <col min="8702" max="8702" width="14.28515625" style="933" customWidth="1"/>
    <col min="8703" max="8703" width="12" style="933" customWidth="1"/>
    <col min="8704" max="8951" width="9.140625" style="933"/>
    <col min="8952" max="8952" width="7.140625" style="933" customWidth="1"/>
    <col min="8953" max="8953" width="13.85546875" style="933" bestFit="1" customWidth="1"/>
    <col min="8954" max="8954" width="40.7109375" style="933" customWidth="1"/>
    <col min="8955" max="8956" width="8.5703125" style="933" customWidth="1"/>
    <col min="8957" max="8957" width="10.7109375" style="933" customWidth="1"/>
    <col min="8958" max="8958" width="14.28515625" style="933" customWidth="1"/>
    <col min="8959" max="8959" width="12" style="933" customWidth="1"/>
    <col min="8960" max="9207" width="9.140625" style="933"/>
    <col min="9208" max="9208" width="7.140625" style="933" customWidth="1"/>
    <col min="9209" max="9209" width="13.85546875" style="933" bestFit="1" customWidth="1"/>
    <col min="9210" max="9210" width="40.7109375" style="933" customWidth="1"/>
    <col min="9211" max="9212" width="8.5703125" style="933" customWidth="1"/>
    <col min="9213" max="9213" width="10.7109375" style="933" customWidth="1"/>
    <col min="9214" max="9214" width="14.28515625" style="933" customWidth="1"/>
    <col min="9215" max="9215" width="12" style="933" customWidth="1"/>
    <col min="9216" max="9463" width="9.140625" style="933"/>
    <col min="9464" max="9464" width="7.140625" style="933" customWidth="1"/>
    <col min="9465" max="9465" width="13.85546875" style="933" bestFit="1" customWidth="1"/>
    <col min="9466" max="9466" width="40.7109375" style="933" customWidth="1"/>
    <col min="9467" max="9468" width="8.5703125" style="933" customWidth="1"/>
    <col min="9469" max="9469" width="10.7109375" style="933" customWidth="1"/>
    <col min="9470" max="9470" width="14.28515625" style="933" customWidth="1"/>
    <col min="9471" max="9471" width="12" style="933" customWidth="1"/>
    <col min="9472" max="9719" width="9.140625" style="933"/>
    <col min="9720" max="9720" width="7.140625" style="933" customWidth="1"/>
    <col min="9721" max="9721" width="13.85546875" style="933" bestFit="1" customWidth="1"/>
    <col min="9722" max="9722" width="40.7109375" style="933" customWidth="1"/>
    <col min="9723" max="9724" width="8.5703125" style="933" customWidth="1"/>
    <col min="9725" max="9725" width="10.7109375" style="933" customWidth="1"/>
    <col min="9726" max="9726" width="14.28515625" style="933" customWidth="1"/>
    <col min="9727" max="9727" width="12" style="933" customWidth="1"/>
    <col min="9728" max="9975" width="9.140625" style="933"/>
    <col min="9976" max="9976" width="7.140625" style="933" customWidth="1"/>
    <col min="9977" max="9977" width="13.85546875" style="933" bestFit="1" customWidth="1"/>
    <col min="9978" max="9978" width="40.7109375" style="933" customWidth="1"/>
    <col min="9979" max="9980" width="8.5703125" style="933" customWidth="1"/>
    <col min="9981" max="9981" width="10.7109375" style="933" customWidth="1"/>
    <col min="9982" max="9982" width="14.28515625" style="933" customWidth="1"/>
    <col min="9983" max="9983" width="12" style="933" customWidth="1"/>
    <col min="9984" max="10231" width="9.140625" style="933"/>
    <col min="10232" max="10232" width="7.140625" style="933" customWidth="1"/>
    <col min="10233" max="10233" width="13.85546875" style="933" bestFit="1" customWidth="1"/>
    <col min="10234" max="10234" width="40.7109375" style="933" customWidth="1"/>
    <col min="10235" max="10236" width="8.5703125" style="933" customWidth="1"/>
    <col min="10237" max="10237" width="10.7109375" style="933" customWidth="1"/>
    <col min="10238" max="10238" width="14.28515625" style="933" customWidth="1"/>
    <col min="10239" max="10239" width="12" style="933" customWidth="1"/>
    <col min="10240" max="10487" width="9.140625" style="933"/>
    <col min="10488" max="10488" width="7.140625" style="933" customWidth="1"/>
    <col min="10489" max="10489" width="13.85546875" style="933" bestFit="1" customWidth="1"/>
    <col min="10490" max="10490" width="40.7109375" style="933" customWidth="1"/>
    <col min="10491" max="10492" width="8.5703125" style="933" customWidth="1"/>
    <col min="10493" max="10493" width="10.7109375" style="933" customWidth="1"/>
    <col min="10494" max="10494" width="14.28515625" style="933" customWidth="1"/>
    <col min="10495" max="10495" width="12" style="933" customWidth="1"/>
    <col min="10496" max="10743" width="9.140625" style="933"/>
    <col min="10744" max="10744" width="7.140625" style="933" customWidth="1"/>
    <col min="10745" max="10745" width="13.85546875" style="933" bestFit="1" customWidth="1"/>
    <col min="10746" max="10746" width="40.7109375" style="933" customWidth="1"/>
    <col min="10747" max="10748" width="8.5703125" style="933" customWidth="1"/>
    <col min="10749" max="10749" width="10.7109375" style="933" customWidth="1"/>
    <col min="10750" max="10750" width="14.28515625" style="933" customWidth="1"/>
    <col min="10751" max="10751" width="12" style="933" customWidth="1"/>
    <col min="10752" max="10999" width="9.140625" style="933"/>
    <col min="11000" max="11000" width="7.140625" style="933" customWidth="1"/>
    <col min="11001" max="11001" width="13.85546875" style="933" bestFit="1" customWidth="1"/>
    <col min="11002" max="11002" width="40.7109375" style="933" customWidth="1"/>
    <col min="11003" max="11004" width="8.5703125" style="933" customWidth="1"/>
    <col min="11005" max="11005" width="10.7109375" style="933" customWidth="1"/>
    <col min="11006" max="11006" width="14.28515625" style="933" customWidth="1"/>
    <col min="11007" max="11007" width="12" style="933" customWidth="1"/>
    <col min="11008" max="11255" width="9.140625" style="933"/>
    <col min="11256" max="11256" width="7.140625" style="933" customWidth="1"/>
    <col min="11257" max="11257" width="13.85546875" style="933" bestFit="1" customWidth="1"/>
    <col min="11258" max="11258" width="40.7109375" style="933" customWidth="1"/>
    <col min="11259" max="11260" width="8.5703125" style="933" customWidth="1"/>
    <col min="11261" max="11261" width="10.7109375" style="933" customWidth="1"/>
    <col min="11262" max="11262" width="14.28515625" style="933" customWidth="1"/>
    <col min="11263" max="11263" width="12" style="933" customWidth="1"/>
    <col min="11264" max="11511" width="9.140625" style="933"/>
    <col min="11512" max="11512" width="7.140625" style="933" customWidth="1"/>
    <col min="11513" max="11513" width="13.85546875" style="933" bestFit="1" customWidth="1"/>
    <col min="11514" max="11514" width="40.7109375" style="933" customWidth="1"/>
    <col min="11515" max="11516" width="8.5703125" style="933" customWidth="1"/>
    <col min="11517" max="11517" width="10.7109375" style="933" customWidth="1"/>
    <col min="11518" max="11518" width="14.28515625" style="933" customWidth="1"/>
    <col min="11519" max="11519" width="12" style="933" customWidth="1"/>
    <col min="11520" max="11767" width="9.140625" style="933"/>
    <col min="11768" max="11768" width="7.140625" style="933" customWidth="1"/>
    <col min="11769" max="11769" width="13.85546875" style="933" bestFit="1" customWidth="1"/>
    <col min="11770" max="11770" width="40.7109375" style="933" customWidth="1"/>
    <col min="11771" max="11772" width="8.5703125" style="933" customWidth="1"/>
    <col min="11773" max="11773" width="10.7109375" style="933" customWidth="1"/>
    <col min="11774" max="11774" width="14.28515625" style="933" customWidth="1"/>
    <col min="11775" max="11775" width="12" style="933" customWidth="1"/>
    <col min="11776" max="12023" width="9.140625" style="933"/>
    <col min="12024" max="12024" width="7.140625" style="933" customWidth="1"/>
    <col min="12025" max="12025" width="13.85546875" style="933" bestFit="1" customWidth="1"/>
    <col min="12026" max="12026" width="40.7109375" style="933" customWidth="1"/>
    <col min="12027" max="12028" width="8.5703125" style="933" customWidth="1"/>
    <col min="12029" max="12029" width="10.7109375" style="933" customWidth="1"/>
    <col min="12030" max="12030" width="14.28515625" style="933" customWidth="1"/>
    <col min="12031" max="12031" width="12" style="933" customWidth="1"/>
    <col min="12032" max="12279" width="9.140625" style="933"/>
    <col min="12280" max="12280" width="7.140625" style="933" customWidth="1"/>
    <col min="12281" max="12281" width="13.85546875" style="933" bestFit="1" customWidth="1"/>
    <col min="12282" max="12282" width="40.7109375" style="933" customWidth="1"/>
    <col min="12283" max="12284" width="8.5703125" style="933" customWidth="1"/>
    <col min="12285" max="12285" width="10.7109375" style="933" customWidth="1"/>
    <col min="12286" max="12286" width="14.28515625" style="933" customWidth="1"/>
    <col min="12287" max="12287" width="12" style="933" customWidth="1"/>
    <col min="12288" max="12535" width="9.140625" style="933"/>
    <col min="12536" max="12536" width="7.140625" style="933" customWidth="1"/>
    <col min="12537" max="12537" width="13.85546875" style="933" bestFit="1" customWidth="1"/>
    <col min="12538" max="12538" width="40.7109375" style="933" customWidth="1"/>
    <col min="12539" max="12540" width="8.5703125" style="933" customWidth="1"/>
    <col min="12541" max="12541" width="10.7109375" style="933" customWidth="1"/>
    <col min="12542" max="12542" width="14.28515625" style="933" customWidth="1"/>
    <col min="12543" max="12543" width="12" style="933" customWidth="1"/>
    <col min="12544" max="12791" width="9.140625" style="933"/>
    <col min="12792" max="12792" width="7.140625" style="933" customWidth="1"/>
    <col min="12793" max="12793" width="13.85546875" style="933" bestFit="1" customWidth="1"/>
    <col min="12794" max="12794" width="40.7109375" style="933" customWidth="1"/>
    <col min="12795" max="12796" width="8.5703125" style="933" customWidth="1"/>
    <col min="12797" max="12797" width="10.7109375" style="933" customWidth="1"/>
    <col min="12798" max="12798" width="14.28515625" style="933" customWidth="1"/>
    <col min="12799" max="12799" width="12" style="933" customWidth="1"/>
    <col min="12800" max="13047" width="9.140625" style="933"/>
    <col min="13048" max="13048" width="7.140625" style="933" customWidth="1"/>
    <col min="13049" max="13049" width="13.85546875" style="933" bestFit="1" customWidth="1"/>
    <col min="13050" max="13050" width="40.7109375" style="933" customWidth="1"/>
    <col min="13051" max="13052" width="8.5703125" style="933" customWidth="1"/>
    <col min="13053" max="13053" width="10.7109375" style="933" customWidth="1"/>
    <col min="13054" max="13054" width="14.28515625" style="933" customWidth="1"/>
    <col min="13055" max="13055" width="12" style="933" customWidth="1"/>
    <col min="13056" max="13303" width="9.140625" style="933"/>
    <col min="13304" max="13304" width="7.140625" style="933" customWidth="1"/>
    <col min="13305" max="13305" width="13.85546875" style="933" bestFit="1" customWidth="1"/>
    <col min="13306" max="13306" width="40.7109375" style="933" customWidth="1"/>
    <col min="13307" max="13308" width="8.5703125" style="933" customWidth="1"/>
    <col min="13309" max="13309" width="10.7109375" style="933" customWidth="1"/>
    <col min="13310" max="13310" width="14.28515625" style="933" customWidth="1"/>
    <col min="13311" max="13311" width="12" style="933" customWidth="1"/>
    <col min="13312" max="13559" width="9.140625" style="933"/>
    <col min="13560" max="13560" width="7.140625" style="933" customWidth="1"/>
    <col min="13561" max="13561" width="13.85546875" style="933" bestFit="1" customWidth="1"/>
    <col min="13562" max="13562" width="40.7109375" style="933" customWidth="1"/>
    <col min="13563" max="13564" width="8.5703125" style="933" customWidth="1"/>
    <col min="13565" max="13565" width="10.7109375" style="933" customWidth="1"/>
    <col min="13566" max="13566" width="14.28515625" style="933" customWidth="1"/>
    <col min="13567" max="13567" width="12" style="933" customWidth="1"/>
    <col min="13568" max="13815" width="9.140625" style="933"/>
    <col min="13816" max="13816" width="7.140625" style="933" customWidth="1"/>
    <col min="13817" max="13817" width="13.85546875" style="933" bestFit="1" customWidth="1"/>
    <col min="13818" max="13818" width="40.7109375" style="933" customWidth="1"/>
    <col min="13819" max="13820" width="8.5703125" style="933" customWidth="1"/>
    <col min="13821" max="13821" width="10.7109375" style="933" customWidth="1"/>
    <col min="13822" max="13822" width="14.28515625" style="933" customWidth="1"/>
    <col min="13823" max="13823" width="12" style="933" customWidth="1"/>
    <col min="13824" max="14071" width="9.140625" style="933"/>
    <col min="14072" max="14072" width="7.140625" style="933" customWidth="1"/>
    <col min="14073" max="14073" width="13.85546875" style="933" bestFit="1" customWidth="1"/>
    <col min="14074" max="14074" width="40.7109375" style="933" customWidth="1"/>
    <col min="14075" max="14076" width="8.5703125" style="933" customWidth="1"/>
    <col min="14077" max="14077" width="10.7109375" style="933" customWidth="1"/>
    <col min="14078" max="14078" width="14.28515625" style="933" customWidth="1"/>
    <col min="14079" max="14079" width="12" style="933" customWidth="1"/>
    <col min="14080" max="14327" width="9.140625" style="933"/>
    <col min="14328" max="14328" width="7.140625" style="933" customWidth="1"/>
    <col min="14329" max="14329" width="13.85546875" style="933" bestFit="1" customWidth="1"/>
    <col min="14330" max="14330" width="40.7109375" style="933" customWidth="1"/>
    <col min="14331" max="14332" width="8.5703125" style="933" customWidth="1"/>
    <col min="14333" max="14333" width="10.7109375" style="933" customWidth="1"/>
    <col min="14334" max="14334" width="14.28515625" style="933" customWidth="1"/>
    <col min="14335" max="14335" width="12" style="933" customWidth="1"/>
    <col min="14336" max="14583" width="9.140625" style="933"/>
    <col min="14584" max="14584" width="7.140625" style="933" customWidth="1"/>
    <col min="14585" max="14585" width="13.85546875" style="933" bestFit="1" customWidth="1"/>
    <col min="14586" max="14586" width="40.7109375" style="933" customWidth="1"/>
    <col min="14587" max="14588" width="8.5703125" style="933" customWidth="1"/>
    <col min="14589" max="14589" width="10.7109375" style="933" customWidth="1"/>
    <col min="14590" max="14590" width="14.28515625" style="933" customWidth="1"/>
    <col min="14591" max="14591" width="12" style="933" customWidth="1"/>
    <col min="14592" max="14839" width="9.140625" style="933"/>
    <col min="14840" max="14840" width="7.140625" style="933" customWidth="1"/>
    <col min="14841" max="14841" width="13.85546875" style="933" bestFit="1" customWidth="1"/>
    <col min="14842" max="14842" width="40.7109375" style="933" customWidth="1"/>
    <col min="14843" max="14844" width="8.5703125" style="933" customWidth="1"/>
    <col min="14845" max="14845" width="10.7109375" style="933" customWidth="1"/>
    <col min="14846" max="14846" width="14.28515625" style="933" customWidth="1"/>
    <col min="14847" max="14847" width="12" style="933" customWidth="1"/>
    <col min="14848" max="15095" width="9.140625" style="933"/>
    <col min="15096" max="15096" width="7.140625" style="933" customWidth="1"/>
    <col min="15097" max="15097" width="13.85546875" style="933" bestFit="1" customWidth="1"/>
    <col min="15098" max="15098" width="40.7109375" style="933" customWidth="1"/>
    <col min="15099" max="15100" width="8.5703125" style="933" customWidth="1"/>
    <col min="15101" max="15101" width="10.7109375" style="933" customWidth="1"/>
    <col min="15102" max="15102" width="14.28515625" style="933" customWidth="1"/>
    <col min="15103" max="15103" width="12" style="933" customWidth="1"/>
    <col min="15104" max="15351" width="9.140625" style="933"/>
    <col min="15352" max="15352" width="7.140625" style="933" customWidth="1"/>
    <col min="15353" max="15353" width="13.85546875" style="933" bestFit="1" customWidth="1"/>
    <col min="15354" max="15354" width="40.7109375" style="933" customWidth="1"/>
    <col min="15355" max="15356" width="8.5703125" style="933" customWidth="1"/>
    <col min="15357" max="15357" width="10.7109375" style="933" customWidth="1"/>
    <col min="15358" max="15358" width="14.28515625" style="933" customWidth="1"/>
    <col min="15359" max="15359" width="12" style="933" customWidth="1"/>
    <col min="15360" max="15607" width="9.140625" style="933"/>
    <col min="15608" max="15608" width="7.140625" style="933" customWidth="1"/>
    <col min="15609" max="15609" width="13.85546875" style="933" bestFit="1" customWidth="1"/>
    <col min="15610" max="15610" width="40.7109375" style="933" customWidth="1"/>
    <col min="15611" max="15612" width="8.5703125" style="933" customWidth="1"/>
    <col min="15613" max="15613" width="10.7109375" style="933" customWidth="1"/>
    <col min="15614" max="15614" width="14.28515625" style="933" customWidth="1"/>
    <col min="15615" max="15615" width="12" style="933" customWidth="1"/>
    <col min="15616" max="15863" width="9.140625" style="933"/>
    <col min="15864" max="15864" width="7.140625" style="933" customWidth="1"/>
    <col min="15865" max="15865" width="13.85546875" style="933" bestFit="1" customWidth="1"/>
    <col min="15866" max="15866" width="40.7109375" style="933" customWidth="1"/>
    <col min="15867" max="15868" width="8.5703125" style="933" customWidth="1"/>
    <col min="15869" max="15869" width="10.7109375" style="933" customWidth="1"/>
    <col min="15870" max="15870" width="14.28515625" style="933" customWidth="1"/>
    <col min="15871" max="15871" width="12" style="933" customWidth="1"/>
    <col min="15872" max="16119" width="9.140625" style="933"/>
    <col min="16120" max="16120" width="7.140625" style="933" customWidth="1"/>
    <col min="16121" max="16121" width="13.85546875" style="933" bestFit="1" customWidth="1"/>
    <col min="16122" max="16122" width="40.7109375" style="933" customWidth="1"/>
    <col min="16123" max="16124" width="8.5703125" style="933" customWidth="1"/>
    <col min="16125" max="16125" width="10.7109375" style="933" customWidth="1"/>
    <col min="16126" max="16126" width="14.28515625" style="933" customWidth="1"/>
    <col min="16127" max="16127" width="12" style="933" customWidth="1"/>
    <col min="16128" max="16384" width="9.140625" style="933"/>
  </cols>
  <sheetData>
    <row r="1" spans="1:13" ht="52.5" customHeight="1">
      <c r="A1" s="1576" t="s">
        <v>12446</v>
      </c>
      <c r="B1" s="1576"/>
      <c r="C1" s="1576"/>
      <c r="D1" s="1576"/>
      <c r="E1" s="1576"/>
      <c r="F1" s="1576"/>
      <c r="G1" s="1576"/>
    </row>
    <row r="2" spans="1:13">
      <c r="G2" s="980" t="s">
        <v>12249</v>
      </c>
    </row>
    <row r="3" spans="1:13" s="472" customFormat="1" ht="75.75" customHeight="1">
      <c r="A3" s="656" t="s">
        <v>7</v>
      </c>
      <c r="B3" s="656" t="s">
        <v>12075</v>
      </c>
      <c r="C3" s="657" t="s">
        <v>11909</v>
      </c>
      <c r="D3" s="656" t="s">
        <v>217</v>
      </c>
      <c r="E3" s="656" t="s">
        <v>11910</v>
      </c>
      <c r="F3" s="658" t="s">
        <v>12267</v>
      </c>
      <c r="G3" s="659" t="s">
        <v>11912</v>
      </c>
      <c r="I3" s="745" t="s">
        <v>12193</v>
      </c>
      <c r="J3" s="745" t="s">
        <v>12256</v>
      </c>
      <c r="K3" s="745" t="s">
        <v>12257</v>
      </c>
      <c r="L3" s="745" t="s">
        <v>12194</v>
      </c>
      <c r="M3" s="745" t="s">
        <v>11969</v>
      </c>
    </row>
    <row r="4" spans="1:13" ht="54" customHeight="1">
      <c r="A4" s="939">
        <v>1</v>
      </c>
      <c r="B4" s="1202" t="str">
        <f>II!B105</f>
        <v>DTC31150</v>
      </c>
      <c r="C4" s="941" t="s">
        <v>12447</v>
      </c>
      <c r="D4" s="942" t="s">
        <v>11</v>
      </c>
      <c r="E4" s="943">
        <v>1</v>
      </c>
      <c r="F4" s="1202">
        <f>II!O105</f>
        <v>206878.65067199996</v>
      </c>
      <c r="G4" s="1203">
        <f t="shared" ref="G4:G12" si="0">E4*F4</f>
        <v>206878.65067199996</v>
      </c>
      <c r="I4" s="945">
        <f>II!J105</f>
        <v>173585.03999999998</v>
      </c>
      <c r="J4" s="831">
        <f>I4*1%</f>
        <v>1735.8503999999998</v>
      </c>
      <c r="K4" s="831">
        <f>J4*18%</f>
        <v>312.45307199999996</v>
      </c>
      <c r="L4" s="831">
        <f>I4*18%</f>
        <v>31245.307199999996</v>
      </c>
      <c r="M4" s="831">
        <f>F4-(I4+J4+K4+L4)</f>
        <v>0</v>
      </c>
    </row>
    <row r="5" spans="1:13" ht="41.25" customHeight="1">
      <c r="A5" s="939">
        <v>2</v>
      </c>
      <c r="B5" s="1202" t="str">
        <f>II!B143</f>
        <v>ABS10004 NABS1006
NABS1008</v>
      </c>
      <c r="C5" s="941" t="s">
        <v>12345</v>
      </c>
      <c r="D5" s="942" t="s">
        <v>11</v>
      </c>
      <c r="E5" s="943">
        <v>1</v>
      </c>
      <c r="F5" s="1202">
        <f>II!O143</f>
        <v>9717.2102020000002</v>
      </c>
      <c r="G5" s="1203">
        <f t="shared" si="0"/>
        <v>9717.2102020000002</v>
      </c>
      <c r="I5" s="945">
        <f>II!J143</f>
        <v>8153.39</v>
      </c>
      <c r="J5" s="831">
        <f t="shared" ref="J5:J12" si="1">I5*1%</f>
        <v>81.533900000000003</v>
      </c>
      <c r="K5" s="831">
        <f t="shared" ref="K5:K12" si="2">J5*18%</f>
        <v>14.676102</v>
      </c>
      <c r="L5" s="831">
        <f t="shared" ref="L5:L12" si="3">I5*18%</f>
        <v>1467.6102000000001</v>
      </c>
      <c r="M5" s="831">
        <f t="shared" ref="M5:M8" si="4">F5-(I5+J5+K5+L5)</f>
        <v>0</v>
      </c>
    </row>
    <row r="6" spans="1:13" ht="33" customHeight="1">
      <c r="A6" s="939">
        <v>3</v>
      </c>
      <c r="B6" s="939"/>
      <c r="C6" s="941" t="s">
        <v>12423</v>
      </c>
      <c r="D6" s="942" t="s">
        <v>213</v>
      </c>
      <c r="E6" s="943">
        <v>1</v>
      </c>
      <c r="F6" s="982">
        <f>'20&amp;21 DTR 100-63 -  WS'!G25</f>
        <v>27111.716836767999</v>
      </c>
      <c r="G6" s="1203">
        <f t="shared" si="0"/>
        <v>27111.716836767999</v>
      </c>
      <c r="J6" s="831">
        <f t="shared" si="1"/>
        <v>0</v>
      </c>
      <c r="K6" s="831">
        <f t="shared" si="2"/>
        <v>0</v>
      </c>
      <c r="L6" s="831">
        <f t="shared" si="3"/>
        <v>0</v>
      </c>
      <c r="M6" s="831"/>
    </row>
    <row r="7" spans="1:13" ht="32.25" customHeight="1">
      <c r="A7" s="939">
        <v>4</v>
      </c>
      <c r="B7" s="1202" t="str">
        <f>II!B151</f>
        <v>HGF10002
NHGF1003</v>
      </c>
      <c r="C7" s="941" t="s">
        <v>12424</v>
      </c>
      <c r="D7" s="942" t="s">
        <v>11</v>
      </c>
      <c r="E7" s="943">
        <v>1</v>
      </c>
      <c r="F7" s="1202">
        <f>II!O151</f>
        <v>1983.63192</v>
      </c>
      <c r="G7" s="1203">
        <f t="shared" si="0"/>
        <v>1983.63192</v>
      </c>
      <c r="I7" s="945">
        <f>II!J151</f>
        <v>1664.4</v>
      </c>
      <c r="J7" s="831">
        <f>I7*1%</f>
        <v>16.644000000000002</v>
      </c>
      <c r="K7" s="831">
        <f>J7*18%</f>
        <v>2.9959200000000004</v>
      </c>
      <c r="L7" s="831">
        <f>I7*18%</f>
        <v>299.59199999999998</v>
      </c>
      <c r="M7" s="831">
        <f>F7-(I7+J7+K7+L7)</f>
        <v>0</v>
      </c>
    </row>
    <row r="8" spans="1:13" ht="32.25" customHeight="1">
      <c r="A8" s="939">
        <v>5</v>
      </c>
      <c r="B8" s="1202" t="str">
        <f>II!B165</f>
        <v>BXS00043
NDBX0004</v>
      </c>
      <c r="C8" s="991" t="str">
        <f>II!C165</f>
        <v>LT DISTRIBUTION BOX(SMC)</v>
      </c>
      <c r="D8" s="942" t="s">
        <v>11</v>
      </c>
      <c r="E8" s="943">
        <v>1</v>
      </c>
      <c r="F8" s="1202">
        <f>II!O165</f>
        <v>7508.34</v>
      </c>
      <c r="G8" s="1203">
        <f t="shared" si="0"/>
        <v>7508.34</v>
      </c>
      <c r="I8" s="945">
        <f>II!J165</f>
        <v>6300</v>
      </c>
      <c r="J8" s="831">
        <f t="shared" si="1"/>
        <v>63</v>
      </c>
      <c r="K8" s="831">
        <f t="shared" si="2"/>
        <v>11.34</v>
      </c>
      <c r="L8" s="831">
        <f t="shared" si="3"/>
        <v>1134</v>
      </c>
      <c r="M8" s="831">
        <f t="shared" si="4"/>
        <v>0</v>
      </c>
    </row>
    <row r="9" spans="1:13" ht="40.5" customHeight="1">
      <c r="A9" s="939">
        <v>6</v>
      </c>
      <c r="B9" s="940"/>
      <c r="C9" s="946" t="s">
        <v>12425</v>
      </c>
      <c r="D9" s="942" t="s">
        <v>213</v>
      </c>
      <c r="E9" s="943">
        <v>1</v>
      </c>
      <c r="F9" s="982">
        <f>'20&amp;21 DTR 100-63 -  WS'!G63</f>
        <v>13862.350191999998</v>
      </c>
      <c r="G9" s="1203">
        <f t="shared" si="0"/>
        <v>13862.350191999998</v>
      </c>
      <c r="J9" s="831">
        <f t="shared" si="1"/>
        <v>0</v>
      </c>
      <c r="K9" s="831">
        <f t="shared" si="2"/>
        <v>0</v>
      </c>
      <c r="L9" s="831">
        <f t="shared" si="3"/>
        <v>0</v>
      </c>
      <c r="M9" s="831"/>
    </row>
    <row r="10" spans="1:13" ht="40.5" customHeight="1">
      <c r="A10" s="939">
        <v>7</v>
      </c>
      <c r="B10" s="939" t="str">
        <f>II!B154</f>
        <v>LAS00006 NLAS1006</v>
      </c>
      <c r="C10" s="946" t="s">
        <v>376</v>
      </c>
      <c r="D10" s="942" t="s">
        <v>11</v>
      </c>
      <c r="E10" s="943">
        <v>3</v>
      </c>
      <c r="F10" s="982">
        <f>'20&amp;21 DTR 100-63 -  WS'!G73</f>
        <v>553.49575600000003</v>
      </c>
      <c r="G10" s="1203">
        <f t="shared" si="0"/>
        <v>1660.4872680000001</v>
      </c>
      <c r="J10" s="831">
        <f t="shared" si="1"/>
        <v>0</v>
      </c>
      <c r="K10" s="831">
        <f t="shared" si="2"/>
        <v>0</v>
      </c>
      <c r="L10" s="831">
        <f t="shared" si="3"/>
        <v>0</v>
      </c>
      <c r="M10" s="831"/>
    </row>
    <row r="11" spans="1:13" ht="42.75" customHeight="1">
      <c r="A11" s="939">
        <v>8</v>
      </c>
      <c r="B11" s="940"/>
      <c r="C11" s="941" t="s">
        <v>12546</v>
      </c>
      <c r="D11" s="942" t="s">
        <v>213</v>
      </c>
      <c r="E11" s="943">
        <v>1</v>
      </c>
      <c r="F11" s="982">
        <f>'20&amp;21 DTR 100-63 -  WS'!G85</f>
        <v>13564.43975976</v>
      </c>
      <c r="G11" s="1203">
        <f t="shared" si="0"/>
        <v>13564.43975976</v>
      </c>
      <c r="I11" s="945"/>
      <c r="J11" s="831">
        <f t="shared" si="1"/>
        <v>0</v>
      </c>
      <c r="K11" s="831">
        <f t="shared" si="2"/>
        <v>0</v>
      </c>
      <c r="L11" s="831">
        <f t="shared" si="3"/>
        <v>0</v>
      </c>
      <c r="M11" s="831"/>
    </row>
    <row r="12" spans="1:13" ht="30.75" customHeight="1">
      <c r="A12" s="939">
        <v>9</v>
      </c>
      <c r="B12" s="939"/>
      <c r="C12" s="946" t="s">
        <v>12460</v>
      </c>
      <c r="D12" s="942" t="s">
        <v>213</v>
      </c>
      <c r="E12" s="943">
        <v>1</v>
      </c>
      <c r="F12" s="982">
        <f>'20&amp;21 DTR 100-63 -  WS'!G96</f>
        <v>20022.239999999998</v>
      </c>
      <c r="G12" s="1203">
        <f t="shared" si="0"/>
        <v>20022.239999999998</v>
      </c>
      <c r="J12" s="831">
        <f t="shared" si="1"/>
        <v>0</v>
      </c>
      <c r="K12" s="831">
        <f t="shared" si="2"/>
        <v>0</v>
      </c>
      <c r="L12" s="831">
        <f t="shared" si="3"/>
        <v>0</v>
      </c>
      <c r="M12" s="831"/>
    </row>
    <row r="13" spans="1:13" ht="31.5" customHeight="1">
      <c r="A13" s="941"/>
      <c r="B13" s="941"/>
      <c r="C13" s="947" t="s">
        <v>12106</v>
      </c>
      <c r="D13" s="942"/>
      <c r="E13" s="939"/>
      <c r="F13" s="1077"/>
      <c r="G13" s="1204">
        <f>SUM(G4:G12)</f>
        <v>302309.06685052795</v>
      </c>
    </row>
    <row r="14" spans="1:13" s="665" customFormat="1" ht="37.5" customHeight="1">
      <c r="A14" s="663"/>
      <c r="B14" s="660"/>
      <c r="C14" s="671" t="s">
        <v>12448</v>
      </c>
      <c r="D14" s="662"/>
      <c r="E14" s="663"/>
      <c r="F14" s="1181"/>
      <c r="G14" s="791">
        <f>G13*3%</f>
        <v>9069.2720055158388</v>
      </c>
    </row>
    <row r="15" spans="1:13" s="665" customFormat="1" ht="28.5" customHeight="1">
      <c r="A15" s="663"/>
      <c r="B15" s="660"/>
      <c r="C15" s="671" t="s">
        <v>12228</v>
      </c>
      <c r="D15" s="662"/>
      <c r="E15" s="663"/>
      <c r="F15" s="1181"/>
      <c r="G15" s="791">
        <f>G13*3%</f>
        <v>9069.2720055158388</v>
      </c>
    </row>
    <row r="16" spans="1:13" s="665" customFormat="1" ht="28.5" customHeight="1">
      <c r="A16" s="663"/>
      <c r="B16" s="660"/>
      <c r="C16" s="671" t="s">
        <v>11960</v>
      </c>
      <c r="D16" s="662"/>
      <c r="E16" s="663"/>
      <c r="F16" s="1181"/>
      <c r="G16" s="791">
        <f>G13*10%</f>
        <v>30230.906685052796</v>
      </c>
    </row>
    <row r="17" spans="1:10" s="665" customFormat="1" ht="28.5" customHeight="1">
      <c r="A17" s="663"/>
      <c r="B17" s="660"/>
      <c r="C17" s="661" t="s">
        <v>12251</v>
      </c>
      <c r="D17" s="662"/>
      <c r="E17" s="663"/>
      <c r="F17" s="1181"/>
      <c r="G17" s="792">
        <f>SUM(G13:G16)</f>
        <v>350678.51754661236</v>
      </c>
    </row>
    <row r="18" spans="1:10" s="665" customFormat="1" ht="35.25" customHeight="1">
      <c r="A18" s="663">
        <v>10</v>
      </c>
      <c r="B18" s="660"/>
      <c r="C18" s="671" t="s">
        <v>12406</v>
      </c>
      <c r="D18" s="662" t="s">
        <v>213</v>
      </c>
      <c r="E18" s="663">
        <v>1</v>
      </c>
      <c r="F18" s="793">
        <f>'20&amp;21 DTR 100-63 -  WS'!G101+'20&amp;21 DTR 100-63 -  WS'!G106</f>
        <v>34790.003199999999</v>
      </c>
      <c r="G18" s="792">
        <f>F18*E18</f>
        <v>34790.003199999999</v>
      </c>
    </row>
    <row r="19" spans="1:10" s="665" customFormat="1" ht="24.75" customHeight="1">
      <c r="A19" s="663"/>
      <c r="B19" s="660"/>
      <c r="C19" s="668" t="s">
        <v>12248</v>
      </c>
      <c r="D19" s="662"/>
      <c r="E19" s="663"/>
      <c r="F19" s="1182"/>
      <c r="G19" s="792">
        <f>G18*1%</f>
        <v>347.90003200000001</v>
      </c>
    </row>
    <row r="20" spans="1:10" s="665" customFormat="1" ht="36" customHeight="1">
      <c r="A20" s="663"/>
      <c r="B20" s="660"/>
      <c r="C20" s="668" t="s">
        <v>12263</v>
      </c>
      <c r="D20" s="662"/>
      <c r="E20" s="663"/>
      <c r="F20" s="1182"/>
      <c r="G20" s="792">
        <f>(G18+G19)*18%</f>
        <v>6324.8225817599996</v>
      </c>
    </row>
    <row r="21" spans="1:10" s="665" customFormat="1" ht="35.25" customHeight="1">
      <c r="A21" s="663"/>
      <c r="B21" s="660"/>
      <c r="C21" s="669" t="s">
        <v>12252</v>
      </c>
      <c r="D21" s="662"/>
      <c r="E21" s="663"/>
      <c r="F21" s="1182"/>
      <c r="G21" s="792">
        <f>SUM(G18:G20)</f>
        <v>41462.72581376</v>
      </c>
    </row>
    <row r="22" spans="1:10" s="665" customFormat="1" ht="35.25" customHeight="1">
      <c r="A22" s="663"/>
      <c r="B22" s="660"/>
      <c r="C22" s="669" t="s">
        <v>12253</v>
      </c>
      <c r="D22" s="662"/>
      <c r="E22" s="663"/>
      <c r="F22" s="1182"/>
      <c r="G22" s="792">
        <f>G17+G21</f>
        <v>392141.24336037238</v>
      </c>
      <c r="H22" s="670"/>
      <c r="I22" s="670"/>
    </row>
    <row r="23" spans="1:10" s="665" customFormat="1" ht="28.5" customHeight="1">
      <c r="A23" s="663"/>
      <c r="B23" s="660"/>
      <c r="C23" s="669" t="s">
        <v>38</v>
      </c>
      <c r="D23" s="662"/>
      <c r="E23" s="663"/>
      <c r="F23" s="659"/>
      <c r="G23" s="790">
        <f>CEILING(G22,10)</f>
        <v>392150</v>
      </c>
      <c r="I23" s="667">
        <v>277840</v>
      </c>
      <c r="J23" s="667">
        <f>G23-I23</f>
        <v>114310</v>
      </c>
    </row>
    <row r="45" spans="7:7">
      <c r="G45" s="949"/>
    </row>
    <row r="46" spans="7:7">
      <c r="G46" s="949"/>
    </row>
    <row r="47" spans="7:7">
      <c r="G47" s="949"/>
    </row>
    <row r="48" spans="7:7">
      <c r="G48" s="949"/>
    </row>
  </sheetData>
  <sheetProtection selectLockedCells="1"/>
  <mergeCells count="1">
    <mergeCell ref="A1:G1"/>
  </mergeCells>
  <printOptions horizontalCentered="1"/>
  <pageMargins left="1" right="0.5" top="0.5" bottom="0.75" header="0.5" footer="0.5"/>
  <pageSetup paperSize="512" scale="82" firstPageNumber="11" orientation="portrait" blackAndWhite="1" r:id="rId1"/>
  <headerFooter alignWithMargins="0">
    <oddFooter>&amp;L&amp;"Verdana,Regular"&amp;4&amp;A&amp;C&amp;"Verdana,Regular"&amp;4.&amp;R&amp;"Verdana,Regular"&amp;7Pg: &amp;P / &amp;N</oddFooter>
  </headerFooter>
</worksheet>
</file>

<file path=xl/worksheets/sheet57.xml><?xml version="1.0" encoding="utf-8"?>
<worksheet xmlns="http://schemas.openxmlformats.org/spreadsheetml/2006/main" xmlns:r="http://schemas.openxmlformats.org/officeDocument/2006/relationships">
  <sheetPr>
    <tabColor rgb="FF08C82D"/>
    <pageSetUpPr fitToPage="1"/>
  </sheetPr>
  <dimension ref="A1:M48"/>
  <sheetViews>
    <sheetView showZeros="0" view="pageBreakPreview" topLeftCell="A6" zoomScaleSheetLayoutView="100" workbookViewId="0">
      <selection activeCell="B10" sqref="B10"/>
    </sheetView>
  </sheetViews>
  <sheetFormatPr defaultRowHeight="15.75"/>
  <cols>
    <col min="1" max="1" width="7.140625" style="933" customWidth="1"/>
    <col min="2" max="2" width="17.5703125" style="933" customWidth="1"/>
    <col min="3" max="3" width="40.7109375" style="933" customWidth="1"/>
    <col min="4" max="4" width="8.5703125" style="933" customWidth="1"/>
    <col min="5" max="5" width="8.5703125" style="934" customWidth="1"/>
    <col min="6" max="6" width="13.28515625" style="935" customWidth="1"/>
    <col min="7" max="7" width="14.28515625" style="935" customWidth="1"/>
    <col min="8" max="8" width="9.140625" style="933"/>
    <col min="9" max="9" width="10.7109375" style="933" bestFit="1" customWidth="1"/>
    <col min="10" max="11" width="9.140625" style="933"/>
    <col min="12" max="12" width="11.5703125" style="933" customWidth="1"/>
    <col min="13" max="247" width="9.140625" style="933"/>
    <col min="248" max="248" width="7.140625" style="933" customWidth="1"/>
    <col min="249" max="249" width="13.85546875" style="933" bestFit="1" customWidth="1"/>
    <col min="250" max="250" width="40.7109375" style="933" customWidth="1"/>
    <col min="251" max="252" width="8.5703125" style="933" customWidth="1"/>
    <col min="253" max="253" width="10.7109375" style="933" customWidth="1"/>
    <col min="254" max="254" width="14.28515625" style="933" customWidth="1"/>
    <col min="255" max="255" width="12" style="933" customWidth="1"/>
    <col min="256" max="503" width="9.140625" style="933"/>
    <col min="504" max="504" width="7.140625" style="933" customWidth="1"/>
    <col min="505" max="505" width="13.85546875" style="933" bestFit="1" customWidth="1"/>
    <col min="506" max="506" width="40.7109375" style="933" customWidth="1"/>
    <col min="507" max="508" width="8.5703125" style="933" customWidth="1"/>
    <col min="509" max="509" width="10.7109375" style="933" customWidth="1"/>
    <col min="510" max="510" width="14.28515625" style="933" customWidth="1"/>
    <col min="511" max="511" width="12" style="933" customWidth="1"/>
    <col min="512" max="759" width="9.140625" style="933"/>
    <col min="760" max="760" width="7.140625" style="933" customWidth="1"/>
    <col min="761" max="761" width="13.85546875" style="933" bestFit="1" customWidth="1"/>
    <col min="762" max="762" width="40.7109375" style="933" customWidth="1"/>
    <col min="763" max="764" width="8.5703125" style="933" customWidth="1"/>
    <col min="765" max="765" width="10.7109375" style="933" customWidth="1"/>
    <col min="766" max="766" width="14.28515625" style="933" customWidth="1"/>
    <col min="767" max="767" width="12" style="933" customWidth="1"/>
    <col min="768" max="1015" width="9.140625" style="933"/>
    <col min="1016" max="1016" width="7.140625" style="933" customWidth="1"/>
    <col min="1017" max="1017" width="13.85546875" style="933" bestFit="1" customWidth="1"/>
    <col min="1018" max="1018" width="40.7109375" style="933" customWidth="1"/>
    <col min="1019" max="1020" width="8.5703125" style="933" customWidth="1"/>
    <col min="1021" max="1021" width="10.7109375" style="933" customWidth="1"/>
    <col min="1022" max="1022" width="14.28515625" style="933" customWidth="1"/>
    <col min="1023" max="1023" width="12" style="933" customWidth="1"/>
    <col min="1024" max="1271" width="9.140625" style="933"/>
    <col min="1272" max="1272" width="7.140625" style="933" customWidth="1"/>
    <col min="1273" max="1273" width="13.85546875" style="933" bestFit="1" customWidth="1"/>
    <col min="1274" max="1274" width="40.7109375" style="933" customWidth="1"/>
    <col min="1275" max="1276" width="8.5703125" style="933" customWidth="1"/>
    <col min="1277" max="1277" width="10.7109375" style="933" customWidth="1"/>
    <col min="1278" max="1278" width="14.28515625" style="933" customWidth="1"/>
    <col min="1279" max="1279" width="12" style="933" customWidth="1"/>
    <col min="1280" max="1527" width="9.140625" style="933"/>
    <col min="1528" max="1528" width="7.140625" style="933" customWidth="1"/>
    <col min="1529" max="1529" width="13.85546875" style="933" bestFit="1" customWidth="1"/>
    <col min="1530" max="1530" width="40.7109375" style="933" customWidth="1"/>
    <col min="1531" max="1532" width="8.5703125" style="933" customWidth="1"/>
    <col min="1533" max="1533" width="10.7109375" style="933" customWidth="1"/>
    <col min="1534" max="1534" width="14.28515625" style="933" customWidth="1"/>
    <col min="1535" max="1535" width="12" style="933" customWidth="1"/>
    <col min="1536" max="1783" width="9.140625" style="933"/>
    <col min="1784" max="1784" width="7.140625" style="933" customWidth="1"/>
    <col min="1785" max="1785" width="13.85546875" style="933" bestFit="1" customWidth="1"/>
    <col min="1786" max="1786" width="40.7109375" style="933" customWidth="1"/>
    <col min="1787" max="1788" width="8.5703125" style="933" customWidth="1"/>
    <col min="1789" max="1789" width="10.7109375" style="933" customWidth="1"/>
    <col min="1790" max="1790" width="14.28515625" style="933" customWidth="1"/>
    <col min="1791" max="1791" width="12" style="933" customWidth="1"/>
    <col min="1792" max="2039" width="9.140625" style="933"/>
    <col min="2040" max="2040" width="7.140625" style="933" customWidth="1"/>
    <col min="2041" max="2041" width="13.85546875" style="933" bestFit="1" customWidth="1"/>
    <col min="2042" max="2042" width="40.7109375" style="933" customWidth="1"/>
    <col min="2043" max="2044" width="8.5703125" style="933" customWidth="1"/>
    <col min="2045" max="2045" width="10.7109375" style="933" customWidth="1"/>
    <col min="2046" max="2046" width="14.28515625" style="933" customWidth="1"/>
    <col min="2047" max="2047" width="12" style="933" customWidth="1"/>
    <col min="2048" max="2295" width="9.140625" style="933"/>
    <col min="2296" max="2296" width="7.140625" style="933" customWidth="1"/>
    <col min="2297" max="2297" width="13.85546875" style="933" bestFit="1" customWidth="1"/>
    <col min="2298" max="2298" width="40.7109375" style="933" customWidth="1"/>
    <col min="2299" max="2300" width="8.5703125" style="933" customWidth="1"/>
    <col min="2301" max="2301" width="10.7109375" style="933" customWidth="1"/>
    <col min="2302" max="2302" width="14.28515625" style="933" customWidth="1"/>
    <col min="2303" max="2303" width="12" style="933" customWidth="1"/>
    <col min="2304" max="2551" width="9.140625" style="933"/>
    <col min="2552" max="2552" width="7.140625" style="933" customWidth="1"/>
    <col min="2553" max="2553" width="13.85546875" style="933" bestFit="1" customWidth="1"/>
    <col min="2554" max="2554" width="40.7109375" style="933" customWidth="1"/>
    <col min="2555" max="2556" width="8.5703125" style="933" customWidth="1"/>
    <col min="2557" max="2557" width="10.7109375" style="933" customWidth="1"/>
    <col min="2558" max="2558" width="14.28515625" style="933" customWidth="1"/>
    <col min="2559" max="2559" width="12" style="933" customWidth="1"/>
    <col min="2560" max="2807" width="9.140625" style="933"/>
    <col min="2808" max="2808" width="7.140625" style="933" customWidth="1"/>
    <col min="2809" max="2809" width="13.85546875" style="933" bestFit="1" customWidth="1"/>
    <col min="2810" max="2810" width="40.7109375" style="933" customWidth="1"/>
    <col min="2811" max="2812" width="8.5703125" style="933" customWidth="1"/>
    <col min="2813" max="2813" width="10.7109375" style="933" customWidth="1"/>
    <col min="2814" max="2814" width="14.28515625" style="933" customWidth="1"/>
    <col min="2815" max="2815" width="12" style="933" customWidth="1"/>
    <col min="2816" max="3063" width="9.140625" style="933"/>
    <col min="3064" max="3064" width="7.140625" style="933" customWidth="1"/>
    <col min="3065" max="3065" width="13.85546875" style="933" bestFit="1" customWidth="1"/>
    <col min="3066" max="3066" width="40.7109375" style="933" customWidth="1"/>
    <col min="3067" max="3068" width="8.5703125" style="933" customWidth="1"/>
    <col min="3069" max="3069" width="10.7109375" style="933" customWidth="1"/>
    <col min="3070" max="3070" width="14.28515625" style="933" customWidth="1"/>
    <col min="3071" max="3071" width="12" style="933" customWidth="1"/>
    <col min="3072" max="3319" width="9.140625" style="933"/>
    <col min="3320" max="3320" width="7.140625" style="933" customWidth="1"/>
    <col min="3321" max="3321" width="13.85546875" style="933" bestFit="1" customWidth="1"/>
    <col min="3322" max="3322" width="40.7109375" style="933" customWidth="1"/>
    <col min="3323" max="3324" width="8.5703125" style="933" customWidth="1"/>
    <col min="3325" max="3325" width="10.7109375" style="933" customWidth="1"/>
    <col min="3326" max="3326" width="14.28515625" style="933" customWidth="1"/>
    <col min="3327" max="3327" width="12" style="933" customWidth="1"/>
    <col min="3328" max="3575" width="9.140625" style="933"/>
    <col min="3576" max="3576" width="7.140625" style="933" customWidth="1"/>
    <col min="3577" max="3577" width="13.85546875" style="933" bestFit="1" customWidth="1"/>
    <col min="3578" max="3578" width="40.7109375" style="933" customWidth="1"/>
    <col min="3579" max="3580" width="8.5703125" style="933" customWidth="1"/>
    <col min="3581" max="3581" width="10.7109375" style="933" customWidth="1"/>
    <col min="3582" max="3582" width="14.28515625" style="933" customWidth="1"/>
    <col min="3583" max="3583" width="12" style="933" customWidth="1"/>
    <col min="3584" max="3831" width="9.140625" style="933"/>
    <col min="3832" max="3832" width="7.140625" style="933" customWidth="1"/>
    <col min="3833" max="3833" width="13.85546875" style="933" bestFit="1" customWidth="1"/>
    <col min="3834" max="3834" width="40.7109375" style="933" customWidth="1"/>
    <col min="3835" max="3836" width="8.5703125" style="933" customWidth="1"/>
    <col min="3837" max="3837" width="10.7109375" style="933" customWidth="1"/>
    <col min="3838" max="3838" width="14.28515625" style="933" customWidth="1"/>
    <col min="3839" max="3839" width="12" style="933" customWidth="1"/>
    <col min="3840" max="4087" width="9.140625" style="933"/>
    <col min="4088" max="4088" width="7.140625" style="933" customWidth="1"/>
    <col min="4089" max="4089" width="13.85546875" style="933" bestFit="1" customWidth="1"/>
    <col min="4090" max="4090" width="40.7109375" style="933" customWidth="1"/>
    <col min="4091" max="4092" width="8.5703125" style="933" customWidth="1"/>
    <col min="4093" max="4093" width="10.7109375" style="933" customWidth="1"/>
    <col min="4094" max="4094" width="14.28515625" style="933" customWidth="1"/>
    <col min="4095" max="4095" width="12" style="933" customWidth="1"/>
    <col min="4096" max="4343" width="9.140625" style="933"/>
    <col min="4344" max="4344" width="7.140625" style="933" customWidth="1"/>
    <col min="4345" max="4345" width="13.85546875" style="933" bestFit="1" customWidth="1"/>
    <col min="4346" max="4346" width="40.7109375" style="933" customWidth="1"/>
    <col min="4347" max="4348" width="8.5703125" style="933" customWidth="1"/>
    <col min="4349" max="4349" width="10.7109375" style="933" customWidth="1"/>
    <col min="4350" max="4350" width="14.28515625" style="933" customWidth="1"/>
    <col min="4351" max="4351" width="12" style="933" customWidth="1"/>
    <col min="4352" max="4599" width="9.140625" style="933"/>
    <col min="4600" max="4600" width="7.140625" style="933" customWidth="1"/>
    <col min="4601" max="4601" width="13.85546875" style="933" bestFit="1" customWidth="1"/>
    <col min="4602" max="4602" width="40.7109375" style="933" customWidth="1"/>
    <col min="4603" max="4604" width="8.5703125" style="933" customWidth="1"/>
    <col min="4605" max="4605" width="10.7109375" style="933" customWidth="1"/>
    <col min="4606" max="4606" width="14.28515625" style="933" customWidth="1"/>
    <col min="4607" max="4607" width="12" style="933" customWidth="1"/>
    <col min="4608" max="4855" width="9.140625" style="933"/>
    <col min="4856" max="4856" width="7.140625" style="933" customWidth="1"/>
    <col min="4857" max="4857" width="13.85546875" style="933" bestFit="1" customWidth="1"/>
    <col min="4858" max="4858" width="40.7109375" style="933" customWidth="1"/>
    <col min="4859" max="4860" width="8.5703125" style="933" customWidth="1"/>
    <col min="4861" max="4861" width="10.7109375" style="933" customWidth="1"/>
    <col min="4862" max="4862" width="14.28515625" style="933" customWidth="1"/>
    <col min="4863" max="4863" width="12" style="933" customWidth="1"/>
    <col min="4864" max="5111" width="9.140625" style="933"/>
    <col min="5112" max="5112" width="7.140625" style="933" customWidth="1"/>
    <col min="5113" max="5113" width="13.85546875" style="933" bestFit="1" customWidth="1"/>
    <col min="5114" max="5114" width="40.7109375" style="933" customWidth="1"/>
    <col min="5115" max="5116" width="8.5703125" style="933" customWidth="1"/>
    <col min="5117" max="5117" width="10.7109375" style="933" customWidth="1"/>
    <col min="5118" max="5118" width="14.28515625" style="933" customWidth="1"/>
    <col min="5119" max="5119" width="12" style="933" customWidth="1"/>
    <col min="5120" max="5367" width="9.140625" style="933"/>
    <col min="5368" max="5368" width="7.140625" style="933" customWidth="1"/>
    <col min="5369" max="5369" width="13.85546875" style="933" bestFit="1" customWidth="1"/>
    <col min="5370" max="5370" width="40.7109375" style="933" customWidth="1"/>
    <col min="5371" max="5372" width="8.5703125" style="933" customWidth="1"/>
    <col min="5373" max="5373" width="10.7109375" style="933" customWidth="1"/>
    <col min="5374" max="5374" width="14.28515625" style="933" customWidth="1"/>
    <col min="5375" max="5375" width="12" style="933" customWidth="1"/>
    <col min="5376" max="5623" width="9.140625" style="933"/>
    <col min="5624" max="5624" width="7.140625" style="933" customWidth="1"/>
    <col min="5625" max="5625" width="13.85546875" style="933" bestFit="1" customWidth="1"/>
    <col min="5626" max="5626" width="40.7109375" style="933" customWidth="1"/>
    <col min="5627" max="5628" width="8.5703125" style="933" customWidth="1"/>
    <col min="5629" max="5629" width="10.7109375" style="933" customWidth="1"/>
    <col min="5630" max="5630" width="14.28515625" style="933" customWidth="1"/>
    <col min="5631" max="5631" width="12" style="933" customWidth="1"/>
    <col min="5632" max="5879" width="9.140625" style="933"/>
    <col min="5880" max="5880" width="7.140625" style="933" customWidth="1"/>
    <col min="5881" max="5881" width="13.85546875" style="933" bestFit="1" customWidth="1"/>
    <col min="5882" max="5882" width="40.7109375" style="933" customWidth="1"/>
    <col min="5883" max="5884" width="8.5703125" style="933" customWidth="1"/>
    <col min="5885" max="5885" width="10.7109375" style="933" customWidth="1"/>
    <col min="5886" max="5886" width="14.28515625" style="933" customWidth="1"/>
    <col min="5887" max="5887" width="12" style="933" customWidth="1"/>
    <col min="5888" max="6135" width="9.140625" style="933"/>
    <col min="6136" max="6136" width="7.140625" style="933" customWidth="1"/>
    <col min="6137" max="6137" width="13.85546875" style="933" bestFit="1" customWidth="1"/>
    <col min="6138" max="6138" width="40.7109375" style="933" customWidth="1"/>
    <col min="6139" max="6140" width="8.5703125" style="933" customWidth="1"/>
    <col min="6141" max="6141" width="10.7109375" style="933" customWidth="1"/>
    <col min="6142" max="6142" width="14.28515625" style="933" customWidth="1"/>
    <col min="6143" max="6143" width="12" style="933" customWidth="1"/>
    <col min="6144" max="6391" width="9.140625" style="933"/>
    <col min="6392" max="6392" width="7.140625" style="933" customWidth="1"/>
    <col min="6393" max="6393" width="13.85546875" style="933" bestFit="1" customWidth="1"/>
    <col min="6394" max="6394" width="40.7109375" style="933" customWidth="1"/>
    <col min="6395" max="6396" width="8.5703125" style="933" customWidth="1"/>
    <col min="6397" max="6397" width="10.7109375" style="933" customWidth="1"/>
    <col min="6398" max="6398" width="14.28515625" style="933" customWidth="1"/>
    <col min="6399" max="6399" width="12" style="933" customWidth="1"/>
    <col min="6400" max="6647" width="9.140625" style="933"/>
    <col min="6648" max="6648" width="7.140625" style="933" customWidth="1"/>
    <col min="6649" max="6649" width="13.85546875" style="933" bestFit="1" customWidth="1"/>
    <col min="6650" max="6650" width="40.7109375" style="933" customWidth="1"/>
    <col min="6651" max="6652" width="8.5703125" style="933" customWidth="1"/>
    <col min="6653" max="6653" width="10.7109375" style="933" customWidth="1"/>
    <col min="6654" max="6654" width="14.28515625" style="933" customWidth="1"/>
    <col min="6655" max="6655" width="12" style="933" customWidth="1"/>
    <col min="6656" max="6903" width="9.140625" style="933"/>
    <col min="6904" max="6904" width="7.140625" style="933" customWidth="1"/>
    <col min="6905" max="6905" width="13.85546875" style="933" bestFit="1" customWidth="1"/>
    <col min="6906" max="6906" width="40.7109375" style="933" customWidth="1"/>
    <col min="6907" max="6908" width="8.5703125" style="933" customWidth="1"/>
    <col min="6909" max="6909" width="10.7109375" style="933" customWidth="1"/>
    <col min="6910" max="6910" width="14.28515625" style="933" customWidth="1"/>
    <col min="6911" max="6911" width="12" style="933" customWidth="1"/>
    <col min="6912" max="7159" width="9.140625" style="933"/>
    <col min="7160" max="7160" width="7.140625" style="933" customWidth="1"/>
    <col min="7161" max="7161" width="13.85546875" style="933" bestFit="1" customWidth="1"/>
    <col min="7162" max="7162" width="40.7109375" style="933" customWidth="1"/>
    <col min="7163" max="7164" width="8.5703125" style="933" customWidth="1"/>
    <col min="7165" max="7165" width="10.7109375" style="933" customWidth="1"/>
    <col min="7166" max="7166" width="14.28515625" style="933" customWidth="1"/>
    <col min="7167" max="7167" width="12" style="933" customWidth="1"/>
    <col min="7168" max="7415" width="9.140625" style="933"/>
    <col min="7416" max="7416" width="7.140625" style="933" customWidth="1"/>
    <col min="7417" max="7417" width="13.85546875" style="933" bestFit="1" customWidth="1"/>
    <col min="7418" max="7418" width="40.7109375" style="933" customWidth="1"/>
    <col min="7419" max="7420" width="8.5703125" style="933" customWidth="1"/>
    <col min="7421" max="7421" width="10.7109375" style="933" customWidth="1"/>
    <col min="7422" max="7422" width="14.28515625" style="933" customWidth="1"/>
    <col min="7423" max="7423" width="12" style="933" customWidth="1"/>
    <col min="7424" max="7671" width="9.140625" style="933"/>
    <col min="7672" max="7672" width="7.140625" style="933" customWidth="1"/>
    <col min="7673" max="7673" width="13.85546875" style="933" bestFit="1" customWidth="1"/>
    <col min="7674" max="7674" width="40.7109375" style="933" customWidth="1"/>
    <col min="7675" max="7676" width="8.5703125" style="933" customWidth="1"/>
    <col min="7677" max="7677" width="10.7109375" style="933" customWidth="1"/>
    <col min="7678" max="7678" width="14.28515625" style="933" customWidth="1"/>
    <col min="7679" max="7679" width="12" style="933" customWidth="1"/>
    <col min="7680" max="7927" width="9.140625" style="933"/>
    <col min="7928" max="7928" width="7.140625" style="933" customWidth="1"/>
    <col min="7929" max="7929" width="13.85546875" style="933" bestFit="1" customWidth="1"/>
    <col min="7930" max="7930" width="40.7109375" style="933" customWidth="1"/>
    <col min="7931" max="7932" width="8.5703125" style="933" customWidth="1"/>
    <col min="7933" max="7933" width="10.7109375" style="933" customWidth="1"/>
    <col min="7934" max="7934" width="14.28515625" style="933" customWidth="1"/>
    <col min="7935" max="7935" width="12" style="933" customWidth="1"/>
    <col min="7936" max="8183" width="9.140625" style="933"/>
    <col min="8184" max="8184" width="7.140625" style="933" customWidth="1"/>
    <col min="8185" max="8185" width="13.85546875" style="933" bestFit="1" customWidth="1"/>
    <col min="8186" max="8186" width="40.7109375" style="933" customWidth="1"/>
    <col min="8187" max="8188" width="8.5703125" style="933" customWidth="1"/>
    <col min="8189" max="8189" width="10.7109375" style="933" customWidth="1"/>
    <col min="8190" max="8190" width="14.28515625" style="933" customWidth="1"/>
    <col min="8191" max="8191" width="12" style="933" customWidth="1"/>
    <col min="8192" max="8439" width="9.140625" style="933"/>
    <col min="8440" max="8440" width="7.140625" style="933" customWidth="1"/>
    <col min="8441" max="8441" width="13.85546875" style="933" bestFit="1" customWidth="1"/>
    <col min="8442" max="8442" width="40.7109375" style="933" customWidth="1"/>
    <col min="8443" max="8444" width="8.5703125" style="933" customWidth="1"/>
    <col min="8445" max="8445" width="10.7109375" style="933" customWidth="1"/>
    <col min="8446" max="8446" width="14.28515625" style="933" customWidth="1"/>
    <col min="8447" max="8447" width="12" style="933" customWidth="1"/>
    <col min="8448" max="8695" width="9.140625" style="933"/>
    <col min="8696" max="8696" width="7.140625" style="933" customWidth="1"/>
    <col min="8697" max="8697" width="13.85546875" style="933" bestFit="1" customWidth="1"/>
    <col min="8698" max="8698" width="40.7109375" style="933" customWidth="1"/>
    <col min="8699" max="8700" width="8.5703125" style="933" customWidth="1"/>
    <col min="8701" max="8701" width="10.7109375" style="933" customWidth="1"/>
    <col min="8702" max="8702" width="14.28515625" style="933" customWidth="1"/>
    <col min="8703" max="8703" width="12" style="933" customWidth="1"/>
    <col min="8704" max="8951" width="9.140625" style="933"/>
    <col min="8952" max="8952" width="7.140625" style="933" customWidth="1"/>
    <col min="8953" max="8953" width="13.85546875" style="933" bestFit="1" customWidth="1"/>
    <col min="8954" max="8954" width="40.7109375" style="933" customWidth="1"/>
    <col min="8955" max="8956" width="8.5703125" style="933" customWidth="1"/>
    <col min="8957" max="8957" width="10.7109375" style="933" customWidth="1"/>
    <col min="8958" max="8958" width="14.28515625" style="933" customWidth="1"/>
    <col min="8959" max="8959" width="12" style="933" customWidth="1"/>
    <col min="8960" max="9207" width="9.140625" style="933"/>
    <col min="9208" max="9208" width="7.140625" style="933" customWidth="1"/>
    <col min="9209" max="9209" width="13.85546875" style="933" bestFit="1" customWidth="1"/>
    <col min="9210" max="9210" width="40.7109375" style="933" customWidth="1"/>
    <col min="9211" max="9212" width="8.5703125" style="933" customWidth="1"/>
    <col min="9213" max="9213" width="10.7109375" style="933" customWidth="1"/>
    <col min="9214" max="9214" width="14.28515625" style="933" customWidth="1"/>
    <col min="9215" max="9215" width="12" style="933" customWidth="1"/>
    <col min="9216" max="9463" width="9.140625" style="933"/>
    <col min="9464" max="9464" width="7.140625" style="933" customWidth="1"/>
    <col min="9465" max="9465" width="13.85546875" style="933" bestFit="1" customWidth="1"/>
    <col min="9466" max="9466" width="40.7109375" style="933" customWidth="1"/>
    <col min="9467" max="9468" width="8.5703125" style="933" customWidth="1"/>
    <col min="9469" max="9469" width="10.7109375" style="933" customWidth="1"/>
    <col min="9470" max="9470" width="14.28515625" style="933" customWidth="1"/>
    <col min="9471" max="9471" width="12" style="933" customWidth="1"/>
    <col min="9472" max="9719" width="9.140625" style="933"/>
    <col min="9720" max="9720" width="7.140625" style="933" customWidth="1"/>
    <col min="9721" max="9721" width="13.85546875" style="933" bestFit="1" customWidth="1"/>
    <col min="9722" max="9722" width="40.7109375" style="933" customWidth="1"/>
    <col min="9723" max="9724" width="8.5703125" style="933" customWidth="1"/>
    <col min="9725" max="9725" width="10.7109375" style="933" customWidth="1"/>
    <col min="9726" max="9726" width="14.28515625" style="933" customWidth="1"/>
    <col min="9727" max="9727" width="12" style="933" customWidth="1"/>
    <col min="9728" max="9975" width="9.140625" style="933"/>
    <col min="9976" max="9976" width="7.140625" style="933" customWidth="1"/>
    <col min="9977" max="9977" width="13.85546875" style="933" bestFit="1" customWidth="1"/>
    <col min="9978" max="9978" width="40.7109375" style="933" customWidth="1"/>
    <col min="9979" max="9980" width="8.5703125" style="933" customWidth="1"/>
    <col min="9981" max="9981" width="10.7109375" style="933" customWidth="1"/>
    <col min="9982" max="9982" width="14.28515625" style="933" customWidth="1"/>
    <col min="9983" max="9983" width="12" style="933" customWidth="1"/>
    <col min="9984" max="10231" width="9.140625" style="933"/>
    <col min="10232" max="10232" width="7.140625" style="933" customWidth="1"/>
    <col min="10233" max="10233" width="13.85546875" style="933" bestFit="1" customWidth="1"/>
    <col min="10234" max="10234" width="40.7109375" style="933" customWidth="1"/>
    <col min="10235" max="10236" width="8.5703125" style="933" customWidth="1"/>
    <col min="10237" max="10237" width="10.7109375" style="933" customWidth="1"/>
    <col min="10238" max="10238" width="14.28515625" style="933" customWidth="1"/>
    <col min="10239" max="10239" width="12" style="933" customWidth="1"/>
    <col min="10240" max="10487" width="9.140625" style="933"/>
    <col min="10488" max="10488" width="7.140625" style="933" customWidth="1"/>
    <col min="10489" max="10489" width="13.85546875" style="933" bestFit="1" customWidth="1"/>
    <col min="10490" max="10490" width="40.7109375" style="933" customWidth="1"/>
    <col min="10491" max="10492" width="8.5703125" style="933" customWidth="1"/>
    <col min="10493" max="10493" width="10.7109375" style="933" customWidth="1"/>
    <col min="10494" max="10494" width="14.28515625" style="933" customWidth="1"/>
    <col min="10495" max="10495" width="12" style="933" customWidth="1"/>
    <col min="10496" max="10743" width="9.140625" style="933"/>
    <col min="10744" max="10744" width="7.140625" style="933" customWidth="1"/>
    <col min="10745" max="10745" width="13.85546875" style="933" bestFit="1" customWidth="1"/>
    <col min="10746" max="10746" width="40.7109375" style="933" customWidth="1"/>
    <col min="10747" max="10748" width="8.5703125" style="933" customWidth="1"/>
    <col min="10749" max="10749" width="10.7109375" style="933" customWidth="1"/>
    <col min="10750" max="10750" width="14.28515625" style="933" customWidth="1"/>
    <col min="10751" max="10751" width="12" style="933" customWidth="1"/>
    <col min="10752" max="10999" width="9.140625" style="933"/>
    <col min="11000" max="11000" width="7.140625" style="933" customWidth="1"/>
    <col min="11001" max="11001" width="13.85546875" style="933" bestFit="1" customWidth="1"/>
    <col min="11002" max="11002" width="40.7109375" style="933" customWidth="1"/>
    <col min="11003" max="11004" width="8.5703125" style="933" customWidth="1"/>
    <col min="11005" max="11005" width="10.7109375" style="933" customWidth="1"/>
    <col min="11006" max="11006" width="14.28515625" style="933" customWidth="1"/>
    <col min="11007" max="11007" width="12" style="933" customWidth="1"/>
    <col min="11008" max="11255" width="9.140625" style="933"/>
    <col min="11256" max="11256" width="7.140625" style="933" customWidth="1"/>
    <col min="11257" max="11257" width="13.85546875" style="933" bestFit="1" customWidth="1"/>
    <col min="11258" max="11258" width="40.7109375" style="933" customWidth="1"/>
    <col min="11259" max="11260" width="8.5703125" style="933" customWidth="1"/>
    <col min="11261" max="11261" width="10.7109375" style="933" customWidth="1"/>
    <col min="11262" max="11262" width="14.28515625" style="933" customWidth="1"/>
    <col min="11263" max="11263" width="12" style="933" customWidth="1"/>
    <col min="11264" max="11511" width="9.140625" style="933"/>
    <col min="11512" max="11512" width="7.140625" style="933" customWidth="1"/>
    <col min="11513" max="11513" width="13.85546875" style="933" bestFit="1" customWidth="1"/>
    <col min="11514" max="11514" width="40.7109375" style="933" customWidth="1"/>
    <col min="11515" max="11516" width="8.5703125" style="933" customWidth="1"/>
    <col min="11517" max="11517" width="10.7109375" style="933" customWidth="1"/>
    <col min="11518" max="11518" width="14.28515625" style="933" customWidth="1"/>
    <col min="11519" max="11519" width="12" style="933" customWidth="1"/>
    <col min="11520" max="11767" width="9.140625" style="933"/>
    <col min="11768" max="11768" width="7.140625" style="933" customWidth="1"/>
    <col min="11769" max="11769" width="13.85546875" style="933" bestFit="1" customWidth="1"/>
    <col min="11770" max="11770" width="40.7109375" style="933" customWidth="1"/>
    <col min="11771" max="11772" width="8.5703125" style="933" customWidth="1"/>
    <col min="11773" max="11773" width="10.7109375" style="933" customWidth="1"/>
    <col min="11774" max="11774" width="14.28515625" style="933" customWidth="1"/>
    <col min="11775" max="11775" width="12" style="933" customWidth="1"/>
    <col min="11776" max="12023" width="9.140625" style="933"/>
    <col min="12024" max="12024" width="7.140625" style="933" customWidth="1"/>
    <col min="12025" max="12025" width="13.85546875" style="933" bestFit="1" customWidth="1"/>
    <col min="12026" max="12026" width="40.7109375" style="933" customWidth="1"/>
    <col min="12027" max="12028" width="8.5703125" style="933" customWidth="1"/>
    <col min="12029" max="12029" width="10.7109375" style="933" customWidth="1"/>
    <col min="12030" max="12030" width="14.28515625" style="933" customWidth="1"/>
    <col min="12031" max="12031" width="12" style="933" customWidth="1"/>
    <col min="12032" max="12279" width="9.140625" style="933"/>
    <col min="12280" max="12280" width="7.140625" style="933" customWidth="1"/>
    <col min="12281" max="12281" width="13.85546875" style="933" bestFit="1" customWidth="1"/>
    <col min="12282" max="12282" width="40.7109375" style="933" customWidth="1"/>
    <col min="12283" max="12284" width="8.5703125" style="933" customWidth="1"/>
    <col min="12285" max="12285" width="10.7109375" style="933" customWidth="1"/>
    <col min="12286" max="12286" width="14.28515625" style="933" customWidth="1"/>
    <col min="12287" max="12287" width="12" style="933" customWidth="1"/>
    <col min="12288" max="12535" width="9.140625" style="933"/>
    <col min="12536" max="12536" width="7.140625" style="933" customWidth="1"/>
    <col min="12537" max="12537" width="13.85546875" style="933" bestFit="1" customWidth="1"/>
    <col min="12538" max="12538" width="40.7109375" style="933" customWidth="1"/>
    <col min="12539" max="12540" width="8.5703125" style="933" customWidth="1"/>
    <col min="12541" max="12541" width="10.7109375" style="933" customWidth="1"/>
    <col min="12542" max="12542" width="14.28515625" style="933" customWidth="1"/>
    <col min="12543" max="12543" width="12" style="933" customWidth="1"/>
    <col min="12544" max="12791" width="9.140625" style="933"/>
    <col min="12792" max="12792" width="7.140625" style="933" customWidth="1"/>
    <col min="12793" max="12793" width="13.85546875" style="933" bestFit="1" customWidth="1"/>
    <col min="12794" max="12794" width="40.7109375" style="933" customWidth="1"/>
    <col min="12795" max="12796" width="8.5703125" style="933" customWidth="1"/>
    <col min="12797" max="12797" width="10.7109375" style="933" customWidth="1"/>
    <col min="12798" max="12798" width="14.28515625" style="933" customWidth="1"/>
    <col min="12799" max="12799" width="12" style="933" customWidth="1"/>
    <col min="12800" max="13047" width="9.140625" style="933"/>
    <col min="13048" max="13048" width="7.140625" style="933" customWidth="1"/>
    <col min="13049" max="13049" width="13.85546875" style="933" bestFit="1" customWidth="1"/>
    <col min="13050" max="13050" width="40.7109375" style="933" customWidth="1"/>
    <col min="13051" max="13052" width="8.5703125" style="933" customWidth="1"/>
    <col min="13053" max="13053" width="10.7109375" style="933" customWidth="1"/>
    <col min="13054" max="13054" width="14.28515625" style="933" customWidth="1"/>
    <col min="13055" max="13055" width="12" style="933" customWidth="1"/>
    <col min="13056" max="13303" width="9.140625" style="933"/>
    <col min="13304" max="13304" width="7.140625" style="933" customWidth="1"/>
    <col min="13305" max="13305" width="13.85546875" style="933" bestFit="1" customWidth="1"/>
    <col min="13306" max="13306" width="40.7109375" style="933" customWidth="1"/>
    <col min="13307" max="13308" width="8.5703125" style="933" customWidth="1"/>
    <col min="13309" max="13309" width="10.7109375" style="933" customWidth="1"/>
    <col min="13310" max="13310" width="14.28515625" style="933" customWidth="1"/>
    <col min="13311" max="13311" width="12" style="933" customWidth="1"/>
    <col min="13312" max="13559" width="9.140625" style="933"/>
    <col min="13560" max="13560" width="7.140625" style="933" customWidth="1"/>
    <col min="13561" max="13561" width="13.85546875" style="933" bestFit="1" customWidth="1"/>
    <col min="13562" max="13562" width="40.7109375" style="933" customWidth="1"/>
    <col min="13563" max="13564" width="8.5703125" style="933" customWidth="1"/>
    <col min="13565" max="13565" width="10.7109375" style="933" customWidth="1"/>
    <col min="13566" max="13566" width="14.28515625" style="933" customWidth="1"/>
    <col min="13567" max="13567" width="12" style="933" customWidth="1"/>
    <col min="13568" max="13815" width="9.140625" style="933"/>
    <col min="13816" max="13816" width="7.140625" style="933" customWidth="1"/>
    <col min="13817" max="13817" width="13.85546875" style="933" bestFit="1" customWidth="1"/>
    <col min="13818" max="13818" width="40.7109375" style="933" customWidth="1"/>
    <col min="13819" max="13820" width="8.5703125" style="933" customWidth="1"/>
    <col min="13821" max="13821" width="10.7109375" style="933" customWidth="1"/>
    <col min="13822" max="13822" width="14.28515625" style="933" customWidth="1"/>
    <col min="13823" max="13823" width="12" style="933" customWidth="1"/>
    <col min="13824" max="14071" width="9.140625" style="933"/>
    <col min="14072" max="14072" width="7.140625" style="933" customWidth="1"/>
    <col min="14073" max="14073" width="13.85546875" style="933" bestFit="1" customWidth="1"/>
    <col min="14074" max="14074" width="40.7109375" style="933" customWidth="1"/>
    <col min="14075" max="14076" width="8.5703125" style="933" customWidth="1"/>
    <col min="14077" max="14077" width="10.7109375" style="933" customWidth="1"/>
    <col min="14078" max="14078" width="14.28515625" style="933" customWidth="1"/>
    <col min="14079" max="14079" width="12" style="933" customWidth="1"/>
    <col min="14080" max="14327" width="9.140625" style="933"/>
    <col min="14328" max="14328" width="7.140625" style="933" customWidth="1"/>
    <col min="14329" max="14329" width="13.85546875" style="933" bestFit="1" customWidth="1"/>
    <col min="14330" max="14330" width="40.7109375" style="933" customWidth="1"/>
    <col min="14331" max="14332" width="8.5703125" style="933" customWidth="1"/>
    <col min="14333" max="14333" width="10.7109375" style="933" customWidth="1"/>
    <col min="14334" max="14334" width="14.28515625" style="933" customWidth="1"/>
    <col min="14335" max="14335" width="12" style="933" customWidth="1"/>
    <col min="14336" max="14583" width="9.140625" style="933"/>
    <col min="14584" max="14584" width="7.140625" style="933" customWidth="1"/>
    <col min="14585" max="14585" width="13.85546875" style="933" bestFit="1" customWidth="1"/>
    <col min="14586" max="14586" width="40.7109375" style="933" customWidth="1"/>
    <col min="14587" max="14588" width="8.5703125" style="933" customWidth="1"/>
    <col min="14589" max="14589" width="10.7109375" style="933" customWidth="1"/>
    <col min="14590" max="14590" width="14.28515625" style="933" customWidth="1"/>
    <col min="14591" max="14591" width="12" style="933" customWidth="1"/>
    <col min="14592" max="14839" width="9.140625" style="933"/>
    <col min="14840" max="14840" width="7.140625" style="933" customWidth="1"/>
    <col min="14841" max="14841" width="13.85546875" style="933" bestFit="1" customWidth="1"/>
    <col min="14842" max="14842" width="40.7109375" style="933" customWidth="1"/>
    <col min="14843" max="14844" width="8.5703125" style="933" customWidth="1"/>
    <col min="14845" max="14845" width="10.7109375" style="933" customWidth="1"/>
    <col min="14846" max="14846" width="14.28515625" style="933" customWidth="1"/>
    <col min="14847" max="14847" width="12" style="933" customWidth="1"/>
    <col min="14848" max="15095" width="9.140625" style="933"/>
    <col min="15096" max="15096" width="7.140625" style="933" customWidth="1"/>
    <col min="15097" max="15097" width="13.85546875" style="933" bestFit="1" customWidth="1"/>
    <col min="15098" max="15098" width="40.7109375" style="933" customWidth="1"/>
    <col min="15099" max="15100" width="8.5703125" style="933" customWidth="1"/>
    <col min="15101" max="15101" width="10.7109375" style="933" customWidth="1"/>
    <col min="15102" max="15102" width="14.28515625" style="933" customWidth="1"/>
    <col min="15103" max="15103" width="12" style="933" customWidth="1"/>
    <col min="15104" max="15351" width="9.140625" style="933"/>
    <col min="15352" max="15352" width="7.140625" style="933" customWidth="1"/>
    <col min="15353" max="15353" width="13.85546875" style="933" bestFit="1" customWidth="1"/>
    <col min="15354" max="15354" width="40.7109375" style="933" customWidth="1"/>
    <col min="15355" max="15356" width="8.5703125" style="933" customWidth="1"/>
    <col min="15357" max="15357" width="10.7109375" style="933" customWidth="1"/>
    <col min="15358" max="15358" width="14.28515625" style="933" customWidth="1"/>
    <col min="15359" max="15359" width="12" style="933" customWidth="1"/>
    <col min="15360" max="15607" width="9.140625" style="933"/>
    <col min="15608" max="15608" width="7.140625" style="933" customWidth="1"/>
    <col min="15609" max="15609" width="13.85546875" style="933" bestFit="1" customWidth="1"/>
    <col min="15610" max="15610" width="40.7109375" style="933" customWidth="1"/>
    <col min="15611" max="15612" width="8.5703125" style="933" customWidth="1"/>
    <col min="15613" max="15613" width="10.7109375" style="933" customWidth="1"/>
    <col min="15614" max="15614" width="14.28515625" style="933" customWidth="1"/>
    <col min="15615" max="15615" width="12" style="933" customWidth="1"/>
    <col min="15616" max="15863" width="9.140625" style="933"/>
    <col min="15864" max="15864" width="7.140625" style="933" customWidth="1"/>
    <col min="15865" max="15865" width="13.85546875" style="933" bestFit="1" customWidth="1"/>
    <col min="15866" max="15866" width="40.7109375" style="933" customWidth="1"/>
    <col min="15867" max="15868" width="8.5703125" style="933" customWidth="1"/>
    <col min="15869" max="15869" width="10.7109375" style="933" customWidth="1"/>
    <col min="15870" max="15870" width="14.28515625" style="933" customWidth="1"/>
    <col min="15871" max="15871" width="12" style="933" customWidth="1"/>
    <col min="15872" max="16119" width="9.140625" style="933"/>
    <col min="16120" max="16120" width="7.140625" style="933" customWidth="1"/>
    <col min="16121" max="16121" width="13.85546875" style="933" bestFit="1" customWidth="1"/>
    <col min="16122" max="16122" width="40.7109375" style="933" customWidth="1"/>
    <col min="16123" max="16124" width="8.5703125" style="933" customWidth="1"/>
    <col min="16125" max="16125" width="10.7109375" style="933" customWidth="1"/>
    <col min="16126" max="16126" width="14.28515625" style="933" customWidth="1"/>
    <col min="16127" max="16127" width="12" style="933" customWidth="1"/>
    <col min="16128" max="16384" width="9.140625" style="933"/>
  </cols>
  <sheetData>
    <row r="1" spans="1:13" ht="52.5" customHeight="1">
      <c r="A1" s="1577" t="s">
        <v>12473</v>
      </c>
      <c r="B1" s="1577"/>
      <c r="C1" s="1577"/>
      <c r="D1" s="1577"/>
      <c r="E1" s="1577"/>
      <c r="F1" s="1577"/>
      <c r="G1" s="1577"/>
    </row>
    <row r="2" spans="1:13" ht="21" customHeight="1">
      <c r="G2" s="980" t="s">
        <v>12249</v>
      </c>
    </row>
    <row r="3" spans="1:13" s="472" customFormat="1" ht="75.75" customHeight="1">
      <c r="A3" s="656" t="s">
        <v>7</v>
      </c>
      <c r="B3" s="656" t="s">
        <v>12075</v>
      </c>
      <c r="C3" s="657" t="s">
        <v>11909</v>
      </c>
      <c r="D3" s="656" t="s">
        <v>217</v>
      </c>
      <c r="E3" s="656" t="s">
        <v>11910</v>
      </c>
      <c r="F3" s="658" t="s">
        <v>12267</v>
      </c>
      <c r="G3" s="659" t="s">
        <v>11912</v>
      </c>
      <c r="I3" s="745" t="s">
        <v>12193</v>
      </c>
      <c r="J3" s="745" t="s">
        <v>12256</v>
      </c>
      <c r="K3" s="745" t="s">
        <v>12257</v>
      </c>
      <c r="L3" s="745" t="s">
        <v>12194</v>
      </c>
      <c r="M3" s="745" t="s">
        <v>11969</v>
      </c>
    </row>
    <row r="4" spans="1:13" ht="64.5" customHeight="1">
      <c r="A4" s="939">
        <v>1</v>
      </c>
      <c r="B4" s="1202" t="str">
        <f>II!B104</f>
        <v>DTC31144</v>
      </c>
      <c r="C4" s="941" t="s">
        <v>466</v>
      </c>
      <c r="D4" s="942" t="s">
        <v>11</v>
      </c>
      <c r="E4" s="943">
        <v>1</v>
      </c>
      <c r="F4" s="1202">
        <f>II!O104</f>
        <v>166470.62399999998</v>
      </c>
      <c r="G4" s="1203">
        <f t="shared" ref="G4:G12" si="0">E4*F4</f>
        <v>166470.62399999998</v>
      </c>
      <c r="I4" s="945">
        <f>II!J104</f>
        <v>139680</v>
      </c>
      <c r="J4" s="831">
        <f>I4*1%</f>
        <v>1396.8</v>
      </c>
      <c r="K4" s="831">
        <f>J4*18%</f>
        <v>251.42399999999998</v>
      </c>
      <c r="L4" s="831">
        <f>I4*18%</f>
        <v>25142.399999999998</v>
      </c>
      <c r="M4" s="831">
        <f>F4-(I4+J4+K4+L4)</f>
        <v>0</v>
      </c>
    </row>
    <row r="5" spans="1:13" ht="36" customHeight="1">
      <c r="A5" s="939">
        <v>2</v>
      </c>
      <c r="B5" s="1202" t="str">
        <f>II!B143</f>
        <v>ABS10004 NABS1006
NABS1008</v>
      </c>
      <c r="C5" s="941" t="s">
        <v>12345</v>
      </c>
      <c r="D5" s="942" t="s">
        <v>11</v>
      </c>
      <c r="E5" s="943">
        <v>1</v>
      </c>
      <c r="F5" s="1202">
        <f>II!O143</f>
        <v>9717.2102020000002</v>
      </c>
      <c r="G5" s="1203">
        <f t="shared" si="0"/>
        <v>9717.2102020000002</v>
      </c>
      <c r="I5" s="945"/>
      <c r="J5" s="831"/>
      <c r="K5" s="831"/>
      <c r="L5" s="831"/>
      <c r="M5" s="831"/>
    </row>
    <row r="6" spans="1:13" ht="22.5" customHeight="1">
      <c r="A6" s="939">
        <v>3</v>
      </c>
      <c r="B6" s="939"/>
      <c r="C6" s="941" t="s">
        <v>12423</v>
      </c>
      <c r="D6" s="942" t="s">
        <v>213</v>
      </c>
      <c r="E6" s="943">
        <v>1</v>
      </c>
      <c r="F6" s="982">
        <f>'20&amp;21 DTR 100-63 -  WS'!G25</f>
        <v>27111.716836767999</v>
      </c>
      <c r="G6" s="1203">
        <f t="shared" si="0"/>
        <v>27111.716836767999</v>
      </c>
      <c r="J6" s="831"/>
      <c r="K6" s="831"/>
      <c r="L6" s="831"/>
      <c r="M6" s="831"/>
    </row>
    <row r="7" spans="1:13" ht="42.75" customHeight="1">
      <c r="A7" s="939">
        <v>4</v>
      </c>
      <c r="B7" s="1202" t="str">
        <f>II!B151</f>
        <v>HGF10002
NHGF1003</v>
      </c>
      <c r="C7" s="941" t="s">
        <v>12424</v>
      </c>
      <c r="D7" s="942" t="s">
        <v>11</v>
      </c>
      <c r="E7" s="943">
        <v>1</v>
      </c>
      <c r="F7" s="1202">
        <f>II!O151</f>
        <v>1983.63192</v>
      </c>
      <c r="G7" s="1203">
        <f t="shared" si="0"/>
        <v>1983.63192</v>
      </c>
      <c r="I7" s="945"/>
      <c r="J7" s="831"/>
      <c r="K7" s="831"/>
      <c r="L7" s="831"/>
      <c r="M7" s="831"/>
    </row>
    <row r="8" spans="1:13" ht="42.75" customHeight="1">
      <c r="A8" s="939">
        <v>5</v>
      </c>
      <c r="B8" s="1202" t="str">
        <f>II!B165</f>
        <v>BXS00043
NDBX0004</v>
      </c>
      <c r="C8" s="991" t="str">
        <f>II!C165</f>
        <v>LT DISTRIBUTION BOX(SMC)</v>
      </c>
      <c r="D8" s="942" t="s">
        <v>11</v>
      </c>
      <c r="E8" s="943">
        <v>1</v>
      </c>
      <c r="F8" s="1202">
        <f>II!O165</f>
        <v>7508.34</v>
      </c>
      <c r="G8" s="1203">
        <f t="shared" si="0"/>
        <v>7508.34</v>
      </c>
      <c r="I8" s="945"/>
      <c r="J8" s="831"/>
      <c r="K8" s="831"/>
      <c r="L8" s="831"/>
      <c r="M8" s="831"/>
    </row>
    <row r="9" spans="1:13" ht="38.25" customHeight="1">
      <c r="A9" s="939">
        <v>6</v>
      </c>
      <c r="B9" s="940"/>
      <c r="C9" s="946" t="s">
        <v>12425</v>
      </c>
      <c r="D9" s="942" t="s">
        <v>213</v>
      </c>
      <c r="E9" s="943">
        <v>1</v>
      </c>
      <c r="F9" s="982">
        <f>'20&amp;21 DTR 100-63 -  WS'!G63</f>
        <v>13862.350191999998</v>
      </c>
      <c r="G9" s="1203">
        <f t="shared" si="0"/>
        <v>13862.350191999998</v>
      </c>
      <c r="J9" s="831">
        <f t="shared" ref="J9:J12" si="1">I9*1%</f>
        <v>0</v>
      </c>
      <c r="K9" s="831">
        <f t="shared" ref="K9:K12" si="2">J9*18%</f>
        <v>0</v>
      </c>
      <c r="L9" s="831">
        <f t="shared" ref="L9:L12" si="3">I9*18%</f>
        <v>0</v>
      </c>
      <c r="M9" s="831"/>
    </row>
    <row r="10" spans="1:13" ht="36" customHeight="1">
      <c r="A10" s="939">
        <v>7</v>
      </c>
      <c r="B10" s="939" t="str">
        <f>II!B154</f>
        <v>LAS00006 NLAS1006</v>
      </c>
      <c r="C10" s="946" t="s">
        <v>376</v>
      </c>
      <c r="D10" s="942" t="s">
        <v>11</v>
      </c>
      <c r="E10" s="943">
        <v>3</v>
      </c>
      <c r="F10" s="982">
        <f>'20&amp;21 DTR 100-63 -  WS'!G73</f>
        <v>553.49575600000003</v>
      </c>
      <c r="G10" s="1203">
        <f t="shared" si="0"/>
        <v>1660.4872680000001</v>
      </c>
      <c r="J10" s="831">
        <f t="shared" si="1"/>
        <v>0</v>
      </c>
      <c r="K10" s="831">
        <f t="shared" si="2"/>
        <v>0</v>
      </c>
      <c r="L10" s="831">
        <f t="shared" si="3"/>
        <v>0</v>
      </c>
      <c r="M10" s="831"/>
    </row>
    <row r="11" spans="1:13" ht="33.75" customHeight="1">
      <c r="A11" s="939">
        <v>8</v>
      </c>
      <c r="B11" s="940"/>
      <c r="C11" s="941" t="s">
        <v>12546</v>
      </c>
      <c r="D11" s="942" t="s">
        <v>213</v>
      </c>
      <c r="E11" s="943">
        <v>1</v>
      </c>
      <c r="F11" s="982">
        <f>'20&amp;21 DTR 100-63 -  WS'!G85</f>
        <v>13564.43975976</v>
      </c>
      <c r="G11" s="1203">
        <f t="shared" si="0"/>
        <v>13564.43975976</v>
      </c>
      <c r="I11" s="945"/>
      <c r="J11" s="831">
        <f t="shared" si="1"/>
        <v>0</v>
      </c>
      <c r="K11" s="831">
        <f t="shared" si="2"/>
        <v>0</v>
      </c>
      <c r="L11" s="831">
        <f t="shared" si="3"/>
        <v>0</v>
      </c>
      <c r="M11" s="831"/>
    </row>
    <row r="12" spans="1:13" ht="22.5" customHeight="1">
      <c r="A12" s="939">
        <v>9</v>
      </c>
      <c r="B12" s="939"/>
      <c r="C12" s="946" t="s">
        <v>12460</v>
      </c>
      <c r="D12" s="942" t="s">
        <v>213</v>
      </c>
      <c r="E12" s="943">
        <v>1</v>
      </c>
      <c r="F12" s="982">
        <f>'20&amp;21 DTR 100-63 -  WS'!G96</f>
        <v>20022.239999999998</v>
      </c>
      <c r="G12" s="1203">
        <f t="shared" si="0"/>
        <v>20022.239999999998</v>
      </c>
      <c r="J12" s="831">
        <f t="shared" si="1"/>
        <v>0</v>
      </c>
      <c r="K12" s="831">
        <f t="shared" si="2"/>
        <v>0</v>
      </c>
      <c r="L12" s="831">
        <f t="shared" si="3"/>
        <v>0</v>
      </c>
      <c r="M12" s="831"/>
    </row>
    <row r="13" spans="1:13" ht="22.5" customHeight="1">
      <c r="A13" s="941"/>
      <c r="B13" s="941"/>
      <c r="C13" s="947" t="s">
        <v>12106</v>
      </c>
      <c r="D13" s="942"/>
      <c r="E13" s="939"/>
      <c r="F13" s="1077"/>
      <c r="G13" s="1204">
        <f>SUM(G4:G12)</f>
        <v>261901.04017852797</v>
      </c>
    </row>
    <row r="14" spans="1:13" s="665" customFormat="1" ht="37.5" customHeight="1">
      <c r="A14" s="663"/>
      <c r="B14" s="660"/>
      <c r="C14" s="671" t="s">
        <v>12448</v>
      </c>
      <c r="D14" s="662"/>
      <c r="E14" s="663"/>
      <c r="F14" s="1181"/>
      <c r="G14" s="791">
        <f>G13*3%</f>
        <v>7857.0312053558391</v>
      </c>
    </row>
    <row r="15" spans="1:13" s="665" customFormat="1" ht="28.5" customHeight="1">
      <c r="A15" s="663"/>
      <c r="B15" s="660"/>
      <c r="C15" s="671" t="s">
        <v>12228</v>
      </c>
      <c r="D15" s="662"/>
      <c r="E15" s="663"/>
      <c r="F15" s="1181"/>
      <c r="G15" s="791">
        <f>G13*3%</f>
        <v>7857.0312053558391</v>
      </c>
    </row>
    <row r="16" spans="1:13" s="665" customFormat="1" ht="28.5" customHeight="1">
      <c r="A16" s="663"/>
      <c r="B16" s="660"/>
      <c r="C16" s="671" t="s">
        <v>11960</v>
      </c>
      <c r="D16" s="662"/>
      <c r="E16" s="663"/>
      <c r="F16" s="1181"/>
      <c r="G16" s="791">
        <f>G13*10%</f>
        <v>26190.104017852798</v>
      </c>
    </row>
    <row r="17" spans="1:10" s="665" customFormat="1" ht="28.5" customHeight="1">
      <c r="A17" s="663"/>
      <c r="B17" s="660"/>
      <c r="C17" s="661" t="s">
        <v>12251</v>
      </c>
      <c r="D17" s="662"/>
      <c r="E17" s="663"/>
      <c r="F17" s="1181"/>
      <c r="G17" s="792">
        <f>SUM(G13:G16)</f>
        <v>303805.20660709246</v>
      </c>
    </row>
    <row r="18" spans="1:10" s="665" customFormat="1" ht="35.25" customHeight="1">
      <c r="A18" s="663">
        <v>10</v>
      </c>
      <c r="B18" s="660"/>
      <c r="C18" s="671" t="s">
        <v>12406</v>
      </c>
      <c r="D18" s="662" t="s">
        <v>213</v>
      </c>
      <c r="E18" s="663">
        <v>1</v>
      </c>
      <c r="F18" s="793">
        <f>'20&amp;21 DTR 100-63 -  WS'!G101+'20&amp;21 DTR 100-63 -  WS'!G106</f>
        <v>34790.003199999999</v>
      </c>
      <c r="G18" s="792">
        <f>F18*E18</f>
        <v>34790.003199999999</v>
      </c>
    </row>
    <row r="19" spans="1:10" s="665" customFormat="1" ht="24.75" customHeight="1">
      <c r="A19" s="663"/>
      <c r="B19" s="660"/>
      <c r="C19" s="668" t="s">
        <v>12248</v>
      </c>
      <c r="D19" s="662"/>
      <c r="E19" s="663"/>
      <c r="F19" s="1182"/>
      <c r="G19" s="792">
        <f>G18*1%</f>
        <v>347.90003200000001</v>
      </c>
    </row>
    <row r="20" spans="1:10" s="665" customFormat="1" ht="36" customHeight="1">
      <c r="A20" s="663"/>
      <c r="B20" s="660"/>
      <c r="C20" s="668" t="s">
        <v>12263</v>
      </c>
      <c r="D20" s="662"/>
      <c r="E20" s="663"/>
      <c r="F20" s="1182"/>
      <c r="G20" s="792">
        <f>(G18+G19)*18%</f>
        <v>6324.8225817599996</v>
      </c>
    </row>
    <row r="21" spans="1:10" s="665" customFormat="1" ht="35.25" customHeight="1">
      <c r="A21" s="663"/>
      <c r="B21" s="660"/>
      <c r="C21" s="669" t="s">
        <v>12252</v>
      </c>
      <c r="D21" s="662"/>
      <c r="E21" s="663"/>
      <c r="F21" s="1182"/>
      <c r="G21" s="792">
        <f>SUM(G18:G20)</f>
        <v>41462.72581376</v>
      </c>
    </row>
    <row r="22" spans="1:10" s="665" customFormat="1" ht="35.25" customHeight="1">
      <c r="A22" s="663"/>
      <c r="B22" s="660"/>
      <c r="C22" s="669" t="s">
        <v>12253</v>
      </c>
      <c r="D22" s="662"/>
      <c r="E22" s="663"/>
      <c r="F22" s="1182"/>
      <c r="G22" s="792">
        <f>G17+G21</f>
        <v>345267.93242085248</v>
      </c>
      <c r="H22" s="670"/>
      <c r="I22" s="670"/>
    </row>
    <row r="23" spans="1:10" s="665" customFormat="1" ht="28.5" customHeight="1">
      <c r="A23" s="663"/>
      <c r="B23" s="660"/>
      <c r="C23" s="669" t="s">
        <v>38</v>
      </c>
      <c r="D23" s="662"/>
      <c r="E23" s="663"/>
      <c r="F23" s="659"/>
      <c r="G23" s="790">
        <f>CEILING(G22,10)</f>
        <v>345270</v>
      </c>
      <c r="I23" s="667"/>
      <c r="J23" s="667"/>
    </row>
    <row r="45" spans="7:7">
      <c r="G45" s="949"/>
    </row>
    <row r="46" spans="7:7">
      <c r="G46" s="949"/>
    </row>
    <row r="47" spans="7:7">
      <c r="G47" s="949"/>
    </row>
    <row r="48" spans="7:7">
      <c r="G48" s="949"/>
    </row>
  </sheetData>
  <sheetProtection selectLockedCells="1"/>
  <mergeCells count="1">
    <mergeCell ref="A1:G1"/>
  </mergeCells>
  <printOptions horizontalCentered="1"/>
  <pageMargins left="1" right="0.5" top="0.5" bottom="0.75" header="0.5" footer="0.5"/>
  <pageSetup paperSize="512" scale="82" firstPageNumber="11" orientation="portrait" blackAndWhite="1" r:id="rId1"/>
  <headerFooter alignWithMargins="0">
    <oddFooter>&amp;L&amp;"Verdana,Regular"&amp;4&amp;A&amp;C&amp;"Verdana,Regular"&amp;4.&amp;R&amp;"Verdana,Regular"&amp;7Pg: &amp;P / &amp;N</oddFooter>
  </headerFooter>
</worksheet>
</file>

<file path=xl/worksheets/sheet58.xml><?xml version="1.0" encoding="utf-8"?>
<worksheet xmlns="http://schemas.openxmlformats.org/spreadsheetml/2006/main" xmlns:r="http://schemas.openxmlformats.org/officeDocument/2006/relationships">
  <sheetPr>
    <tabColor rgb="FFFFFF00"/>
  </sheetPr>
  <dimension ref="A1:L115"/>
  <sheetViews>
    <sheetView showZeros="0" view="pageBreakPreview" topLeftCell="A16" zoomScaleNormal="130" zoomScaleSheetLayoutView="100" workbookViewId="0">
      <selection activeCell="G25" sqref="G25"/>
    </sheetView>
  </sheetViews>
  <sheetFormatPr defaultRowHeight="15.75"/>
  <cols>
    <col min="1" max="1" width="7.140625" style="934" customWidth="1"/>
    <col min="2" max="2" width="16.28515625" style="932" bestFit="1" customWidth="1"/>
    <col min="3" max="3" width="45.42578125" style="933" customWidth="1"/>
    <col min="4" max="4" width="8.5703125" style="933" customWidth="1"/>
    <col min="5" max="5" width="6.140625" style="933" bestFit="1" customWidth="1"/>
    <col min="6" max="6" width="12.5703125" style="933" customWidth="1"/>
    <col min="7" max="7" width="10.7109375" style="933" customWidth="1"/>
    <col min="8" max="248" width="9.140625" style="933"/>
    <col min="249" max="249" width="7.140625" style="933" customWidth="1"/>
    <col min="250" max="250" width="40.7109375" style="933" customWidth="1"/>
    <col min="251" max="252" width="8.5703125" style="933" customWidth="1"/>
    <col min="253" max="253" width="9.28515625" style="933" customWidth="1"/>
    <col min="254" max="254" width="10.7109375" style="933" customWidth="1"/>
    <col min="255" max="504" width="9.140625" style="933"/>
    <col min="505" max="505" width="7.140625" style="933" customWidth="1"/>
    <col min="506" max="506" width="40.7109375" style="933" customWidth="1"/>
    <col min="507" max="508" width="8.5703125" style="933" customWidth="1"/>
    <col min="509" max="509" width="9.28515625" style="933" customWidth="1"/>
    <col min="510" max="510" width="10.7109375" style="933" customWidth="1"/>
    <col min="511" max="760" width="9.140625" style="933"/>
    <col min="761" max="761" width="7.140625" style="933" customWidth="1"/>
    <col min="762" max="762" width="40.7109375" style="933" customWidth="1"/>
    <col min="763" max="764" width="8.5703125" style="933" customWidth="1"/>
    <col min="765" max="765" width="9.28515625" style="933" customWidth="1"/>
    <col min="766" max="766" width="10.7109375" style="933" customWidth="1"/>
    <col min="767" max="1016" width="9.140625" style="933"/>
    <col min="1017" max="1017" width="7.140625" style="933" customWidth="1"/>
    <col min="1018" max="1018" width="40.7109375" style="933" customWidth="1"/>
    <col min="1019" max="1020" width="8.5703125" style="933" customWidth="1"/>
    <col min="1021" max="1021" width="9.28515625" style="933" customWidth="1"/>
    <col min="1022" max="1022" width="10.7109375" style="933" customWidth="1"/>
    <col min="1023" max="1272" width="9.140625" style="933"/>
    <col min="1273" max="1273" width="7.140625" style="933" customWidth="1"/>
    <col min="1274" max="1274" width="40.7109375" style="933" customWidth="1"/>
    <col min="1275" max="1276" width="8.5703125" style="933" customWidth="1"/>
    <col min="1277" max="1277" width="9.28515625" style="933" customWidth="1"/>
    <col min="1278" max="1278" width="10.7109375" style="933" customWidth="1"/>
    <col min="1279" max="1528" width="9.140625" style="933"/>
    <col min="1529" max="1529" width="7.140625" style="933" customWidth="1"/>
    <col min="1530" max="1530" width="40.7109375" style="933" customWidth="1"/>
    <col min="1531" max="1532" width="8.5703125" style="933" customWidth="1"/>
    <col min="1533" max="1533" width="9.28515625" style="933" customWidth="1"/>
    <col min="1534" max="1534" width="10.7109375" style="933" customWidth="1"/>
    <col min="1535" max="1784" width="9.140625" style="933"/>
    <col min="1785" max="1785" width="7.140625" style="933" customWidth="1"/>
    <col min="1786" max="1786" width="40.7109375" style="933" customWidth="1"/>
    <col min="1787" max="1788" width="8.5703125" style="933" customWidth="1"/>
    <col min="1789" max="1789" width="9.28515625" style="933" customWidth="1"/>
    <col min="1790" max="1790" width="10.7109375" style="933" customWidth="1"/>
    <col min="1791" max="2040" width="9.140625" style="933"/>
    <col min="2041" max="2041" width="7.140625" style="933" customWidth="1"/>
    <col min="2042" max="2042" width="40.7109375" style="933" customWidth="1"/>
    <col min="2043" max="2044" width="8.5703125" style="933" customWidth="1"/>
    <col min="2045" max="2045" width="9.28515625" style="933" customWidth="1"/>
    <col min="2046" max="2046" width="10.7109375" style="933" customWidth="1"/>
    <col min="2047" max="2296" width="9.140625" style="933"/>
    <col min="2297" max="2297" width="7.140625" style="933" customWidth="1"/>
    <col min="2298" max="2298" width="40.7109375" style="933" customWidth="1"/>
    <col min="2299" max="2300" width="8.5703125" style="933" customWidth="1"/>
    <col min="2301" max="2301" width="9.28515625" style="933" customWidth="1"/>
    <col min="2302" max="2302" width="10.7109375" style="933" customWidth="1"/>
    <col min="2303" max="2552" width="9.140625" style="933"/>
    <col min="2553" max="2553" width="7.140625" style="933" customWidth="1"/>
    <col min="2554" max="2554" width="40.7109375" style="933" customWidth="1"/>
    <col min="2555" max="2556" width="8.5703125" style="933" customWidth="1"/>
    <col min="2557" max="2557" width="9.28515625" style="933" customWidth="1"/>
    <col min="2558" max="2558" width="10.7109375" style="933" customWidth="1"/>
    <col min="2559" max="2808" width="9.140625" style="933"/>
    <col min="2809" max="2809" width="7.140625" style="933" customWidth="1"/>
    <col min="2810" max="2810" width="40.7109375" style="933" customWidth="1"/>
    <col min="2811" max="2812" width="8.5703125" style="933" customWidth="1"/>
    <col min="2813" max="2813" width="9.28515625" style="933" customWidth="1"/>
    <col min="2814" max="2814" width="10.7109375" style="933" customWidth="1"/>
    <col min="2815" max="3064" width="9.140625" style="933"/>
    <col min="3065" max="3065" width="7.140625" style="933" customWidth="1"/>
    <col min="3066" max="3066" width="40.7109375" style="933" customWidth="1"/>
    <col min="3067" max="3068" width="8.5703125" style="933" customWidth="1"/>
    <col min="3069" max="3069" width="9.28515625" style="933" customWidth="1"/>
    <col min="3070" max="3070" width="10.7109375" style="933" customWidth="1"/>
    <col min="3071" max="3320" width="9.140625" style="933"/>
    <col min="3321" max="3321" width="7.140625" style="933" customWidth="1"/>
    <col min="3322" max="3322" width="40.7109375" style="933" customWidth="1"/>
    <col min="3323" max="3324" width="8.5703125" style="933" customWidth="1"/>
    <col min="3325" max="3325" width="9.28515625" style="933" customWidth="1"/>
    <col min="3326" max="3326" width="10.7109375" style="933" customWidth="1"/>
    <col min="3327" max="3576" width="9.140625" style="933"/>
    <col min="3577" max="3577" width="7.140625" style="933" customWidth="1"/>
    <col min="3578" max="3578" width="40.7109375" style="933" customWidth="1"/>
    <col min="3579" max="3580" width="8.5703125" style="933" customWidth="1"/>
    <col min="3581" max="3581" width="9.28515625" style="933" customWidth="1"/>
    <col min="3582" max="3582" width="10.7109375" style="933" customWidth="1"/>
    <col min="3583" max="3832" width="9.140625" style="933"/>
    <col min="3833" max="3833" width="7.140625" style="933" customWidth="1"/>
    <col min="3834" max="3834" width="40.7109375" style="933" customWidth="1"/>
    <col min="3835" max="3836" width="8.5703125" style="933" customWidth="1"/>
    <col min="3837" max="3837" width="9.28515625" style="933" customWidth="1"/>
    <col min="3838" max="3838" width="10.7109375" style="933" customWidth="1"/>
    <col min="3839" max="4088" width="9.140625" style="933"/>
    <col min="4089" max="4089" width="7.140625" style="933" customWidth="1"/>
    <col min="4090" max="4090" width="40.7109375" style="933" customWidth="1"/>
    <col min="4091" max="4092" width="8.5703125" style="933" customWidth="1"/>
    <col min="4093" max="4093" width="9.28515625" style="933" customWidth="1"/>
    <col min="4094" max="4094" width="10.7109375" style="933" customWidth="1"/>
    <col min="4095" max="4344" width="9.140625" style="933"/>
    <col min="4345" max="4345" width="7.140625" style="933" customWidth="1"/>
    <col min="4346" max="4346" width="40.7109375" style="933" customWidth="1"/>
    <col min="4347" max="4348" width="8.5703125" style="933" customWidth="1"/>
    <col min="4349" max="4349" width="9.28515625" style="933" customWidth="1"/>
    <col min="4350" max="4350" width="10.7109375" style="933" customWidth="1"/>
    <col min="4351" max="4600" width="9.140625" style="933"/>
    <col min="4601" max="4601" width="7.140625" style="933" customWidth="1"/>
    <col min="4602" max="4602" width="40.7109375" style="933" customWidth="1"/>
    <col min="4603" max="4604" width="8.5703125" style="933" customWidth="1"/>
    <col min="4605" max="4605" width="9.28515625" style="933" customWidth="1"/>
    <col min="4606" max="4606" width="10.7109375" style="933" customWidth="1"/>
    <col min="4607" max="4856" width="9.140625" style="933"/>
    <col min="4857" max="4857" width="7.140625" style="933" customWidth="1"/>
    <col min="4858" max="4858" width="40.7109375" style="933" customWidth="1"/>
    <col min="4859" max="4860" width="8.5703125" style="933" customWidth="1"/>
    <col min="4861" max="4861" width="9.28515625" style="933" customWidth="1"/>
    <col min="4862" max="4862" width="10.7109375" style="933" customWidth="1"/>
    <col min="4863" max="5112" width="9.140625" style="933"/>
    <col min="5113" max="5113" width="7.140625" style="933" customWidth="1"/>
    <col min="5114" max="5114" width="40.7109375" style="933" customWidth="1"/>
    <col min="5115" max="5116" width="8.5703125" style="933" customWidth="1"/>
    <col min="5117" max="5117" width="9.28515625" style="933" customWidth="1"/>
    <col min="5118" max="5118" width="10.7109375" style="933" customWidth="1"/>
    <col min="5119" max="5368" width="9.140625" style="933"/>
    <col min="5369" max="5369" width="7.140625" style="933" customWidth="1"/>
    <col min="5370" max="5370" width="40.7109375" style="933" customWidth="1"/>
    <col min="5371" max="5372" width="8.5703125" style="933" customWidth="1"/>
    <col min="5373" max="5373" width="9.28515625" style="933" customWidth="1"/>
    <col min="5374" max="5374" width="10.7109375" style="933" customWidth="1"/>
    <col min="5375" max="5624" width="9.140625" style="933"/>
    <col min="5625" max="5625" width="7.140625" style="933" customWidth="1"/>
    <col min="5626" max="5626" width="40.7109375" style="933" customWidth="1"/>
    <col min="5627" max="5628" width="8.5703125" style="933" customWidth="1"/>
    <col min="5629" max="5629" width="9.28515625" style="933" customWidth="1"/>
    <col min="5630" max="5630" width="10.7109375" style="933" customWidth="1"/>
    <col min="5631" max="5880" width="9.140625" style="933"/>
    <col min="5881" max="5881" width="7.140625" style="933" customWidth="1"/>
    <col min="5882" max="5882" width="40.7109375" style="933" customWidth="1"/>
    <col min="5883" max="5884" width="8.5703125" style="933" customWidth="1"/>
    <col min="5885" max="5885" width="9.28515625" style="933" customWidth="1"/>
    <col min="5886" max="5886" width="10.7109375" style="933" customWidth="1"/>
    <col min="5887" max="6136" width="9.140625" style="933"/>
    <col min="6137" max="6137" width="7.140625" style="933" customWidth="1"/>
    <col min="6138" max="6138" width="40.7109375" style="933" customWidth="1"/>
    <col min="6139" max="6140" width="8.5703125" style="933" customWidth="1"/>
    <col min="6141" max="6141" width="9.28515625" style="933" customWidth="1"/>
    <col min="6142" max="6142" width="10.7109375" style="933" customWidth="1"/>
    <col min="6143" max="6392" width="9.140625" style="933"/>
    <col min="6393" max="6393" width="7.140625" style="933" customWidth="1"/>
    <col min="6394" max="6394" width="40.7109375" style="933" customWidth="1"/>
    <col min="6395" max="6396" width="8.5703125" style="933" customWidth="1"/>
    <col min="6397" max="6397" width="9.28515625" style="933" customWidth="1"/>
    <col min="6398" max="6398" width="10.7109375" style="933" customWidth="1"/>
    <col min="6399" max="6648" width="9.140625" style="933"/>
    <col min="6649" max="6649" width="7.140625" style="933" customWidth="1"/>
    <col min="6650" max="6650" width="40.7109375" style="933" customWidth="1"/>
    <col min="6651" max="6652" width="8.5703125" style="933" customWidth="1"/>
    <col min="6653" max="6653" width="9.28515625" style="933" customWidth="1"/>
    <col min="6654" max="6654" width="10.7109375" style="933" customWidth="1"/>
    <col min="6655" max="6904" width="9.140625" style="933"/>
    <col min="6905" max="6905" width="7.140625" style="933" customWidth="1"/>
    <col min="6906" max="6906" width="40.7109375" style="933" customWidth="1"/>
    <col min="6907" max="6908" width="8.5703125" style="933" customWidth="1"/>
    <col min="6909" max="6909" width="9.28515625" style="933" customWidth="1"/>
    <col min="6910" max="6910" width="10.7109375" style="933" customWidth="1"/>
    <col min="6911" max="7160" width="9.140625" style="933"/>
    <col min="7161" max="7161" width="7.140625" style="933" customWidth="1"/>
    <col min="7162" max="7162" width="40.7109375" style="933" customWidth="1"/>
    <col min="7163" max="7164" width="8.5703125" style="933" customWidth="1"/>
    <col min="7165" max="7165" width="9.28515625" style="933" customWidth="1"/>
    <col min="7166" max="7166" width="10.7109375" style="933" customWidth="1"/>
    <col min="7167" max="7416" width="9.140625" style="933"/>
    <col min="7417" max="7417" width="7.140625" style="933" customWidth="1"/>
    <col min="7418" max="7418" width="40.7109375" style="933" customWidth="1"/>
    <col min="7419" max="7420" width="8.5703125" style="933" customWidth="1"/>
    <col min="7421" max="7421" width="9.28515625" style="933" customWidth="1"/>
    <col min="7422" max="7422" width="10.7109375" style="933" customWidth="1"/>
    <col min="7423" max="7672" width="9.140625" style="933"/>
    <col min="7673" max="7673" width="7.140625" style="933" customWidth="1"/>
    <col min="7674" max="7674" width="40.7109375" style="933" customWidth="1"/>
    <col min="7675" max="7676" width="8.5703125" style="933" customWidth="1"/>
    <col min="7677" max="7677" width="9.28515625" style="933" customWidth="1"/>
    <col min="7678" max="7678" width="10.7109375" style="933" customWidth="1"/>
    <col min="7679" max="7928" width="9.140625" style="933"/>
    <col min="7929" max="7929" width="7.140625" style="933" customWidth="1"/>
    <col min="7930" max="7930" width="40.7109375" style="933" customWidth="1"/>
    <col min="7931" max="7932" width="8.5703125" style="933" customWidth="1"/>
    <col min="7933" max="7933" width="9.28515625" style="933" customWidth="1"/>
    <col min="7934" max="7934" width="10.7109375" style="933" customWidth="1"/>
    <col min="7935" max="8184" width="9.140625" style="933"/>
    <col min="8185" max="8185" width="7.140625" style="933" customWidth="1"/>
    <col min="8186" max="8186" width="40.7109375" style="933" customWidth="1"/>
    <col min="8187" max="8188" width="8.5703125" style="933" customWidth="1"/>
    <col min="8189" max="8189" width="9.28515625" style="933" customWidth="1"/>
    <col min="8190" max="8190" width="10.7109375" style="933" customWidth="1"/>
    <col min="8191" max="8440" width="9.140625" style="933"/>
    <col min="8441" max="8441" width="7.140625" style="933" customWidth="1"/>
    <col min="8442" max="8442" width="40.7109375" style="933" customWidth="1"/>
    <col min="8443" max="8444" width="8.5703125" style="933" customWidth="1"/>
    <col min="8445" max="8445" width="9.28515625" style="933" customWidth="1"/>
    <col min="8446" max="8446" width="10.7109375" style="933" customWidth="1"/>
    <col min="8447" max="8696" width="9.140625" style="933"/>
    <col min="8697" max="8697" width="7.140625" style="933" customWidth="1"/>
    <col min="8698" max="8698" width="40.7109375" style="933" customWidth="1"/>
    <col min="8699" max="8700" width="8.5703125" style="933" customWidth="1"/>
    <col min="8701" max="8701" width="9.28515625" style="933" customWidth="1"/>
    <col min="8702" max="8702" width="10.7109375" style="933" customWidth="1"/>
    <col min="8703" max="8952" width="9.140625" style="933"/>
    <col min="8953" max="8953" width="7.140625" style="933" customWidth="1"/>
    <col min="8954" max="8954" width="40.7109375" style="933" customWidth="1"/>
    <col min="8955" max="8956" width="8.5703125" style="933" customWidth="1"/>
    <col min="8957" max="8957" width="9.28515625" style="933" customWidth="1"/>
    <col min="8958" max="8958" width="10.7109375" style="933" customWidth="1"/>
    <col min="8959" max="9208" width="9.140625" style="933"/>
    <col min="9209" max="9209" width="7.140625" style="933" customWidth="1"/>
    <col min="9210" max="9210" width="40.7109375" style="933" customWidth="1"/>
    <col min="9211" max="9212" width="8.5703125" style="933" customWidth="1"/>
    <col min="9213" max="9213" width="9.28515625" style="933" customWidth="1"/>
    <col min="9214" max="9214" width="10.7109375" style="933" customWidth="1"/>
    <col min="9215" max="9464" width="9.140625" style="933"/>
    <col min="9465" max="9465" width="7.140625" style="933" customWidth="1"/>
    <col min="9466" max="9466" width="40.7109375" style="933" customWidth="1"/>
    <col min="9467" max="9468" width="8.5703125" style="933" customWidth="1"/>
    <col min="9469" max="9469" width="9.28515625" style="933" customWidth="1"/>
    <col min="9470" max="9470" width="10.7109375" style="933" customWidth="1"/>
    <col min="9471" max="9720" width="9.140625" style="933"/>
    <col min="9721" max="9721" width="7.140625" style="933" customWidth="1"/>
    <col min="9722" max="9722" width="40.7109375" style="933" customWidth="1"/>
    <col min="9723" max="9724" width="8.5703125" style="933" customWidth="1"/>
    <col min="9725" max="9725" width="9.28515625" style="933" customWidth="1"/>
    <col min="9726" max="9726" width="10.7109375" style="933" customWidth="1"/>
    <col min="9727" max="9976" width="9.140625" style="933"/>
    <col min="9977" max="9977" width="7.140625" style="933" customWidth="1"/>
    <col min="9978" max="9978" width="40.7109375" style="933" customWidth="1"/>
    <col min="9979" max="9980" width="8.5703125" style="933" customWidth="1"/>
    <col min="9981" max="9981" width="9.28515625" style="933" customWidth="1"/>
    <col min="9982" max="9982" width="10.7109375" style="933" customWidth="1"/>
    <col min="9983" max="10232" width="9.140625" style="933"/>
    <col min="10233" max="10233" width="7.140625" style="933" customWidth="1"/>
    <col min="10234" max="10234" width="40.7109375" style="933" customWidth="1"/>
    <col min="10235" max="10236" width="8.5703125" style="933" customWidth="1"/>
    <col min="10237" max="10237" width="9.28515625" style="933" customWidth="1"/>
    <col min="10238" max="10238" width="10.7109375" style="933" customWidth="1"/>
    <col min="10239" max="10488" width="9.140625" style="933"/>
    <col min="10489" max="10489" width="7.140625" style="933" customWidth="1"/>
    <col min="10490" max="10490" width="40.7109375" style="933" customWidth="1"/>
    <col min="10491" max="10492" width="8.5703125" style="933" customWidth="1"/>
    <col min="10493" max="10493" width="9.28515625" style="933" customWidth="1"/>
    <col min="10494" max="10494" width="10.7109375" style="933" customWidth="1"/>
    <col min="10495" max="10744" width="9.140625" style="933"/>
    <col min="10745" max="10745" width="7.140625" style="933" customWidth="1"/>
    <col min="10746" max="10746" width="40.7109375" style="933" customWidth="1"/>
    <col min="10747" max="10748" width="8.5703125" style="933" customWidth="1"/>
    <col min="10749" max="10749" width="9.28515625" style="933" customWidth="1"/>
    <col min="10750" max="10750" width="10.7109375" style="933" customWidth="1"/>
    <col min="10751" max="11000" width="9.140625" style="933"/>
    <col min="11001" max="11001" width="7.140625" style="933" customWidth="1"/>
    <col min="11002" max="11002" width="40.7109375" style="933" customWidth="1"/>
    <col min="11003" max="11004" width="8.5703125" style="933" customWidth="1"/>
    <col min="11005" max="11005" width="9.28515625" style="933" customWidth="1"/>
    <col min="11006" max="11006" width="10.7109375" style="933" customWidth="1"/>
    <col min="11007" max="11256" width="9.140625" style="933"/>
    <col min="11257" max="11257" width="7.140625" style="933" customWidth="1"/>
    <col min="11258" max="11258" width="40.7109375" style="933" customWidth="1"/>
    <col min="11259" max="11260" width="8.5703125" style="933" customWidth="1"/>
    <col min="11261" max="11261" width="9.28515625" style="933" customWidth="1"/>
    <col min="11262" max="11262" width="10.7109375" style="933" customWidth="1"/>
    <col min="11263" max="11512" width="9.140625" style="933"/>
    <col min="11513" max="11513" width="7.140625" style="933" customWidth="1"/>
    <col min="11514" max="11514" width="40.7109375" style="933" customWidth="1"/>
    <col min="11515" max="11516" width="8.5703125" style="933" customWidth="1"/>
    <col min="11517" max="11517" width="9.28515625" style="933" customWidth="1"/>
    <col min="11518" max="11518" width="10.7109375" style="933" customWidth="1"/>
    <col min="11519" max="11768" width="9.140625" style="933"/>
    <col min="11769" max="11769" width="7.140625" style="933" customWidth="1"/>
    <col min="11770" max="11770" width="40.7109375" style="933" customWidth="1"/>
    <col min="11771" max="11772" width="8.5703125" style="933" customWidth="1"/>
    <col min="11773" max="11773" width="9.28515625" style="933" customWidth="1"/>
    <col min="11774" max="11774" width="10.7109375" style="933" customWidth="1"/>
    <col min="11775" max="12024" width="9.140625" style="933"/>
    <col min="12025" max="12025" width="7.140625" style="933" customWidth="1"/>
    <col min="12026" max="12026" width="40.7109375" style="933" customWidth="1"/>
    <col min="12027" max="12028" width="8.5703125" style="933" customWidth="1"/>
    <col min="12029" max="12029" width="9.28515625" style="933" customWidth="1"/>
    <col min="12030" max="12030" width="10.7109375" style="933" customWidth="1"/>
    <col min="12031" max="12280" width="9.140625" style="933"/>
    <col min="12281" max="12281" width="7.140625" style="933" customWidth="1"/>
    <col min="12282" max="12282" width="40.7109375" style="933" customWidth="1"/>
    <col min="12283" max="12284" width="8.5703125" style="933" customWidth="1"/>
    <col min="12285" max="12285" width="9.28515625" style="933" customWidth="1"/>
    <col min="12286" max="12286" width="10.7109375" style="933" customWidth="1"/>
    <col min="12287" max="12536" width="9.140625" style="933"/>
    <col min="12537" max="12537" width="7.140625" style="933" customWidth="1"/>
    <col min="12538" max="12538" width="40.7109375" style="933" customWidth="1"/>
    <col min="12539" max="12540" width="8.5703125" style="933" customWidth="1"/>
    <col min="12541" max="12541" width="9.28515625" style="933" customWidth="1"/>
    <col min="12542" max="12542" width="10.7109375" style="933" customWidth="1"/>
    <col min="12543" max="12792" width="9.140625" style="933"/>
    <col min="12793" max="12793" width="7.140625" style="933" customWidth="1"/>
    <col min="12794" max="12794" width="40.7109375" style="933" customWidth="1"/>
    <col min="12795" max="12796" width="8.5703125" style="933" customWidth="1"/>
    <col min="12797" max="12797" width="9.28515625" style="933" customWidth="1"/>
    <col min="12798" max="12798" width="10.7109375" style="933" customWidth="1"/>
    <col min="12799" max="13048" width="9.140625" style="933"/>
    <col min="13049" max="13049" width="7.140625" style="933" customWidth="1"/>
    <col min="13050" max="13050" width="40.7109375" style="933" customWidth="1"/>
    <col min="13051" max="13052" width="8.5703125" style="933" customWidth="1"/>
    <col min="13053" max="13053" width="9.28515625" style="933" customWidth="1"/>
    <col min="13054" max="13054" width="10.7109375" style="933" customWidth="1"/>
    <col min="13055" max="13304" width="9.140625" style="933"/>
    <col min="13305" max="13305" width="7.140625" style="933" customWidth="1"/>
    <col min="13306" max="13306" width="40.7109375" style="933" customWidth="1"/>
    <col min="13307" max="13308" width="8.5703125" style="933" customWidth="1"/>
    <col min="13309" max="13309" width="9.28515625" style="933" customWidth="1"/>
    <col min="13310" max="13310" width="10.7109375" style="933" customWidth="1"/>
    <col min="13311" max="13560" width="9.140625" style="933"/>
    <col min="13561" max="13561" width="7.140625" style="933" customWidth="1"/>
    <col min="13562" max="13562" width="40.7109375" style="933" customWidth="1"/>
    <col min="13563" max="13564" width="8.5703125" style="933" customWidth="1"/>
    <col min="13565" max="13565" width="9.28515625" style="933" customWidth="1"/>
    <col min="13566" max="13566" width="10.7109375" style="933" customWidth="1"/>
    <col min="13567" max="13816" width="9.140625" style="933"/>
    <col min="13817" max="13817" width="7.140625" style="933" customWidth="1"/>
    <col min="13818" max="13818" width="40.7109375" style="933" customWidth="1"/>
    <col min="13819" max="13820" width="8.5703125" style="933" customWidth="1"/>
    <col min="13821" max="13821" width="9.28515625" style="933" customWidth="1"/>
    <col min="13822" max="13822" width="10.7109375" style="933" customWidth="1"/>
    <col min="13823" max="14072" width="9.140625" style="933"/>
    <col min="14073" max="14073" width="7.140625" style="933" customWidth="1"/>
    <col min="14074" max="14074" width="40.7109375" style="933" customWidth="1"/>
    <col min="14075" max="14076" width="8.5703125" style="933" customWidth="1"/>
    <col min="14077" max="14077" width="9.28515625" style="933" customWidth="1"/>
    <col min="14078" max="14078" width="10.7109375" style="933" customWidth="1"/>
    <col min="14079" max="14328" width="9.140625" style="933"/>
    <col min="14329" max="14329" width="7.140625" style="933" customWidth="1"/>
    <col min="14330" max="14330" width="40.7109375" style="933" customWidth="1"/>
    <col min="14331" max="14332" width="8.5703125" style="933" customWidth="1"/>
    <col min="14333" max="14333" width="9.28515625" style="933" customWidth="1"/>
    <col min="14334" max="14334" width="10.7109375" style="933" customWidth="1"/>
    <col min="14335" max="14584" width="9.140625" style="933"/>
    <col min="14585" max="14585" width="7.140625" style="933" customWidth="1"/>
    <col min="14586" max="14586" width="40.7109375" style="933" customWidth="1"/>
    <col min="14587" max="14588" width="8.5703125" style="933" customWidth="1"/>
    <col min="14589" max="14589" width="9.28515625" style="933" customWidth="1"/>
    <col min="14590" max="14590" width="10.7109375" style="933" customWidth="1"/>
    <col min="14591" max="14840" width="9.140625" style="933"/>
    <col min="14841" max="14841" width="7.140625" style="933" customWidth="1"/>
    <col min="14842" max="14842" width="40.7109375" style="933" customWidth="1"/>
    <col min="14843" max="14844" width="8.5703125" style="933" customWidth="1"/>
    <col min="14845" max="14845" width="9.28515625" style="933" customWidth="1"/>
    <col min="14846" max="14846" width="10.7109375" style="933" customWidth="1"/>
    <col min="14847" max="15096" width="9.140625" style="933"/>
    <col min="15097" max="15097" width="7.140625" style="933" customWidth="1"/>
    <col min="15098" max="15098" width="40.7109375" style="933" customWidth="1"/>
    <col min="15099" max="15100" width="8.5703125" style="933" customWidth="1"/>
    <col min="15101" max="15101" width="9.28515625" style="933" customWidth="1"/>
    <col min="15102" max="15102" width="10.7109375" style="933" customWidth="1"/>
    <col min="15103" max="15352" width="9.140625" style="933"/>
    <col min="15353" max="15353" width="7.140625" style="933" customWidth="1"/>
    <col min="15354" max="15354" width="40.7109375" style="933" customWidth="1"/>
    <col min="15355" max="15356" width="8.5703125" style="933" customWidth="1"/>
    <col min="15357" max="15357" width="9.28515625" style="933" customWidth="1"/>
    <col min="15358" max="15358" width="10.7109375" style="933" customWidth="1"/>
    <col min="15359" max="15608" width="9.140625" style="933"/>
    <col min="15609" max="15609" width="7.140625" style="933" customWidth="1"/>
    <col min="15610" max="15610" width="40.7109375" style="933" customWidth="1"/>
    <col min="15611" max="15612" width="8.5703125" style="933" customWidth="1"/>
    <col min="15613" max="15613" width="9.28515625" style="933" customWidth="1"/>
    <col min="15614" max="15614" width="10.7109375" style="933" customWidth="1"/>
    <col min="15615" max="15864" width="9.140625" style="933"/>
    <col min="15865" max="15865" width="7.140625" style="933" customWidth="1"/>
    <col min="15866" max="15866" width="40.7109375" style="933" customWidth="1"/>
    <col min="15867" max="15868" width="8.5703125" style="933" customWidth="1"/>
    <col min="15869" max="15869" width="9.28515625" style="933" customWidth="1"/>
    <col min="15870" max="15870" width="10.7109375" style="933" customWidth="1"/>
    <col min="15871" max="16120" width="9.140625" style="933"/>
    <col min="16121" max="16121" width="7.140625" style="933" customWidth="1"/>
    <col min="16122" max="16122" width="40.7109375" style="933" customWidth="1"/>
    <col min="16123" max="16124" width="8.5703125" style="933" customWidth="1"/>
    <col min="16125" max="16125" width="9.28515625" style="933" customWidth="1"/>
    <col min="16126" max="16126" width="10.7109375" style="933" customWidth="1"/>
    <col min="16127" max="16384" width="9.140625" style="933"/>
  </cols>
  <sheetData>
    <row r="1" spans="1:7" ht="21.75" customHeight="1">
      <c r="A1" s="1576" t="s">
        <v>12476</v>
      </c>
      <c r="B1" s="1576"/>
      <c r="C1" s="1576"/>
      <c r="D1" s="1576"/>
      <c r="E1" s="1576"/>
      <c r="F1" s="1576"/>
      <c r="G1" s="1576"/>
    </row>
    <row r="2" spans="1:7">
      <c r="C2" s="934"/>
      <c r="D2" s="934"/>
      <c r="E2" s="934"/>
      <c r="F2" s="934"/>
      <c r="G2" s="934"/>
    </row>
    <row r="3" spans="1:7">
      <c r="B3" s="931"/>
      <c r="E3" s="934"/>
      <c r="F3" s="935"/>
      <c r="G3" s="980" t="s">
        <v>12249</v>
      </c>
    </row>
    <row r="4" spans="1:7" s="938" customFormat="1" ht="28.5" customHeight="1">
      <c r="A4" s="936" t="s">
        <v>7</v>
      </c>
      <c r="B4" s="1031" t="s">
        <v>12449</v>
      </c>
      <c r="C4" s="936" t="s">
        <v>11909</v>
      </c>
      <c r="D4" s="936" t="s">
        <v>217</v>
      </c>
      <c r="E4" s="936" t="s">
        <v>11910</v>
      </c>
      <c r="F4" s="937" t="s">
        <v>199</v>
      </c>
      <c r="G4" s="937" t="s">
        <v>11912</v>
      </c>
    </row>
    <row r="5" spans="1:7" s="938" customFormat="1" ht="24" customHeight="1">
      <c r="A5" s="951">
        <v>1</v>
      </c>
      <c r="B5" s="975"/>
      <c r="C5" s="952" t="s">
        <v>12433</v>
      </c>
      <c r="D5" s="953"/>
      <c r="E5" s="953"/>
      <c r="F5" s="953"/>
      <c r="G5" s="953"/>
    </row>
    <row r="6" spans="1:7" s="938" customFormat="1" ht="26.25" customHeight="1">
      <c r="A6" s="1013"/>
      <c r="B6" s="1006"/>
      <c r="C6" s="1005" t="s">
        <v>12464</v>
      </c>
      <c r="D6" s="1004"/>
      <c r="E6" s="1004"/>
      <c r="F6" s="1004"/>
      <c r="G6" s="1004"/>
    </row>
    <row r="7" spans="1:7" ht="25.5" customHeight="1">
      <c r="A7" s="939"/>
      <c r="B7" s="1008" t="s">
        <v>5229</v>
      </c>
      <c r="C7" s="1009" t="s">
        <v>5230</v>
      </c>
      <c r="D7" s="939" t="s">
        <v>11</v>
      </c>
      <c r="E7" s="939">
        <v>1</v>
      </c>
      <c r="F7" s="954">
        <f>'CSSR with Codes'!H1413</f>
        <v>200</v>
      </c>
      <c r="G7" s="955">
        <f>E7*F7</f>
        <v>200</v>
      </c>
    </row>
    <row r="8" spans="1:7" ht="25.5" customHeight="1">
      <c r="A8" s="939"/>
      <c r="B8" s="1008" t="s">
        <v>5232</v>
      </c>
      <c r="C8" s="1009" t="s">
        <v>5233</v>
      </c>
      <c r="D8" s="939" t="s">
        <v>11</v>
      </c>
      <c r="E8" s="939">
        <v>1</v>
      </c>
      <c r="F8" s="954">
        <f>'CSSR with Codes'!H1414</f>
        <v>150</v>
      </c>
      <c r="G8" s="955">
        <f>E8*F8</f>
        <v>150</v>
      </c>
    </row>
    <row r="9" spans="1:7" ht="38.25" customHeight="1">
      <c r="A9" s="939"/>
      <c r="B9" s="1010" t="s">
        <v>1839</v>
      </c>
      <c r="C9" s="1009" t="s">
        <v>1840</v>
      </c>
      <c r="D9" s="939" t="s">
        <v>11</v>
      </c>
      <c r="E9" s="939">
        <v>1</v>
      </c>
      <c r="F9" s="954">
        <f>'CSSR with Codes'!H427</f>
        <v>1000</v>
      </c>
      <c r="G9" s="955">
        <f>E9*F9</f>
        <v>1000</v>
      </c>
    </row>
    <row r="10" spans="1:7" ht="21" customHeight="1">
      <c r="A10" s="993"/>
      <c r="B10" s="994"/>
      <c r="C10" s="995" t="s">
        <v>28</v>
      </c>
      <c r="D10" s="993"/>
      <c r="E10" s="993"/>
      <c r="F10" s="1000"/>
      <c r="G10" s="998">
        <f>SUM(G7:G9)</f>
        <v>1350</v>
      </c>
    </row>
    <row r="11" spans="1:7" ht="26.25" customHeight="1">
      <c r="A11" s="951">
        <v>2</v>
      </c>
      <c r="B11" s="975"/>
      <c r="C11" s="964" t="s">
        <v>12434</v>
      </c>
      <c r="D11" s="951"/>
      <c r="E11" s="951"/>
      <c r="F11" s="965"/>
      <c r="G11" s="966"/>
    </row>
    <row r="12" spans="1:7" s="938" customFormat="1" ht="26.25" customHeight="1">
      <c r="A12" s="1013"/>
      <c r="B12" s="1006"/>
      <c r="C12" s="1005" t="s">
        <v>12464</v>
      </c>
      <c r="D12" s="1004"/>
      <c r="E12" s="1004"/>
      <c r="F12" s="1004"/>
      <c r="G12" s="1004"/>
    </row>
    <row r="13" spans="1:7" ht="36" customHeight="1">
      <c r="A13" s="960"/>
      <c r="B13" s="1008" t="s">
        <v>6115</v>
      </c>
      <c r="C13" s="1010" t="s">
        <v>6116</v>
      </c>
      <c r="D13" s="939" t="s">
        <v>11</v>
      </c>
      <c r="E13" s="939">
        <v>1</v>
      </c>
      <c r="F13" s="954">
        <f>'CSSR with Codes'!H1697</f>
        <v>38</v>
      </c>
      <c r="G13" s="955">
        <f>E13*F13</f>
        <v>38</v>
      </c>
    </row>
    <row r="14" spans="1:7" ht="36" customHeight="1">
      <c r="A14" s="960"/>
      <c r="B14" s="1008" t="s">
        <v>6118</v>
      </c>
      <c r="C14" s="1010" t="s">
        <v>6119</v>
      </c>
      <c r="D14" s="939" t="s">
        <v>11</v>
      </c>
      <c r="E14" s="939">
        <v>1</v>
      </c>
      <c r="F14" s="954">
        <f>'CSSR with Codes'!H1698</f>
        <v>28</v>
      </c>
      <c r="G14" s="955">
        <f>E14*F14</f>
        <v>28</v>
      </c>
    </row>
    <row r="15" spans="1:7" ht="57" customHeight="1">
      <c r="A15" s="960"/>
      <c r="B15" s="1010" t="s">
        <v>1627</v>
      </c>
      <c r="C15" s="1008" t="s">
        <v>1628</v>
      </c>
      <c r="D15" s="939" t="s">
        <v>11</v>
      </c>
      <c r="E15" s="939">
        <v>1</v>
      </c>
      <c r="F15" s="954">
        <f>'CSSR with Codes'!H355</f>
        <v>3000</v>
      </c>
      <c r="G15" s="955">
        <f>E15*F15</f>
        <v>3000</v>
      </c>
    </row>
    <row r="16" spans="1:7" ht="25.5" customHeight="1">
      <c r="A16" s="993"/>
      <c r="B16" s="994"/>
      <c r="C16" s="995" t="s">
        <v>28</v>
      </c>
      <c r="D16" s="993"/>
      <c r="E16" s="993"/>
      <c r="F16" s="1000"/>
      <c r="G16" s="998">
        <f>SUM(G13:G15)</f>
        <v>3066</v>
      </c>
    </row>
    <row r="17" spans="1:7" ht="19.5" customHeight="1">
      <c r="A17" s="951">
        <v>3</v>
      </c>
      <c r="B17" s="975"/>
      <c r="C17" s="964" t="s">
        <v>12423</v>
      </c>
      <c r="D17" s="951"/>
      <c r="E17" s="951"/>
      <c r="F17" s="965"/>
      <c r="G17" s="966"/>
    </row>
    <row r="18" spans="1:7" ht="29.25" customHeight="1">
      <c r="A18" s="960" t="s">
        <v>12287</v>
      </c>
      <c r="B18" s="978"/>
      <c r="C18" s="967" t="s">
        <v>12450</v>
      </c>
      <c r="D18" s="960"/>
      <c r="E18" s="960"/>
      <c r="F18" s="962"/>
      <c r="G18" s="963"/>
    </row>
    <row r="19" spans="1:7" ht="29.25" customHeight="1">
      <c r="A19" s="960"/>
      <c r="B19" s="977" t="str">
        <f>II!B22</f>
        <v>FBR00066
NPLS1006</v>
      </c>
      <c r="C19" s="961" t="s">
        <v>12435</v>
      </c>
      <c r="D19" s="939" t="s">
        <v>11</v>
      </c>
      <c r="E19" s="962">
        <v>2</v>
      </c>
      <c r="F19" s="955">
        <f>II!O22</f>
        <v>3302.6923239999996</v>
      </c>
      <c r="G19" s="955">
        <f>F19*E19</f>
        <v>6605.3846479999993</v>
      </c>
    </row>
    <row r="20" spans="1:7" ht="29.25" customHeight="1">
      <c r="A20" s="960"/>
      <c r="B20" s="977" t="str">
        <f>II!B8</f>
        <v>MST00012
NMSC1002</v>
      </c>
      <c r="C20" s="961" t="s">
        <v>12436</v>
      </c>
      <c r="D20" s="939" t="s">
        <v>216</v>
      </c>
      <c r="E20" s="962">
        <v>92</v>
      </c>
      <c r="F20" s="968">
        <f>II!O8/1000</f>
        <v>82.234200000000001</v>
      </c>
      <c r="G20" s="955">
        <f t="shared" ref="G20:G23" si="0">F20*E20</f>
        <v>7565.5464000000002</v>
      </c>
    </row>
    <row r="21" spans="1:7" ht="29.25" customHeight="1">
      <c r="A21" s="960"/>
      <c r="B21" s="977" t="str">
        <f>II!B11</f>
        <v>MST00002
NMSA1001</v>
      </c>
      <c r="C21" s="961" t="s">
        <v>12437</v>
      </c>
      <c r="D21" s="939" t="s">
        <v>216</v>
      </c>
      <c r="E21" s="962">
        <v>22.5</v>
      </c>
      <c r="F21" s="968">
        <f>II!O11/1000</f>
        <v>82.234200000000001</v>
      </c>
      <c r="G21" s="955">
        <f t="shared" si="0"/>
        <v>1850.2695000000001</v>
      </c>
    </row>
    <row r="22" spans="1:7" ht="29.25" customHeight="1">
      <c r="A22" s="960"/>
      <c r="B22" s="977" t="str">
        <f>II!B13</f>
        <v>MST00014
NMSF1001</v>
      </c>
      <c r="C22" s="961" t="s">
        <v>12438</v>
      </c>
      <c r="D22" s="939" t="s">
        <v>216</v>
      </c>
      <c r="E22" s="962">
        <v>24</v>
      </c>
      <c r="F22" s="968">
        <f>II!O13/1000</f>
        <v>82.234200000000001</v>
      </c>
      <c r="G22" s="955">
        <f t="shared" si="0"/>
        <v>1973.6208000000001</v>
      </c>
    </row>
    <row r="23" spans="1:7" ht="29.25" customHeight="1">
      <c r="A23" s="960"/>
      <c r="B23" s="977" t="str">
        <f>II!B24</f>
        <v>BNT00019
NBAN0001</v>
      </c>
      <c r="C23" s="961" t="s">
        <v>12115</v>
      </c>
      <c r="D23" s="939" t="s">
        <v>216</v>
      </c>
      <c r="E23" s="939">
        <v>8</v>
      </c>
      <c r="F23" s="968">
        <f>II!O24/1000</f>
        <v>85.976451999999995</v>
      </c>
      <c r="G23" s="955">
        <f t="shared" si="0"/>
        <v>687.81161599999996</v>
      </c>
    </row>
    <row r="24" spans="1:7" ht="29.25" customHeight="1">
      <c r="A24" s="960"/>
      <c r="B24" s="977"/>
      <c r="C24" s="961" t="s">
        <v>12461</v>
      </c>
      <c r="D24" s="939" t="s">
        <v>134</v>
      </c>
      <c r="E24" s="939">
        <f>2*0.936</f>
        <v>1.8720000000000001</v>
      </c>
      <c r="F24" s="999">
        <f>'05 33KV 9.1M SC - WS'!C9*101%*118%</f>
        <v>4502.7157440000001</v>
      </c>
      <c r="G24" s="955">
        <f>F24*E24</f>
        <v>8429.0838727680002</v>
      </c>
    </row>
    <row r="25" spans="1:7" ht="29.25" customHeight="1">
      <c r="A25" s="956"/>
      <c r="B25" s="976"/>
      <c r="C25" s="957" t="s">
        <v>28</v>
      </c>
      <c r="D25" s="956"/>
      <c r="E25" s="956"/>
      <c r="F25" s="958"/>
      <c r="G25" s="959">
        <f>SUM(G19:G24)</f>
        <v>27111.716836767999</v>
      </c>
    </row>
    <row r="26" spans="1:7" ht="27" customHeight="1">
      <c r="A26" s="939" t="s">
        <v>12289</v>
      </c>
      <c r="B26" s="979"/>
      <c r="C26" s="1005" t="s">
        <v>12464</v>
      </c>
      <c r="D26" s="960"/>
      <c r="E26" s="962"/>
      <c r="F26" s="962"/>
      <c r="G26" s="963"/>
    </row>
    <row r="27" spans="1:7" ht="144.75" customHeight="1">
      <c r="A27" s="939"/>
      <c r="B27" s="1010" t="s">
        <v>750</v>
      </c>
      <c r="C27" s="1008" t="s">
        <v>751</v>
      </c>
      <c r="D27" s="960" t="s">
        <v>11</v>
      </c>
      <c r="E27" s="962">
        <v>2</v>
      </c>
      <c r="F27" s="982">
        <f>'CSSR with Codes'!H74</f>
        <v>700</v>
      </c>
      <c r="G27" s="955">
        <f>F27*E27</f>
        <v>1400</v>
      </c>
    </row>
    <row r="28" spans="1:7" ht="33.75" customHeight="1">
      <c r="A28" s="939"/>
      <c r="B28" s="950" t="s">
        <v>5149</v>
      </c>
      <c r="C28" s="950" t="s">
        <v>5150</v>
      </c>
      <c r="D28" s="960" t="s">
        <v>11</v>
      </c>
      <c r="E28" s="962">
        <v>2</v>
      </c>
      <c r="F28" s="982">
        <f>'CSSR with Codes'!H1387</f>
        <v>140</v>
      </c>
      <c r="G28" s="955">
        <f t="shared" ref="G28:G29" si="1">F28*E28</f>
        <v>280</v>
      </c>
    </row>
    <row r="29" spans="1:7" ht="33.75" customHeight="1">
      <c r="A29" s="939"/>
      <c r="B29" s="950" t="s">
        <v>5152</v>
      </c>
      <c r="C29" s="950" t="s">
        <v>5153</v>
      </c>
      <c r="D29" s="960" t="s">
        <v>11</v>
      </c>
      <c r="E29" s="962">
        <v>2</v>
      </c>
      <c r="F29" s="982">
        <f>'CSSR with Codes'!H1389</f>
        <v>65</v>
      </c>
      <c r="G29" s="955">
        <f t="shared" si="1"/>
        <v>130</v>
      </c>
    </row>
    <row r="30" spans="1:7" ht="135">
      <c r="A30" s="939"/>
      <c r="B30" s="921" t="s">
        <v>824</v>
      </c>
      <c r="C30" s="919" t="s">
        <v>825</v>
      </c>
      <c r="D30" s="960" t="s">
        <v>11</v>
      </c>
      <c r="E30" s="962">
        <v>2</v>
      </c>
      <c r="F30" s="982">
        <f>'CSSR with Codes'!H100</f>
        <v>2400</v>
      </c>
      <c r="G30" s="955">
        <f>F30*E30</f>
        <v>4800</v>
      </c>
    </row>
    <row r="31" spans="1:7" ht="96.75" customHeight="1">
      <c r="A31" s="960"/>
      <c r="B31" s="1008"/>
      <c r="C31" s="1009" t="s">
        <v>7546</v>
      </c>
      <c r="D31" s="939" t="s">
        <v>134</v>
      </c>
      <c r="E31" s="962">
        <f>2*0.936</f>
        <v>1.8720000000000001</v>
      </c>
      <c r="F31" s="999">
        <f>'05 33KV 9.1M SC - WS'!C18</f>
        <v>735.6</v>
      </c>
      <c r="G31" s="969">
        <f>E31*F31</f>
        <v>1377.0432000000001</v>
      </c>
    </row>
    <row r="32" spans="1:7" ht="135">
      <c r="A32" s="960"/>
      <c r="B32" s="923" t="s">
        <v>1276</v>
      </c>
      <c r="C32" s="922" t="s">
        <v>1277</v>
      </c>
      <c r="D32" s="960" t="s">
        <v>11</v>
      </c>
      <c r="E32" s="962">
        <v>1</v>
      </c>
      <c r="F32" s="970">
        <f>'CSSR with Codes'!H250</f>
        <v>2900</v>
      </c>
      <c r="G32" s="969">
        <f>E32*F32</f>
        <v>2900</v>
      </c>
    </row>
    <row r="33" spans="1:7" ht="148.5" customHeight="1">
      <c r="A33" s="960"/>
      <c r="B33" s="1008"/>
      <c r="C33" s="1009" t="s">
        <v>12452</v>
      </c>
      <c r="D33" s="960" t="s">
        <v>216</v>
      </c>
      <c r="E33" s="962">
        <f>SUM(E20:E22)</f>
        <v>138.5</v>
      </c>
      <c r="F33" s="954">
        <v>10.4</v>
      </c>
      <c r="G33" s="969">
        <f>E33*F33</f>
        <v>1440.4</v>
      </c>
    </row>
    <row r="34" spans="1:7" ht="24" customHeight="1">
      <c r="A34" s="960"/>
      <c r="B34" s="1008" t="s">
        <v>5467</v>
      </c>
      <c r="C34" s="1011" t="s">
        <v>5468</v>
      </c>
      <c r="D34" s="960" t="s">
        <v>216</v>
      </c>
      <c r="E34" s="962">
        <f>E20</f>
        <v>92</v>
      </c>
      <c r="F34" s="954">
        <f>'CSSR with Codes'!H1489/1000</f>
        <v>0.11</v>
      </c>
      <c r="G34" s="971">
        <f>E34*F34</f>
        <v>10.119999999999999</v>
      </c>
    </row>
    <row r="35" spans="1:7" ht="24" customHeight="1">
      <c r="A35" s="960"/>
      <c r="B35" s="1008" t="s">
        <v>5469</v>
      </c>
      <c r="C35" s="1011" t="s">
        <v>5470</v>
      </c>
      <c r="D35" s="960" t="s">
        <v>216</v>
      </c>
      <c r="E35" s="962">
        <f>E34</f>
        <v>92</v>
      </c>
      <c r="F35" s="954">
        <f>'CSSR with Codes'!H1490/1000</f>
        <v>7.0000000000000007E-2</v>
      </c>
      <c r="G35" s="971">
        <f>E35*F35</f>
        <v>6.44</v>
      </c>
    </row>
    <row r="36" spans="1:7" ht="24" customHeight="1">
      <c r="A36" s="960"/>
      <c r="B36" s="1008" t="s">
        <v>5482</v>
      </c>
      <c r="C36" s="1011" t="s">
        <v>5483</v>
      </c>
      <c r="D36" s="960" t="s">
        <v>216</v>
      </c>
      <c r="E36" s="962">
        <f>E21</f>
        <v>22.5</v>
      </c>
      <c r="F36" s="954">
        <f>'CSSR with Codes'!H1495/1000</f>
        <v>0.11</v>
      </c>
      <c r="G36" s="971">
        <f t="shared" ref="G36:G41" si="2">E36*F36</f>
        <v>2.4750000000000001</v>
      </c>
    </row>
    <row r="37" spans="1:7" ht="24" customHeight="1">
      <c r="A37" s="960"/>
      <c r="B37" s="1008" t="s">
        <v>5484</v>
      </c>
      <c r="C37" s="1011" t="s">
        <v>5485</v>
      </c>
      <c r="D37" s="960" t="s">
        <v>216</v>
      </c>
      <c r="E37" s="962">
        <f>E36</f>
        <v>22.5</v>
      </c>
      <c r="F37" s="954">
        <f>'CSSR with Codes'!H1496/1000</f>
        <v>7.0000000000000007E-2</v>
      </c>
      <c r="G37" s="971">
        <f t="shared" si="2"/>
        <v>1.5750000000000002</v>
      </c>
    </row>
    <row r="38" spans="1:7" ht="24" customHeight="1">
      <c r="A38" s="960"/>
      <c r="B38" s="1008" t="s">
        <v>5487</v>
      </c>
      <c r="C38" s="1011" t="s">
        <v>5488</v>
      </c>
      <c r="D38" s="960" t="s">
        <v>216</v>
      </c>
      <c r="E38" s="962">
        <f>E22</f>
        <v>24</v>
      </c>
      <c r="F38" s="954">
        <f>'CSSR with Codes'!H1497/1000</f>
        <v>0.11</v>
      </c>
      <c r="G38" s="971">
        <f t="shared" si="2"/>
        <v>2.64</v>
      </c>
    </row>
    <row r="39" spans="1:7" ht="24" customHeight="1">
      <c r="A39" s="960"/>
      <c r="B39" s="1008" t="s">
        <v>5489</v>
      </c>
      <c r="C39" s="1011" t="s">
        <v>5490</v>
      </c>
      <c r="D39" s="960" t="s">
        <v>216</v>
      </c>
      <c r="E39" s="962">
        <f>E38</f>
        <v>24</v>
      </c>
      <c r="F39" s="954">
        <f>'CSSR with Codes'!H1498/1000</f>
        <v>7.0000000000000007E-2</v>
      </c>
      <c r="G39" s="971">
        <f t="shared" si="2"/>
        <v>1.6800000000000002</v>
      </c>
    </row>
    <row r="40" spans="1:7" ht="38.25" customHeight="1">
      <c r="A40" s="960"/>
      <c r="B40" s="1008" t="s">
        <v>5901</v>
      </c>
      <c r="C40" s="1011" t="s">
        <v>5902</v>
      </c>
      <c r="D40" s="960" t="s">
        <v>12451</v>
      </c>
      <c r="E40" s="962">
        <f>25/50</f>
        <v>0.5</v>
      </c>
      <c r="F40" s="954">
        <f>'CSSR with Codes'!H1631</f>
        <v>15</v>
      </c>
      <c r="G40" s="971">
        <f t="shared" si="2"/>
        <v>7.5</v>
      </c>
    </row>
    <row r="41" spans="1:7" ht="42" customHeight="1">
      <c r="A41" s="960"/>
      <c r="B41" s="1008" t="s">
        <v>5904</v>
      </c>
      <c r="C41" s="1011" t="s">
        <v>5905</v>
      </c>
      <c r="D41" s="960" t="s">
        <v>12451</v>
      </c>
      <c r="E41" s="962">
        <f>25/50</f>
        <v>0.5</v>
      </c>
      <c r="F41" s="954">
        <f>'CSSR with Codes'!H1632</f>
        <v>8</v>
      </c>
      <c r="G41" s="971">
        <f t="shared" si="2"/>
        <v>4</v>
      </c>
    </row>
    <row r="42" spans="1:7" ht="20.25" customHeight="1">
      <c r="A42" s="993"/>
      <c r="B42" s="994"/>
      <c r="C42" s="995" t="s">
        <v>28</v>
      </c>
      <c r="D42" s="993"/>
      <c r="E42" s="993"/>
      <c r="F42" s="1000"/>
      <c r="G42" s="998">
        <f>SUM(G27:G41)</f>
        <v>12363.873200000002</v>
      </c>
    </row>
    <row r="43" spans="1:7" ht="28.5" customHeight="1">
      <c r="A43" s="960">
        <v>4</v>
      </c>
      <c r="B43" s="977"/>
      <c r="C43" s="967" t="s">
        <v>12465</v>
      </c>
      <c r="D43" s="960"/>
      <c r="E43" s="960"/>
      <c r="F43" s="962"/>
      <c r="G43" s="963"/>
    </row>
    <row r="44" spans="1:7" ht="27.75" customHeight="1">
      <c r="A44" s="960"/>
      <c r="B44" s="977"/>
      <c r="C44" s="1005" t="s">
        <v>12464</v>
      </c>
      <c r="D44" s="960"/>
      <c r="E44" s="960"/>
      <c r="F44" s="962"/>
      <c r="G44" s="963"/>
    </row>
    <row r="45" spans="1:7" ht="46.5" customHeight="1">
      <c r="A45" s="960"/>
      <c r="B45" s="1010" t="s">
        <v>1671</v>
      </c>
      <c r="C45" s="1008" t="s">
        <v>12468</v>
      </c>
      <c r="D45" s="960" t="s">
        <v>11</v>
      </c>
      <c r="E45" s="962">
        <v>1</v>
      </c>
      <c r="F45" s="954">
        <f>'CSSR with Codes'!H370</f>
        <v>650</v>
      </c>
      <c r="G45" s="969">
        <f>E45*F45</f>
        <v>650</v>
      </c>
    </row>
    <row r="46" spans="1:7" ht="37.5" customHeight="1">
      <c r="A46" s="960"/>
      <c r="B46" s="1008" t="s">
        <v>6156</v>
      </c>
      <c r="C46" s="1010" t="s">
        <v>6157</v>
      </c>
      <c r="D46" s="960" t="s">
        <v>11</v>
      </c>
      <c r="E46" s="962">
        <v>1</v>
      </c>
      <c r="F46" s="954">
        <f>'CSSR with Codes'!H1710</f>
        <v>8</v>
      </c>
      <c r="G46" s="969">
        <f t="shared" ref="G46:G47" si="3">E46*F46</f>
        <v>8</v>
      </c>
    </row>
    <row r="47" spans="1:7" ht="45">
      <c r="A47" s="960"/>
      <c r="B47" s="1008" t="s">
        <v>6159</v>
      </c>
      <c r="C47" s="1010" t="s">
        <v>6160</v>
      </c>
      <c r="D47" s="960" t="s">
        <v>11</v>
      </c>
      <c r="E47" s="981">
        <v>1</v>
      </c>
      <c r="F47" s="954">
        <f>'CSSR with Codes'!H1711</f>
        <v>6</v>
      </c>
      <c r="G47" s="969">
        <f t="shared" si="3"/>
        <v>6</v>
      </c>
    </row>
    <row r="48" spans="1:7" ht="26.25" customHeight="1">
      <c r="A48" s="993"/>
      <c r="B48" s="994"/>
      <c r="C48" s="995" t="s">
        <v>28</v>
      </c>
      <c r="D48" s="993"/>
      <c r="E48" s="993"/>
      <c r="F48" s="1000"/>
      <c r="G48" s="998">
        <f>SUM(G45:G47)</f>
        <v>664</v>
      </c>
    </row>
    <row r="49" spans="1:7" ht="23.25" customHeight="1">
      <c r="A49" s="960">
        <v>5</v>
      </c>
      <c r="B49" s="977"/>
      <c r="C49" s="967" t="s">
        <v>12458</v>
      </c>
      <c r="D49" s="960"/>
      <c r="E49" s="960"/>
      <c r="F49" s="962"/>
      <c r="G49" s="963"/>
    </row>
    <row r="50" spans="1:7" ht="23.25" customHeight="1">
      <c r="A50" s="960"/>
      <c r="B50" s="977"/>
      <c r="C50" s="1005" t="s">
        <v>12464</v>
      </c>
      <c r="D50" s="960"/>
      <c r="E50" s="960"/>
      <c r="F50" s="962"/>
      <c r="G50" s="963"/>
    </row>
    <row r="51" spans="1:7" ht="39.75" customHeight="1">
      <c r="A51" s="960"/>
      <c r="B51" s="1010" t="s">
        <v>1690</v>
      </c>
      <c r="C51" s="1008" t="s">
        <v>1691</v>
      </c>
      <c r="D51" s="960" t="s">
        <v>11</v>
      </c>
      <c r="E51" s="962">
        <v>1</v>
      </c>
      <c r="F51" s="982">
        <f>'CSSR with Codes'!H377</f>
        <v>1500</v>
      </c>
      <c r="G51" s="969">
        <f>E51*F51</f>
        <v>1500</v>
      </c>
    </row>
    <row r="52" spans="1:7" ht="45">
      <c r="A52" s="960"/>
      <c r="B52" s="1008" t="s">
        <v>5816</v>
      </c>
      <c r="C52" s="1010" t="s">
        <v>5817</v>
      </c>
      <c r="D52" s="960" t="s">
        <v>11</v>
      </c>
      <c r="E52" s="962">
        <v>1</v>
      </c>
      <c r="F52" s="982">
        <f>'CSSR with Codes'!H1602</f>
        <v>5</v>
      </c>
      <c r="G52" s="971">
        <f t="shared" ref="G52:G53" si="4">E52*F52</f>
        <v>5</v>
      </c>
    </row>
    <row r="53" spans="1:7" ht="51" customHeight="1">
      <c r="A53" s="960"/>
      <c r="B53" s="1008" t="s">
        <v>5819</v>
      </c>
      <c r="C53" s="1010" t="s">
        <v>5820</v>
      </c>
      <c r="D53" s="960" t="s">
        <v>213</v>
      </c>
      <c r="E53" s="981">
        <v>1</v>
      </c>
      <c r="F53" s="982">
        <f>'CSSR with Codes'!H1603</f>
        <v>4</v>
      </c>
      <c r="G53" s="971">
        <f t="shared" si="4"/>
        <v>4</v>
      </c>
    </row>
    <row r="54" spans="1:7" ht="24.75" customHeight="1">
      <c r="A54" s="993"/>
      <c r="B54" s="994"/>
      <c r="C54" s="995" t="s">
        <v>28</v>
      </c>
      <c r="D54" s="993"/>
      <c r="E54" s="993"/>
      <c r="F54" s="1000"/>
      <c r="G54" s="998">
        <f>SUM(G51:G53)</f>
        <v>1509</v>
      </c>
    </row>
    <row r="55" spans="1:7" ht="31.5" customHeight="1">
      <c r="A55" s="960">
        <v>6</v>
      </c>
      <c r="B55" s="977"/>
      <c r="C55" s="972" t="s">
        <v>12439</v>
      </c>
      <c r="D55" s="960"/>
      <c r="E55" s="962"/>
      <c r="F55" s="962"/>
      <c r="G55" s="963"/>
    </row>
    <row r="56" spans="1:7" ht="27.75" customHeight="1">
      <c r="A56" s="960" t="s">
        <v>12287</v>
      </c>
      <c r="B56" s="978"/>
      <c r="C56" s="967" t="s">
        <v>12450</v>
      </c>
      <c r="D56" s="960"/>
      <c r="E56" s="962"/>
      <c r="F56" s="962"/>
      <c r="G56" s="963"/>
    </row>
    <row r="57" spans="1:7" ht="42.75" customHeight="1">
      <c r="A57" s="960"/>
      <c r="B57" s="977" t="s">
        <v>306</v>
      </c>
      <c r="C57" s="984" t="s">
        <v>386</v>
      </c>
      <c r="D57" s="960" t="s">
        <v>11</v>
      </c>
      <c r="E57" s="962">
        <v>1</v>
      </c>
      <c r="F57" s="955">
        <f>II!O162</f>
        <v>7372.9991919999993</v>
      </c>
      <c r="G57" s="969">
        <f>F57*E57</f>
        <v>7372.9991919999993</v>
      </c>
    </row>
    <row r="58" spans="1:7" ht="42.75" customHeight="1">
      <c r="A58" s="960"/>
      <c r="B58" s="977" t="s">
        <v>339</v>
      </c>
      <c r="C58" s="984" t="s">
        <v>443</v>
      </c>
      <c r="D58" s="960" t="s">
        <v>2281</v>
      </c>
      <c r="E58" s="962">
        <v>60</v>
      </c>
      <c r="F58" s="955">
        <f>II!O62/1000</f>
        <v>82.830100000000002</v>
      </c>
      <c r="G58" s="969">
        <f t="shared" ref="G58:G62" si="5">F58*E58</f>
        <v>4969.8060000000005</v>
      </c>
    </row>
    <row r="59" spans="1:7" ht="42.75" customHeight="1">
      <c r="A59" s="960"/>
      <c r="B59" s="977" t="s">
        <v>234</v>
      </c>
      <c r="C59" s="974" t="s">
        <v>12459</v>
      </c>
      <c r="D59" s="960" t="s">
        <v>216</v>
      </c>
      <c r="E59" s="962">
        <f>2.4*1.5*3</f>
        <v>10.799999999999999</v>
      </c>
      <c r="F59" s="999">
        <f>II!O13/1000</f>
        <v>82.234200000000001</v>
      </c>
      <c r="G59" s="969">
        <f t="shared" si="5"/>
        <v>888.12935999999991</v>
      </c>
    </row>
    <row r="60" spans="1:7" ht="24.75" customHeight="1">
      <c r="A60" s="960"/>
      <c r="B60" s="977" t="s">
        <v>180</v>
      </c>
      <c r="C60" s="984" t="s">
        <v>105</v>
      </c>
      <c r="D60" s="960" t="s">
        <v>11</v>
      </c>
      <c r="E60" s="962">
        <v>3</v>
      </c>
      <c r="F60" s="999">
        <f>II!O211</f>
        <v>95.343999999999994</v>
      </c>
      <c r="G60" s="969">
        <f t="shared" si="5"/>
        <v>286.03199999999998</v>
      </c>
    </row>
    <row r="61" spans="1:7" ht="32.25" customHeight="1">
      <c r="A61" s="960"/>
      <c r="B61" s="977" t="s">
        <v>233</v>
      </c>
      <c r="C61" s="984" t="s">
        <v>12467</v>
      </c>
      <c r="D61" s="960" t="s">
        <v>216</v>
      </c>
      <c r="E61" s="962">
        <f>2*2*0.3*2</f>
        <v>2.4</v>
      </c>
      <c r="F61" s="999">
        <f>II!O11/1000</f>
        <v>82.234200000000001</v>
      </c>
      <c r="G61" s="969">
        <f t="shared" si="5"/>
        <v>197.36207999999999</v>
      </c>
    </row>
    <row r="62" spans="1:7" ht="36.75" customHeight="1">
      <c r="A62" s="960"/>
      <c r="B62" s="977" t="s">
        <v>234</v>
      </c>
      <c r="C62" s="984" t="s">
        <v>12466</v>
      </c>
      <c r="D62" s="960" t="s">
        <v>216</v>
      </c>
      <c r="E62" s="962">
        <f>0.75*2.4</f>
        <v>1.7999999999999998</v>
      </c>
      <c r="F62" s="999">
        <f>II!O13/1000</f>
        <v>82.234200000000001</v>
      </c>
      <c r="G62" s="969">
        <f t="shared" si="5"/>
        <v>148.02155999999999</v>
      </c>
    </row>
    <row r="63" spans="1:7" ht="24" customHeight="1">
      <c r="A63" s="956"/>
      <c r="B63" s="976"/>
      <c r="C63" s="957" t="s">
        <v>28</v>
      </c>
      <c r="D63" s="956"/>
      <c r="E63" s="956"/>
      <c r="F63" s="958"/>
      <c r="G63" s="959">
        <f>SUM(G57:G62)</f>
        <v>13862.350191999998</v>
      </c>
    </row>
    <row r="64" spans="1:7" ht="24" customHeight="1">
      <c r="A64" s="985" t="s">
        <v>12453</v>
      </c>
      <c r="B64" s="1007"/>
      <c r="C64" s="1005" t="s">
        <v>12464</v>
      </c>
      <c r="D64" s="985"/>
      <c r="E64" s="985"/>
      <c r="F64" s="981"/>
      <c r="G64" s="986"/>
    </row>
    <row r="65" spans="1:7" ht="63">
      <c r="A65" s="939"/>
      <c r="B65" s="1034" t="s">
        <v>3080</v>
      </c>
      <c r="C65" s="941" t="s">
        <v>3081</v>
      </c>
      <c r="D65" s="960" t="s">
        <v>11</v>
      </c>
      <c r="E65" s="962">
        <v>1</v>
      </c>
      <c r="F65" s="1076">
        <f>'CSSR with Codes'!H800</f>
        <v>1415</v>
      </c>
      <c r="G65" s="969">
        <f>F65*E65</f>
        <v>1415</v>
      </c>
    </row>
    <row r="66" spans="1:7" ht="25.5" customHeight="1">
      <c r="A66" s="939"/>
      <c r="B66" s="1034" t="s">
        <v>5823</v>
      </c>
      <c r="C66" s="941" t="s">
        <v>5824</v>
      </c>
      <c r="D66" s="960" t="s">
        <v>11</v>
      </c>
      <c r="E66" s="962">
        <v>1</v>
      </c>
      <c r="F66" s="1076">
        <f>'CSSR with Codes'!H1604</f>
        <v>15</v>
      </c>
      <c r="G66" s="969">
        <f t="shared" ref="G66:G68" si="6">F66*E66</f>
        <v>15</v>
      </c>
    </row>
    <row r="67" spans="1:7" ht="32.25" customHeight="1">
      <c r="A67" s="939"/>
      <c r="B67" s="1034" t="s">
        <v>5826</v>
      </c>
      <c r="C67" s="941" t="s">
        <v>5827</v>
      </c>
      <c r="D67" s="960" t="s">
        <v>11</v>
      </c>
      <c r="E67" s="962">
        <v>1</v>
      </c>
      <c r="F67" s="1076">
        <f>'CSSR with Codes'!H1605</f>
        <v>15</v>
      </c>
      <c r="G67" s="969">
        <f t="shared" si="6"/>
        <v>15</v>
      </c>
    </row>
    <row r="68" spans="1:7" ht="57.75" customHeight="1">
      <c r="A68" s="939"/>
      <c r="B68" s="1008"/>
      <c r="C68" s="1010" t="s">
        <v>12549</v>
      </c>
      <c r="D68" s="960" t="s">
        <v>2281</v>
      </c>
      <c r="E68" s="962">
        <v>60</v>
      </c>
      <c r="F68" s="954">
        <v>10</v>
      </c>
      <c r="G68" s="969">
        <f t="shared" si="6"/>
        <v>600</v>
      </c>
    </row>
    <row r="69" spans="1:7" ht="24" customHeight="1">
      <c r="A69" s="993"/>
      <c r="B69" s="994"/>
      <c r="C69" s="995" t="s">
        <v>28</v>
      </c>
      <c r="D69" s="993"/>
      <c r="E69" s="993"/>
      <c r="F69" s="1000"/>
      <c r="G69" s="998">
        <f>SUM(G65:G68)</f>
        <v>2045</v>
      </c>
    </row>
    <row r="70" spans="1:7" ht="27" customHeight="1">
      <c r="A70" s="960">
        <v>7</v>
      </c>
      <c r="B70" s="977"/>
      <c r="C70" s="972" t="s">
        <v>12440</v>
      </c>
      <c r="D70" s="960"/>
      <c r="E70" s="962"/>
      <c r="F70" s="962"/>
      <c r="G70" s="963"/>
    </row>
    <row r="71" spans="1:7" ht="26.25" customHeight="1">
      <c r="A71" s="960" t="s">
        <v>12287</v>
      </c>
      <c r="B71" s="977"/>
      <c r="C71" s="967" t="s">
        <v>12450</v>
      </c>
      <c r="D71" s="960"/>
      <c r="E71" s="962"/>
      <c r="F71" s="962"/>
      <c r="G71" s="963"/>
    </row>
    <row r="72" spans="1:7" ht="30">
      <c r="A72" s="960"/>
      <c r="B72" s="977" t="str">
        <f>II!B154</f>
        <v>LAS00006 NLAS1006</v>
      </c>
      <c r="C72" s="977" t="str">
        <f>II!C154</f>
        <v>11KV Lightning Arrestors (Line Type 9KV, 10KA)</v>
      </c>
      <c r="D72" s="960" t="s">
        <v>11</v>
      </c>
      <c r="E72" s="962">
        <v>1</v>
      </c>
      <c r="F72" s="969">
        <f>II!O154</f>
        <v>553.49575600000003</v>
      </c>
      <c r="G72" s="969">
        <f>E72*F72</f>
        <v>553.49575600000003</v>
      </c>
    </row>
    <row r="73" spans="1:7" ht="29.25" customHeight="1">
      <c r="A73" s="956"/>
      <c r="B73" s="976"/>
      <c r="C73" s="957" t="s">
        <v>28</v>
      </c>
      <c r="D73" s="956"/>
      <c r="E73" s="956"/>
      <c r="F73" s="958"/>
      <c r="G73" s="959">
        <f>SUM(G72)</f>
        <v>553.49575600000003</v>
      </c>
    </row>
    <row r="74" spans="1:7" ht="27" customHeight="1">
      <c r="A74" s="960" t="s">
        <v>12289</v>
      </c>
      <c r="B74" s="977"/>
      <c r="C74" s="1005" t="s">
        <v>12464</v>
      </c>
      <c r="D74" s="960"/>
      <c r="E74" s="962"/>
      <c r="F74" s="987"/>
      <c r="G74" s="983">
        <f>E74*F74</f>
        <v>0</v>
      </c>
    </row>
    <row r="75" spans="1:7" ht="35.25" customHeight="1">
      <c r="A75" s="960"/>
      <c r="B75" s="1008" t="s">
        <v>5520</v>
      </c>
      <c r="C75" s="1010" t="s">
        <v>5521</v>
      </c>
      <c r="D75" s="960" t="s">
        <v>11</v>
      </c>
      <c r="E75" s="962">
        <v>3</v>
      </c>
      <c r="F75" s="954">
        <f>'CSSR with Codes'!H1510</f>
        <v>3</v>
      </c>
      <c r="G75" s="969">
        <f>F75*E75</f>
        <v>9</v>
      </c>
    </row>
    <row r="76" spans="1:7" ht="35.25" customHeight="1">
      <c r="A76" s="960"/>
      <c r="B76" s="1008" t="s">
        <v>5523</v>
      </c>
      <c r="C76" s="1010" t="s">
        <v>5524</v>
      </c>
      <c r="D76" s="960" t="s">
        <v>11</v>
      </c>
      <c r="E76" s="962">
        <v>3</v>
      </c>
      <c r="F76" s="954">
        <f>'CSSR with Codes'!H1511</f>
        <v>2</v>
      </c>
      <c r="G76" s="969">
        <f>F76*E76</f>
        <v>6</v>
      </c>
    </row>
    <row r="77" spans="1:7" ht="35.25" customHeight="1">
      <c r="A77" s="960"/>
      <c r="B77" s="1008"/>
      <c r="C77" s="1010" t="s">
        <v>12472</v>
      </c>
      <c r="D77" s="960" t="s">
        <v>11</v>
      </c>
      <c r="E77" s="962">
        <v>3</v>
      </c>
      <c r="F77" s="954">
        <v>200</v>
      </c>
      <c r="G77" s="969">
        <f>F77*E77</f>
        <v>600</v>
      </c>
    </row>
    <row r="78" spans="1:7" ht="27" customHeight="1">
      <c r="A78" s="993"/>
      <c r="B78" s="994"/>
      <c r="C78" s="995" t="s">
        <v>28</v>
      </c>
      <c r="D78" s="993"/>
      <c r="E78" s="993"/>
      <c r="F78" s="1000"/>
      <c r="G78" s="998">
        <f>SUM(G75:G77)</f>
        <v>615</v>
      </c>
    </row>
    <row r="79" spans="1:7">
      <c r="A79" s="960"/>
      <c r="B79" s="977"/>
      <c r="C79" s="974"/>
      <c r="D79" s="960"/>
      <c r="E79" s="962"/>
      <c r="F79" s="962"/>
      <c r="G79" s="963"/>
    </row>
    <row r="80" spans="1:7" ht="23.25" customHeight="1">
      <c r="A80" s="960">
        <v>8</v>
      </c>
      <c r="B80" s="977"/>
      <c r="C80" s="972" t="s">
        <v>12441</v>
      </c>
      <c r="D80" s="960"/>
      <c r="E80" s="962"/>
      <c r="F80" s="962"/>
      <c r="G80" s="963"/>
    </row>
    <row r="81" spans="1:7" ht="23.25" customHeight="1">
      <c r="A81" s="960" t="s">
        <v>12287</v>
      </c>
      <c r="B81" s="977"/>
      <c r="C81" s="967" t="s">
        <v>12450</v>
      </c>
      <c r="D81" s="960"/>
      <c r="E81" s="962"/>
      <c r="F81" s="962"/>
      <c r="G81" s="963"/>
    </row>
    <row r="82" spans="1:7" ht="37.5" customHeight="1">
      <c r="A82" s="939"/>
      <c r="B82" s="977" t="str">
        <f>II!B188</f>
        <v>EMT00009
NCIE1003</v>
      </c>
      <c r="C82" s="984" t="str">
        <f>II!C188</f>
        <v>CI Earth Pipe 50 mm Dia 2.0 Mts Long</v>
      </c>
      <c r="D82" s="960" t="s">
        <v>11</v>
      </c>
      <c r="E82" s="962">
        <v>3</v>
      </c>
      <c r="F82" s="955">
        <f>II!O188</f>
        <v>2939.09798</v>
      </c>
      <c r="G82" s="955">
        <f>E82*F82</f>
        <v>8817.2939399999996</v>
      </c>
    </row>
    <row r="83" spans="1:7" ht="37.5" customHeight="1">
      <c r="A83" s="960"/>
      <c r="B83" s="978">
        <f>II!B18</f>
        <v>0</v>
      </c>
      <c r="C83" s="974" t="s">
        <v>12545</v>
      </c>
      <c r="D83" s="960" t="s">
        <v>216</v>
      </c>
      <c r="E83" s="962">
        <v>50</v>
      </c>
      <c r="F83" s="968">
        <f>II!O18/1000</f>
        <v>90.941490799999997</v>
      </c>
      <c r="G83" s="955">
        <f>E83*F83</f>
        <v>4547.0745399999996</v>
      </c>
    </row>
    <row r="84" spans="1:7" ht="37.5" customHeight="1">
      <c r="A84" s="960"/>
      <c r="B84" s="978"/>
      <c r="C84" s="974" t="s">
        <v>12547</v>
      </c>
      <c r="D84" s="960" t="s">
        <v>216</v>
      </c>
      <c r="E84" s="962">
        <v>2</v>
      </c>
      <c r="F84" s="955">
        <f>II!O18/1000*110%</f>
        <v>100.03563988000001</v>
      </c>
      <c r="G84" s="955">
        <f>E84*F84</f>
        <v>200.07127976000001</v>
      </c>
    </row>
    <row r="85" spans="1:7" ht="23.25" customHeight="1">
      <c r="A85" s="956"/>
      <c r="B85" s="976"/>
      <c r="C85" s="957" t="s">
        <v>28</v>
      </c>
      <c r="D85" s="956"/>
      <c r="E85" s="956"/>
      <c r="F85" s="958"/>
      <c r="G85" s="959">
        <f>SUM(G82:G84)</f>
        <v>13564.43975976</v>
      </c>
    </row>
    <row r="86" spans="1:7" ht="26.25" customHeight="1">
      <c r="A86" s="939" t="s">
        <v>12289</v>
      </c>
      <c r="B86" s="979"/>
      <c r="C86" s="1005" t="s">
        <v>12464</v>
      </c>
      <c r="D86" s="960"/>
      <c r="E86" s="962"/>
      <c r="F86" s="987"/>
      <c r="G86" s="944"/>
    </row>
    <row r="87" spans="1:7" ht="25.5" customHeight="1">
      <c r="A87" s="939"/>
      <c r="B87" s="922" t="s">
        <v>6449</v>
      </c>
      <c r="C87" s="923" t="s">
        <v>6450</v>
      </c>
      <c r="D87" s="960" t="s">
        <v>11</v>
      </c>
      <c r="E87" s="962">
        <v>3</v>
      </c>
      <c r="F87" s="954">
        <f>'CSSR with Codes'!H1805</f>
        <v>5</v>
      </c>
      <c r="G87" s="969">
        <f>F87*E87</f>
        <v>15</v>
      </c>
    </row>
    <row r="88" spans="1:7" ht="39" customHeight="1">
      <c r="A88" s="939"/>
      <c r="B88" s="922" t="s">
        <v>6452</v>
      </c>
      <c r="C88" s="923" t="s">
        <v>6453</v>
      </c>
      <c r="D88" s="960" t="s">
        <v>11</v>
      </c>
      <c r="E88" s="962">
        <v>3</v>
      </c>
      <c r="F88" s="954">
        <f>'CSSR with Codes'!H1806</f>
        <v>5</v>
      </c>
      <c r="G88" s="969">
        <f>F88*E88</f>
        <v>15</v>
      </c>
    </row>
    <row r="89" spans="1:7" ht="90">
      <c r="A89" s="939"/>
      <c r="B89" s="1010" t="s">
        <v>1594</v>
      </c>
      <c r="C89" s="1008" t="s">
        <v>1595</v>
      </c>
      <c r="D89" s="960" t="s">
        <v>11</v>
      </c>
      <c r="E89" s="962">
        <v>3</v>
      </c>
      <c r="F89" s="954">
        <f>'CSSR with Codes'!H344</f>
        <v>1100</v>
      </c>
      <c r="G89" s="969">
        <f>F89*E89</f>
        <v>3300</v>
      </c>
    </row>
    <row r="90" spans="1:7" ht="21.75" customHeight="1">
      <c r="A90" s="993"/>
      <c r="B90" s="994"/>
      <c r="C90" s="995" t="s">
        <v>12442</v>
      </c>
      <c r="D90" s="993"/>
      <c r="E90" s="993"/>
      <c r="F90" s="1000"/>
      <c r="G90" s="998">
        <f>SUM(G87:G89)</f>
        <v>3330</v>
      </c>
    </row>
    <row r="91" spans="1:7">
      <c r="A91" s="960"/>
      <c r="B91" s="977"/>
      <c r="C91" s="974"/>
      <c r="D91" s="960"/>
      <c r="E91" s="962"/>
      <c r="F91" s="962"/>
      <c r="G91" s="963"/>
    </row>
    <row r="92" spans="1:7" ht="27" customHeight="1">
      <c r="A92" s="960">
        <v>9</v>
      </c>
      <c r="B92" s="977"/>
      <c r="C92" s="972" t="s">
        <v>12460</v>
      </c>
      <c r="D92" s="960"/>
      <c r="E92" s="962"/>
      <c r="F92" s="962"/>
      <c r="G92" s="963"/>
    </row>
    <row r="93" spans="1:7" ht="27" customHeight="1">
      <c r="A93" s="960" t="s">
        <v>12287</v>
      </c>
      <c r="B93" s="977"/>
      <c r="C93" s="967" t="s">
        <v>12450</v>
      </c>
      <c r="D93" s="960"/>
      <c r="E93" s="962"/>
      <c r="F93" s="962"/>
      <c r="G93" s="963"/>
    </row>
    <row r="94" spans="1:7" ht="303.75">
      <c r="A94" s="960"/>
      <c r="B94" s="1008"/>
      <c r="C94" s="1025" t="s">
        <v>12456</v>
      </c>
      <c r="D94" s="960" t="s">
        <v>11</v>
      </c>
      <c r="E94" s="962">
        <v>1</v>
      </c>
      <c r="F94" s="1032">
        <f>24000*70%*101%*118%</f>
        <v>20022.239999999998</v>
      </c>
      <c r="G94" s="944">
        <f>F94*E94</f>
        <v>20022.239999999998</v>
      </c>
    </row>
    <row r="95" spans="1:7" ht="219" customHeight="1">
      <c r="A95" s="960"/>
      <c r="B95" s="977" t="s">
        <v>12455</v>
      </c>
      <c r="C95" s="1026" t="s">
        <v>7619</v>
      </c>
      <c r="D95" s="960"/>
      <c r="E95" s="962"/>
      <c r="F95" s="1033"/>
      <c r="G95" s="944"/>
    </row>
    <row r="96" spans="1:7" ht="26.25" customHeight="1">
      <c r="A96" s="956"/>
      <c r="B96" s="976"/>
      <c r="C96" s="957" t="s">
        <v>28</v>
      </c>
      <c r="D96" s="956"/>
      <c r="E96" s="956"/>
      <c r="F96" s="992"/>
      <c r="G96" s="959">
        <f>SUM(G94:G95)</f>
        <v>20022.239999999998</v>
      </c>
    </row>
    <row r="97" spans="1:12" ht="24" customHeight="1">
      <c r="A97" s="960" t="s">
        <v>12289</v>
      </c>
      <c r="B97" s="977"/>
      <c r="C97" s="1005" t="s">
        <v>12464</v>
      </c>
      <c r="D97" s="960"/>
      <c r="E97" s="962"/>
      <c r="F97" s="962"/>
      <c r="G97" s="963"/>
    </row>
    <row r="98" spans="1:12" ht="24.75" customHeight="1">
      <c r="A98" s="960"/>
      <c r="B98" s="977"/>
      <c r="C98" s="974" t="s">
        <v>12462</v>
      </c>
      <c r="D98" s="960" t="s">
        <v>11</v>
      </c>
      <c r="E98" s="962">
        <v>1</v>
      </c>
      <c r="F98" s="962">
        <f>24000*30%</f>
        <v>7200</v>
      </c>
      <c r="G98" s="963">
        <f>F98*E98</f>
        <v>7200</v>
      </c>
    </row>
    <row r="99" spans="1:12" ht="24" customHeight="1">
      <c r="A99" s="993"/>
      <c r="B99" s="994"/>
      <c r="C99" s="995" t="s">
        <v>28</v>
      </c>
      <c r="D99" s="993"/>
      <c r="E99" s="993"/>
      <c r="F99" s="1001"/>
      <c r="G99" s="998">
        <f>SUM(G98)</f>
        <v>7200</v>
      </c>
      <c r="J99" s="933" t="s">
        <v>12463</v>
      </c>
    </row>
    <row r="100" spans="1:12" s="1002" customFormat="1" ht="24" customHeight="1">
      <c r="A100" s="956"/>
      <c r="B100" s="976"/>
      <c r="C100" s="957" t="s">
        <v>12470</v>
      </c>
      <c r="D100" s="956"/>
      <c r="E100" s="1012"/>
      <c r="F100" s="1030"/>
      <c r="G100" s="959">
        <f>G25+G63+G73+G85+G96</f>
        <v>75114.24254452798</v>
      </c>
    </row>
    <row r="101" spans="1:12" ht="19.5" customHeight="1">
      <c r="A101" s="993"/>
      <c r="B101" s="994"/>
      <c r="C101" s="995" t="s">
        <v>12443</v>
      </c>
      <c r="D101" s="993"/>
      <c r="E101" s="996"/>
      <c r="F101" s="997"/>
      <c r="G101" s="998">
        <f>G10+G16+G42+G48+G54+G69+G78+G90+G99</f>
        <v>32142.873200000002</v>
      </c>
      <c r="J101" s="933" t="s">
        <v>12454</v>
      </c>
      <c r="K101" s="933" t="s">
        <v>11911</v>
      </c>
    </row>
    <row r="102" spans="1:12" ht="23.25" customHeight="1">
      <c r="A102" s="960">
        <v>10</v>
      </c>
      <c r="B102" s="977"/>
      <c r="C102" s="972" t="s">
        <v>12444</v>
      </c>
      <c r="D102" s="960"/>
      <c r="E102" s="962"/>
      <c r="F102" s="962"/>
      <c r="G102" s="963"/>
      <c r="J102" s="1003">
        <f>G25+G63+G73+G85+G96</f>
        <v>75114.24254452798</v>
      </c>
      <c r="K102" s="1003">
        <f>G10+G16+G42+G48+G54+G69+G78+G90+G99</f>
        <v>32142.873200000002</v>
      </c>
      <c r="L102" s="1003">
        <f>K102+J102</f>
        <v>107257.11574452798</v>
      </c>
    </row>
    <row r="103" spans="1:12" ht="23.25" customHeight="1">
      <c r="A103" s="960"/>
      <c r="B103" s="977"/>
      <c r="C103" s="941" t="s">
        <v>12445</v>
      </c>
      <c r="D103" s="939" t="s">
        <v>213</v>
      </c>
      <c r="E103" s="939">
        <v>1</v>
      </c>
      <c r="F103" s="973">
        <f>695*130%*110%</f>
        <v>993.85000000000014</v>
      </c>
      <c r="G103" s="944">
        <f>E103*F103</f>
        <v>993.85000000000014</v>
      </c>
    </row>
    <row r="104" spans="1:12" ht="78.75" customHeight="1">
      <c r="A104" s="960"/>
      <c r="B104" s="1027"/>
      <c r="C104" s="1028" t="s">
        <v>6846</v>
      </c>
      <c r="D104" s="939" t="s">
        <v>11</v>
      </c>
      <c r="E104" s="939">
        <v>2</v>
      </c>
      <c r="F104" s="954">
        <v>576.64</v>
      </c>
      <c r="G104" s="944">
        <f>E104*F104</f>
        <v>1153.28</v>
      </c>
    </row>
    <row r="105" spans="1:12" ht="50.25" customHeight="1">
      <c r="A105" s="960"/>
      <c r="B105" s="1027"/>
      <c r="C105" s="1028" t="s">
        <v>12471</v>
      </c>
      <c r="D105" s="939" t="s">
        <v>213</v>
      </c>
      <c r="E105" s="939">
        <v>1</v>
      </c>
      <c r="F105" s="954">
        <v>500</v>
      </c>
      <c r="G105" s="944">
        <f>E105*F105</f>
        <v>500</v>
      </c>
    </row>
    <row r="106" spans="1:12" ht="28.5" customHeight="1">
      <c r="A106" s="1020"/>
      <c r="B106" s="1021"/>
      <c r="C106" s="1022" t="s">
        <v>28</v>
      </c>
      <c r="D106" s="1020"/>
      <c r="E106" s="1020"/>
      <c r="F106" s="1023"/>
      <c r="G106" s="1024">
        <f>SUM(G103:G105)</f>
        <v>2647.13</v>
      </c>
    </row>
    <row r="108" spans="1:12" ht="24.75" customHeight="1">
      <c r="A108" s="1578" t="s">
        <v>11967</v>
      </c>
      <c r="B108" s="1578"/>
      <c r="C108" s="1578"/>
      <c r="D108" s="1578"/>
      <c r="E108" s="1578"/>
      <c r="F108" s="1578"/>
      <c r="G108" s="1029">
        <f>G10+G16+G25+G42+G48+G54+G63+G69+G73+G78+G85+G90+G96+G99</f>
        <v>107257.11574452798</v>
      </c>
    </row>
    <row r="109" spans="1:12" ht="24.75" customHeight="1">
      <c r="A109" s="1578" t="s">
        <v>12469</v>
      </c>
      <c r="B109" s="1578"/>
      <c r="C109" s="1578"/>
      <c r="D109" s="1578"/>
      <c r="E109" s="1578"/>
      <c r="F109" s="1578"/>
      <c r="G109" s="1029">
        <f>G101+G106</f>
        <v>34790.003199999999</v>
      </c>
    </row>
    <row r="111" spans="1:12">
      <c r="G111" s="1003">
        <f>'20 DTR100'!F6+'20 DTR100'!F9+'20 DTR100'!F10+'20 DTR100'!F11+'20 DTR100'!F12</f>
        <v>75114.24254452798</v>
      </c>
    </row>
    <row r="112" spans="1:12">
      <c r="G112" s="1003">
        <f>'20 DTR100'!F6+'20 DTR100'!F9+'20 DTR100'!F10+'20 DTR100'!F11+'20 DTR100'!F12</f>
        <v>75114.24254452798</v>
      </c>
    </row>
    <row r="113" spans="6:8">
      <c r="F113" s="933" t="s">
        <v>11969</v>
      </c>
      <c r="G113" s="1003">
        <f>G111-J102</f>
        <v>0</v>
      </c>
      <c r="H113" s="1003">
        <f>G112-J102</f>
        <v>0</v>
      </c>
    </row>
    <row r="115" spans="6:8">
      <c r="G115" s="1003"/>
    </row>
  </sheetData>
  <sheetProtection selectLockedCells="1"/>
  <mergeCells count="3">
    <mergeCell ref="A109:F109"/>
    <mergeCell ref="A1:G1"/>
    <mergeCell ref="A108:F108"/>
  </mergeCells>
  <printOptions horizontalCentered="1"/>
  <pageMargins left="0.47" right="0.21" top="0.5" bottom="0.75" header="0.5" footer="0.5"/>
  <pageSetup scale="94" orientation="portrait" blackAndWhite="1" r:id="rId1"/>
  <headerFooter alignWithMargins="0">
    <oddFooter>Page &amp;P of &amp;N</oddFooter>
  </headerFooter>
  <rowBreaks count="4" manualBreakCount="4">
    <brk id="25" max="6" man="1"/>
    <brk id="48" max="6" man="1"/>
    <brk id="69" max="6" man="1"/>
    <brk id="90" max="6" man="1"/>
  </rowBreaks>
</worksheet>
</file>

<file path=xl/worksheets/sheet59.xml><?xml version="1.0" encoding="utf-8"?>
<worksheet xmlns="http://schemas.openxmlformats.org/spreadsheetml/2006/main" xmlns:r="http://schemas.openxmlformats.org/officeDocument/2006/relationships">
  <sheetPr>
    <tabColor rgb="FF08C82D"/>
    <pageSetUpPr fitToPage="1"/>
  </sheetPr>
  <dimension ref="A1:M54"/>
  <sheetViews>
    <sheetView showZeros="0" view="pageBreakPreview" topLeftCell="A13" zoomScale="115" zoomScaleSheetLayoutView="115" workbookViewId="0">
      <selection activeCell="C16" sqref="C16"/>
    </sheetView>
  </sheetViews>
  <sheetFormatPr defaultRowHeight="15.75"/>
  <cols>
    <col min="1" max="1" width="7.140625" style="933" customWidth="1"/>
    <col min="2" max="2" width="13.85546875" style="933" bestFit="1" customWidth="1"/>
    <col min="3" max="3" width="40.7109375" style="933" customWidth="1"/>
    <col min="4" max="4" width="8.5703125" style="933" customWidth="1"/>
    <col min="5" max="5" width="8.5703125" style="934" customWidth="1"/>
    <col min="6" max="6" width="12.28515625" style="935" customWidth="1"/>
    <col min="7" max="7" width="14.7109375" style="935" customWidth="1"/>
    <col min="8" max="8" width="12" style="933" customWidth="1"/>
    <col min="9" max="9" width="9.5703125" style="933" bestFit="1" customWidth="1"/>
    <col min="10" max="256" width="9.140625" style="933"/>
    <col min="257" max="257" width="7.140625" style="933" customWidth="1"/>
    <col min="258" max="258" width="13.85546875" style="933" bestFit="1" customWidth="1"/>
    <col min="259" max="259" width="40.7109375" style="933" customWidth="1"/>
    <col min="260" max="261" width="8.5703125" style="933" customWidth="1"/>
    <col min="262" max="262" width="11.5703125" style="933" customWidth="1"/>
    <col min="263" max="263" width="14.7109375" style="933" customWidth="1"/>
    <col min="264" max="264" width="12" style="933" customWidth="1"/>
    <col min="265" max="512" width="9.140625" style="933"/>
    <col min="513" max="513" width="7.140625" style="933" customWidth="1"/>
    <col min="514" max="514" width="13.85546875" style="933" bestFit="1" customWidth="1"/>
    <col min="515" max="515" width="40.7109375" style="933" customWidth="1"/>
    <col min="516" max="517" width="8.5703125" style="933" customWidth="1"/>
    <col min="518" max="518" width="11.5703125" style="933" customWidth="1"/>
    <col min="519" max="519" width="14.7109375" style="933" customWidth="1"/>
    <col min="520" max="520" width="12" style="933" customWidth="1"/>
    <col min="521" max="768" width="9.140625" style="933"/>
    <col min="769" max="769" width="7.140625" style="933" customWidth="1"/>
    <col min="770" max="770" width="13.85546875" style="933" bestFit="1" customWidth="1"/>
    <col min="771" max="771" width="40.7109375" style="933" customWidth="1"/>
    <col min="772" max="773" width="8.5703125" style="933" customWidth="1"/>
    <col min="774" max="774" width="11.5703125" style="933" customWidth="1"/>
    <col min="775" max="775" width="14.7109375" style="933" customWidth="1"/>
    <col min="776" max="776" width="12" style="933" customWidth="1"/>
    <col min="777" max="1024" width="9.140625" style="933"/>
    <col min="1025" max="1025" width="7.140625" style="933" customWidth="1"/>
    <col min="1026" max="1026" width="13.85546875" style="933" bestFit="1" customWidth="1"/>
    <col min="1027" max="1027" width="40.7109375" style="933" customWidth="1"/>
    <col min="1028" max="1029" width="8.5703125" style="933" customWidth="1"/>
    <col min="1030" max="1030" width="11.5703125" style="933" customWidth="1"/>
    <col min="1031" max="1031" width="14.7109375" style="933" customWidth="1"/>
    <col min="1032" max="1032" width="12" style="933" customWidth="1"/>
    <col min="1033" max="1280" width="9.140625" style="933"/>
    <col min="1281" max="1281" width="7.140625" style="933" customWidth="1"/>
    <col min="1282" max="1282" width="13.85546875" style="933" bestFit="1" customWidth="1"/>
    <col min="1283" max="1283" width="40.7109375" style="933" customWidth="1"/>
    <col min="1284" max="1285" width="8.5703125" style="933" customWidth="1"/>
    <col min="1286" max="1286" width="11.5703125" style="933" customWidth="1"/>
    <col min="1287" max="1287" width="14.7109375" style="933" customWidth="1"/>
    <col min="1288" max="1288" width="12" style="933" customWidth="1"/>
    <col min="1289" max="1536" width="9.140625" style="933"/>
    <col min="1537" max="1537" width="7.140625" style="933" customWidth="1"/>
    <col min="1538" max="1538" width="13.85546875" style="933" bestFit="1" customWidth="1"/>
    <col min="1539" max="1539" width="40.7109375" style="933" customWidth="1"/>
    <col min="1540" max="1541" width="8.5703125" style="933" customWidth="1"/>
    <col min="1542" max="1542" width="11.5703125" style="933" customWidth="1"/>
    <col min="1543" max="1543" width="14.7109375" style="933" customWidth="1"/>
    <col min="1544" max="1544" width="12" style="933" customWidth="1"/>
    <col min="1545" max="1792" width="9.140625" style="933"/>
    <col min="1793" max="1793" width="7.140625" style="933" customWidth="1"/>
    <col min="1794" max="1794" width="13.85546875" style="933" bestFit="1" customWidth="1"/>
    <col min="1795" max="1795" width="40.7109375" style="933" customWidth="1"/>
    <col min="1796" max="1797" width="8.5703125" style="933" customWidth="1"/>
    <col min="1798" max="1798" width="11.5703125" style="933" customWidth="1"/>
    <col min="1799" max="1799" width="14.7109375" style="933" customWidth="1"/>
    <col min="1800" max="1800" width="12" style="933" customWidth="1"/>
    <col min="1801" max="2048" width="9.140625" style="933"/>
    <col min="2049" max="2049" width="7.140625" style="933" customWidth="1"/>
    <col min="2050" max="2050" width="13.85546875" style="933" bestFit="1" customWidth="1"/>
    <col min="2051" max="2051" width="40.7109375" style="933" customWidth="1"/>
    <col min="2052" max="2053" width="8.5703125" style="933" customWidth="1"/>
    <col min="2054" max="2054" width="11.5703125" style="933" customWidth="1"/>
    <col min="2055" max="2055" width="14.7109375" style="933" customWidth="1"/>
    <col min="2056" max="2056" width="12" style="933" customWidth="1"/>
    <col min="2057" max="2304" width="9.140625" style="933"/>
    <col min="2305" max="2305" width="7.140625" style="933" customWidth="1"/>
    <col min="2306" max="2306" width="13.85546875" style="933" bestFit="1" customWidth="1"/>
    <col min="2307" max="2307" width="40.7109375" style="933" customWidth="1"/>
    <col min="2308" max="2309" width="8.5703125" style="933" customWidth="1"/>
    <col min="2310" max="2310" width="11.5703125" style="933" customWidth="1"/>
    <col min="2311" max="2311" width="14.7109375" style="933" customWidth="1"/>
    <col min="2312" max="2312" width="12" style="933" customWidth="1"/>
    <col min="2313" max="2560" width="9.140625" style="933"/>
    <col min="2561" max="2561" width="7.140625" style="933" customWidth="1"/>
    <col min="2562" max="2562" width="13.85546875" style="933" bestFit="1" customWidth="1"/>
    <col min="2563" max="2563" width="40.7109375" style="933" customWidth="1"/>
    <col min="2564" max="2565" width="8.5703125" style="933" customWidth="1"/>
    <col min="2566" max="2566" width="11.5703125" style="933" customWidth="1"/>
    <col min="2567" max="2567" width="14.7109375" style="933" customWidth="1"/>
    <col min="2568" max="2568" width="12" style="933" customWidth="1"/>
    <col min="2569" max="2816" width="9.140625" style="933"/>
    <col min="2817" max="2817" width="7.140625" style="933" customWidth="1"/>
    <col min="2818" max="2818" width="13.85546875" style="933" bestFit="1" customWidth="1"/>
    <col min="2819" max="2819" width="40.7109375" style="933" customWidth="1"/>
    <col min="2820" max="2821" width="8.5703125" style="933" customWidth="1"/>
    <col min="2822" max="2822" width="11.5703125" style="933" customWidth="1"/>
    <col min="2823" max="2823" width="14.7109375" style="933" customWidth="1"/>
    <col min="2824" max="2824" width="12" style="933" customWidth="1"/>
    <col min="2825" max="3072" width="9.140625" style="933"/>
    <col min="3073" max="3073" width="7.140625" style="933" customWidth="1"/>
    <col min="3074" max="3074" width="13.85546875" style="933" bestFit="1" customWidth="1"/>
    <col min="3075" max="3075" width="40.7109375" style="933" customWidth="1"/>
    <col min="3076" max="3077" width="8.5703125" style="933" customWidth="1"/>
    <col min="3078" max="3078" width="11.5703125" style="933" customWidth="1"/>
    <col min="3079" max="3079" width="14.7109375" style="933" customWidth="1"/>
    <col min="3080" max="3080" width="12" style="933" customWidth="1"/>
    <col min="3081" max="3328" width="9.140625" style="933"/>
    <col min="3329" max="3329" width="7.140625" style="933" customWidth="1"/>
    <col min="3330" max="3330" width="13.85546875" style="933" bestFit="1" customWidth="1"/>
    <col min="3331" max="3331" width="40.7109375" style="933" customWidth="1"/>
    <col min="3332" max="3333" width="8.5703125" style="933" customWidth="1"/>
    <col min="3334" max="3334" width="11.5703125" style="933" customWidth="1"/>
    <col min="3335" max="3335" width="14.7109375" style="933" customWidth="1"/>
    <col min="3336" max="3336" width="12" style="933" customWidth="1"/>
    <col min="3337" max="3584" width="9.140625" style="933"/>
    <col min="3585" max="3585" width="7.140625" style="933" customWidth="1"/>
    <col min="3586" max="3586" width="13.85546875" style="933" bestFit="1" customWidth="1"/>
    <col min="3587" max="3587" width="40.7109375" style="933" customWidth="1"/>
    <col min="3588" max="3589" width="8.5703125" style="933" customWidth="1"/>
    <col min="3590" max="3590" width="11.5703125" style="933" customWidth="1"/>
    <col min="3591" max="3591" width="14.7109375" style="933" customWidth="1"/>
    <col min="3592" max="3592" width="12" style="933" customWidth="1"/>
    <col min="3593" max="3840" width="9.140625" style="933"/>
    <col min="3841" max="3841" width="7.140625" style="933" customWidth="1"/>
    <col min="3842" max="3842" width="13.85546875" style="933" bestFit="1" customWidth="1"/>
    <col min="3843" max="3843" width="40.7109375" style="933" customWidth="1"/>
    <col min="3844" max="3845" width="8.5703125" style="933" customWidth="1"/>
    <col min="3846" max="3846" width="11.5703125" style="933" customWidth="1"/>
    <col min="3847" max="3847" width="14.7109375" style="933" customWidth="1"/>
    <col min="3848" max="3848" width="12" style="933" customWidth="1"/>
    <col min="3849" max="4096" width="9.140625" style="933"/>
    <col min="4097" max="4097" width="7.140625" style="933" customWidth="1"/>
    <col min="4098" max="4098" width="13.85546875" style="933" bestFit="1" customWidth="1"/>
    <col min="4099" max="4099" width="40.7109375" style="933" customWidth="1"/>
    <col min="4100" max="4101" width="8.5703125" style="933" customWidth="1"/>
    <col min="4102" max="4102" width="11.5703125" style="933" customWidth="1"/>
    <col min="4103" max="4103" width="14.7109375" style="933" customWidth="1"/>
    <col min="4104" max="4104" width="12" style="933" customWidth="1"/>
    <col min="4105" max="4352" width="9.140625" style="933"/>
    <col min="4353" max="4353" width="7.140625" style="933" customWidth="1"/>
    <col min="4354" max="4354" width="13.85546875" style="933" bestFit="1" customWidth="1"/>
    <col min="4355" max="4355" width="40.7109375" style="933" customWidth="1"/>
    <col min="4356" max="4357" width="8.5703125" style="933" customWidth="1"/>
    <col min="4358" max="4358" width="11.5703125" style="933" customWidth="1"/>
    <col min="4359" max="4359" width="14.7109375" style="933" customWidth="1"/>
    <col min="4360" max="4360" width="12" style="933" customWidth="1"/>
    <col min="4361" max="4608" width="9.140625" style="933"/>
    <col min="4609" max="4609" width="7.140625" style="933" customWidth="1"/>
    <col min="4610" max="4610" width="13.85546875" style="933" bestFit="1" customWidth="1"/>
    <col min="4611" max="4611" width="40.7109375" style="933" customWidth="1"/>
    <col min="4612" max="4613" width="8.5703125" style="933" customWidth="1"/>
    <col min="4614" max="4614" width="11.5703125" style="933" customWidth="1"/>
    <col min="4615" max="4615" width="14.7109375" style="933" customWidth="1"/>
    <col min="4616" max="4616" width="12" style="933" customWidth="1"/>
    <col min="4617" max="4864" width="9.140625" style="933"/>
    <col min="4865" max="4865" width="7.140625" style="933" customWidth="1"/>
    <col min="4866" max="4866" width="13.85546875" style="933" bestFit="1" customWidth="1"/>
    <col min="4867" max="4867" width="40.7109375" style="933" customWidth="1"/>
    <col min="4868" max="4869" width="8.5703125" style="933" customWidth="1"/>
    <col min="4870" max="4870" width="11.5703125" style="933" customWidth="1"/>
    <col min="4871" max="4871" width="14.7109375" style="933" customWidth="1"/>
    <col min="4872" max="4872" width="12" style="933" customWidth="1"/>
    <col min="4873" max="5120" width="9.140625" style="933"/>
    <col min="5121" max="5121" width="7.140625" style="933" customWidth="1"/>
    <col min="5122" max="5122" width="13.85546875" style="933" bestFit="1" customWidth="1"/>
    <col min="5123" max="5123" width="40.7109375" style="933" customWidth="1"/>
    <col min="5124" max="5125" width="8.5703125" style="933" customWidth="1"/>
    <col min="5126" max="5126" width="11.5703125" style="933" customWidth="1"/>
    <col min="5127" max="5127" width="14.7109375" style="933" customWidth="1"/>
    <col min="5128" max="5128" width="12" style="933" customWidth="1"/>
    <col min="5129" max="5376" width="9.140625" style="933"/>
    <col min="5377" max="5377" width="7.140625" style="933" customWidth="1"/>
    <col min="5378" max="5378" width="13.85546875" style="933" bestFit="1" customWidth="1"/>
    <col min="5379" max="5379" width="40.7109375" style="933" customWidth="1"/>
    <col min="5380" max="5381" width="8.5703125" style="933" customWidth="1"/>
    <col min="5382" max="5382" width="11.5703125" style="933" customWidth="1"/>
    <col min="5383" max="5383" width="14.7109375" style="933" customWidth="1"/>
    <col min="5384" max="5384" width="12" style="933" customWidth="1"/>
    <col min="5385" max="5632" width="9.140625" style="933"/>
    <col min="5633" max="5633" width="7.140625" style="933" customWidth="1"/>
    <col min="5634" max="5634" width="13.85546875" style="933" bestFit="1" customWidth="1"/>
    <col min="5635" max="5635" width="40.7109375" style="933" customWidth="1"/>
    <col min="5636" max="5637" width="8.5703125" style="933" customWidth="1"/>
    <col min="5638" max="5638" width="11.5703125" style="933" customWidth="1"/>
    <col min="5639" max="5639" width="14.7109375" style="933" customWidth="1"/>
    <col min="5640" max="5640" width="12" style="933" customWidth="1"/>
    <col min="5641" max="5888" width="9.140625" style="933"/>
    <col min="5889" max="5889" width="7.140625" style="933" customWidth="1"/>
    <col min="5890" max="5890" width="13.85546875" style="933" bestFit="1" customWidth="1"/>
    <col min="5891" max="5891" width="40.7109375" style="933" customWidth="1"/>
    <col min="5892" max="5893" width="8.5703125" style="933" customWidth="1"/>
    <col min="5894" max="5894" width="11.5703125" style="933" customWidth="1"/>
    <col min="5895" max="5895" width="14.7109375" style="933" customWidth="1"/>
    <col min="5896" max="5896" width="12" style="933" customWidth="1"/>
    <col min="5897" max="6144" width="9.140625" style="933"/>
    <col min="6145" max="6145" width="7.140625" style="933" customWidth="1"/>
    <col min="6146" max="6146" width="13.85546875" style="933" bestFit="1" customWidth="1"/>
    <col min="6147" max="6147" width="40.7109375" style="933" customWidth="1"/>
    <col min="6148" max="6149" width="8.5703125" style="933" customWidth="1"/>
    <col min="6150" max="6150" width="11.5703125" style="933" customWidth="1"/>
    <col min="6151" max="6151" width="14.7109375" style="933" customWidth="1"/>
    <col min="6152" max="6152" width="12" style="933" customWidth="1"/>
    <col min="6153" max="6400" width="9.140625" style="933"/>
    <col min="6401" max="6401" width="7.140625" style="933" customWidth="1"/>
    <col min="6402" max="6402" width="13.85546875" style="933" bestFit="1" customWidth="1"/>
    <col min="6403" max="6403" width="40.7109375" style="933" customWidth="1"/>
    <col min="6404" max="6405" width="8.5703125" style="933" customWidth="1"/>
    <col min="6406" max="6406" width="11.5703125" style="933" customWidth="1"/>
    <col min="6407" max="6407" width="14.7109375" style="933" customWidth="1"/>
    <col min="6408" max="6408" width="12" style="933" customWidth="1"/>
    <col min="6409" max="6656" width="9.140625" style="933"/>
    <col min="6657" max="6657" width="7.140625" style="933" customWidth="1"/>
    <col min="6658" max="6658" width="13.85546875" style="933" bestFit="1" customWidth="1"/>
    <col min="6659" max="6659" width="40.7109375" style="933" customWidth="1"/>
    <col min="6660" max="6661" width="8.5703125" style="933" customWidth="1"/>
    <col min="6662" max="6662" width="11.5703125" style="933" customWidth="1"/>
    <col min="6663" max="6663" width="14.7109375" style="933" customWidth="1"/>
    <col min="6664" max="6664" width="12" style="933" customWidth="1"/>
    <col min="6665" max="6912" width="9.140625" style="933"/>
    <col min="6913" max="6913" width="7.140625" style="933" customWidth="1"/>
    <col min="6914" max="6914" width="13.85546875" style="933" bestFit="1" customWidth="1"/>
    <col min="6915" max="6915" width="40.7109375" style="933" customWidth="1"/>
    <col min="6916" max="6917" width="8.5703125" style="933" customWidth="1"/>
    <col min="6918" max="6918" width="11.5703125" style="933" customWidth="1"/>
    <col min="6919" max="6919" width="14.7109375" style="933" customWidth="1"/>
    <col min="6920" max="6920" width="12" style="933" customWidth="1"/>
    <col min="6921" max="7168" width="9.140625" style="933"/>
    <col min="7169" max="7169" width="7.140625" style="933" customWidth="1"/>
    <col min="7170" max="7170" width="13.85546875" style="933" bestFit="1" customWidth="1"/>
    <col min="7171" max="7171" width="40.7109375" style="933" customWidth="1"/>
    <col min="7172" max="7173" width="8.5703125" style="933" customWidth="1"/>
    <col min="7174" max="7174" width="11.5703125" style="933" customWidth="1"/>
    <col min="7175" max="7175" width="14.7109375" style="933" customWidth="1"/>
    <col min="7176" max="7176" width="12" style="933" customWidth="1"/>
    <col min="7177" max="7424" width="9.140625" style="933"/>
    <col min="7425" max="7425" width="7.140625" style="933" customWidth="1"/>
    <col min="7426" max="7426" width="13.85546875" style="933" bestFit="1" customWidth="1"/>
    <col min="7427" max="7427" width="40.7109375" style="933" customWidth="1"/>
    <col min="7428" max="7429" width="8.5703125" style="933" customWidth="1"/>
    <col min="7430" max="7430" width="11.5703125" style="933" customWidth="1"/>
    <col min="7431" max="7431" width="14.7109375" style="933" customWidth="1"/>
    <col min="7432" max="7432" width="12" style="933" customWidth="1"/>
    <col min="7433" max="7680" width="9.140625" style="933"/>
    <col min="7681" max="7681" width="7.140625" style="933" customWidth="1"/>
    <col min="7682" max="7682" width="13.85546875" style="933" bestFit="1" customWidth="1"/>
    <col min="7683" max="7683" width="40.7109375" style="933" customWidth="1"/>
    <col min="7684" max="7685" width="8.5703125" style="933" customWidth="1"/>
    <col min="7686" max="7686" width="11.5703125" style="933" customWidth="1"/>
    <col min="7687" max="7687" width="14.7109375" style="933" customWidth="1"/>
    <col min="7688" max="7688" width="12" style="933" customWidth="1"/>
    <col min="7689" max="7936" width="9.140625" style="933"/>
    <col min="7937" max="7937" width="7.140625" style="933" customWidth="1"/>
    <col min="7938" max="7938" width="13.85546875" style="933" bestFit="1" customWidth="1"/>
    <col min="7939" max="7939" width="40.7109375" style="933" customWidth="1"/>
    <col min="7940" max="7941" width="8.5703125" style="933" customWidth="1"/>
    <col min="7942" max="7942" width="11.5703125" style="933" customWidth="1"/>
    <col min="7943" max="7943" width="14.7109375" style="933" customWidth="1"/>
    <col min="7944" max="7944" width="12" style="933" customWidth="1"/>
    <col min="7945" max="8192" width="9.140625" style="933"/>
    <col min="8193" max="8193" width="7.140625" style="933" customWidth="1"/>
    <col min="8194" max="8194" width="13.85546875" style="933" bestFit="1" customWidth="1"/>
    <col min="8195" max="8195" width="40.7109375" style="933" customWidth="1"/>
    <col min="8196" max="8197" width="8.5703125" style="933" customWidth="1"/>
    <col min="8198" max="8198" width="11.5703125" style="933" customWidth="1"/>
    <col min="8199" max="8199" width="14.7109375" style="933" customWidth="1"/>
    <col min="8200" max="8200" width="12" style="933" customWidth="1"/>
    <col min="8201" max="8448" width="9.140625" style="933"/>
    <col min="8449" max="8449" width="7.140625" style="933" customWidth="1"/>
    <col min="8450" max="8450" width="13.85546875" style="933" bestFit="1" customWidth="1"/>
    <col min="8451" max="8451" width="40.7109375" style="933" customWidth="1"/>
    <col min="8452" max="8453" width="8.5703125" style="933" customWidth="1"/>
    <col min="8454" max="8454" width="11.5703125" style="933" customWidth="1"/>
    <col min="8455" max="8455" width="14.7109375" style="933" customWidth="1"/>
    <col min="8456" max="8456" width="12" style="933" customWidth="1"/>
    <col min="8457" max="8704" width="9.140625" style="933"/>
    <col min="8705" max="8705" width="7.140625" style="933" customWidth="1"/>
    <col min="8706" max="8706" width="13.85546875" style="933" bestFit="1" customWidth="1"/>
    <col min="8707" max="8707" width="40.7109375" style="933" customWidth="1"/>
    <col min="8708" max="8709" width="8.5703125" style="933" customWidth="1"/>
    <col min="8710" max="8710" width="11.5703125" style="933" customWidth="1"/>
    <col min="8711" max="8711" width="14.7109375" style="933" customWidth="1"/>
    <col min="8712" max="8712" width="12" style="933" customWidth="1"/>
    <col min="8713" max="8960" width="9.140625" style="933"/>
    <col min="8961" max="8961" width="7.140625" style="933" customWidth="1"/>
    <col min="8962" max="8962" width="13.85546875" style="933" bestFit="1" customWidth="1"/>
    <col min="8963" max="8963" width="40.7109375" style="933" customWidth="1"/>
    <col min="8964" max="8965" width="8.5703125" style="933" customWidth="1"/>
    <col min="8966" max="8966" width="11.5703125" style="933" customWidth="1"/>
    <col min="8967" max="8967" width="14.7109375" style="933" customWidth="1"/>
    <col min="8968" max="8968" width="12" style="933" customWidth="1"/>
    <col min="8969" max="9216" width="9.140625" style="933"/>
    <col min="9217" max="9217" width="7.140625" style="933" customWidth="1"/>
    <col min="9218" max="9218" width="13.85546875" style="933" bestFit="1" customWidth="1"/>
    <col min="9219" max="9219" width="40.7109375" style="933" customWidth="1"/>
    <col min="9220" max="9221" width="8.5703125" style="933" customWidth="1"/>
    <col min="9222" max="9222" width="11.5703125" style="933" customWidth="1"/>
    <col min="9223" max="9223" width="14.7109375" style="933" customWidth="1"/>
    <col min="9224" max="9224" width="12" style="933" customWidth="1"/>
    <col min="9225" max="9472" width="9.140625" style="933"/>
    <col min="9473" max="9473" width="7.140625" style="933" customWidth="1"/>
    <col min="9474" max="9474" width="13.85546875" style="933" bestFit="1" customWidth="1"/>
    <col min="9475" max="9475" width="40.7109375" style="933" customWidth="1"/>
    <col min="9476" max="9477" width="8.5703125" style="933" customWidth="1"/>
    <col min="9478" max="9478" width="11.5703125" style="933" customWidth="1"/>
    <col min="9479" max="9479" width="14.7109375" style="933" customWidth="1"/>
    <col min="9480" max="9480" width="12" style="933" customWidth="1"/>
    <col min="9481" max="9728" width="9.140625" style="933"/>
    <col min="9729" max="9729" width="7.140625" style="933" customWidth="1"/>
    <col min="9730" max="9730" width="13.85546875" style="933" bestFit="1" customWidth="1"/>
    <col min="9731" max="9731" width="40.7109375" style="933" customWidth="1"/>
    <col min="9732" max="9733" width="8.5703125" style="933" customWidth="1"/>
    <col min="9734" max="9734" width="11.5703125" style="933" customWidth="1"/>
    <col min="9735" max="9735" width="14.7109375" style="933" customWidth="1"/>
    <col min="9736" max="9736" width="12" style="933" customWidth="1"/>
    <col min="9737" max="9984" width="9.140625" style="933"/>
    <col min="9985" max="9985" width="7.140625" style="933" customWidth="1"/>
    <col min="9986" max="9986" width="13.85546875" style="933" bestFit="1" customWidth="1"/>
    <col min="9987" max="9987" width="40.7109375" style="933" customWidth="1"/>
    <col min="9988" max="9989" width="8.5703125" style="933" customWidth="1"/>
    <col min="9990" max="9990" width="11.5703125" style="933" customWidth="1"/>
    <col min="9991" max="9991" width="14.7109375" style="933" customWidth="1"/>
    <col min="9992" max="9992" width="12" style="933" customWidth="1"/>
    <col min="9993" max="10240" width="9.140625" style="933"/>
    <col min="10241" max="10241" width="7.140625" style="933" customWidth="1"/>
    <col min="10242" max="10242" width="13.85546875" style="933" bestFit="1" customWidth="1"/>
    <col min="10243" max="10243" width="40.7109375" style="933" customWidth="1"/>
    <col min="10244" max="10245" width="8.5703125" style="933" customWidth="1"/>
    <col min="10246" max="10246" width="11.5703125" style="933" customWidth="1"/>
    <col min="10247" max="10247" width="14.7109375" style="933" customWidth="1"/>
    <col min="10248" max="10248" width="12" style="933" customWidth="1"/>
    <col min="10249" max="10496" width="9.140625" style="933"/>
    <col min="10497" max="10497" width="7.140625" style="933" customWidth="1"/>
    <col min="10498" max="10498" width="13.85546875" style="933" bestFit="1" customWidth="1"/>
    <col min="10499" max="10499" width="40.7109375" style="933" customWidth="1"/>
    <col min="10500" max="10501" width="8.5703125" style="933" customWidth="1"/>
    <col min="10502" max="10502" width="11.5703125" style="933" customWidth="1"/>
    <col min="10503" max="10503" width="14.7109375" style="933" customWidth="1"/>
    <col min="10504" max="10504" width="12" style="933" customWidth="1"/>
    <col min="10505" max="10752" width="9.140625" style="933"/>
    <col min="10753" max="10753" width="7.140625" style="933" customWidth="1"/>
    <col min="10754" max="10754" width="13.85546875" style="933" bestFit="1" customWidth="1"/>
    <col min="10755" max="10755" width="40.7109375" style="933" customWidth="1"/>
    <col min="10756" max="10757" width="8.5703125" style="933" customWidth="1"/>
    <col min="10758" max="10758" width="11.5703125" style="933" customWidth="1"/>
    <col min="10759" max="10759" width="14.7109375" style="933" customWidth="1"/>
    <col min="10760" max="10760" width="12" style="933" customWidth="1"/>
    <col min="10761" max="11008" width="9.140625" style="933"/>
    <col min="11009" max="11009" width="7.140625" style="933" customWidth="1"/>
    <col min="11010" max="11010" width="13.85546875" style="933" bestFit="1" customWidth="1"/>
    <col min="11011" max="11011" width="40.7109375" style="933" customWidth="1"/>
    <col min="11012" max="11013" width="8.5703125" style="933" customWidth="1"/>
    <col min="11014" max="11014" width="11.5703125" style="933" customWidth="1"/>
    <col min="11015" max="11015" width="14.7109375" style="933" customWidth="1"/>
    <col min="11016" max="11016" width="12" style="933" customWidth="1"/>
    <col min="11017" max="11264" width="9.140625" style="933"/>
    <col min="11265" max="11265" width="7.140625" style="933" customWidth="1"/>
    <col min="11266" max="11266" width="13.85546875" style="933" bestFit="1" customWidth="1"/>
    <col min="11267" max="11267" width="40.7109375" style="933" customWidth="1"/>
    <col min="11268" max="11269" width="8.5703125" style="933" customWidth="1"/>
    <col min="11270" max="11270" width="11.5703125" style="933" customWidth="1"/>
    <col min="11271" max="11271" width="14.7109375" style="933" customWidth="1"/>
    <col min="11272" max="11272" width="12" style="933" customWidth="1"/>
    <col min="11273" max="11520" width="9.140625" style="933"/>
    <col min="11521" max="11521" width="7.140625" style="933" customWidth="1"/>
    <col min="11522" max="11522" width="13.85546875" style="933" bestFit="1" customWidth="1"/>
    <col min="11523" max="11523" width="40.7109375" style="933" customWidth="1"/>
    <col min="11524" max="11525" width="8.5703125" style="933" customWidth="1"/>
    <col min="11526" max="11526" width="11.5703125" style="933" customWidth="1"/>
    <col min="11527" max="11527" width="14.7109375" style="933" customWidth="1"/>
    <col min="11528" max="11528" width="12" style="933" customWidth="1"/>
    <col min="11529" max="11776" width="9.140625" style="933"/>
    <col min="11777" max="11777" width="7.140625" style="933" customWidth="1"/>
    <col min="11778" max="11778" width="13.85546875" style="933" bestFit="1" customWidth="1"/>
    <col min="11779" max="11779" width="40.7109375" style="933" customWidth="1"/>
    <col min="11780" max="11781" width="8.5703125" style="933" customWidth="1"/>
    <col min="11782" max="11782" width="11.5703125" style="933" customWidth="1"/>
    <col min="11783" max="11783" width="14.7109375" style="933" customWidth="1"/>
    <col min="11784" max="11784" width="12" style="933" customWidth="1"/>
    <col min="11785" max="12032" width="9.140625" style="933"/>
    <col min="12033" max="12033" width="7.140625" style="933" customWidth="1"/>
    <col min="12034" max="12034" width="13.85546875" style="933" bestFit="1" customWidth="1"/>
    <col min="12035" max="12035" width="40.7109375" style="933" customWidth="1"/>
    <col min="12036" max="12037" width="8.5703125" style="933" customWidth="1"/>
    <col min="12038" max="12038" width="11.5703125" style="933" customWidth="1"/>
    <col min="12039" max="12039" width="14.7109375" style="933" customWidth="1"/>
    <col min="12040" max="12040" width="12" style="933" customWidth="1"/>
    <col min="12041" max="12288" width="9.140625" style="933"/>
    <col min="12289" max="12289" width="7.140625" style="933" customWidth="1"/>
    <col min="12290" max="12290" width="13.85546875" style="933" bestFit="1" customWidth="1"/>
    <col min="12291" max="12291" width="40.7109375" style="933" customWidth="1"/>
    <col min="12292" max="12293" width="8.5703125" style="933" customWidth="1"/>
    <col min="12294" max="12294" width="11.5703125" style="933" customWidth="1"/>
    <col min="12295" max="12295" width="14.7109375" style="933" customWidth="1"/>
    <col min="12296" max="12296" width="12" style="933" customWidth="1"/>
    <col min="12297" max="12544" width="9.140625" style="933"/>
    <col min="12545" max="12545" width="7.140625" style="933" customWidth="1"/>
    <col min="12546" max="12546" width="13.85546875" style="933" bestFit="1" customWidth="1"/>
    <col min="12547" max="12547" width="40.7109375" style="933" customWidth="1"/>
    <col min="12548" max="12549" width="8.5703125" style="933" customWidth="1"/>
    <col min="12550" max="12550" width="11.5703125" style="933" customWidth="1"/>
    <col min="12551" max="12551" width="14.7109375" style="933" customWidth="1"/>
    <col min="12552" max="12552" width="12" style="933" customWidth="1"/>
    <col min="12553" max="12800" width="9.140625" style="933"/>
    <col min="12801" max="12801" width="7.140625" style="933" customWidth="1"/>
    <col min="12802" max="12802" width="13.85546875" style="933" bestFit="1" customWidth="1"/>
    <col min="12803" max="12803" width="40.7109375" style="933" customWidth="1"/>
    <col min="12804" max="12805" width="8.5703125" style="933" customWidth="1"/>
    <col min="12806" max="12806" width="11.5703125" style="933" customWidth="1"/>
    <col min="12807" max="12807" width="14.7109375" style="933" customWidth="1"/>
    <col min="12808" max="12808" width="12" style="933" customWidth="1"/>
    <col min="12809" max="13056" width="9.140625" style="933"/>
    <col min="13057" max="13057" width="7.140625" style="933" customWidth="1"/>
    <col min="13058" max="13058" width="13.85546875" style="933" bestFit="1" customWidth="1"/>
    <col min="13059" max="13059" width="40.7109375" style="933" customWidth="1"/>
    <col min="13060" max="13061" width="8.5703125" style="933" customWidth="1"/>
    <col min="13062" max="13062" width="11.5703125" style="933" customWidth="1"/>
    <col min="13063" max="13063" width="14.7109375" style="933" customWidth="1"/>
    <col min="13064" max="13064" width="12" style="933" customWidth="1"/>
    <col min="13065" max="13312" width="9.140625" style="933"/>
    <col min="13313" max="13313" width="7.140625" style="933" customWidth="1"/>
    <col min="13314" max="13314" width="13.85546875" style="933" bestFit="1" customWidth="1"/>
    <col min="13315" max="13315" width="40.7109375" style="933" customWidth="1"/>
    <col min="13316" max="13317" width="8.5703125" style="933" customWidth="1"/>
    <col min="13318" max="13318" width="11.5703125" style="933" customWidth="1"/>
    <col min="13319" max="13319" width="14.7109375" style="933" customWidth="1"/>
    <col min="13320" max="13320" width="12" style="933" customWidth="1"/>
    <col min="13321" max="13568" width="9.140625" style="933"/>
    <col min="13569" max="13569" width="7.140625" style="933" customWidth="1"/>
    <col min="13570" max="13570" width="13.85546875" style="933" bestFit="1" customWidth="1"/>
    <col min="13571" max="13571" width="40.7109375" style="933" customWidth="1"/>
    <col min="13572" max="13573" width="8.5703125" style="933" customWidth="1"/>
    <col min="13574" max="13574" width="11.5703125" style="933" customWidth="1"/>
    <col min="13575" max="13575" width="14.7109375" style="933" customWidth="1"/>
    <col min="13576" max="13576" width="12" style="933" customWidth="1"/>
    <col min="13577" max="13824" width="9.140625" style="933"/>
    <col min="13825" max="13825" width="7.140625" style="933" customWidth="1"/>
    <col min="13826" max="13826" width="13.85546875" style="933" bestFit="1" customWidth="1"/>
    <col min="13827" max="13827" width="40.7109375" style="933" customWidth="1"/>
    <col min="13828" max="13829" width="8.5703125" style="933" customWidth="1"/>
    <col min="13830" max="13830" width="11.5703125" style="933" customWidth="1"/>
    <col min="13831" max="13831" width="14.7109375" style="933" customWidth="1"/>
    <col min="13832" max="13832" width="12" style="933" customWidth="1"/>
    <col min="13833" max="14080" width="9.140625" style="933"/>
    <col min="14081" max="14081" width="7.140625" style="933" customWidth="1"/>
    <col min="14082" max="14082" width="13.85546875" style="933" bestFit="1" customWidth="1"/>
    <col min="14083" max="14083" width="40.7109375" style="933" customWidth="1"/>
    <col min="14084" max="14085" width="8.5703125" style="933" customWidth="1"/>
    <col min="14086" max="14086" width="11.5703125" style="933" customWidth="1"/>
    <col min="14087" max="14087" width="14.7109375" style="933" customWidth="1"/>
    <col min="14088" max="14088" width="12" style="933" customWidth="1"/>
    <col min="14089" max="14336" width="9.140625" style="933"/>
    <col min="14337" max="14337" width="7.140625" style="933" customWidth="1"/>
    <col min="14338" max="14338" width="13.85546875" style="933" bestFit="1" customWidth="1"/>
    <col min="14339" max="14339" width="40.7109375" style="933" customWidth="1"/>
    <col min="14340" max="14341" width="8.5703125" style="933" customWidth="1"/>
    <col min="14342" max="14342" width="11.5703125" style="933" customWidth="1"/>
    <col min="14343" max="14343" width="14.7109375" style="933" customWidth="1"/>
    <col min="14344" max="14344" width="12" style="933" customWidth="1"/>
    <col min="14345" max="14592" width="9.140625" style="933"/>
    <col min="14593" max="14593" width="7.140625" style="933" customWidth="1"/>
    <col min="14594" max="14594" width="13.85546875" style="933" bestFit="1" customWidth="1"/>
    <col min="14595" max="14595" width="40.7109375" style="933" customWidth="1"/>
    <col min="14596" max="14597" width="8.5703125" style="933" customWidth="1"/>
    <col min="14598" max="14598" width="11.5703125" style="933" customWidth="1"/>
    <col min="14599" max="14599" width="14.7109375" style="933" customWidth="1"/>
    <col min="14600" max="14600" width="12" style="933" customWidth="1"/>
    <col min="14601" max="14848" width="9.140625" style="933"/>
    <col min="14849" max="14849" width="7.140625" style="933" customWidth="1"/>
    <col min="14850" max="14850" width="13.85546875" style="933" bestFit="1" customWidth="1"/>
    <col min="14851" max="14851" width="40.7109375" style="933" customWidth="1"/>
    <col min="14852" max="14853" width="8.5703125" style="933" customWidth="1"/>
    <col min="14854" max="14854" width="11.5703125" style="933" customWidth="1"/>
    <col min="14855" max="14855" width="14.7109375" style="933" customWidth="1"/>
    <col min="14856" max="14856" width="12" style="933" customWidth="1"/>
    <col min="14857" max="15104" width="9.140625" style="933"/>
    <col min="15105" max="15105" width="7.140625" style="933" customWidth="1"/>
    <col min="15106" max="15106" width="13.85546875" style="933" bestFit="1" customWidth="1"/>
    <col min="15107" max="15107" width="40.7109375" style="933" customWidth="1"/>
    <col min="15108" max="15109" width="8.5703125" style="933" customWidth="1"/>
    <col min="15110" max="15110" width="11.5703125" style="933" customWidth="1"/>
    <col min="15111" max="15111" width="14.7109375" style="933" customWidth="1"/>
    <col min="15112" max="15112" width="12" style="933" customWidth="1"/>
    <col min="15113" max="15360" width="9.140625" style="933"/>
    <col min="15361" max="15361" width="7.140625" style="933" customWidth="1"/>
    <col min="15362" max="15362" width="13.85546875" style="933" bestFit="1" customWidth="1"/>
    <col min="15363" max="15363" width="40.7109375" style="933" customWidth="1"/>
    <col min="15364" max="15365" width="8.5703125" style="933" customWidth="1"/>
    <col min="15366" max="15366" width="11.5703125" style="933" customWidth="1"/>
    <col min="15367" max="15367" width="14.7109375" style="933" customWidth="1"/>
    <col min="15368" max="15368" width="12" style="933" customWidth="1"/>
    <col min="15369" max="15616" width="9.140625" style="933"/>
    <col min="15617" max="15617" width="7.140625" style="933" customWidth="1"/>
    <col min="15618" max="15618" width="13.85546875" style="933" bestFit="1" customWidth="1"/>
    <col min="15619" max="15619" width="40.7109375" style="933" customWidth="1"/>
    <col min="15620" max="15621" width="8.5703125" style="933" customWidth="1"/>
    <col min="15622" max="15622" width="11.5703125" style="933" customWidth="1"/>
    <col min="15623" max="15623" width="14.7109375" style="933" customWidth="1"/>
    <col min="15624" max="15624" width="12" style="933" customWidth="1"/>
    <col min="15625" max="15872" width="9.140625" style="933"/>
    <col min="15873" max="15873" width="7.140625" style="933" customWidth="1"/>
    <col min="15874" max="15874" width="13.85546875" style="933" bestFit="1" customWidth="1"/>
    <col min="15875" max="15875" width="40.7109375" style="933" customWidth="1"/>
    <col min="15876" max="15877" width="8.5703125" style="933" customWidth="1"/>
    <col min="15878" max="15878" width="11.5703125" style="933" customWidth="1"/>
    <col min="15879" max="15879" width="14.7109375" style="933" customWidth="1"/>
    <col min="15880" max="15880" width="12" style="933" customWidth="1"/>
    <col min="15881" max="16128" width="9.140625" style="933"/>
    <col min="16129" max="16129" width="7.140625" style="933" customWidth="1"/>
    <col min="16130" max="16130" width="13.85546875" style="933" bestFit="1" customWidth="1"/>
    <col min="16131" max="16131" width="40.7109375" style="933" customWidth="1"/>
    <col min="16132" max="16133" width="8.5703125" style="933" customWidth="1"/>
    <col min="16134" max="16134" width="11.5703125" style="933" customWidth="1"/>
    <col min="16135" max="16135" width="14.7109375" style="933" customWidth="1"/>
    <col min="16136" max="16136" width="12" style="933" customWidth="1"/>
    <col min="16137" max="16384" width="9.140625" style="933"/>
  </cols>
  <sheetData>
    <row r="1" spans="1:13" ht="47.25" customHeight="1">
      <c r="A1" s="1577" t="s">
        <v>12566</v>
      </c>
      <c r="B1" s="1577"/>
      <c r="C1" s="1577"/>
      <c r="D1" s="1577"/>
      <c r="E1" s="1577"/>
      <c r="F1" s="1577"/>
      <c r="G1" s="1577"/>
    </row>
    <row r="2" spans="1:13">
      <c r="G2" s="980" t="s">
        <v>12249</v>
      </c>
    </row>
    <row r="3" spans="1:13" s="472" customFormat="1" ht="75.75" customHeight="1">
      <c r="A3" s="656" t="s">
        <v>7</v>
      </c>
      <c r="B3" s="656" t="s">
        <v>12075</v>
      </c>
      <c r="C3" s="657" t="s">
        <v>11909</v>
      </c>
      <c r="D3" s="656" t="s">
        <v>217</v>
      </c>
      <c r="E3" s="656" t="s">
        <v>11910</v>
      </c>
      <c r="F3" s="658" t="s">
        <v>12267</v>
      </c>
      <c r="G3" s="659" t="s">
        <v>11912</v>
      </c>
      <c r="I3" s="745" t="s">
        <v>12193</v>
      </c>
      <c r="J3" s="745" t="s">
        <v>12256</v>
      </c>
      <c r="K3" s="745" t="s">
        <v>12257</v>
      </c>
      <c r="L3" s="745" t="s">
        <v>12194</v>
      </c>
      <c r="M3" s="745" t="s">
        <v>11969</v>
      </c>
    </row>
    <row r="4" spans="1:13" ht="39.75" customHeight="1">
      <c r="A4" s="939">
        <v>1</v>
      </c>
      <c r="B4" s="968" t="str">
        <f>II!B103</f>
        <v>DTC31131
DTC31162</v>
      </c>
      <c r="C4" s="941" t="s">
        <v>12474</v>
      </c>
      <c r="D4" s="942" t="s">
        <v>11</v>
      </c>
      <c r="E4" s="960">
        <v>1</v>
      </c>
      <c r="F4" s="968">
        <f>II!O103</f>
        <v>70139.456059999997</v>
      </c>
      <c r="G4" s="968">
        <f t="shared" ref="G4:G18" si="0">E4*F4</f>
        <v>70139.456059999997</v>
      </c>
      <c r="I4" s="1190">
        <f>II!J103</f>
        <v>58851.7</v>
      </c>
      <c r="J4" s="831">
        <f t="shared" ref="J4:J7" si="1">I4*1%</f>
        <v>588.51699999999994</v>
      </c>
      <c r="K4" s="831">
        <f t="shared" ref="K4:K7" si="2">J4*18%</f>
        <v>105.93305999999998</v>
      </c>
      <c r="L4" s="831">
        <f t="shared" ref="L4:L7" si="3">I4*18%</f>
        <v>10593.305999999999</v>
      </c>
      <c r="M4" s="831">
        <f t="shared" ref="M4:M6" si="4">F4-(I4+J4+K4+L4)</f>
        <v>0</v>
      </c>
    </row>
    <row r="5" spans="1:13" ht="30" customHeight="1">
      <c r="A5" s="939">
        <v>2</v>
      </c>
      <c r="B5" s="968" t="str">
        <f>II!B141</f>
        <v>ABS10002
NABS1002</v>
      </c>
      <c r="C5" s="941" t="s">
        <v>12426</v>
      </c>
      <c r="D5" s="942" t="s">
        <v>11</v>
      </c>
      <c r="E5" s="960">
        <v>1</v>
      </c>
      <c r="F5" s="968">
        <f>II!O141</f>
        <v>8151.9119999999994</v>
      </c>
      <c r="G5" s="968">
        <f t="shared" si="0"/>
        <v>8151.9119999999994</v>
      </c>
      <c r="I5" s="1190">
        <f>II!J141</f>
        <v>6840</v>
      </c>
      <c r="J5" s="831">
        <f t="shared" si="1"/>
        <v>68.400000000000006</v>
      </c>
      <c r="K5" s="831">
        <f t="shared" si="2"/>
        <v>12.312000000000001</v>
      </c>
      <c r="L5" s="831">
        <f t="shared" si="3"/>
        <v>1231.2</v>
      </c>
      <c r="M5" s="831">
        <f t="shared" si="4"/>
        <v>0</v>
      </c>
    </row>
    <row r="6" spans="1:13" ht="30" customHeight="1">
      <c r="A6" s="939">
        <v>3</v>
      </c>
      <c r="B6" s="968" t="str">
        <f>II!B151</f>
        <v>HGF10002
NHGF1003</v>
      </c>
      <c r="C6" s="941" t="s">
        <v>12424</v>
      </c>
      <c r="D6" s="942" t="s">
        <v>11</v>
      </c>
      <c r="E6" s="960">
        <v>1</v>
      </c>
      <c r="F6" s="968">
        <f>II!O151</f>
        <v>1983.63192</v>
      </c>
      <c r="G6" s="968">
        <f t="shared" si="0"/>
        <v>1983.63192</v>
      </c>
      <c r="I6" s="1190">
        <f>II!J151</f>
        <v>1664.4</v>
      </c>
      <c r="J6" s="831">
        <f t="shared" si="1"/>
        <v>16.644000000000002</v>
      </c>
      <c r="K6" s="831">
        <f t="shared" si="2"/>
        <v>2.9959200000000004</v>
      </c>
      <c r="L6" s="831">
        <f t="shared" si="3"/>
        <v>299.59199999999998</v>
      </c>
      <c r="M6" s="831">
        <f t="shared" si="4"/>
        <v>0</v>
      </c>
    </row>
    <row r="7" spans="1:13" ht="30" customHeight="1">
      <c r="A7" s="939">
        <v>4</v>
      </c>
      <c r="B7" s="934"/>
      <c r="C7" s="946" t="s">
        <v>12475</v>
      </c>
      <c r="D7" s="942" t="s">
        <v>213</v>
      </c>
      <c r="E7" s="943">
        <v>1</v>
      </c>
      <c r="F7" s="982">
        <f>'22 DTR 25 3PH - WS'!G91</f>
        <v>20022.239999999998</v>
      </c>
      <c r="G7" s="968">
        <f t="shared" si="0"/>
        <v>20022.239999999998</v>
      </c>
      <c r="I7" s="1183"/>
      <c r="J7" s="831">
        <f t="shared" si="1"/>
        <v>0</v>
      </c>
      <c r="K7" s="831">
        <f t="shared" si="2"/>
        <v>0</v>
      </c>
      <c r="L7" s="831">
        <f t="shared" si="3"/>
        <v>0</v>
      </c>
      <c r="M7" s="831"/>
    </row>
    <row r="8" spans="1:13" ht="30" customHeight="1">
      <c r="A8" s="939">
        <v>5</v>
      </c>
      <c r="B8" s="968" t="str">
        <f>II!B165</f>
        <v>BXS00043
NDBX0004</v>
      </c>
      <c r="C8" s="946" t="s">
        <v>430</v>
      </c>
      <c r="D8" s="942" t="s">
        <v>11</v>
      </c>
      <c r="E8" s="960">
        <v>1</v>
      </c>
      <c r="F8" s="968">
        <f>II!O165</f>
        <v>7508.34</v>
      </c>
      <c r="G8" s="968">
        <f t="shared" si="0"/>
        <v>7508.34</v>
      </c>
      <c r="I8" s="1190">
        <f>II!J165</f>
        <v>6300</v>
      </c>
      <c r="J8" s="831">
        <f t="shared" ref="J8" si="5">I8*1%</f>
        <v>63</v>
      </c>
      <c r="K8" s="831">
        <f t="shared" ref="K8" si="6">J8*18%</f>
        <v>11.34</v>
      </c>
      <c r="L8" s="831">
        <f t="shared" ref="L8" si="7">I8*18%</f>
        <v>1134</v>
      </c>
      <c r="M8" s="831">
        <f t="shared" ref="M8" si="8">F8-(I8+J8+K8+L8)</f>
        <v>0</v>
      </c>
    </row>
    <row r="9" spans="1:13" ht="30" customHeight="1">
      <c r="A9" s="939">
        <v>6</v>
      </c>
      <c r="B9" s="968" t="str">
        <f>II!B55</f>
        <v>CDR00003</v>
      </c>
      <c r="C9" s="946" t="s">
        <v>12151</v>
      </c>
      <c r="D9" s="942" t="s">
        <v>17</v>
      </c>
      <c r="E9" s="960">
        <v>20</v>
      </c>
      <c r="F9" s="968">
        <f>II!O55/1000</f>
        <v>36.698350383800005</v>
      </c>
      <c r="G9" s="968">
        <f t="shared" si="0"/>
        <v>733.96700767600009</v>
      </c>
      <c r="I9" s="945">
        <f>II!J55/1000</f>
        <v>30.792373203389829</v>
      </c>
      <c r="J9" s="831">
        <f t="shared" ref="J9:J18" si="9">I9*1%</f>
        <v>0.30792373203389828</v>
      </c>
      <c r="K9" s="831">
        <f t="shared" ref="K9:K18" si="10">J9*18%</f>
        <v>5.5426271766101688E-2</v>
      </c>
      <c r="L9" s="831">
        <f t="shared" ref="L9:L18" si="11">I9*18%</f>
        <v>5.5426271766101687</v>
      </c>
      <c r="M9" s="831">
        <f t="shared" ref="M9:M16" si="12">F9-(I9+J9+K9+L9)</f>
        <v>0</v>
      </c>
    </row>
    <row r="10" spans="1:13" ht="42" customHeight="1">
      <c r="A10" s="939">
        <v>7</v>
      </c>
      <c r="B10" s="940"/>
      <c r="C10" s="946" t="s">
        <v>12425</v>
      </c>
      <c r="D10" s="942" t="s">
        <v>213</v>
      </c>
      <c r="E10" s="960">
        <v>1</v>
      </c>
      <c r="F10" s="982">
        <f>'22 DTR 25 3PH - WS'!G58</f>
        <v>13862.350191999998</v>
      </c>
      <c r="G10" s="968">
        <f t="shared" si="0"/>
        <v>13862.350191999998</v>
      </c>
      <c r="J10" s="831">
        <f t="shared" si="9"/>
        <v>0</v>
      </c>
      <c r="K10" s="831">
        <f t="shared" si="10"/>
        <v>0</v>
      </c>
      <c r="L10" s="831">
        <f t="shared" si="11"/>
        <v>0</v>
      </c>
      <c r="M10" s="831"/>
    </row>
    <row r="11" spans="1:13" ht="38.25" customHeight="1">
      <c r="A11" s="939">
        <v>8</v>
      </c>
      <c r="B11" s="968" t="str">
        <f>II!B22</f>
        <v>FBR00066
NPLS1006</v>
      </c>
      <c r="C11" s="946" t="s">
        <v>12427</v>
      </c>
      <c r="D11" s="942" t="s">
        <v>11</v>
      </c>
      <c r="E11" s="960">
        <v>1</v>
      </c>
      <c r="F11" s="968">
        <f>II!O22</f>
        <v>3302.6923239999996</v>
      </c>
      <c r="G11" s="968">
        <f t="shared" si="0"/>
        <v>3302.6923239999996</v>
      </c>
      <c r="I11" s="945">
        <f>II!J22</f>
        <v>2771.18</v>
      </c>
      <c r="J11" s="831">
        <f t="shared" si="9"/>
        <v>27.7118</v>
      </c>
      <c r="K11" s="831">
        <f t="shared" si="10"/>
        <v>4.988124</v>
      </c>
      <c r="L11" s="831">
        <f t="shared" si="11"/>
        <v>498.81239999999997</v>
      </c>
      <c r="M11" s="831">
        <f t="shared" si="12"/>
        <v>0</v>
      </c>
    </row>
    <row r="12" spans="1:13" ht="39.75" customHeight="1">
      <c r="A12" s="939">
        <v>9</v>
      </c>
      <c r="B12" s="968" t="str">
        <f>II!B213</f>
        <v>FBR00026
NMSS1005</v>
      </c>
      <c r="C12" s="946" t="s">
        <v>12428</v>
      </c>
      <c r="D12" s="942" t="s">
        <v>11</v>
      </c>
      <c r="E12" s="960">
        <v>1</v>
      </c>
      <c r="F12" s="968">
        <f>II!O213</f>
        <v>1730.4936</v>
      </c>
      <c r="G12" s="968">
        <f t="shared" si="0"/>
        <v>1730.4936</v>
      </c>
      <c r="I12" s="945">
        <f>II!J213</f>
        <v>1452</v>
      </c>
      <c r="J12" s="831">
        <f t="shared" si="9"/>
        <v>14.52</v>
      </c>
      <c r="K12" s="831">
        <f t="shared" si="10"/>
        <v>2.6135999999999999</v>
      </c>
      <c r="L12" s="831">
        <f t="shared" si="11"/>
        <v>261.36</v>
      </c>
      <c r="M12" s="831">
        <f t="shared" si="12"/>
        <v>0</v>
      </c>
    </row>
    <row r="13" spans="1:13" ht="36.75" customHeight="1">
      <c r="A13" s="939">
        <v>10</v>
      </c>
      <c r="B13" s="939" t="str">
        <f>II!B154</f>
        <v>LAS00006 NLAS1006</v>
      </c>
      <c r="C13" s="946" t="s">
        <v>376</v>
      </c>
      <c r="D13" s="942" t="s">
        <v>11</v>
      </c>
      <c r="E13" s="960">
        <v>3</v>
      </c>
      <c r="F13" s="982">
        <f>'22 DTR 25 3PH - WS'!G68</f>
        <v>553.49575600000003</v>
      </c>
      <c r="G13" s="968">
        <f t="shared" si="0"/>
        <v>1660.4872680000001</v>
      </c>
      <c r="J13" s="831">
        <f t="shared" si="9"/>
        <v>0</v>
      </c>
      <c r="K13" s="831">
        <f t="shared" si="10"/>
        <v>0</v>
      </c>
      <c r="L13" s="831">
        <f t="shared" si="11"/>
        <v>0</v>
      </c>
      <c r="M13" s="831"/>
    </row>
    <row r="14" spans="1:13" ht="38.25" customHeight="1">
      <c r="A14" s="939">
        <v>11</v>
      </c>
      <c r="B14" s="968" t="str">
        <f>II!B210</f>
        <v>FBR00024
NHXA1002</v>
      </c>
      <c r="C14" s="946" t="s">
        <v>104</v>
      </c>
      <c r="D14" s="942" t="s">
        <v>11</v>
      </c>
      <c r="E14" s="960">
        <v>2</v>
      </c>
      <c r="F14" s="968">
        <f>II!O210</f>
        <v>1027.3316</v>
      </c>
      <c r="G14" s="968">
        <f t="shared" si="0"/>
        <v>2054.6632</v>
      </c>
      <c r="I14" s="945">
        <f>II!J210</f>
        <v>862</v>
      </c>
      <c r="J14" s="831">
        <f t="shared" si="9"/>
        <v>8.620000000000001</v>
      </c>
      <c r="K14" s="831">
        <f t="shared" si="10"/>
        <v>1.5516000000000001</v>
      </c>
      <c r="L14" s="831">
        <f t="shared" si="11"/>
        <v>155.16</v>
      </c>
      <c r="M14" s="831">
        <f t="shared" si="12"/>
        <v>0</v>
      </c>
    </row>
    <row r="15" spans="1:13" ht="37.5" customHeight="1">
      <c r="A15" s="939">
        <v>12</v>
      </c>
      <c r="B15" s="968" t="str">
        <f>II!B211</f>
        <v>FBR00001
NBCL1003</v>
      </c>
      <c r="C15" s="946" t="s">
        <v>12429</v>
      </c>
      <c r="D15" s="942" t="s">
        <v>11</v>
      </c>
      <c r="E15" s="960">
        <v>1</v>
      </c>
      <c r="F15" s="968">
        <f>II!O211</f>
        <v>95.343999999999994</v>
      </c>
      <c r="G15" s="968">
        <f t="shared" si="0"/>
        <v>95.343999999999994</v>
      </c>
      <c r="I15" s="945">
        <f>II!J211</f>
        <v>80</v>
      </c>
      <c r="J15" s="831">
        <f t="shared" si="9"/>
        <v>0.8</v>
      </c>
      <c r="K15" s="831">
        <f t="shared" si="10"/>
        <v>0.14399999999999999</v>
      </c>
      <c r="L15" s="831">
        <f t="shared" si="11"/>
        <v>14.399999999999999</v>
      </c>
      <c r="M15" s="831">
        <f t="shared" si="12"/>
        <v>0</v>
      </c>
    </row>
    <row r="16" spans="1:13" ht="37.5" customHeight="1">
      <c r="A16" s="939">
        <v>13</v>
      </c>
      <c r="B16" s="940"/>
      <c r="C16" s="946" t="s">
        <v>12430</v>
      </c>
      <c r="D16" s="942" t="s">
        <v>11</v>
      </c>
      <c r="E16" s="960">
        <v>3</v>
      </c>
      <c r="F16" s="968">
        <f>II!O41+II!O42</f>
        <v>237.70451000000003</v>
      </c>
      <c r="G16" s="968">
        <f t="shared" si="0"/>
        <v>713.11353000000008</v>
      </c>
      <c r="I16" s="945">
        <f>II!J41+II!J42</f>
        <v>199.45</v>
      </c>
      <c r="J16" s="831">
        <f t="shared" si="9"/>
        <v>1.9944999999999999</v>
      </c>
      <c r="K16" s="831">
        <f t="shared" si="10"/>
        <v>0.35901</v>
      </c>
      <c r="L16" s="831">
        <f t="shared" si="11"/>
        <v>35.900999999999996</v>
      </c>
      <c r="M16" s="831">
        <f t="shared" si="12"/>
        <v>0</v>
      </c>
    </row>
    <row r="17" spans="1:13" ht="39" customHeight="1">
      <c r="A17" s="939">
        <v>14</v>
      </c>
      <c r="B17" s="939"/>
      <c r="C17" s="941" t="s">
        <v>12546</v>
      </c>
      <c r="D17" s="942" t="s">
        <v>213</v>
      </c>
      <c r="E17" s="960">
        <v>1</v>
      </c>
      <c r="F17" s="982">
        <f>'22 DTR 25 3PH - WS'!G80</f>
        <v>7797.0614158800008</v>
      </c>
      <c r="G17" s="968">
        <f t="shared" si="0"/>
        <v>7797.0614158800008</v>
      </c>
      <c r="J17" s="831">
        <f t="shared" si="9"/>
        <v>0</v>
      </c>
      <c r="K17" s="831">
        <f t="shared" si="10"/>
        <v>0</v>
      </c>
      <c r="L17" s="831">
        <f t="shared" si="11"/>
        <v>0</v>
      </c>
      <c r="M17" s="831"/>
    </row>
    <row r="18" spans="1:13" ht="27.75" customHeight="1">
      <c r="A18" s="939">
        <v>15</v>
      </c>
      <c r="B18" s="939"/>
      <c r="C18" s="946" t="s">
        <v>12431</v>
      </c>
      <c r="D18" s="942" t="s">
        <v>213</v>
      </c>
      <c r="E18" s="960">
        <v>1</v>
      </c>
      <c r="F18" s="982">
        <f>'22 DTR 25 3PH - WS'!G21</f>
        <v>5443.783334496</v>
      </c>
      <c r="G18" s="968">
        <f t="shared" si="0"/>
        <v>5443.783334496</v>
      </c>
      <c r="J18" s="831">
        <f t="shared" si="9"/>
        <v>0</v>
      </c>
      <c r="K18" s="831">
        <f t="shared" si="10"/>
        <v>0</v>
      </c>
      <c r="L18" s="831">
        <f t="shared" si="11"/>
        <v>0</v>
      </c>
      <c r="M18" s="831"/>
    </row>
    <row r="19" spans="1:13" ht="22.5" customHeight="1">
      <c r="A19" s="941"/>
      <c r="B19" s="941"/>
      <c r="C19" s="947" t="s">
        <v>12106</v>
      </c>
      <c r="D19" s="942"/>
      <c r="E19" s="939"/>
      <c r="F19" s="1077"/>
      <c r="G19" s="1205">
        <f>SUM(G4:G18)</f>
        <v>145199.53585205198</v>
      </c>
    </row>
    <row r="20" spans="1:13" s="665" customFormat="1" ht="37.5" customHeight="1">
      <c r="A20" s="663"/>
      <c r="B20" s="660"/>
      <c r="C20" s="671" t="s">
        <v>12448</v>
      </c>
      <c r="D20" s="662"/>
      <c r="E20" s="663"/>
      <c r="F20" s="1181"/>
      <c r="G20" s="1206">
        <f>G19*3%</f>
        <v>4355.9860755615591</v>
      </c>
    </row>
    <row r="21" spans="1:13" s="665" customFormat="1" ht="28.5" customHeight="1">
      <c r="A21" s="663"/>
      <c r="B21" s="660"/>
      <c r="C21" s="671" t="s">
        <v>12228</v>
      </c>
      <c r="D21" s="662"/>
      <c r="E21" s="663"/>
      <c r="F21" s="1181"/>
      <c r="G21" s="1206">
        <f>G19*3%</f>
        <v>4355.9860755615591</v>
      </c>
    </row>
    <row r="22" spans="1:13" s="665" customFormat="1" ht="28.5" customHeight="1">
      <c r="A22" s="663"/>
      <c r="B22" s="660"/>
      <c r="C22" s="671" t="s">
        <v>11960</v>
      </c>
      <c r="D22" s="662"/>
      <c r="E22" s="663"/>
      <c r="F22" s="1181"/>
      <c r="G22" s="1206">
        <f>G19*10%</f>
        <v>14519.953585205199</v>
      </c>
    </row>
    <row r="23" spans="1:13" s="665" customFormat="1" ht="28.5" customHeight="1">
      <c r="A23" s="663"/>
      <c r="B23" s="660"/>
      <c r="C23" s="661" t="s">
        <v>12251</v>
      </c>
      <c r="D23" s="662"/>
      <c r="E23" s="663"/>
      <c r="F23" s="1181"/>
      <c r="G23" s="794">
        <f>SUM(G19:G22)</f>
        <v>168431.46158838028</v>
      </c>
    </row>
    <row r="24" spans="1:13" s="665" customFormat="1" ht="35.25" customHeight="1">
      <c r="A24" s="663">
        <v>16</v>
      </c>
      <c r="B24" s="660"/>
      <c r="C24" s="671" t="s">
        <v>12406</v>
      </c>
      <c r="D24" s="662" t="s">
        <v>213</v>
      </c>
      <c r="E24" s="663">
        <v>1</v>
      </c>
      <c r="F24" s="793">
        <f>'22 DTR 25 3PH - WS'!G96+'22 DTR 25 3PH - WS'!G101</f>
        <v>23712.530400000003</v>
      </c>
      <c r="G24" s="794">
        <f>F24*E24</f>
        <v>23712.530400000003</v>
      </c>
    </row>
    <row r="25" spans="1:13" s="665" customFormat="1" ht="24.75" customHeight="1">
      <c r="A25" s="663"/>
      <c r="B25" s="660"/>
      <c r="C25" s="668" t="s">
        <v>12248</v>
      </c>
      <c r="D25" s="662"/>
      <c r="E25" s="663"/>
      <c r="F25" s="1182"/>
      <c r="G25" s="794">
        <f>G24*1%</f>
        <v>237.12530400000003</v>
      </c>
    </row>
    <row r="26" spans="1:13" s="665" customFormat="1" ht="36" customHeight="1">
      <c r="A26" s="663"/>
      <c r="B26" s="660"/>
      <c r="C26" s="668" t="s">
        <v>12263</v>
      </c>
      <c r="D26" s="662"/>
      <c r="E26" s="663"/>
      <c r="F26" s="1182"/>
      <c r="G26" s="794">
        <f>(G24+G25)*18%</f>
        <v>4310.9380267200004</v>
      </c>
    </row>
    <row r="27" spans="1:13" s="665" customFormat="1" ht="35.25" customHeight="1">
      <c r="A27" s="663"/>
      <c r="B27" s="660"/>
      <c r="C27" s="669" t="s">
        <v>12252</v>
      </c>
      <c r="D27" s="662"/>
      <c r="E27" s="663"/>
      <c r="F27" s="1182"/>
      <c r="G27" s="794">
        <f>SUM(G24:G26)</f>
        <v>28260.593730720004</v>
      </c>
    </row>
    <row r="28" spans="1:13" s="665" customFormat="1" ht="35.25" customHeight="1">
      <c r="A28" s="663"/>
      <c r="B28" s="660"/>
      <c r="C28" s="669" t="s">
        <v>12253</v>
      </c>
      <c r="D28" s="662"/>
      <c r="E28" s="663"/>
      <c r="F28" s="1182"/>
      <c r="G28" s="794">
        <f>G23+G27</f>
        <v>196692.05531910027</v>
      </c>
      <c r="H28" s="670"/>
      <c r="I28" s="670"/>
    </row>
    <row r="29" spans="1:13" s="665" customFormat="1" ht="28.5" customHeight="1">
      <c r="A29" s="663"/>
      <c r="B29" s="660"/>
      <c r="C29" s="669" t="s">
        <v>38</v>
      </c>
      <c r="D29" s="662"/>
      <c r="E29" s="663"/>
      <c r="F29" s="659"/>
      <c r="G29" s="666">
        <f>CEILING(G28,10)</f>
        <v>196700</v>
      </c>
      <c r="I29" s="667"/>
      <c r="J29" s="667"/>
    </row>
    <row r="30" spans="1:13">
      <c r="H30" s="1003"/>
    </row>
    <row r="51" spans="7:7">
      <c r="G51" s="949"/>
    </row>
    <row r="52" spans="7:7">
      <c r="G52" s="949"/>
    </row>
    <row r="53" spans="7:7">
      <c r="G53" s="949"/>
    </row>
    <row r="54" spans="7:7">
      <c r="G54" s="949"/>
    </row>
  </sheetData>
  <sheetProtection selectLockedCells="1"/>
  <mergeCells count="1">
    <mergeCell ref="A1:G1"/>
  </mergeCells>
  <printOptions horizontalCentered="1"/>
  <pageMargins left="1" right="0.5" top="0.5" bottom="0.75" header="0.5" footer="0.5"/>
  <pageSetup paperSize="512" scale="72" firstPageNumber="11" orientation="portrait" blackAndWhite="1" r:id="rId1"/>
  <headerFooter alignWithMargins="0">
    <oddFooter>&amp;L&amp;"Verdana,Regular"&amp;4&amp;A&amp;C&amp;"Verdana,Regular"&amp;4.&amp;R&amp;"Verdana,Regular"&amp;7Pg: &amp;P / &amp;N</oddFooter>
  </headerFooter>
</worksheet>
</file>

<file path=xl/worksheets/sheet60.xml><?xml version="1.0" encoding="utf-8"?>
<worksheet xmlns="http://schemas.openxmlformats.org/spreadsheetml/2006/main" xmlns:r="http://schemas.openxmlformats.org/officeDocument/2006/relationships">
  <sheetPr>
    <tabColor rgb="FFFFFF00"/>
  </sheetPr>
  <dimension ref="A1:M107"/>
  <sheetViews>
    <sheetView showZeros="0" view="pageBreakPreview" topLeftCell="A62" zoomScaleNormal="130" zoomScaleSheetLayoutView="100" workbookViewId="0">
      <selection activeCell="B67" sqref="B67"/>
    </sheetView>
  </sheetViews>
  <sheetFormatPr defaultRowHeight="15.75"/>
  <cols>
    <col min="1" max="1" width="7.140625" style="934" customWidth="1"/>
    <col min="2" max="2" width="20.7109375" style="932" customWidth="1"/>
    <col min="3" max="3" width="41.140625" style="933" customWidth="1"/>
    <col min="4" max="4" width="8.5703125" style="933" customWidth="1"/>
    <col min="5" max="5" width="6.28515625" style="933" bestFit="1" customWidth="1"/>
    <col min="6" max="6" width="12.5703125" style="933" customWidth="1"/>
    <col min="7" max="7" width="10.7109375" style="933" customWidth="1"/>
    <col min="8" max="8" width="32" style="933" customWidth="1"/>
    <col min="9" max="248" width="9.140625" style="933"/>
    <col min="249" max="249" width="7.140625" style="933" customWidth="1"/>
    <col min="250" max="250" width="40.7109375" style="933" customWidth="1"/>
    <col min="251" max="252" width="8.5703125" style="933" customWidth="1"/>
    <col min="253" max="253" width="9.28515625" style="933" customWidth="1"/>
    <col min="254" max="254" width="10.7109375" style="933" customWidth="1"/>
    <col min="255" max="504" width="9.140625" style="933"/>
    <col min="505" max="505" width="7.140625" style="933" customWidth="1"/>
    <col min="506" max="506" width="40.7109375" style="933" customWidth="1"/>
    <col min="507" max="508" width="8.5703125" style="933" customWidth="1"/>
    <col min="509" max="509" width="9.28515625" style="933" customWidth="1"/>
    <col min="510" max="510" width="10.7109375" style="933" customWidth="1"/>
    <col min="511" max="760" width="9.140625" style="933"/>
    <col min="761" max="761" width="7.140625" style="933" customWidth="1"/>
    <col min="762" max="762" width="40.7109375" style="933" customWidth="1"/>
    <col min="763" max="764" width="8.5703125" style="933" customWidth="1"/>
    <col min="765" max="765" width="9.28515625" style="933" customWidth="1"/>
    <col min="766" max="766" width="10.7109375" style="933" customWidth="1"/>
    <col min="767" max="1016" width="9.140625" style="933"/>
    <col min="1017" max="1017" width="7.140625" style="933" customWidth="1"/>
    <col min="1018" max="1018" width="40.7109375" style="933" customWidth="1"/>
    <col min="1019" max="1020" width="8.5703125" style="933" customWidth="1"/>
    <col min="1021" max="1021" width="9.28515625" style="933" customWidth="1"/>
    <col min="1022" max="1022" width="10.7109375" style="933" customWidth="1"/>
    <col min="1023" max="1272" width="9.140625" style="933"/>
    <col min="1273" max="1273" width="7.140625" style="933" customWidth="1"/>
    <col min="1274" max="1274" width="40.7109375" style="933" customWidth="1"/>
    <col min="1275" max="1276" width="8.5703125" style="933" customWidth="1"/>
    <col min="1277" max="1277" width="9.28515625" style="933" customWidth="1"/>
    <col min="1278" max="1278" width="10.7109375" style="933" customWidth="1"/>
    <col min="1279" max="1528" width="9.140625" style="933"/>
    <col min="1529" max="1529" width="7.140625" style="933" customWidth="1"/>
    <col min="1530" max="1530" width="40.7109375" style="933" customWidth="1"/>
    <col min="1531" max="1532" width="8.5703125" style="933" customWidth="1"/>
    <col min="1533" max="1533" width="9.28515625" style="933" customWidth="1"/>
    <col min="1534" max="1534" width="10.7109375" style="933" customWidth="1"/>
    <col min="1535" max="1784" width="9.140625" style="933"/>
    <col min="1785" max="1785" width="7.140625" style="933" customWidth="1"/>
    <col min="1786" max="1786" width="40.7109375" style="933" customWidth="1"/>
    <col min="1787" max="1788" width="8.5703125" style="933" customWidth="1"/>
    <col min="1789" max="1789" width="9.28515625" style="933" customWidth="1"/>
    <col min="1790" max="1790" width="10.7109375" style="933" customWidth="1"/>
    <col min="1791" max="2040" width="9.140625" style="933"/>
    <col min="2041" max="2041" width="7.140625" style="933" customWidth="1"/>
    <col min="2042" max="2042" width="40.7109375" style="933" customWidth="1"/>
    <col min="2043" max="2044" width="8.5703125" style="933" customWidth="1"/>
    <col min="2045" max="2045" width="9.28515625" style="933" customWidth="1"/>
    <col min="2046" max="2046" width="10.7109375" style="933" customWidth="1"/>
    <col min="2047" max="2296" width="9.140625" style="933"/>
    <col min="2297" max="2297" width="7.140625" style="933" customWidth="1"/>
    <col min="2298" max="2298" width="40.7109375" style="933" customWidth="1"/>
    <col min="2299" max="2300" width="8.5703125" style="933" customWidth="1"/>
    <col min="2301" max="2301" width="9.28515625" style="933" customWidth="1"/>
    <col min="2302" max="2302" width="10.7109375" style="933" customWidth="1"/>
    <col min="2303" max="2552" width="9.140625" style="933"/>
    <col min="2553" max="2553" width="7.140625" style="933" customWidth="1"/>
    <col min="2554" max="2554" width="40.7109375" style="933" customWidth="1"/>
    <col min="2555" max="2556" width="8.5703125" style="933" customWidth="1"/>
    <col min="2557" max="2557" width="9.28515625" style="933" customWidth="1"/>
    <col min="2558" max="2558" width="10.7109375" style="933" customWidth="1"/>
    <col min="2559" max="2808" width="9.140625" style="933"/>
    <col min="2809" max="2809" width="7.140625" style="933" customWidth="1"/>
    <col min="2810" max="2810" width="40.7109375" style="933" customWidth="1"/>
    <col min="2811" max="2812" width="8.5703125" style="933" customWidth="1"/>
    <col min="2813" max="2813" width="9.28515625" style="933" customWidth="1"/>
    <col min="2814" max="2814" width="10.7109375" style="933" customWidth="1"/>
    <col min="2815" max="3064" width="9.140625" style="933"/>
    <col min="3065" max="3065" width="7.140625" style="933" customWidth="1"/>
    <col min="3066" max="3066" width="40.7109375" style="933" customWidth="1"/>
    <col min="3067" max="3068" width="8.5703125" style="933" customWidth="1"/>
    <col min="3069" max="3069" width="9.28515625" style="933" customWidth="1"/>
    <col min="3070" max="3070" width="10.7109375" style="933" customWidth="1"/>
    <col min="3071" max="3320" width="9.140625" style="933"/>
    <col min="3321" max="3321" width="7.140625" style="933" customWidth="1"/>
    <col min="3322" max="3322" width="40.7109375" style="933" customWidth="1"/>
    <col min="3323" max="3324" width="8.5703125" style="933" customWidth="1"/>
    <col min="3325" max="3325" width="9.28515625" style="933" customWidth="1"/>
    <col min="3326" max="3326" width="10.7109375" style="933" customWidth="1"/>
    <col min="3327" max="3576" width="9.140625" style="933"/>
    <col min="3577" max="3577" width="7.140625" style="933" customWidth="1"/>
    <col min="3578" max="3578" width="40.7109375" style="933" customWidth="1"/>
    <col min="3579" max="3580" width="8.5703125" style="933" customWidth="1"/>
    <col min="3581" max="3581" width="9.28515625" style="933" customWidth="1"/>
    <col min="3582" max="3582" width="10.7109375" style="933" customWidth="1"/>
    <col min="3583" max="3832" width="9.140625" style="933"/>
    <col min="3833" max="3833" width="7.140625" style="933" customWidth="1"/>
    <col min="3834" max="3834" width="40.7109375" style="933" customWidth="1"/>
    <col min="3835" max="3836" width="8.5703125" style="933" customWidth="1"/>
    <col min="3837" max="3837" width="9.28515625" style="933" customWidth="1"/>
    <col min="3838" max="3838" width="10.7109375" style="933" customWidth="1"/>
    <col min="3839" max="4088" width="9.140625" style="933"/>
    <col min="4089" max="4089" width="7.140625" style="933" customWidth="1"/>
    <col min="4090" max="4090" width="40.7109375" style="933" customWidth="1"/>
    <col min="4091" max="4092" width="8.5703125" style="933" customWidth="1"/>
    <col min="4093" max="4093" width="9.28515625" style="933" customWidth="1"/>
    <col min="4094" max="4094" width="10.7109375" style="933" customWidth="1"/>
    <col min="4095" max="4344" width="9.140625" style="933"/>
    <col min="4345" max="4345" width="7.140625" style="933" customWidth="1"/>
    <col min="4346" max="4346" width="40.7109375" style="933" customWidth="1"/>
    <col min="4347" max="4348" width="8.5703125" style="933" customWidth="1"/>
    <col min="4349" max="4349" width="9.28515625" style="933" customWidth="1"/>
    <col min="4350" max="4350" width="10.7109375" style="933" customWidth="1"/>
    <col min="4351" max="4600" width="9.140625" style="933"/>
    <col min="4601" max="4601" width="7.140625" style="933" customWidth="1"/>
    <col min="4602" max="4602" width="40.7109375" style="933" customWidth="1"/>
    <col min="4603" max="4604" width="8.5703125" style="933" customWidth="1"/>
    <col min="4605" max="4605" width="9.28515625" style="933" customWidth="1"/>
    <col min="4606" max="4606" width="10.7109375" style="933" customWidth="1"/>
    <col min="4607" max="4856" width="9.140625" style="933"/>
    <col min="4857" max="4857" width="7.140625" style="933" customWidth="1"/>
    <col min="4858" max="4858" width="40.7109375" style="933" customWidth="1"/>
    <col min="4859" max="4860" width="8.5703125" style="933" customWidth="1"/>
    <col min="4861" max="4861" width="9.28515625" style="933" customWidth="1"/>
    <col min="4862" max="4862" width="10.7109375" style="933" customWidth="1"/>
    <col min="4863" max="5112" width="9.140625" style="933"/>
    <col min="5113" max="5113" width="7.140625" style="933" customWidth="1"/>
    <col min="5114" max="5114" width="40.7109375" style="933" customWidth="1"/>
    <col min="5115" max="5116" width="8.5703125" style="933" customWidth="1"/>
    <col min="5117" max="5117" width="9.28515625" style="933" customWidth="1"/>
    <col min="5118" max="5118" width="10.7109375" style="933" customWidth="1"/>
    <col min="5119" max="5368" width="9.140625" style="933"/>
    <col min="5369" max="5369" width="7.140625" style="933" customWidth="1"/>
    <col min="5370" max="5370" width="40.7109375" style="933" customWidth="1"/>
    <col min="5371" max="5372" width="8.5703125" style="933" customWidth="1"/>
    <col min="5373" max="5373" width="9.28515625" style="933" customWidth="1"/>
    <col min="5374" max="5374" width="10.7109375" style="933" customWidth="1"/>
    <col min="5375" max="5624" width="9.140625" style="933"/>
    <col min="5625" max="5625" width="7.140625" style="933" customWidth="1"/>
    <col min="5626" max="5626" width="40.7109375" style="933" customWidth="1"/>
    <col min="5627" max="5628" width="8.5703125" style="933" customWidth="1"/>
    <col min="5629" max="5629" width="9.28515625" style="933" customWidth="1"/>
    <col min="5630" max="5630" width="10.7109375" style="933" customWidth="1"/>
    <col min="5631" max="5880" width="9.140625" style="933"/>
    <col min="5881" max="5881" width="7.140625" style="933" customWidth="1"/>
    <col min="5882" max="5882" width="40.7109375" style="933" customWidth="1"/>
    <col min="5883" max="5884" width="8.5703125" style="933" customWidth="1"/>
    <col min="5885" max="5885" width="9.28515625" style="933" customWidth="1"/>
    <col min="5886" max="5886" width="10.7109375" style="933" customWidth="1"/>
    <col min="5887" max="6136" width="9.140625" style="933"/>
    <col min="6137" max="6137" width="7.140625" style="933" customWidth="1"/>
    <col min="6138" max="6138" width="40.7109375" style="933" customWidth="1"/>
    <col min="6139" max="6140" width="8.5703125" style="933" customWidth="1"/>
    <col min="6141" max="6141" width="9.28515625" style="933" customWidth="1"/>
    <col min="6142" max="6142" width="10.7109375" style="933" customWidth="1"/>
    <col min="6143" max="6392" width="9.140625" style="933"/>
    <col min="6393" max="6393" width="7.140625" style="933" customWidth="1"/>
    <col min="6394" max="6394" width="40.7109375" style="933" customWidth="1"/>
    <col min="6395" max="6396" width="8.5703125" style="933" customWidth="1"/>
    <col min="6397" max="6397" width="9.28515625" style="933" customWidth="1"/>
    <col min="6398" max="6398" width="10.7109375" style="933" customWidth="1"/>
    <col min="6399" max="6648" width="9.140625" style="933"/>
    <col min="6649" max="6649" width="7.140625" style="933" customWidth="1"/>
    <col min="6650" max="6650" width="40.7109375" style="933" customWidth="1"/>
    <col min="6651" max="6652" width="8.5703125" style="933" customWidth="1"/>
    <col min="6653" max="6653" width="9.28515625" style="933" customWidth="1"/>
    <col min="6654" max="6654" width="10.7109375" style="933" customWidth="1"/>
    <col min="6655" max="6904" width="9.140625" style="933"/>
    <col min="6905" max="6905" width="7.140625" style="933" customWidth="1"/>
    <col min="6906" max="6906" width="40.7109375" style="933" customWidth="1"/>
    <col min="6907" max="6908" width="8.5703125" style="933" customWidth="1"/>
    <col min="6909" max="6909" width="9.28515625" style="933" customWidth="1"/>
    <col min="6910" max="6910" width="10.7109375" style="933" customWidth="1"/>
    <col min="6911" max="7160" width="9.140625" style="933"/>
    <col min="7161" max="7161" width="7.140625" style="933" customWidth="1"/>
    <col min="7162" max="7162" width="40.7109375" style="933" customWidth="1"/>
    <col min="7163" max="7164" width="8.5703125" style="933" customWidth="1"/>
    <col min="7165" max="7165" width="9.28515625" style="933" customWidth="1"/>
    <col min="7166" max="7166" width="10.7109375" style="933" customWidth="1"/>
    <col min="7167" max="7416" width="9.140625" style="933"/>
    <col min="7417" max="7417" width="7.140625" style="933" customWidth="1"/>
    <col min="7418" max="7418" width="40.7109375" style="933" customWidth="1"/>
    <col min="7419" max="7420" width="8.5703125" style="933" customWidth="1"/>
    <col min="7421" max="7421" width="9.28515625" style="933" customWidth="1"/>
    <col min="7422" max="7422" width="10.7109375" style="933" customWidth="1"/>
    <col min="7423" max="7672" width="9.140625" style="933"/>
    <col min="7673" max="7673" width="7.140625" style="933" customWidth="1"/>
    <col min="7674" max="7674" width="40.7109375" style="933" customWidth="1"/>
    <col min="7675" max="7676" width="8.5703125" style="933" customWidth="1"/>
    <col min="7677" max="7677" width="9.28515625" style="933" customWidth="1"/>
    <col min="7678" max="7678" width="10.7109375" style="933" customWidth="1"/>
    <col min="7679" max="7928" width="9.140625" style="933"/>
    <col min="7929" max="7929" width="7.140625" style="933" customWidth="1"/>
    <col min="7930" max="7930" width="40.7109375" style="933" customWidth="1"/>
    <col min="7931" max="7932" width="8.5703125" style="933" customWidth="1"/>
    <col min="7933" max="7933" width="9.28515625" style="933" customWidth="1"/>
    <col min="7934" max="7934" width="10.7109375" style="933" customWidth="1"/>
    <col min="7935" max="8184" width="9.140625" style="933"/>
    <col min="8185" max="8185" width="7.140625" style="933" customWidth="1"/>
    <col min="8186" max="8186" width="40.7109375" style="933" customWidth="1"/>
    <col min="8187" max="8188" width="8.5703125" style="933" customWidth="1"/>
    <col min="8189" max="8189" width="9.28515625" style="933" customWidth="1"/>
    <col min="8190" max="8190" width="10.7109375" style="933" customWidth="1"/>
    <col min="8191" max="8440" width="9.140625" style="933"/>
    <col min="8441" max="8441" width="7.140625" style="933" customWidth="1"/>
    <col min="8442" max="8442" width="40.7109375" style="933" customWidth="1"/>
    <col min="8443" max="8444" width="8.5703125" style="933" customWidth="1"/>
    <col min="8445" max="8445" width="9.28515625" style="933" customWidth="1"/>
    <col min="8446" max="8446" width="10.7109375" style="933" customWidth="1"/>
    <col min="8447" max="8696" width="9.140625" style="933"/>
    <col min="8697" max="8697" width="7.140625" style="933" customWidth="1"/>
    <col min="8698" max="8698" width="40.7109375" style="933" customWidth="1"/>
    <col min="8699" max="8700" width="8.5703125" style="933" customWidth="1"/>
    <col min="8701" max="8701" width="9.28515625" style="933" customWidth="1"/>
    <col min="8702" max="8702" width="10.7109375" style="933" customWidth="1"/>
    <col min="8703" max="8952" width="9.140625" style="933"/>
    <col min="8953" max="8953" width="7.140625" style="933" customWidth="1"/>
    <col min="8954" max="8954" width="40.7109375" style="933" customWidth="1"/>
    <col min="8955" max="8956" width="8.5703125" style="933" customWidth="1"/>
    <col min="8957" max="8957" width="9.28515625" style="933" customWidth="1"/>
    <col min="8958" max="8958" width="10.7109375" style="933" customWidth="1"/>
    <col min="8959" max="9208" width="9.140625" style="933"/>
    <col min="9209" max="9209" width="7.140625" style="933" customWidth="1"/>
    <col min="9210" max="9210" width="40.7109375" style="933" customWidth="1"/>
    <col min="9211" max="9212" width="8.5703125" style="933" customWidth="1"/>
    <col min="9213" max="9213" width="9.28515625" style="933" customWidth="1"/>
    <col min="9214" max="9214" width="10.7109375" style="933" customWidth="1"/>
    <col min="9215" max="9464" width="9.140625" style="933"/>
    <col min="9465" max="9465" width="7.140625" style="933" customWidth="1"/>
    <col min="9466" max="9466" width="40.7109375" style="933" customWidth="1"/>
    <col min="9467" max="9468" width="8.5703125" style="933" customWidth="1"/>
    <col min="9469" max="9469" width="9.28515625" style="933" customWidth="1"/>
    <col min="9470" max="9470" width="10.7109375" style="933" customWidth="1"/>
    <col min="9471" max="9720" width="9.140625" style="933"/>
    <col min="9721" max="9721" width="7.140625" style="933" customWidth="1"/>
    <col min="9722" max="9722" width="40.7109375" style="933" customWidth="1"/>
    <col min="9723" max="9724" width="8.5703125" style="933" customWidth="1"/>
    <col min="9725" max="9725" width="9.28515625" style="933" customWidth="1"/>
    <col min="9726" max="9726" width="10.7109375" style="933" customWidth="1"/>
    <col min="9727" max="9976" width="9.140625" style="933"/>
    <col min="9977" max="9977" width="7.140625" style="933" customWidth="1"/>
    <col min="9978" max="9978" width="40.7109375" style="933" customWidth="1"/>
    <col min="9979" max="9980" width="8.5703125" style="933" customWidth="1"/>
    <col min="9981" max="9981" width="9.28515625" style="933" customWidth="1"/>
    <col min="9982" max="9982" width="10.7109375" style="933" customWidth="1"/>
    <col min="9983" max="10232" width="9.140625" style="933"/>
    <col min="10233" max="10233" width="7.140625" style="933" customWidth="1"/>
    <col min="10234" max="10234" width="40.7109375" style="933" customWidth="1"/>
    <col min="10235" max="10236" width="8.5703125" style="933" customWidth="1"/>
    <col min="10237" max="10237" width="9.28515625" style="933" customWidth="1"/>
    <col min="10238" max="10238" width="10.7109375" style="933" customWidth="1"/>
    <col min="10239" max="10488" width="9.140625" style="933"/>
    <col min="10489" max="10489" width="7.140625" style="933" customWidth="1"/>
    <col min="10490" max="10490" width="40.7109375" style="933" customWidth="1"/>
    <col min="10491" max="10492" width="8.5703125" style="933" customWidth="1"/>
    <col min="10493" max="10493" width="9.28515625" style="933" customWidth="1"/>
    <col min="10494" max="10494" width="10.7109375" style="933" customWidth="1"/>
    <col min="10495" max="10744" width="9.140625" style="933"/>
    <col min="10745" max="10745" width="7.140625" style="933" customWidth="1"/>
    <col min="10746" max="10746" width="40.7109375" style="933" customWidth="1"/>
    <col min="10747" max="10748" width="8.5703125" style="933" customWidth="1"/>
    <col min="10749" max="10749" width="9.28515625" style="933" customWidth="1"/>
    <col min="10750" max="10750" width="10.7109375" style="933" customWidth="1"/>
    <col min="10751" max="11000" width="9.140625" style="933"/>
    <col min="11001" max="11001" width="7.140625" style="933" customWidth="1"/>
    <col min="11002" max="11002" width="40.7109375" style="933" customWidth="1"/>
    <col min="11003" max="11004" width="8.5703125" style="933" customWidth="1"/>
    <col min="11005" max="11005" width="9.28515625" style="933" customWidth="1"/>
    <col min="11006" max="11006" width="10.7109375" style="933" customWidth="1"/>
    <col min="11007" max="11256" width="9.140625" style="933"/>
    <col min="11257" max="11257" width="7.140625" style="933" customWidth="1"/>
    <col min="11258" max="11258" width="40.7109375" style="933" customWidth="1"/>
    <col min="11259" max="11260" width="8.5703125" style="933" customWidth="1"/>
    <col min="11261" max="11261" width="9.28515625" style="933" customWidth="1"/>
    <col min="11262" max="11262" width="10.7109375" style="933" customWidth="1"/>
    <col min="11263" max="11512" width="9.140625" style="933"/>
    <col min="11513" max="11513" width="7.140625" style="933" customWidth="1"/>
    <col min="11514" max="11514" width="40.7109375" style="933" customWidth="1"/>
    <col min="11515" max="11516" width="8.5703125" style="933" customWidth="1"/>
    <col min="11517" max="11517" width="9.28515625" style="933" customWidth="1"/>
    <col min="11518" max="11518" width="10.7109375" style="933" customWidth="1"/>
    <col min="11519" max="11768" width="9.140625" style="933"/>
    <col min="11769" max="11769" width="7.140625" style="933" customWidth="1"/>
    <col min="11770" max="11770" width="40.7109375" style="933" customWidth="1"/>
    <col min="11771" max="11772" width="8.5703125" style="933" customWidth="1"/>
    <col min="11773" max="11773" width="9.28515625" style="933" customWidth="1"/>
    <col min="11774" max="11774" width="10.7109375" style="933" customWidth="1"/>
    <col min="11775" max="12024" width="9.140625" style="933"/>
    <col min="12025" max="12025" width="7.140625" style="933" customWidth="1"/>
    <col min="12026" max="12026" width="40.7109375" style="933" customWidth="1"/>
    <col min="12027" max="12028" width="8.5703125" style="933" customWidth="1"/>
    <col min="12029" max="12029" width="9.28515625" style="933" customWidth="1"/>
    <col min="12030" max="12030" width="10.7109375" style="933" customWidth="1"/>
    <col min="12031" max="12280" width="9.140625" style="933"/>
    <col min="12281" max="12281" width="7.140625" style="933" customWidth="1"/>
    <col min="12282" max="12282" width="40.7109375" style="933" customWidth="1"/>
    <col min="12283" max="12284" width="8.5703125" style="933" customWidth="1"/>
    <col min="12285" max="12285" width="9.28515625" style="933" customWidth="1"/>
    <col min="12286" max="12286" width="10.7109375" style="933" customWidth="1"/>
    <col min="12287" max="12536" width="9.140625" style="933"/>
    <col min="12537" max="12537" width="7.140625" style="933" customWidth="1"/>
    <col min="12538" max="12538" width="40.7109375" style="933" customWidth="1"/>
    <col min="12539" max="12540" width="8.5703125" style="933" customWidth="1"/>
    <col min="12541" max="12541" width="9.28515625" style="933" customWidth="1"/>
    <col min="12542" max="12542" width="10.7109375" style="933" customWidth="1"/>
    <col min="12543" max="12792" width="9.140625" style="933"/>
    <col min="12793" max="12793" width="7.140625" style="933" customWidth="1"/>
    <col min="12794" max="12794" width="40.7109375" style="933" customWidth="1"/>
    <col min="12795" max="12796" width="8.5703125" style="933" customWidth="1"/>
    <col min="12797" max="12797" width="9.28515625" style="933" customWidth="1"/>
    <col min="12798" max="12798" width="10.7109375" style="933" customWidth="1"/>
    <col min="12799" max="13048" width="9.140625" style="933"/>
    <col min="13049" max="13049" width="7.140625" style="933" customWidth="1"/>
    <col min="13050" max="13050" width="40.7109375" style="933" customWidth="1"/>
    <col min="13051" max="13052" width="8.5703125" style="933" customWidth="1"/>
    <col min="13053" max="13053" width="9.28515625" style="933" customWidth="1"/>
    <col min="13054" max="13054" width="10.7109375" style="933" customWidth="1"/>
    <col min="13055" max="13304" width="9.140625" style="933"/>
    <col min="13305" max="13305" width="7.140625" style="933" customWidth="1"/>
    <col min="13306" max="13306" width="40.7109375" style="933" customWidth="1"/>
    <col min="13307" max="13308" width="8.5703125" style="933" customWidth="1"/>
    <col min="13309" max="13309" width="9.28515625" style="933" customWidth="1"/>
    <col min="13310" max="13310" width="10.7109375" style="933" customWidth="1"/>
    <col min="13311" max="13560" width="9.140625" style="933"/>
    <col min="13561" max="13561" width="7.140625" style="933" customWidth="1"/>
    <col min="13562" max="13562" width="40.7109375" style="933" customWidth="1"/>
    <col min="13563" max="13564" width="8.5703125" style="933" customWidth="1"/>
    <col min="13565" max="13565" width="9.28515625" style="933" customWidth="1"/>
    <col min="13566" max="13566" width="10.7109375" style="933" customWidth="1"/>
    <col min="13567" max="13816" width="9.140625" style="933"/>
    <col min="13817" max="13817" width="7.140625" style="933" customWidth="1"/>
    <col min="13818" max="13818" width="40.7109375" style="933" customWidth="1"/>
    <col min="13819" max="13820" width="8.5703125" style="933" customWidth="1"/>
    <col min="13821" max="13821" width="9.28515625" style="933" customWidth="1"/>
    <col min="13822" max="13822" width="10.7109375" style="933" customWidth="1"/>
    <col min="13823" max="14072" width="9.140625" style="933"/>
    <col min="14073" max="14073" width="7.140625" style="933" customWidth="1"/>
    <col min="14074" max="14074" width="40.7109375" style="933" customWidth="1"/>
    <col min="14075" max="14076" width="8.5703125" style="933" customWidth="1"/>
    <col min="14077" max="14077" width="9.28515625" style="933" customWidth="1"/>
    <col min="14078" max="14078" width="10.7109375" style="933" customWidth="1"/>
    <col min="14079" max="14328" width="9.140625" style="933"/>
    <col min="14329" max="14329" width="7.140625" style="933" customWidth="1"/>
    <col min="14330" max="14330" width="40.7109375" style="933" customWidth="1"/>
    <col min="14331" max="14332" width="8.5703125" style="933" customWidth="1"/>
    <col min="14333" max="14333" width="9.28515625" style="933" customWidth="1"/>
    <col min="14334" max="14334" width="10.7109375" style="933" customWidth="1"/>
    <col min="14335" max="14584" width="9.140625" style="933"/>
    <col min="14585" max="14585" width="7.140625" style="933" customWidth="1"/>
    <col min="14586" max="14586" width="40.7109375" style="933" customWidth="1"/>
    <col min="14587" max="14588" width="8.5703125" style="933" customWidth="1"/>
    <col min="14589" max="14589" width="9.28515625" style="933" customWidth="1"/>
    <col min="14590" max="14590" width="10.7109375" style="933" customWidth="1"/>
    <col min="14591" max="14840" width="9.140625" style="933"/>
    <col min="14841" max="14841" width="7.140625" style="933" customWidth="1"/>
    <col min="14842" max="14842" width="40.7109375" style="933" customWidth="1"/>
    <col min="14843" max="14844" width="8.5703125" style="933" customWidth="1"/>
    <col min="14845" max="14845" width="9.28515625" style="933" customWidth="1"/>
    <col min="14846" max="14846" width="10.7109375" style="933" customWidth="1"/>
    <col min="14847" max="15096" width="9.140625" style="933"/>
    <col min="15097" max="15097" width="7.140625" style="933" customWidth="1"/>
    <col min="15098" max="15098" width="40.7109375" style="933" customWidth="1"/>
    <col min="15099" max="15100" width="8.5703125" style="933" customWidth="1"/>
    <col min="15101" max="15101" width="9.28515625" style="933" customWidth="1"/>
    <col min="15102" max="15102" width="10.7109375" style="933" customWidth="1"/>
    <col min="15103" max="15352" width="9.140625" style="933"/>
    <col min="15353" max="15353" width="7.140625" style="933" customWidth="1"/>
    <col min="15354" max="15354" width="40.7109375" style="933" customWidth="1"/>
    <col min="15355" max="15356" width="8.5703125" style="933" customWidth="1"/>
    <col min="15357" max="15357" width="9.28515625" style="933" customWidth="1"/>
    <col min="15358" max="15358" width="10.7109375" style="933" customWidth="1"/>
    <col min="15359" max="15608" width="9.140625" style="933"/>
    <col min="15609" max="15609" width="7.140625" style="933" customWidth="1"/>
    <col min="15610" max="15610" width="40.7109375" style="933" customWidth="1"/>
    <col min="15611" max="15612" width="8.5703125" style="933" customWidth="1"/>
    <col min="15613" max="15613" width="9.28515625" style="933" customWidth="1"/>
    <col min="15614" max="15614" width="10.7109375" style="933" customWidth="1"/>
    <col min="15615" max="15864" width="9.140625" style="933"/>
    <col min="15865" max="15865" width="7.140625" style="933" customWidth="1"/>
    <col min="15866" max="15866" width="40.7109375" style="933" customWidth="1"/>
    <col min="15867" max="15868" width="8.5703125" style="933" customWidth="1"/>
    <col min="15869" max="15869" width="9.28515625" style="933" customWidth="1"/>
    <col min="15870" max="15870" width="10.7109375" style="933" customWidth="1"/>
    <col min="15871" max="16120" width="9.140625" style="933"/>
    <col min="16121" max="16121" width="7.140625" style="933" customWidth="1"/>
    <col min="16122" max="16122" width="40.7109375" style="933" customWidth="1"/>
    <col min="16123" max="16124" width="8.5703125" style="933" customWidth="1"/>
    <col min="16125" max="16125" width="9.28515625" style="933" customWidth="1"/>
    <col min="16126" max="16126" width="10.7109375" style="933" customWidth="1"/>
    <col min="16127" max="16384" width="9.140625" style="933"/>
  </cols>
  <sheetData>
    <row r="1" spans="1:7" ht="21.75" customHeight="1">
      <c r="A1" s="1576" t="s">
        <v>12533</v>
      </c>
      <c r="B1" s="1576"/>
      <c r="C1" s="1576"/>
      <c r="D1" s="1576"/>
      <c r="E1" s="1576"/>
      <c r="F1" s="1576"/>
      <c r="G1" s="1576"/>
    </row>
    <row r="2" spans="1:7">
      <c r="C2" s="934"/>
      <c r="D2" s="934"/>
      <c r="E2" s="934"/>
      <c r="F2" s="934"/>
      <c r="G2" s="934"/>
    </row>
    <row r="3" spans="1:7">
      <c r="B3" s="931"/>
      <c r="E3" s="934"/>
      <c r="F3" s="935"/>
      <c r="G3" s="980" t="s">
        <v>12249</v>
      </c>
    </row>
    <row r="4" spans="1:7" s="938" customFormat="1" ht="28.5" customHeight="1">
      <c r="A4" s="936" t="s">
        <v>7</v>
      </c>
      <c r="B4" s="1031" t="s">
        <v>12449</v>
      </c>
      <c r="C4" s="936" t="s">
        <v>11909</v>
      </c>
      <c r="D4" s="936" t="s">
        <v>217</v>
      </c>
      <c r="E4" s="936" t="s">
        <v>11910</v>
      </c>
      <c r="F4" s="937" t="s">
        <v>199</v>
      </c>
      <c r="G4" s="937" t="s">
        <v>11912</v>
      </c>
    </row>
    <row r="5" spans="1:7" s="938" customFormat="1" ht="24" customHeight="1">
      <c r="A5" s="951">
        <v>1</v>
      </c>
      <c r="B5" s="975"/>
      <c r="C5" s="952" t="s">
        <v>12433</v>
      </c>
      <c r="D5" s="953"/>
      <c r="E5" s="953"/>
      <c r="F5" s="953"/>
      <c r="G5" s="953"/>
    </row>
    <row r="6" spans="1:7" s="938" customFormat="1" ht="26.25" customHeight="1">
      <c r="A6" s="1013"/>
      <c r="B6" s="1006"/>
      <c r="C6" s="1005" t="s">
        <v>12464</v>
      </c>
      <c r="D6" s="1004"/>
      <c r="E6" s="1004"/>
      <c r="F6" s="1004"/>
      <c r="G6" s="1004"/>
    </row>
    <row r="7" spans="1:7" ht="25.5" customHeight="1">
      <c r="A7" s="939"/>
      <c r="B7" s="919" t="s">
        <v>5210</v>
      </c>
      <c r="C7" s="919" t="s">
        <v>5211</v>
      </c>
      <c r="D7" s="939" t="s">
        <v>11</v>
      </c>
      <c r="E7" s="939">
        <v>1</v>
      </c>
      <c r="F7" s="954">
        <f>'CSSR with Codes'!H1407</f>
        <v>145</v>
      </c>
      <c r="G7" s="955">
        <f>E7*F7</f>
        <v>145</v>
      </c>
    </row>
    <row r="8" spans="1:7" ht="25.5" customHeight="1">
      <c r="A8" s="939"/>
      <c r="B8" s="919" t="s">
        <v>5213</v>
      </c>
      <c r="C8" s="919" t="s">
        <v>5214</v>
      </c>
      <c r="D8" s="939" t="s">
        <v>11</v>
      </c>
      <c r="E8" s="939">
        <v>1</v>
      </c>
      <c r="F8" s="954">
        <f>'CSSR with Codes'!H1408</f>
        <v>100</v>
      </c>
      <c r="G8" s="955">
        <f>E8*F8</f>
        <v>100</v>
      </c>
    </row>
    <row r="9" spans="1:7" ht="38.25" customHeight="1">
      <c r="A9" s="939"/>
      <c r="B9" s="921" t="s">
        <v>1825</v>
      </c>
      <c r="C9" s="919" t="s">
        <v>1826</v>
      </c>
      <c r="D9" s="939" t="s">
        <v>11</v>
      </c>
      <c r="E9" s="939">
        <v>1</v>
      </c>
      <c r="F9" s="954">
        <f>'CSSR with Codes'!H423</f>
        <v>750</v>
      </c>
      <c r="G9" s="955">
        <f>E9*F9</f>
        <v>750</v>
      </c>
    </row>
    <row r="10" spans="1:7" ht="19.5" customHeight="1">
      <c r="A10" s="993"/>
      <c r="B10" s="994"/>
      <c r="C10" s="995" t="s">
        <v>28</v>
      </c>
      <c r="D10" s="993"/>
      <c r="E10" s="993"/>
      <c r="F10" s="1000"/>
      <c r="G10" s="998">
        <f>SUM(G7:G9)</f>
        <v>995</v>
      </c>
    </row>
    <row r="11" spans="1:7" ht="26.25" customHeight="1">
      <c r="A11" s="951">
        <v>2</v>
      </c>
      <c r="B11" s="975"/>
      <c r="C11" s="964" t="s">
        <v>12434</v>
      </c>
      <c r="D11" s="951"/>
      <c r="E11" s="951"/>
      <c r="F11" s="965"/>
      <c r="G11" s="966"/>
    </row>
    <row r="12" spans="1:7" s="938" customFormat="1" ht="26.25" customHeight="1">
      <c r="A12" s="1013"/>
      <c r="B12" s="1006"/>
      <c r="C12" s="1005" t="s">
        <v>12464</v>
      </c>
      <c r="D12" s="1004"/>
      <c r="E12" s="1004"/>
      <c r="F12" s="1004"/>
      <c r="G12" s="1004"/>
    </row>
    <row r="13" spans="1:7" ht="36" customHeight="1">
      <c r="A13" s="960"/>
      <c r="B13" s="919" t="s">
        <v>6108</v>
      </c>
      <c r="C13" s="921" t="s">
        <v>6109</v>
      </c>
      <c r="D13" s="939" t="s">
        <v>11</v>
      </c>
      <c r="E13" s="939">
        <v>1</v>
      </c>
      <c r="F13" s="954">
        <f>'CSSR with Codes'!H1695</f>
        <v>33</v>
      </c>
      <c r="G13" s="955">
        <f>E13*F13</f>
        <v>33</v>
      </c>
    </row>
    <row r="14" spans="1:7" ht="36" customHeight="1">
      <c r="A14" s="960"/>
      <c r="B14" s="919" t="s">
        <v>6111</v>
      </c>
      <c r="C14" s="921" t="s">
        <v>6112</v>
      </c>
      <c r="D14" s="939" t="s">
        <v>11</v>
      </c>
      <c r="E14" s="939">
        <v>1</v>
      </c>
      <c r="F14" s="954">
        <f>'CSSR with Codes'!H1696</f>
        <v>25</v>
      </c>
      <c r="G14" s="955">
        <f>E14*F14</f>
        <v>25</v>
      </c>
    </row>
    <row r="15" spans="1:7" ht="57" customHeight="1">
      <c r="A15" s="960"/>
      <c r="B15" s="921" t="s">
        <v>1631</v>
      </c>
      <c r="C15" s="919" t="s">
        <v>1632</v>
      </c>
      <c r="D15" s="939" t="s">
        <v>11</v>
      </c>
      <c r="E15" s="939">
        <v>1</v>
      </c>
      <c r="F15" s="954">
        <f>'CSSR with Codes'!H358</f>
        <v>1600</v>
      </c>
      <c r="G15" s="955">
        <f>E15*F15</f>
        <v>1600</v>
      </c>
    </row>
    <row r="16" spans="1:7" ht="25.5" customHeight="1">
      <c r="A16" s="993"/>
      <c r="B16" s="994"/>
      <c r="C16" s="995" t="s">
        <v>28</v>
      </c>
      <c r="D16" s="993"/>
      <c r="E16" s="993"/>
      <c r="F16" s="1000"/>
      <c r="G16" s="998">
        <f>SUM(G13:G15)</f>
        <v>1658</v>
      </c>
    </row>
    <row r="17" spans="1:8" ht="19.5" customHeight="1">
      <c r="A17" s="951">
        <v>3</v>
      </c>
      <c r="B17" s="975"/>
      <c r="C17" s="964" t="s">
        <v>12477</v>
      </c>
      <c r="D17" s="951"/>
      <c r="E17" s="951"/>
      <c r="F17" s="965"/>
      <c r="G17" s="966"/>
    </row>
    <row r="18" spans="1:8" ht="32.25" customHeight="1">
      <c r="A18" s="960" t="s">
        <v>12287</v>
      </c>
      <c r="B18" s="978"/>
      <c r="C18" s="967" t="s">
        <v>12450</v>
      </c>
      <c r="D18" s="960"/>
      <c r="E18" s="960"/>
      <c r="F18" s="962"/>
      <c r="G18" s="963"/>
    </row>
    <row r="19" spans="1:8" ht="29.25" customHeight="1">
      <c r="A19" s="960"/>
      <c r="B19" s="977"/>
      <c r="C19" s="961" t="s">
        <v>12461</v>
      </c>
      <c r="D19" s="939" t="s">
        <v>134</v>
      </c>
      <c r="E19" s="939">
        <v>0.93600000000000005</v>
      </c>
      <c r="F19" s="999">
        <f>'05 33KV 9.1M SC - WS'!C9*101%*118%</f>
        <v>4502.7157440000001</v>
      </c>
      <c r="G19" s="955">
        <f>F19*E19</f>
        <v>4214.5419363840001</v>
      </c>
    </row>
    <row r="20" spans="1:8" ht="29.25" customHeight="1">
      <c r="A20" s="960"/>
      <c r="B20" s="977"/>
      <c r="C20" s="961" t="s">
        <v>12478</v>
      </c>
      <c r="D20" s="939" t="s">
        <v>134</v>
      </c>
      <c r="E20" s="1035">
        <v>0.27300000000000002</v>
      </c>
      <c r="F20" s="999">
        <f>F19</f>
        <v>4502.7157440000001</v>
      </c>
      <c r="G20" s="955">
        <f>F20*E20</f>
        <v>1229.2413981120001</v>
      </c>
      <c r="H20" s="719" t="s">
        <v>12479</v>
      </c>
    </row>
    <row r="21" spans="1:8" ht="29.25" customHeight="1">
      <c r="A21" s="956"/>
      <c r="B21" s="976"/>
      <c r="C21" s="957" t="s">
        <v>28</v>
      </c>
      <c r="D21" s="956"/>
      <c r="E21" s="956"/>
      <c r="F21" s="958"/>
      <c r="G21" s="959">
        <f>SUM(G19:G20)</f>
        <v>5443.783334496</v>
      </c>
    </row>
    <row r="22" spans="1:8" ht="27" customHeight="1">
      <c r="A22" s="939" t="s">
        <v>12289</v>
      </c>
      <c r="B22" s="979"/>
      <c r="C22" s="1005" t="s">
        <v>12464</v>
      </c>
      <c r="D22" s="960"/>
      <c r="E22" s="962"/>
      <c r="F22" s="962"/>
      <c r="G22" s="963"/>
    </row>
    <row r="23" spans="1:8" ht="162" customHeight="1">
      <c r="A23" s="939"/>
      <c r="B23" s="1010" t="s">
        <v>750</v>
      </c>
      <c r="C23" s="1008" t="s">
        <v>751</v>
      </c>
      <c r="D23" s="960" t="s">
        <v>11</v>
      </c>
      <c r="E23" s="962">
        <v>1</v>
      </c>
      <c r="F23" s="982">
        <f>'CSSR with Codes'!H74</f>
        <v>700</v>
      </c>
      <c r="G23" s="955">
        <f>F23*E23</f>
        <v>700</v>
      </c>
    </row>
    <row r="24" spans="1:8" ht="89.25" customHeight="1">
      <c r="A24" s="939"/>
      <c r="B24" s="921" t="s">
        <v>786</v>
      </c>
      <c r="C24" s="919" t="s">
        <v>787</v>
      </c>
      <c r="D24" s="960" t="s">
        <v>11</v>
      </c>
      <c r="E24" s="962">
        <v>1</v>
      </c>
      <c r="F24" s="982">
        <f>'CSSR with Codes'!H84</f>
        <v>520</v>
      </c>
      <c r="G24" s="955">
        <f>F24*E24</f>
        <v>520</v>
      </c>
    </row>
    <row r="25" spans="1:8" ht="33.75" customHeight="1">
      <c r="A25" s="939"/>
      <c r="B25" s="950" t="s">
        <v>5149</v>
      </c>
      <c r="C25" s="950" t="s">
        <v>5150</v>
      </c>
      <c r="D25" s="960" t="s">
        <v>11</v>
      </c>
      <c r="E25" s="962">
        <v>1</v>
      </c>
      <c r="F25" s="982">
        <f>'CSSR with Codes'!H1387</f>
        <v>140</v>
      </c>
      <c r="G25" s="955">
        <f t="shared" ref="G25:G28" si="0">F25*E25</f>
        <v>140</v>
      </c>
    </row>
    <row r="26" spans="1:8" ht="33.75" customHeight="1">
      <c r="A26" s="939"/>
      <c r="B26" s="950" t="s">
        <v>5152</v>
      </c>
      <c r="C26" s="950" t="s">
        <v>5153</v>
      </c>
      <c r="D26" s="960" t="s">
        <v>11</v>
      </c>
      <c r="E26" s="962">
        <v>1</v>
      </c>
      <c r="F26" s="982">
        <f>'CSSR with Codes'!H1389</f>
        <v>65</v>
      </c>
      <c r="G26" s="955">
        <f t="shared" si="0"/>
        <v>65</v>
      </c>
    </row>
    <row r="27" spans="1:8" ht="33.75" customHeight="1">
      <c r="A27" s="939"/>
      <c r="B27" s="919" t="s">
        <v>5753</v>
      </c>
      <c r="C27" s="921" t="s">
        <v>5754</v>
      </c>
      <c r="D27" s="960" t="s">
        <v>11</v>
      </c>
      <c r="E27" s="962">
        <v>1</v>
      </c>
      <c r="F27" s="982">
        <f>'CSSR with Codes'!H1583</f>
        <v>3.5</v>
      </c>
      <c r="G27" s="955">
        <f t="shared" si="0"/>
        <v>3.5</v>
      </c>
    </row>
    <row r="28" spans="1:8" ht="33.75" customHeight="1">
      <c r="A28" s="939"/>
      <c r="B28" s="919" t="s">
        <v>5756</v>
      </c>
      <c r="C28" s="921" t="s">
        <v>5757</v>
      </c>
      <c r="D28" s="960" t="s">
        <v>11</v>
      </c>
      <c r="E28" s="962">
        <v>1</v>
      </c>
      <c r="F28" s="982">
        <f>'CSSR with Codes'!H1584</f>
        <v>3.5</v>
      </c>
      <c r="G28" s="955">
        <f t="shared" si="0"/>
        <v>3.5</v>
      </c>
    </row>
    <row r="29" spans="1:8" ht="139.5" customHeight="1">
      <c r="A29" s="939"/>
      <c r="B29" s="921" t="s">
        <v>824</v>
      </c>
      <c r="C29" s="919" t="s">
        <v>825</v>
      </c>
      <c r="D29" s="960" t="s">
        <v>11</v>
      </c>
      <c r="E29" s="962">
        <v>1</v>
      </c>
      <c r="F29" s="982">
        <f>'CSSR with Codes'!H100</f>
        <v>2400</v>
      </c>
      <c r="G29" s="955">
        <f>F29*E29</f>
        <v>2400</v>
      </c>
    </row>
    <row r="30" spans="1:8" ht="142.5" customHeight="1">
      <c r="A30" s="939"/>
      <c r="B30" s="921" t="s">
        <v>1349</v>
      </c>
      <c r="C30" s="919" t="s">
        <v>1350</v>
      </c>
      <c r="D30" s="960" t="s">
        <v>11</v>
      </c>
      <c r="E30" s="962">
        <v>1</v>
      </c>
      <c r="F30" s="982">
        <f>'CSSR with Codes'!H272</f>
        <v>500</v>
      </c>
      <c r="G30" s="955"/>
    </row>
    <row r="31" spans="1:8" ht="119.25" customHeight="1">
      <c r="A31" s="960"/>
      <c r="B31" s="1008"/>
      <c r="C31" s="1009" t="s">
        <v>7546</v>
      </c>
      <c r="D31" s="939" t="s">
        <v>134</v>
      </c>
      <c r="E31" s="962">
        <f>1*0.936</f>
        <v>0.93600000000000005</v>
      </c>
      <c r="F31" s="999">
        <f>'05 33KV 9.1M SC - WS'!C18</f>
        <v>735.6</v>
      </c>
      <c r="G31" s="969">
        <f>E31*F31</f>
        <v>688.52160000000003</v>
      </c>
    </row>
    <row r="32" spans="1:8" ht="71.25" customHeight="1">
      <c r="A32" s="939"/>
      <c r="B32" s="919"/>
      <c r="C32" s="919" t="s">
        <v>7573</v>
      </c>
      <c r="D32" s="960" t="s">
        <v>134</v>
      </c>
      <c r="E32" s="962">
        <v>0.27300000000000002</v>
      </c>
      <c r="F32" s="968">
        <f>F31</f>
        <v>735.6</v>
      </c>
      <c r="G32" s="955">
        <f>F32*E32</f>
        <v>200.81880000000001</v>
      </c>
    </row>
    <row r="33" spans="1:7" ht="27.75" customHeight="1">
      <c r="A33" s="939"/>
      <c r="B33" s="919" t="s">
        <v>5703</v>
      </c>
      <c r="C33" s="921" t="s">
        <v>5704</v>
      </c>
      <c r="D33" s="960" t="s">
        <v>11</v>
      </c>
      <c r="E33" s="962">
        <v>2</v>
      </c>
      <c r="F33" s="968">
        <f>'CSSR with Codes'!H1568</f>
        <v>3</v>
      </c>
      <c r="G33" s="955">
        <f t="shared" ref="G33:G36" si="1">F33*E33</f>
        <v>6</v>
      </c>
    </row>
    <row r="34" spans="1:7" ht="33" customHeight="1">
      <c r="A34" s="939"/>
      <c r="B34" s="919" t="s">
        <v>5706</v>
      </c>
      <c r="C34" s="921" t="s">
        <v>5707</v>
      </c>
      <c r="D34" s="960" t="s">
        <v>11</v>
      </c>
      <c r="E34" s="962">
        <v>2</v>
      </c>
      <c r="F34" s="968">
        <f>'CSSR with Codes'!H1569</f>
        <v>3</v>
      </c>
      <c r="G34" s="955">
        <f t="shared" si="1"/>
        <v>6</v>
      </c>
    </row>
    <row r="35" spans="1:7" ht="26.25" customHeight="1">
      <c r="A35" s="939"/>
      <c r="B35" s="919" t="s">
        <v>5877</v>
      </c>
      <c r="C35" s="921" t="s">
        <v>5872</v>
      </c>
      <c r="D35" s="960" t="s">
        <v>11</v>
      </c>
      <c r="E35" s="962">
        <v>3</v>
      </c>
      <c r="F35" s="968">
        <f>'CSSR with Codes'!H1621</f>
        <v>0.45</v>
      </c>
      <c r="G35" s="955">
        <f t="shared" si="1"/>
        <v>1.35</v>
      </c>
    </row>
    <row r="36" spans="1:7" ht="38.25" customHeight="1">
      <c r="A36" s="939"/>
      <c r="B36" s="919" t="s">
        <v>5878</v>
      </c>
      <c r="C36" s="921" t="s">
        <v>5879</v>
      </c>
      <c r="D36" s="960" t="s">
        <v>11</v>
      </c>
      <c r="E36" s="962">
        <v>3</v>
      </c>
      <c r="F36" s="968">
        <f>'CSSR with Codes'!H1622</f>
        <v>0.45</v>
      </c>
      <c r="G36" s="955">
        <f t="shared" si="1"/>
        <v>1.35</v>
      </c>
    </row>
    <row r="37" spans="1:7" ht="20.25" customHeight="1">
      <c r="A37" s="993"/>
      <c r="B37" s="994"/>
      <c r="C37" s="995" t="s">
        <v>28</v>
      </c>
      <c r="D37" s="993"/>
      <c r="E37" s="993"/>
      <c r="F37" s="1000"/>
      <c r="G37" s="998">
        <f>SUM(G23:G36)</f>
        <v>4736.0404000000008</v>
      </c>
    </row>
    <row r="38" spans="1:7" ht="28.5" customHeight="1">
      <c r="A38" s="960">
        <v>4</v>
      </c>
      <c r="B38" s="977"/>
      <c r="C38" s="967" t="s">
        <v>12465</v>
      </c>
      <c r="D38" s="960"/>
      <c r="E38" s="960"/>
      <c r="F38" s="962"/>
      <c r="G38" s="963"/>
    </row>
    <row r="39" spans="1:7" ht="27.75" customHeight="1">
      <c r="A39" s="960"/>
      <c r="B39" s="977"/>
      <c r="C39" s="1005" t="s">
        <v>12464</v>
      </c>
      <c r="D39" s="960"/>
      <c r="E39" s="960"/>
      <c r="F39" s="962"/>
      <c r="G39" s="963"/>
    </row>
    <row r="40" spans="1:7" ht="46.5" customHeight="1">
      <c r="A40" s="960"/>
      <c r="B40" s="1010" t="s">
        <v>1671</v>
      </c>
      <c r="C40" s="1008" t="s">
        <v>12468</v>
      </c>
      <c r="D40" s="960" t="s">
        <v>11</v>
      </c>
      <c r="E40" s="962">
        <v>1</v>
      </c>
      <c r="F40" s="954">
        <f>'CSSR with Codes'!H370</f>
        <v>650</v>
      </c>
      <c r="G40" s="969">
        <f>E40*F40</f>
        <v>650</v>
      </c>
    </row>
    <row r="41" spans="1:7" ht="59.25" customHeight="1">
      <c r="A41" s="960"/>
      <c r="B41" s="1008" t="s">
        <v>6156</v>
      </c>
      <c r="C41" s="1010" t="s">
        <v>6157</v>
      </c>
      <c r="D41" s="960" t="s">
        <v>11</v>
      </c>
      <c r="E41" s="962">
        <v>1</v>
      </c>
      <c r="F41" s="954">
        <f>'CSSR with Codes'!H1710</f>
        <v>8</v>
      </c>
      <c r="G41" s="969">
        <f t="shared" ref="G41:G42" si="2">E41*F41</f>
        <v>8</v>
      </c>
    </row>
    <row r="42" spans="1:7" ht="45">
      <c r="A42" s="960"/>
      <c r="B42" s="1008" t="s">
        <v>6159</v>
      </c>
      <c r="C42" s="1010" t="s">
        <v>6160</v>
      </c>
      <c r="D42" s="960" t="s">
        <v>11</v>
      </c>
      <c r="E42" s="981">
        <v>1</v>
      </c>
      <c r="F42" s="954">
        <f>'CSSR with Codes'!H1711</f>
        <v>6</v>
      </c>
      <c r="G42" s="969">
        <f t="shared" si="2"/>
        <v>6</v>
      </c>
    </row>
    <row r="43" spans="1:7" ht="26.25" customHeight="1">
      <c r="A43" s="993"/>
      <c r="B43" s="994"/>
      <c r="C43" s="995" t="s">
        <v>28</v>
      </c>
      <c r="D43" s="993"/>
      <c r="E43" s="993"/>
      <c r="F43" s="1000"/>
      <c r="G43" s="998">
        <f>SUM(G40:G42)</f>
        <v>664</v>
      </c>
    </row>
    <row r="44" spans="1:7" ht="23.25" customHeight="1">
      <c r="A44" s="960">
        <v>5</v>
      </c>
      <c r="B44" s="977"/>
      <c r="C44" s="967" t="s">
        <v>12458</v>
      </c>
      <c r="D44" s="960"/>
      <c r="E44" s="960"/>
      <c r="F44" s="962"/>
      <c r="G44" s="963"/>
    </row>
    <row r="45" spans="1:7" ht="23.25" customHeight="1">
      <c r="A45" s="960"/>
      <c r="B45" s="977"/>
      <c r="C45" s="1005" t="s">
        <v>12464</v>
      </c>
      <c r="D45" s="960"/>
      <c r="E45" s="960"/>
      <c r="F45" s="962"/>
      <c r="G45" s="963"/>
    </row>
    <row r="46" spans="1:7" ht="48.75" customHeight="1">
      <c r="A46" s="960"/>
      <c r="B46" s="1010" t="s">
        <v>1690</v>
      </c>
      <c r="C46" s="1008" t="s">
        <v>1691</v>
      </c>
      <c r="D46" s="960" t="s">
        <v>11</v>
      </c>
      <c r="E46" s="962">
        <v>1</v>
      </c>
      <c r="F46" s="982">
        <f>'CSSR with Codes'!H377</f>
        <v>1500</v>
      </c>
      <c r="G46" s="969">
        <f>E46*F46</f>
        <v>1500</v>
      </c>
    </row>
    <row r="47" spans="1:7" ht="45">
      <c r="A47" s="960"/>
      <c r="B47" s="1008" t="s">
        <v>5816</v>
      </c>
      <c r="C47" s="1010" t="s">
        <v>5817</v>
      </c>
      <c r="D47" s="960" t="s">
        <v>11</v>
      </c>
      <c r="E47" s="962">
        <v>1</v>
      </c>
      <c r="F47" s="982">
        <f>'CSSR with Codes'!H1602</f>
        <v>5</v>
      </c>
      <c r="G47" s="971">
        <f t="shared" ref="G47:G48" si="3">E47*F47</f>
        <v>5</v>
      </c>
    </row>
    <row r="48" spans="1:7" ht="51" customHeight="1">
      <c r="A48" s="960"/>
      <c r="B48" s="1008" t="s">
        <v>5819</v>
      </c>
      <c r="C48" s="1010" t="s">
        <v>5820</v>
      </c>
      <c r="D48" s="960" t="s">
        <v>213</v>
      </c>
      <c r="E48" s="981">
        <v>1</v>
      </c>
      <c r="F48" s="982">
        <f>'CSSR with Codes'!H1603</f>
        <v>4</v>
      </c>
      <c r="G48" s="971">
        <f t="shared" si="3"/>
        <v>4</v>
      </c>
    </row>
    <row r="49" spans="1:7" ht="24.75" customHeight="1">
      <c r="A49" s="993"/>
      <c r="B49" s="994"/>
      <c r="C49" s="995" t="s">
        <v>28</v>
      </c>
      <c r="D49" s="993"/>
      <c r="E49" s="993"/>
      <c r="F49" s="1000"/>
      <c r="G49" s="998">
        <f>SUM(G46:G48)</f>
        <v>1509</v>
      </c>
    </row>
    <row r="50" spans="1:7" ht="31.5" customHeight="1">
      <c r="A50" s="960">
        <v>6</v>
      </c>
      <c r="B50" s="977"/>
      <c r="C50" s="972" t="s">
        <v>12439</v>
      </c>
      <c r="D50" s="960"/>
      <c r="E50" s="962"/>
      <c r="F50" s="962"/>
      <c r="G50" s="963"/>
    </row>
    <row r="51" spans="1:7" ht="38.25" customHeight="1">
      <c r="A51" s="960" t="s">
        <v>12287</v>
      </c>
      <c r="B51" s="978"/>
      <c r="C51" s="967" t="s">
        <v>12450</v>
      </c>
      <c r="D51" s="960"/>
      <c r="E51" s="962"/>
      <c r="F51" s="962"/>
      <c r="G51" s="963"/>
    </row>
    <row r="52" spans="1:7" ht="42.75" customHeight="1">
      <c r="A52" s="960"/>
      <c r="B52" s="977" t="s">
        <v>306</v>
      </c>
      <c r="C52" s="984" t="s">
        <v>386</v>
      </c>
      <c r="D52" s="960" t="s">
        <v>11</v>
      </c>
      <c r="E52" s="962">
        <v>1</v>
      </c>
      <c r="F52" s="948">
        <f>'20&amp;21 DTR 100-63 -  WS'!F57</f>
        <v>7372.9991919999993</v>
      </c>
      <c r="G52" s="969">
        <f>F52*E52</f>
        <v>7372.9991919999993</v>
      </c>
    </row>
    <row r="53" spans="1:7" ht="42.75" customHeight="1">
      <c r="A53" s="960"/>
      <c r="B53" s="977" t="s">
        <v>339</v>
      </c>
      <c r="C53" s="984" t="s">
        <v>443</v>
      </c>
      <c r="D53" s="960" t="s">
        <v>2281</v>
      </c>
      <c r="E53" s="962">
        <v>60</v>
      </c>
      <c r="F53" s="948">
        <f>'20&amp;21 DTR 100-63 -  WS'!F58</f>
        <v>82.830100000000002</v>
      </c>
      <c r="G53" s="969">
        <f t="shared" ref="G53:G57" si="4">F53*E53</f>
        <v>4969.8060000000005</v>
      </c>
    </row>
    <row r="54" spans="1:7" ht="60.75" customHeight="1">
      <c r="A54" s="960"/>
      <c r="B54" s="977" t="s">
        <v>234</v>
      </c>
      <c r="C54" s="974" t="s">
        <v>12550</v>
      </c>
      <c r="D54" s="960" t="s">
        <v>216</v>
      </c>
      <c r="E54" s="962">
        <f>2.4*1.5*3</f>
        <v>10.799999999999999</v>
      </c>
      <c r="F54" s="948">
        <f>'20&amp;21 DTR 100-63 -  WS'!F59</f>
        <v>82.234200000000001</v>
      </c>
      <c r="G54" s="969">
        <f t="shared" si="4"/>
        <v>888.12935999999991</v>
      </c>
    </row>
    <row r="55" spans="1:7" ht="42.75" customHeight="1">
      <c r="A55" s="960"/>
      <c r="B55" s="977" t="s">
        <v>180</v>
      </c>
      <c r="C55" s="984" t="s">
        <v>105</v>
      </c>
      <c r="D55" s="960" t="s">
        <v>11</v>
      </c>
      <c r="E55" s="962">
        <v>3</v>
      </c>
      <c r="F55" s="948">
        <f>'20&amp;21 DTR 100-63 -  WS'!F60</f>
        <v>95.343999999999994</v>
      </c>
      <c r="G55" s="969">
        <f t="shared" si="4"/>
        <v>286.03199999999998</v>
      </c>
    </row>
    <row r="56" spans="1:7" ht="42.75" customHeight="1">
      <c r="A56" s="960"/>
      <c r="B56" s="977" t="s">
        <v>233</v>
      </c>
      <c r="C56" s="984" t="s">
        <v>12467</v>
      </c>
      <c r="D56" s="960" t="s">
        <v>216</v>
      </c>
      <c r="E56" s="962">
        <f>2*2*0.3*2</f>
        <v>2.4</v>
      </c>
      <c r="F56" s="948">
        <f>'20&amp;21 DTR 100-63 -  WS'!F61</f>
        <v>82.234200000000001</v>
      </c>
      <c r="G56" s="969">
        <f t="shared" si="4"/>
        <v>197.36207999999999</v>
      </c>
    </row>
    <row r="57" spans="1:7" ht="42.75" customHeight="1">
      <c r="A57" s="960"/>
      <c r="B57" s="977" t="s">
        <v>234</v>
      </c>
      <c r="C57" s="984" t="s">
        <v>12466</v>
      </c>
      <c r="D57" s="960" t="s">
        <v>216</v>
      </c>
      <c r="E57" s="962">
        <f>0.75*2.4</f>
        <v>1.7999999999999998</v>
      </c>
      <c r="F57" s="948">
        <f>'20&amp;21 DTR 100-63 -  WS'!F62</f>
        <v>82.234200000000001</v>
      </c>
      <c r="G57" s="969">
        <f t="shared" si="4"/>
        <v>148.02155999999999</v>
      </c>
    </row>
    <row r="58" spans="1:7" ht="24" customHeight="1">
      <c r="A58" s="956"/>
      <c r="B58" s="976"/>
      <c r="C58" s="957" t="s">
        <v>28</v>
      </c>
      <c r="D58" s="956"/>
      <c r="E58" s="956"/>
      <c r="F58" s="958"/>
      <c r="G58" s="959">
        <f>SUM(G52:G57)</f>
        <v>13862.350191999998</v>
      </c>
    </row>
    <row r="59" spans="1:7" ht="24" customHeight="1">
      <c r="A59" s="985" t="s">
        <v>12453</v>
      </c>
      <c r="B59" s="1007"/>
      <c r="C59" s="1005" t="s">
        <v>12464</v>
      </c>
      <c r="D59" s="985"/>
      <c r="E59" s="985"/>
      <c r="F59" s="981"/>
      <c r="G59" s="986"/>
    </row>
    <row r="60" spans="1:7" ht="63">
      <c r="A60" s="939"/>
      <c r="B60" s="1034" t="s">
        <v>3080</v>
      </c>
      <c r="C60" s="941" t="s">
        <v>3081</v>
      </c>
      <c r="D60" s="960" t="s">
        <v>11</v>
      </c>
      <c r="E60" s="962">
        <v>1</v>
      </c>
      <c r="F60" s="1077">
        <f>'20&amp;21 DTR 100-63 -  WS'!F65</f>
        <v>1415</v>
      </c>
      <c r="G60" s="969">
        <f>F60*E60</f>
        <v>1415</v>
      </c>
    </row>
    <row r="61" spans="1:7" ht="31.5">
      <c r="A61" s="939"/>
      <c r="B61" s="1034" t="s">
        <v>5823</v>
      </c>
      <c r="C61" s="941" t="s">
        <v>5824</v>
      </c>
      <c r="D61" s="960" t="s">
        <v>11</v>
      </c>
      <c r="E61" s="962">
        <v>1</v>
      </c>
      <c r="F61" s="1077">
        <f>'20&amp;21 DTR 100-63 -  WS'!F66</f>
        <v>15</v>
      </c>
      <c r="G61" s="969">
        <f t="shared" ref="G61:G63" si="5">F61*E61</f>
        <v>15</v>
      </c>
    </row>
    <row r="62" spans="1:7" ht="32.25" customHeight="1">
      <c r="A62" s="939"/>
      <c r="B62" s="1034" t="s">
        <v>5826</v>
      </c>
      <c r="C62" s="941" t="s">
        <v>5827</v>
      </c>
      <c r="D62" s="960" t="s">
        <v>11</v>
      </c>
      <c r="E62" s="962">
        <v>1</v>
      </c>
      <c r="F62" s="1077">
        <f>'20&amp;21 DTR 100-63 -  WS'!F67</f>
        <v>15</v>
      </c>
      <c r="G62" s="969">
        <f t="shared" si="5"/>
        <v>15</v>
      </c>
    </row>
    <row r="63" spans="1:7" ht="32.25" customHeight="1">
      <c r="A63" s="939"/>
      <c r="B63" s="1008"/>
      <c r="C63" s="1010" t="s">
        <v>12549</v>
      </c>
      <c r="D63" s="960" t="s">
        <v>2281</v>
      </c>
      <c r="E63" s="962">
        <v>60</v>
      </c>
      <c r="F63" s="1077">
        <f>'20&amp;21 DTR 100-63 -  WS'!F68</f>
        <v>10</v>
      </c>
      <c r="G63" s="969">
        <f t="shared" si="5"/>
        <v>600</v>
      </c>
    </row>
    <row r="64" spans="1:7" ht="24" customHeight="1">
      <c r="A64" s="993"/>
      <c r="B64" s="994"/>
      <c r="C64" s="995" t="s">
        <v>28</v>
      </c>
      <c r="D64" s="993"/>
      <c r="E64" s="993"/>
      <c r="F64" s="1000"/>
      <c r="G64" s="998">
        <f>SUM(G60:G63)</f>
        <v>2045</v>
      </c>
    </row>
    <row r="65" spans="1:7" ht="27" customHeight="1">
      <c r="A65" s="960">
        <v>7</v>
      </c>
      <c r="B65" s="977"/>
      <c r="C65" s="972" t="s">
        <v>12440</v>
      </c>
      <c r="D65" s="960"/>
      <c r="E65" s="962"/>
      <c r="F65" s="962"/>
      <c r="G65" s="963"/>
    </row>
    <row r="66" spans="1:7" ht="35.25" customHeight="1">
      <c r="A66" s="960" t="s">
        <v>12287</v>
      </c>
      <c r="B66" s="977"/>
      <c r="C66" s="967" t="s">
        <v>12450</v>
      </c>
      <c r="D66" s="960"/>
      <c r="E66" s="962"/>
      <c r="F66" s="962"/>
      <c r="G66" s="963"/>
    </row>
    <row r="67" spans="1:7" ht="30">
      <c r="A67" s="960"/>
      <c r="B67" s="977" t="str">
        <f>II!B154</f>
        <v>LAS00006 NLAS1006</v>
      </c>
      <c r="C67" s="977" t="str">
        <f>II!C154</f>
        <v>11KV Lightning Arrestors (Line Type 9KV, 10KA)</v>
      </c>
      <c r="D67" s="960" t="s">
        <v>11</v>
      </c>
      <c r="E67" s="962">
        <v>1</v>
      </c>
      <c r="F67" s="969">
        <f>II!O154</f>
        <v>553.49575600000003</v>
      </c>
      <c r="G67" s="969">
        <f>E67*F67</f>
        <v>553.49575600000003</v>
      </c>
    </row>
    <row r="68" spans="1:7" ht="29.25" customHeight="1">
      <c r="A68" s="956"/>
      <c r="B68" s="976"/>
      <c r="C68" s="957" t="s">
        <v>28</v>
      </c>
      <c r="D68" s="956"/>
      <c r="E68" s="956"/>
      <c r="F68" s="958"/>
      <c r="G68" s="959">
        <f>SUM(G67)</f>
        <v>553.49575600000003</v>
      </c>
    </row>
    <row r="69" spans="1:7" ht="27" customHeight="1">
      <c r="A69" s="960" t="s">
        <v>12289</v>
      </c>
      <c r="B69" s="977"/>
      <c r="C69" s="1005" t="s">
        <v>12464</v>
      </c>
      <c r="D69" s="960"/>
      <c r="E69" s="962"/>
      <c r="F69" s="987"/>
      <c r="G69" s="983">
        <f>E69*F69</f>
        <v>0</v>
      </c>
    </row>
    <row r="70" spans="1:7" ht="35.25" customHeight="1">
      <c r="A70" s="960"/>
      <c r="B70" s="1008" t="s">
        <v>5520</v>
      </c>
      <c r="C70" s="1010" t="s">
        <v>5521</v>
      </c>
      <c r="D70" s="960" t="s">
        <v>11</v>
      </c>
      <c r="E70" s="962">
        <v>3</v>
      </c>
      <c r="F70" s="954">
        <f>'CSSR with Codes'!H1510</f>
        <v>3</v>
      </c>
      <c r="G70" s="969">
        <f>F70*E70</f>
        <v>9</v>
      </c>
    </row>
    <row r="71" spans="1:7" ht="35.25" customHeight="1">
      <c r="A71" s="960"/>
      <c r="B71" s="1008" t="s">
        <v>5523</v>
      </c>
      <c r="C71" s="1010" t="s">
        <v>5524</v>
      </c>
      <c r="D71" s="960" t="s">
        <v>11</v>
      </c>
      <c r="E71" s="962">
        <v>3</v>
      </c>
      <c r="F71" s="954">
        <f>'CSSR with Codes'!H1511</f>
        <v>2</v>
      </c>
      <c r="G71" s="969">
        <f>F71*E71</f>
        <v>6</v>
      </c>
    </row>
    <row r="72" spans="1:7" ht="35.25" customHeight="1">
      <c r="A72" s="960"/>
      <c r="B72" s="1008"/>
      <c r="C72" s="1010" t="s">
        <v>12472</v>
      </c>
      <c r="D72" s="960" t="s">
        <v>11</v>
      </c>
      <c r="E72" s="962">
        <v>3</v>
      </c>
      <c r="F72" s="954">
        <v>200</v>
      </c>
      <c r="G72" s="969">
        <f>F72*E72</f>
        <v>600</v>
      </c>
    </row>
    <row r="73" spans="1:7" ht="27" customHeight="1">
      <c r="A73" s="993"/>
      <c r="B73" s="994"/>
      <c r="C73" s="995" t="s">
        <v>28</v>
      </c>
      <c r="D73" s="993"/>
      <c r="E73" s="993"/>
      <c r="F73" s="1000"/>
      <c r="G73" s="998">
        <f>SUM(G70:G72)</f>
        <v>615</v>
      </c>
    </row>
    <row r="74" spans="1:7">
      <c r="A74" s="960"/>
      <c r="B74" s="977"/>
      <c r="C74" s="974"/>
      <c r="D74" s="960"/>
      <c r="E74" s="962"/>
      <c r="F74" s="962"/>
      <c r="G74" s="963"/>
    </row>
    <row r="75" spans="1:7" ht="23.25" customHeight="1">
      <c r="A75" s="960">
        <v>8</v>
      </c>
      <c r="B75" s="977"/>
      <c r="C75" s="972" t="s">
        <v>12441</v>
      </c>
      <c r="D75" s="960"/>
      <c r="E75" s="962"/>
      <c r="F75" s="962"/>
      <c r="G75" s="963"/>
    </row>
    <row r="76" spans="1:7" ht="40.5" customHeight="1">
      <c r="A76" s="960" t="s">
        <v>12287</v>
      </c>
      <c r="B76" s="977"/>
      <c r="C76" s="967" t="s">
        <v>12450</v>
      </c>
      <c r="D76" s="960"/>
      <c r="E76" s="962"/>
      <c r="F76" s="962"/>
      <c r="G76" s="963"/>
    </row>
    <row r="77" spans="1:7" ht="37.5" customHeight="1">
      <c r="A77" s="939"/>
      <c r="B77" s="977" t="str">
        <f>II!B188</f>
        <v>EMT00009
NCIE1003</v>
      </c>
      <c r="C77" s="984" t="str">
        <f>II!C188</f>
        <v>CI Earth Pipe 50 mm Dia 2.0 Mts Long</v>
      </c>
      <c r="D77" s="960" t="s">
        <v>11</v>
      </c>
      <c r="E77" s="962">
        <v>2</v>
      </c>
      <c r="F77" s="955">
        <f>II!O188</f>
        <v>2939.09798</v>
      </c>
      <c r="G77" s="955">
        <f>E77*F77</f>
        <v>5878.19596</v>
      </c>
    </row>
    <row r="78" spans="1:7" ht="37.5" customHeight="1">
      <c r="A78" s="960"/>
      <c r="B78" s="978">
        <f>II!B18</f>
        <v>0</v>
      </c>
      <c r="C78" s="974" t="s">
        <v>12545</v>
      </c>
      <c r="D78" s="960" t="s">
        <v>216</v>
      </c>
      <c r="E78" s="962">
        <v>20</v>
      </c>
      <c r="F78" s="968">
        <f>II!O18/1000</f>
        <v>90.941490799999997</v>
      </c>
      <c r="G78" s="955">
        <f>E78*F78</f>
        <v>1818.8298159999999</v>
      </c>
    </row>
    <row r="79" spans="1:7" ht="37.5" customHeight="1">
      <c r="A79" s="960"/>
      <c r="B79" s="978"/>
      <c r="C79" s="974" t="s">
        <v>12547</v>
      </c>
      <c r="D79" s="960" t="s">
        <v>216</v>
      </c>
      <c r="E79" s="962">
        <v>1</v>
      </c>
      <c r="F79" s="955">
        <f>II!O18/1000*110%</f>
        <v>100.03563988000001</v>
      </c>
      <c r="G79" s="955">
        <f>E79*F79</f>
        <v>100.03563988000001</v>
      </c>
    </row>
    <row r="80" spans="1:7" ht="23.25" customHeight="1">
      <c r="A80" s="956"/>
      <c r="B80" s="976"/>
      <c r="C80" s="957" t="s">
        <v>28</v>
      </c>
      <c r="D80" s="956"/>
      <c r="E80" s="956"/>
      <c r="F80" s="958"/>
      <c r="G80" s="959">
        <f>SUM(G77:G79)</f>
        <v>7797.0614158800008</v>
      </c>
    </row>
    <row r="81" spans="1:13" ht="26.25" customHeight="1">
      <c r="A81" s="939" t="s">
        <v>12289</v>
      </c>
      <c r="B81" s="979"/>
      <c r="C81" s="1005" t="s">
        <v>12464</v>
      </c>
      <c r="D81" s="960"/>
      <c r="E81" s="962"/>
      <c r="F81" s="987"/>
      <c r="G81" s="944"/>
    </row>
    <row r="82" spans="1:13" ht="36" customHeight="1">
      <c r="A82" s="939"/>
      <c r="B82" s="922" t="s">
        <v>6449</v>
      </c>
      <c r="C82" s="923" t="s">
        <v>6450</v>
      </c>
      <c r="D82" s="960" t="s">
        <v>11</v>
      </c>
      <c r="E82" s="962">
        <v>2</v>
      </c>
      <c r="F82" s="954">
        <f>'CSSR with Codes'!H1805</f>
        <v>5</v>
      </c>
      <c r="G82" s="969">
        <f>F82*E82</f>
        <v>10</v>
      </c>
    </row>
    <row r="83" spans="1:13" ht="39" customHeight="1">
      <c r="A83" s="939"/>
      <c r="B83" s="922" t="s">
        <v>6452</v>
      </c>
      <c r="C83" s="923" t="s">
        <v>6453</v>
      </c>
      <c r="D83" s="960" t="s">
        <v>11</v>
      </c>
      <c r="E83" s="962">
        <v>2</v>
      </c>
      <c r="F83" s="954">
        <f>'CSSR with Codes'!H1806</f>
        <v>5</v>
      </c>
      <c r="G83" s="969">
        <f>F83*E83</f>
        <v>10</v>
      </c>
    </row>
    <row r="84" spans="1:13" ht="90">
      <c r="A84" s="939"/>
      <c r="B84" s="1010" t="s">
        <v>1594</v>
      </c>
      <c r="C84" s="1008" t="s">
        <v>1595</v>
      </c>
      <c r="D84" s="960" t="s">
        <v>11</v>
      </c>
      <c r="E84" s="962">
        <v>2</v>
      </c>
      <c r="F84" s="954">
        <f>'CSSR with Codes'!H344</f>
        <v>1100</v>
      </c>
      <c r="G84" s="969">
        <f>F84*E84</f>
        <v>2200</v>
      </c>
    </row>
    <row r="85" spans="1:13" ht="21.75" customHeight="1">
      <c r="A85" s="993"/>
      <c r="B85" s="994"/>
      <c r="C85" s="995" t="s">
        <v>12442</v>
      </c>
      <c r="D85" s="993"/>
      <c r="E85" s="993"/>
      <c r="F85" s="1000"/>
      <c r="G85" s="998">
        <f>SUM(G82:G84)</f>
        <v>2220</v>
      </c>
    </row>
    <row r="86" spans="1:13">
      <c r="A86" s="960"/>
      <c r="B86" s="977"/>
      <c r="C86" s="974"/>
      <c r="D86" s="960"/>
      <c r="E86" s="962"/>
      <c r="F86" s="962"/>
      <c r="G86" s="963"/>
    </row>
    <row r="87" spans="1:13" ht="27" customHeight="1">
      <c r="A87" s="960">
        <v>9</v>
      </c>
      <c r="B87" s="977"/>
      <c r="C87" s="972" t="s">
        <v>12460</v>
      </c>
      <c r="D87" s="960"/>
      <c r="E87" s="962"/>
      <c r="F87" s="962"/>
      <c r="G87" s="963"/>
    </row>
    <row r="88" spans="1:13" ht="39.75" customHeight="1">
      <c r="A88" s="960" t="s">
        <v>12287</v>
      </c>
      <c r="B88" s="977"/>
      <c r="C88" s="967" t="s">
        <v>12450</v>
      </c>
      <c r="D88" s="960"/>
      <c r="E88" s="962"/>
      <c r="F88" s="962"/>
      <c r="G88" s="963"/>
    </row>
    <row r="89" spans="1:13" ht="348.75">
      <c r="A89" s="960"/>
      <c r="B89" s="1008"/>
      <c r="C89" s="1025" t="s">
        <v>12456</v>
      </c>
      <c r="D89" s="960" t="s">
        <v>11</v>
      </c>
      <c r="E89" s="962">
        <v>1</v>
      </c>
      <c r="F89" s="1032">
        <f>24000*70%*101%*118%</f>
        <v>20022.239999999998</v>
      </c>
      <c r="G89" s="944">
        <f>F89*E89</f>
        <v>20022.239999999998</v>
      </c>
    </row>
    <row r="90" spans="1:13" ht="219" customHeight="1">
      <c r="A90" s="960"/>
      <c r="B90" s="977" t="s">
        <v>12455</v>
      </c>
      <c r="C90" s="1026" t="s">
        <v>7619</v>
      </c>
      <c r="D90" s="960"/>
      <c r="E90" s="962"/>
      <c r="F90" s="1033"/>
      <c r="G90" s="944"/>
    </row>
    <row r="91" spans="1:13" ht="26.25" customHeight="1">
      <c r="A91" s="956"/>
      <c r="B91" s="976"/>
      <c r="C91" s="957" t="s">
        <v>28</v>
      </c>
      <c r="D91" s="956"/>
      <c r="E91" s="956"/>
      <c r="F91" s="992"/>
      <c r="G91" s="959">
        <f>SUM(G89:G90)</f>
        <v>20022.239999999998</v>
      </c>
    </row>
    <row r="92" spans="1:13" ht="24" customHeight="1">
      <c r="A92" s="960" t="s">
        <v>12289</v>
      </c>
      <c r="B92" s="977"/>
      <c r="C92" s="1005" t="s">
        <v>12464</v>
      </c>
      <c r="D92" s="960"/>
      <c r="E92" s="962"/>
      <c r="F92" s="962"/>
      <c r="G92" s="963"/>
    </row>
    <row r="93" spans="1:13" ht="24.75" customHeight="1">
      <c r="A93" s="960"/>
      <c r="B93" s="977"/>
      <c r="C93" s="974" t="s">
        <v>12462</v>
      </c>
      <c r="D93" s="960" t="s">
        <v>11</v>
      </c>
      <c r="E93" s="962">
        <v>1</v>
      </c>
      <c r="F93" s="962">
        <f>24000*30%</f>
        <v>7200</v>
      </c>
      <c r="G93" s="963">
        <f>F93*E93</f>
        <v>7200</v>
      </c>
    </row>
    <row r="94" spans="1:13" ht="24" customHeight="1">
      <c r="A94" s="993"/>
      <c r="B94" s="994"/>
      <c r="C94" s="995" t="s">
        <v>28</v>
      </c>
      <c r="D94" s="993"/>
      <c r="E94" s="993"/>
      <c r="F94" s="1001"/>
      <c r="G94" s="998">
        <f>SUM(G93)</f>
        <v>7200</v>
      </c>
      <c r="J94" s="933" t="s">
        <v>12463</v>
      </c>
    </row>
    <row r="95" spans="1:13" s="1002" customFormat="1" ht="24" customHeight="1">
      <c r="A95" s="956"/>
      <c r="B95" s="976"/>
      <c r="C95" s="957" t="s">
        <v>12470</v>
      </c>
      <c r="D95" s="956"/>
      <c r="E95" s="1012"/>
      <c r="F95" s="1030"/>
      <c r="G95" s="959">
        <f>G21+G58+G68+G80+G91</f>
        <v>47678.930698376003</v>
      </c>
    </row>
    <row r="96" spans="1:13" ht="19.5" customHeight="1">
      <c r="A96" s="993"/>
      <c r="B96" s="994"/>
      <c r="C96" s="995" t="s">
        <v>12443</v>
      </c>
      <c r="D96" s="993"/>
      <c r="E96" s="996"/>
      <c r="F96" s="997"/>
      <c r="G96" s="998">
        <f>G10+G16+G37+G43+G49+G64+G73+G85+G94</f>
        <v>21642.040400000002</v>
      </c>
      <c r="J96" s="933" t="s">
        <v>12454</v>
      </c>
      <c r="K96" s="933" t="s">
        <v>11911</v>
      </c>
      <c r="M96" s="933" t="s">
        <v>11969</v>
      </c>
    </row>
    <row r="97" spans="1:13" ht="23.25" customHeight="1">
      <c r="A97" s="960">
        <v>10</v>
      </c>
      <c r="B97" s="977"/>
      <c r="C97" s="972" t="s">
        <v>12444</v>
      </c>
      <c r="D97" s="960"/>
      <c r="E97" s="962"/>
      <c r="F97" s="962"/>
      <c r="G97" s="963"/>
      <c r="J97" s="1003">
        <f>G21+G58+G68+G80+G91</f>
        <v>47678.930698376003</v>
      </c>
      <c r="K97" s="1003">
        <f>G10+G16+G37+G43+G49+G64+G73+G85+G94</f>
        <v>21642.040400000002</v>
      </c>
      <c r="L97" s="1003">
        <f>K97+J97</f>
        <v>69320.971098376001</v>
      </c>
      <c r="M97" s="1003">
        <f>L97-G103</f>
        <v>0</v>
      </c>
    </row>
    <row r="98" spans="1:13" ht="23.25" customHeight="1">
      <c r="A98" s="960"/>
      <c r="B98" s="977"/>
      <c r="C98" s="941" t="s">
        <v>12445</v>
      </c>
      <c r="D98" s="939" t="s">
        <v>213</v>
      </c>
      <c r="E98" s="939">
        <v>1</v>
      </c>
      <c r="F98" s="973">
        <f>695*130%*110%</f>
        <v>993.85000000000014</v>
      </c>
      <c r="G98" s="944">
        <f>E98*F98</f>
        <v>993.85000000000014</v>
      </c>
    </row>
    <row r="99" spans="1:13" ht="78.75" customHeight="1">
      <c r="A99" s="960"/>
      <c r="B99" s="1027"/>
      <c r="C99" s="1028" t="s">
        <v>6846</v>
      </c>
      <c r="D99" s="939" t="s">
        <v>11</v>
      </c>
      <c r="E99" s="939">
        <v>1</v>
      </c>
      <c r="F99" s="954">
        <f>'20&amp;21 DTR 100-63 -  WS'!F104</f>
        <v>576.64</v>
      </c>
      <c r="G99" s="944">
        <f>E99*F99</f>
        <v>576.64</v>
      </c>
    </row>
    <row r="100" spans="1:13" ht="50.25" customHeight="1">
      <c r="A100" s="960"/>
      <c r="B100" s="1027"/>
      <c r="C100" s="1028" t="s">
        <v>12471</v>
      </c>
      <c r="D100" s="939" t="s">
        <v>213</v>
      </c>
      <c r="E100" s="939">
        <v>1</v>
      </c>
      <c r="F100" s="954">
        <f>'20&amp;21 DTR 100-63 -  WS'!F105</f>
        <v>500</v>
      </c>
      <c r="G100" s="944">
        <f>E100*F100</f>
        <v>500</v>
      </c>
    </row>
    <row r="101" spans="1:13" ht="28.5" customHeight="1">
      <c r="A101" s="1020"/>
      <c r="B101" s="1021"/>
      <c r="C101" s="1022" t="s">
        <v>28</v>
      </c>
      <c r="D101" s="1020"/>
      <c r="E101" s="1020"/>
      <c r="F101" s="1023"/>
      <c r="G101" s="1024">
        <f>SUM(G98:G100)</f>
        <v>2070.4900000000002</v>
      </c>
    </row>
    <row r="103" spans="1:13" ht="24.75" customHeight="1">
      <c r="A103" s="1578" t="s">
        <v>11967</v>
      </c>
      <c r="B103" s="1578"/>
      <c r="C103" s="1578"/>
      <c r="D103" s="1578"/>
      <c r="E103" s="1578"/>
      <c r="F103" s="1578"/>
      <c r="G103" s="1029">
        <f>G10+G16+G21+G37+G43+G49+G58+G64+G68+G73+G80+G85+G91+G94</f>
        <v>69320.971098376001</v>
      </c>
    </row>
    <row r="104" spans="1:13" ht="24.75" customHeight="1">
      <c r="A104" s="1578" t="s">
        <v>12469</v>
      </c>
      <c r="B104" s="1578"/>
      <c r="C104" s="1578"/>
      <c r="D104" s="1578"/>
      <c r="E104" s="1578"/>
      <c r="F104" s="1578"/>
      <c r="G104" s="1029">
        <f>G96+G101</f>
        <v>23712.530400000003</v>
      </c>
    </row>
    <row r="106" spans="1:13">
      <c r="G106" s="1003">
        <f>'22 DTR 25 3PH'!F7+'22 DTR 25 3PH'!F10+'22 DTR 25 3PH'!F13+'22 DTR 25 3PH'!F17+'22 DTR 25 3PH'!F18</f>
        <v>47678.930698375996</v>
      </c>
    </row>
    <row r="107" spans="1:13">
      <c r="F107" s="933" t="s">
        <v>11969</v>
      </c>
      <c r="G107" s="1003">
        <f>G106-J97</f>
        <v>0</v>
      </c>
    </row>
  </sheetData>
  <sheetProtection selectLockedCells="1"/>
  <mergeCells count="3">
    <mergeCell ref="A1:G1"/>
    <mergeCell ref="A103:F103"/>
    <mergeCell ref="A104:F104"/>
  </mergeCells>
  <printOptions horizontalCentered="1"/>
  <pageMargins left="0.47" right="0.21" top="0.5" bottom="0.75" header="0.5" footer="0.5"/>
  <pageSetup scale="94" orientation="portrait" blackAndWhite="1" r:id="rId1"/>
  <headerFooter alignWithMargins="0">
    <oddFooter>Page &amp;P of &amp;N</oddFooter>
  </headerFooter>
  <rowBreaks count="5" manualBreakCount="5">
    <brk id="21" max="6" man="1"/>
    <brk id="43" max="6" man="1"/>
    <brk id="58" max="6" man="1"/>
    <brk id="73" max="6" man="1"/>
    <brk id="85" max="6" man="1"/>
  </rowBreaks>
</worksheet>
</file>

<file path=xl/worksheets/sheet61.xml><?xml version="1.0" encoding="utf-8"?>
<worksheet xmlns="http://schemas.openxmlformats.org/spreadsheetml/2006/main" xmlns:r="http://schemas.openxmlformats.org/officeDocument/2006/relationships">
  <sheetPr>
    <tabColor rgb="FF08C82D"/>
    <pageSetUpPr fitToPage="1"/>
  </sheetPr>
  <dimension ref="A1:M54"/>
  <sheetViews>
    <sheetView showZeros="0" view="pageBreakPreview" topLeftCell="A13" zoomScaleSheetLayoutView="100" workbookViewId="0">
      <selection activeCell="F13" sqref="F13"/>
    </sheetView>
  </sheetViews>
  <sheetFormatPr defaultRowHeight="15.75"/>
  <cols>
    <col min="1" max="1" width="7.140625" style="933" customWidth="1"/>
    <col min="2" max="2" width="13.85546875" style="933" bestFit="1" customWidth="1"/>
    <col min="3" max="3" width="40.7109375" style="933" customWidth="1"/>
    <col min="4" max="4" width="8.5703125" style="933" customWidth="1"/>
    <col min="5" max="5" width="8.5703125" style="934" customWidth="1"/>
    <col min="6" max="6" width="11.5703125" style="935" customWidth="1"/>
    <col min="7" max="7" width="14.7109375" style="935" customWidth="1"/>
    <col min="8" max="8" width="12" style="933" customWidth="1"/>
    <col min="9" max="9" width="9.5703125" style="933" bestFit="1" customWidth="1"/>
    <col min="10" max="11" width="9.140625" style="933"/>
    <col min="12" max="12" width="10.85546875" style="933" customWidth="1"/>
    <col min="13" max="256" width="9.140625" style="933"/>
    <col min="257" max="257" width="7.140625" style="933" customWidth="1"/>
    <col min="258" max="258" width="13.85546875" style="933" bestFit="1" customWidth="1"/>
    <col min="259" max="259" width="40.7109375" style="933" customWidth="1"/>
    <col min="260" max="261" width="8.5703125" style="933" customWidth="1"/>
    <col min="262" max="262" width="11.5703125" style="933" customWidth="1"/>
    <col min="263" max="263" width="14.7109375" style="933" customWidth="1"/>
    <col min="264" max="264" width="12" style="933" customWidth="1"/>
    <col min="265" max="512" width="9.140625" style="933"/>
    <col min="513" max="513" width="7.140625" style="933" customWidth="1"/>
    <col min="514" max="514" width="13.85546875" style="933" bestFit="1" customWidth="1"/>
    <col min="515" max="515" width="40.7109375" style="933" customWidth="1"/>
    <col min="516" max="517" width="8.5703125" style="933" customWidth="1"/>
    <col min="518" max="518" width="11.5703125" style="933" customWidth="1"/>
    <col min="519" max="519" width="14.7109375" style="933" customWidth="1"/>
    <col min="520" max="520" width="12" style="933" customWidth="1"/>
    <col min="521" max="768" width="9.140625" style="933"/>
    <col min="769" max="769" width="7.140625" style="933" customWidth="1"/>
    <col min="770" max="770" width="13.85546875" style="933" bestFit="1" customWidth="1"/>
    <col min="771" max="771" width="40.7109375" style="933" customWidth="1"/>
    <col min="772" max="773" width="8.5703125" style="933" customWidth="1"/>
    <col min="774" max="774" width="11.5703125" style="933" customWidth="1"/>
    <col min="775" max="775" width="14.7109375" style="933" customWidth="1"/>
    <col min="776" max="776" width="12" style="933" customWidth="1"/>
    <col min="777" max="1024" width="9.140625" style="933"/>
    <col min="1025" max="1025" width="7.140625" style="933" customWidth="1"/>
    <col min="1026" max="1026" width="13.85546875" style="933" bestFit="1" customWidth="1"/>
    <col min="1027" max="1027" width="40.7109375" style="933" customWidth="1"/>
    <col min="1028" max="1029" width="8.5703125" style="933" customWidth="1"/>
    <col min="1030" max="1030" width="11.5703125" style="933" customWidth="1"/>
    <col min="1031" max="1031" width="14.7109375" style="933" customWidth="1"/>
    <col min="1032" max="1032" width="12" style="933" customWidth="1"/>
    <col min="1033" max="1280" width="9.140625" style="933"/>
    <col min="1281" max="1281" width="7.140625" style="933" customWidth="1"/>
    <col min="1282" max="1282" width="13.85546875" style="933" bestFit="1" customWidth="1"/>
    <col min="1283" max="1283" width="40.7109375" style="933" customWidth="1"/>
    <col min="1284" max="1285" width="8.5703125" style="933" customWidth="1"/>
    <col min="1286" max="1286" width="11.5703125" style="933" customWidth="1"/>
    <col min="1287" max="1287" width="14.7109375" style="933" customWidth="1"/>
    <col min="1288" max="1288" width="12" style="933" customWidth="1"/>
    <col min="1289" max="1536" width="9.140625" style="933"/>
    <col min="1537" max="1537" width="7.140625" style="933" customWidth="1"/>
    <col min="1538" max="1538" width="13.85546875" style="933" bestFit="1" customWidth="1"/>
    <col min="1539" max="1539" width="40.7109375" style="933" customWidth="1"/>
    <col min="1540" max="1541" width="8.5703125" style="933" customWidth="1"/>
    <col min="1542" max="1542" width="11.5703125" style="933" customWidth="1"/>
    <col min="1543" max="1543" width="14.7109375" style="933" customWidth="1"/>
    <col min="1544" max="1544" width="12" style="933" customWidth="1"/>
    <col min="1545" max="1792" width="9.140625" style="933"/>
    <col min="1793" max="1793" width="7.140625" style="933" customWidth="1"/>
    <col min="1794" max="1794" width="13.85546875" style="933" bestFit="1" customWidth="1"/>
    <col min="1795" max="1795" width="40.7109375" style="933" customWidth="1"/>
    <col min="1796" max="1797" width="8.5703125" style="933" customWidth="1"/>
    <col min="1798" max="1798" width="11.5703125" style="933" customWidth="1"/>
    <col min="1799" max="1799" width="14.7109375" style="933" customWidth="1"/>
    <col min="1800" max="1800" width="12" style="933" customWidth="1"/>
    <col min="1801" max="2048" width="9.140625" style="933"/>
    <col min="2049" max="2049" width="7.140625" style="933" customWidth="1"/>
    <col min="2050" max="2050" width="13.85546875" style="933" bestFit="1" customWidth="1"/>
    <col min="2051" max="2051" width="40.7109375" style="933" customWidth="1"/>
    <col min="2052" max="2053" width="8.5703125" style="933" customWidth="1"/>
    <col min="2054" max="2054" width="11.5703125" style="933" customWidth="1"/>
    <col min="2055" max="2055" width="14.7109375" style="933" customWidth="1"/>
    <col min="2056" max="2056" width="12" style="933" customWidth="1"/>
    <col min="2057" max="2304" width="9.140625" style="933"/>
    <col min="2305" max="2305" width="7.140625" style="933" customWidth="1"/>
    <col min="2306" max="2306" width="13.85546875" style="933" bestFit="1" customWidth="1"/>
    <col min="2307" max="2307" width="40.7109375" style="933" customWidth="1"/>
    <col min="2308" max="2309" width="8.5703125" style="933" customWidth="1"/>
    <col min="2310" max="2310" width="11.5703125" style="933" customWidth="1"/>
    <col min="2311" max="2311" width="14.7109375" style="933" customWidth="1"/>
    <col min="2312" max="2312" width="12" style="933" customWidth="1"/>
    <col min="2313" max="2560" width="9.140625" style="933"/>
    <col min="2561" max="2561" width="7.140625" style="933" customWidth="1"/>
    <col min="2562" max="2562" width="13.85546875" style="933" bestFit="1" customWidth="1"/>
    <col min="2563" max="2563" width="40.7109375" style="933" customWidth="1"/>
    <col min="2564" max="2565" width="8.5703125" style="933" customWidth="1"/>
    <col min="2566" max="2566" width="11.5703125" style="933" customWidth="1"/>
    <col min="2567" max="2567" width="14.7109375" style="933" customWidth="1"/>
    <col min="2568" max="2568" width="12" style="933" customWidth="1"/>
    <col min="2569" max="2816" width="9.140625" style="933"/>
    <col min="2817" max="2817" width="7.140625" style="933" customWidth="1"/>
    <col min="2818" max="2818" width="13.85546875" style="933" bestFit="1" customWidth="1"/>
    <col min="2819" max="2819" width="40.7109375" style="933" customWidth="1"/>
    <col min="2820" max="2821" width="8.5703125" style="933" customWidth="1"/>
    <col min="2822" max="2822" width="11.5703125" style="933" customWidth="1"/>
    <col min="2823" max="2823" width="14.7109375" style="933" customWidth="1"/>
    <col min="2824" max="2824" width="12" style="933" customWidth="1"/>
    <col min="2825" max="3072" width="9.140625" style="933"/>
    <col min="3073" max="3073" width="7.140625" style="933" customWidth="1"/>
    <col min="3074" max="3074" width="13.85546875" style="933" bestFit="1" customWidth="1"/>
    <col min="3075" max="3075" width="40.7109375" style="933" customWidth="1"/>
    <col min="3076" max="3077" width="8.5703125" style="933" customWidth="1"/>
    <col min="3078" max="3078" width="11.5703125" style="933" customWidth="1"/>
    <col min="3079" max="3079" width="14.7109375" style="933" customWidth="1"/>
    <col min="3080" max="3080" width="12" style="933" customWidth="1"/>
    <col min="3081" max="3328" width="9.140625" style="933"/>
    <col min="3329" max="3329" width="7.140625" style="933" customWidth="1"/>
    <col min="3330" max="3330" width="13.85546875" style="933" bestFit="1" customWidth="1"/>
    <col min="3331" max="3331" width="40.7109375" style="933" customWidth="1"/>
    <col min="3332" max="3333" width="8.5703125" style="933" customWidth="1"/>
    <col min="3334" max="3334" width="11.5703125" style="933" customWidth="1"/>
    <col min="3335" max="3335" width="14.7109375" style="933" customWidth="1"/>
    <col min="3336" max="3336" width="12" style="933" customWidth="1"/>
    <col min="3337" max="3584" width="9.140625" style="933"/>
    <col min="3585" max="3585" width="7.140625" style="933" customWidth="1"/>
    <col min="3586" max="3586" width="13.85546875" style="933" bestFit="1" customWidth="1"/>
    <col min="3587" max="3587" width="40.7109375" style="933" customWidth="1"/>
    <col min="3588" max="3589" width="8.5703125" style="933" customWidth="1"/>
    <col min="3590" max="3590" width="11.5703125" style="933" customWidth="1"/>
    <col min="3591" max="3591" width="14.7109375" style="933" customWidth="1"/>
    <col min="3592" max="3592" width="12" style="933" customWidth="1"/>
    <col min="3593" max="3840" width="9.140625" style="933"/>
    <col min="3841" max="3841" width="7.140625" style="933" customWidth="1"/>
    <col min="3842" max="3842" width="13.85546875" style="933" bestFit="1" customWidth="1"/>
    <col min="3843" max="3843" width="40.7109375" style="933" customWidth="1"/>
    <col min="3844" max="3845" width="8.5703125" style="933" customWidth="1"/>
    <col min="3846" max="3846" width="11.5703125" style="933" customWidth="1"/>
    <col min="3847" max="3847" width="14.7109375" style="933" customWidth="1"/>
    <col min="3848" max="3848" width="12" style="933" customWidth="1"/>
    <col min="3849" max="4096" width="9.140625" style="933"/>
    <col min="4097" max="4097" width="7.140625" style="933" customWidth="1"/>
    <col min="4098" max="4098" width="13.85546875" style="933" bestFit="1" customWidth="1"/>
    <col min="4099" max="4099" width="40.7109375" style="933" customWidth="1"/>
    <col min="4100" max="4101" width="8.5703125" style="933" customWidth="1"/>
    <col min="4102" max="4102" width="11.5703125" style="933" customWidth="1"/>
    <col min="4103" max="4103" width="14.7109375" style="933" customWidth="1"/>
    <col min="4104" max="4104" width="12" style="933" customWidth="1"/>
    <col min="4105" max="4352" width="9.140625" style="933"/>
    <col min="4353" max="4353" width="7.140625" style="933" customWidth="1"/>
    <col min="4354" max="4354" width="13.85546875" style="933" bestFit="1" customWidth="1"/>
    <col min="4355" max="4355" width="40.7109375" style="933" customWidth="1"/>
    <col min="4356" max="4357" width="8.5703125" style="933" customWidth="1"/>
    <col min="4358" max="4358" width="11.5703125" style="933" customWidth="1"/>
    <col min="4359" max="4359" width="14.7109375" style="933" customWidth="1"/>
    <col min="4360" max="4360" width="12" style="933" customWidth="1"/>
    <col min="4361" max="4608" width="9.140625" style="933"/>
    <col min="4609" max="4609" width="7.140625" style="933" customWidth="1"/>
    <col min="4610" max="4610" width="13.85546875" style="933" bestFit="1" customWidth="1"/>
    <col min="4611" max="4611" width="40.7109375" style="933" customWidth="1"/>
    <col min="4612" max="4613" width="8.5703125" style="933" customWidth="1"/>
    <col min="4614" max="4614" width="11.5703125" style="933" customWidth="1"/>
    <col min="4615" max="4615" width="14.7109375" style="933" customWidth="1"/>
    <col min="4616" max="4616" width="12" style="933" customWidth="1"/>
    <col min="4617" max="4864" width="9.140625" style="933"/>
    <col min="4865" max="4865" width="7.140625" style="933" customWidth="1"/>
    <col min="4866" max="4866" width="13.85546875" style="933" bestFit="1" customWidth="1"/>
    <col min="4867" max="4867" width="40.7109375" style="933" customWidth="1"/>
    <col min="4868" max="4869" width="8.5703125" style="933" customWidth="1"/>
    <col min="4870" max="4870" width="11.5703125" style="933" customWidth="1"/>
    <col min="4871" max="4871" width="14.7109375" style="933" customWidth="1"/>
    <col min="4872" max="4872" width="12" style="933" customWidth="1"/>
    <col min="4873" max="5120" width="9.140625" style="933"/>
    <col min="5121" max="5121" width="7.140625" style="933" customWidth="1"/>
    <col min="5122" max="5122" width="13.85546875" style="933" bestFit="1" customWidth="1"/>
    <col min="5123" max="5123" width="40.7109375" style="933" customWidth="1"/>
    <col min="5124" max="5125" width="8.5703125" style="933" customWidth="1"/>
    <col min="5126" max="5126" width="11.5703125" style="933" customWidth="1"/>
    <col min="5127" max="5127" width="14.7109375" style="933" customWidth="1"/>
    <col min="5128" max="5128" width="12" style="933" customWidth="1"/>
    <col min="5129" max="5376" width="9.140625" style="933"/>
    <col min="5377" max="5377" width="7.140625" style="933" customWidth="1"/>
    <col min="5378" max="5378" width="13.85546875" style="933" bestFit="1" customWidth="1"/>
    <col min="5379" max="5379" width="40.7109375" style="933" customWidth="1"/>
    <col min="5380" max="5381" width="8.5703125" style="933" customWidth="1"/>
    <col min="5382" max="5382" width="11.5703125" style="933" customWidth="1"/>
    <col min="5383" max="5383" width="14.7109375" style="933" customWidth="1"/>
    <col min="5384" max="5384" width="12" style="933" customWidth="1"/>
    <col min="5385" max="5632" width="9.140625" style="933"/>
    <col min="5633" max="5633" width="7.140625" style="933" customWidth="1"/>
    <col min="5634" max="5634" width="13.85546875" style="933" bestFit="1" customWidth="1"/>
    <col min="5635" max="5635" width="40.7109375" style="933" customWidth="1"/>
    <col min="5636" max="5637" width="8.5703125" style="933" customWidth="1"/>
    <col min="5638" max="5638" width="11.5703125" style="933" customWidth="1"/>
    <col min="5639" max="5639" width="14.7109375" style="933" customWidth="1"/>
    <col min="5640" max="5640" width="12" style="933" customWidth="1"/>
    <col min="5641" max="5888" width="9.140625" style="933"/>
    <col min="5889" max="5889" width="7.140625" style="933" customWidth="1"/>
    <col min="5890" max="5890" width="13.85546875" style="933" bestFit="1" customWidth="1"/>
    <col min="5891" max="5891" width="40.7109375" style="933" customWidth="1"/>
    <col min="5892" max="5893" width="8.5703125" style="933" customWidth="1"/>
    <col min="5894" max="5894" width="11.5703125" style="933" customWidth="1"/>
    <col min="5895" max="5895" width="14.7109375" style="933" customWidth="1"/>
    <col min="5896" max="5896" width="12" style="933" customWidth="1"/>
    <col min="5897" max="6144" width="9.140625" style="933"/>
    <col min="6145" max="6145" width="7.140625" style="933" customWidth="1"/>
    <col min="6146" max="6146" width="13.85546875" style="933" bestFit="1" customWidth="1"/>
    <col min="6147" max="6147" width="40.7109375" style="933" customWidth="1"/>
    <col min="6148" max="6149" width="8.5703125" style="933" customWidth="1"/>
    <col min="6150" max="6150" width="11.5703125" style="933" customWidth="1"/>
    <col min="6151" max="6151" width="14.7109375" style="933" customWidth="1"/>
    <col min="6152" max="6152" width="12" style="933" customWidth="1"/>
    <col min="6153" max="6400" width="9.140625" style="933"/>
    <col min="6401" max="6401" width="7.140625" style="933" customWidth="1"/>
    <col min="6402" max="6402" width="13.85546875" style="933" bestFit="1" customWidth="1"/>
    <col min="6403" max="6403" width="40.7109375" style="933" customWidth="1"/>
    <col min="6404" max="6405" width="8.5703125" style="933" customWidth="1"/>
    <col min="6406" max="6406" width="11.5703125" style="933" customWidth="1"/>
    <col min="6407" max="6407" width="14.7109375" style="933" customWidth="1"/>
    <col min="6408" max="6408" width="12" style="933" customWidth="1"/>
    <col min="6409" max="6656" width="9.140625" style="933"/>
    <col min="6657" max="6657" width="7.140625" style="933" customWidth="1"/>
    <col min="6658" max="6658" width="13.85546875" style="933" bestFit="1" customWidth="1"/>
    <col min="6659" max="6659" width="40.7109375" style="933" customWidth="1"/>
    <col min="6660" max="6661" width="8.5703125" style="933" customWidth="1"/>
    <col min="6662" max="6662" width="11.5703125" style="933" customWidth="1"/>
    <col min="6663" max="6663" width="14.7109375" style="933" customWidth="1"/>
    <col min="6664" max="6664" width="12" style="933" customWidth="1"/>
    <col min="6665" max="6912" width="9.140625" style="933"/>
    <col min="6913" max="6913" width="7.140625" style="933" customWidth="1"/>
    <col min="6914" max="6914" width="13.85546875" style="933" bestFit="1" customWidth="1"/>
    <col min="6915" max="6915" width="40.7109375" style="933" customWidth="1"/>
    <col min="6916" max="6917" width="8.5703125" style="933" customWidth="1"/>
    <col min="6918" max="6918" width="11.5703125" style="933" customWidth="1"/>
    <col min="6919" max="6919" width="14.7109375" style="933" customWidth="1"/>
    <col min="6920" max="6920" width="12" style="933" customWidth="1"/>
    <col min="6921" max="7168" width="9.140625" style="933"/>
    <col min="7169" max="7169" width="7.140625" style="933" customWidth="1"/>
    <col min="7170" max="7170" width="13.85546875" style="933" bestFit="1" customWidth="1"/>
    <col min="7171" max="7171" width="40.7109375" style="933" customWidth="1"/>
    <col min="7172" max="7173" width="8.5703125" style="933" customWidth="1"/>
    <col min="7174" max="7174" width="11.5703125" style="933" customWidth="1"/>
    <col min="7175" max="7175" width="14.7109375" style="933" customWidth="1"/>
    <col min="7176" max="7176" width="12" style="933" customWidth="1"/>
    <col min="7177" max="7424" width="9.140625" style="933"/>
    <col min="7425" max="7425" width="7.140625" style="933" customWidth="1"/>
    <col min="7426" max="7426" width="13.85546875" style="933" bestFit="1" customWidth="1"/>
    <col min="7427" max="7427" width="40.7109375" style="933" customWidth="1"/>
    <col min="7428" max="7429" width="8.5703125" style="933" customWidth="1"/>
    <col min="7430" max="7430" width="11.5703125" style="933" customWidth="1"/>
    <col min="7431" max="7431" width="14.7109375" style="933" customWidth="1"/>
    <col min="7432" max="7432" width="12" style="933" customWidth="1"/>
    <col min="7433" max="7680" width="9.140625" style="933"/>
    <col min="7681" max="7681" width="7.140625" style="933" customWidth="1"/>
    <col min="7682" max="7682" width="13.85546875" style="933" bestFit="1" customWidth="1"/>
    <col min="7683" max="7683" width="40.7109375" style="933" customWidth="1"/>
    <col min="7684" max="7685" width="8.5703125" style="933" customWidth="1"/>
    <col min="7686" max="7686" width="11.5703125" style="933" customWidth="1"/>
    <col min="7687" max="7687" width="14.7109375" style="933" customWidth="1"/>
    <col min="7688" max="7688" width="12" style="933" customWidth="1"/>
    <col min="7689" max="7936" width="9.140625" style="933"/>
    <col min="7937" max="7937" width="7.140625" style="933" customWidth="1"/>
    <col min="7938" max="7938" width="13.85546875" style="933" bestFit="1" customWidth="1"/>
    <col min="7939" max="7939" width="40.7109375" style="933" customWidth="1"/>
    <col min="7940" max="7941" width="8.5703125" style="933" customWidth="1"/>
    <col min="7942" max="7942" width="11.5703125" style="933" customWidth="1"/>
    <col min="7943" max="7943" width="14.7109375" style="933" customWidth="1"/>
    <col min="7944" max="7944" width="12" style="933" customWidth="1"/>
    <col min="7945" max="8192" width="9.140625" style="933"/>
    <col min="8193" max="8193" width="7.140625" style="933" customWidth="1"/>
    <col min="8194" max="8194" width="13.85546875" style="933" bestFit="1" customWidth="1"/>
    <col min="8195" max="8195" width="40.7109375" style="933" customWidth="1"/>
    <col min="8196" max="8197" width="8.5703125" style="933" customWidth="1"/>
    <col min="8198" max="8198" width="11.5703125" style="933" customWidth="1"/>
    <col min="8199" max="8199" width="14.7109375" style="933" customWidth="1"/>
    <col min="8200" max="8200" width="12" style="933" customWidth="1"/>
    <col min="8201" max="8448" width="9.140625" style="933"/>
    <col min="8449" max="8449" width="7.140625" style="933" customWidth="1"/>
    <col min="8450" max="8450" width="13.85546875" style="933" bestFit="1" customWidth="1"/>
    <col min="8451" max="8451" width="40.7109375" style="933" customWidth="1"/>
    <col min="8452" max="8453" width="8.5703125" style="933" customWidth="1"/>
    <col min="8454" max="8454" width="11.5703125" style="933" customWidth="1"/>
    <col min="8455" max="8455" width="14.7109375" style="933" customWidth="1"/>
    <col min="8456" max="8456" width="12" style="933" customWidth="1"/>
    <col min="8457" max="8704" width="9.140625" style="933"/>
    <col min="8705" max="8705" width="7.140625" style="933" customWidth="1"/>
    <col min="8706" max="8706" width="13.85546875" style="933" bestFit="1" customWidth="1"/>
    <col min="8707" max="8707" width="40.7109375" style="933" customWidth="1"/>
    <col min="8708" max="8709" width="8.5703125" style="933" customWidth="1"/>
    <col min="8710" max="8710" width="11.5703125" style="933" customWidth="1"/>
    <col min="8711" max="8711" width="14.7109375" style="933" customWidth="1"/>
    <col min="8712" max="8712" width="12" style="933" customWidth="1"/>
    <col min="8713" max="8960" width="9.140625" style="933"/>
    <col min="8961" max="8961" width="7.140625" style="933" customWidth="1"/>
    <col min="8962" max="8962" width="13.85546875" style="933" bestFit="1" customWidth="1"/>
    <col min="8963" max="8963" width="40.7109375" style="933" customWidth="1"/>
    <col min="8964" max="8965" width="8.5703125" style="933" customWidth="1"/>
    <col min="8966" max="8966" width="11.5703125" style="933" customWidth="1"/>
    <col min="8967" max="8967" width="14.7109375" style="933" customWidth="1"/>
    <col min="8968" max="8968" width="12" style="933" customWidth="1"/>
    <col min="8969" max="9216" width="9.140625" style="933"/>
    <col min="9217" max="9217" width="7.140625" style="933" customWidth="1"/>
    <col min="9218" max="9218" width="13.85546875" style="933" bestFit="1" customWidth="1"/>
    <col min="9219" max="9219" width="40.7109375" style="933" customWidth="1"/>
    <col min="9220" max="9221" width="8.5703125" style="933" customWidth="1"/>
    <col min="9222" max="9222" width="11.5703125" style="933" customWidth="1"/>
    <col min="9223" max="9223" width="14.7109375" style="933" customWidth="1"/>
    <col min="9224" max="9224" width="12" style="933" customWidth="1"/>
    <col min="9225" max="9472" width="9.140625" style="933"/>
    <col min="9473" max="9473" width="7.140625" style="933" customWidth="1"/>
    <col min="9474" max="9474" width="13.85546875" style="933" bestFit="1" customWidth="1"/>
    <col min="9475" max="9475" width="40.7109375" style="933" customWidth="1"/>
    <col min="9476" max="9477" width="8.5703125" style="933" customWidth="1"/>
    <col min="9478" max="9478" width="11.5703125" style="933" customWidth="1"/>
    <col min="9479" max="9479" width="14.7109375" style="933" customWidth="1"/>
    <col min="9480" max="9480" width="12" style="933" customWidth="1"/>
    <col min="9481" max="9728" width="9.140625" style="933"/>
    <col min="9729" max="9729" width="7.140625" style="933" customWidth="1"/>
    <col min="9730" max="9730" width="13.85546875" style="933" bestFit="1" customWidth="1"/>
    <col min="9731" max="9731" width="40.7109375" style="933" customWidth="1"/>
    <col min="9732" max="9733" width="8.5703125" style="933" customWidth="1"/>
    <col min="9734" max="9734" width="11.5703125" style="933" customWidth="1"/>
    <col min="9735" max="9735" width="14.7109375" style="933" customWidth="1"/>
    <col min="9736" max="9736" width="12" style="933" customWidth="1"/>
    <col min="9737" max="9984" width="9.140625" style="933"/>
    <col min="9985" max="9985" width="7.140625" style="933" customWidth="1"/>
    <col min="9986" max="9986" width="13.85546875" style="933" bestFit="1" customWidth="1"/>
    <col min="9987" max="9987" width="40.7109375" style="933" customWidth="1"/>
    <col min="9988" max="9989" width="8.5703125" style="933" customWidth="1"/>
    <col min="9990" max="9990" width="11.5703125" style="933" customWidth="1"/>
    <col min="9991" max="9991" width="14.7109375" style="933" customWidth="1"/>
    <col min="9992" max="9992" width="12" style="933" customWidth="1"/>
    <col min="9993" max="10240" width="9.140625" style="933"/>
    <col min="10241" max="10241" width="7.140625" style="933" customWidth="1"/>
    <col min="10242" max="10242" width="13.85546875" style="933" bestFit="1" customWidth="1"/>
    <col min="10243" max="10243" width="40.7109375" style="933" customWidth="1"/>
    <col min="10244" max="10245" width="8.5703125" style="933" customWidth="1"/>
    <col min="10246" max="10246" width="11.5703125" style="933" customWidth="1"/>
    <col min="10247" max="10247" width="14.7109375" style="933" customWidth="1"/>
    <col min="10248" max="10248" width="12" style="933" customWidth="1"/>
    <col min="10249" max="10496" width="9.140625" style="933"/>
    <col min="10497" max="10497" width="7.140625" style="933" customWidth="1"/>
    <col min="10498" max="10498" width="13.85546875" style="933" bestFit="1" customWidth="1"/>
    <col min="10499" max="10499" width="40.7109375" style="933" customWidth="1"/>
    <col min="10500" max="10501" width="8.5703125" style="933" customWidth="1"/>
    <col min="10502" max="10502" width="11.5703125" style="933" customWidth="1"/>
    <col min="10503" max="10503" width="14.7109375" style="933" customWidth="1"/>
    <col min="10504" max="10504" width="12" style="933" customWidth="1"/>
    <col min="10505" max="10752" width="9.140625" style="933"/>
    <col min="10753" max="10753" width="7.140625" style="933" customWidth="1"/>
    <col min="10754" max="10754" width="13.85546875" style="933" bestFit="1" customWidth="1"/>
    <col min="10755" max="10755" width="40.7109375" style="933" customWidth="1"/>
    <col min="10756" max="10757" width="8.5703125" style="933" customWidth="1"/>
    <col min="10758" max="10758" width="11.5703125" style="933" customWidth="1"/>
    <col min="10759" max="10759" width="14.7109375" style="933" customWidth="1"/>
    <col min="10760" max="10760" width="12" style="933" customWidth="1"/>
    <col min="10761" max="11008" width="9.140625" style="933"/>
    <col min="11009" max="11009" width="7.140625" style="933" customWidth="1"/>
    <col min="11010" max="11010" width="13.85546875" style="933" bestFit="1" customWidth="1"/>
    <col min="11011" max="11011" width="40.7109375" style="933" customWidth="1"/>
    <col min="11012" max="11013" width="8.5703125" style="933" customWidth="1"/>
    <col min="11014" max="11014" width="11.5703125" style="933" customWidth="1"/>
    <col min="11015" max="11015" width="14.7109375" style="933" customWidth="1"/>
    <col min="11016" max="11016" width="12" style="933" customWidth="1"/>
    <col min="11017" max="11264" width="9.140625" style="933"/>
    <col min="11265" max="11265" width="7.140625" style="933" customWidth="1"/>
    <col min="11266" max="11266" width="13.85546875" style="933" bestFit="1" customWidth="1"/>
    <col min="11267" max="11267" width="40.7109375" style="933" customWidth="1"/>
    <col min="11268" max="11269" width="8.5703125" style="933" customWidth="1"/>
    <col min="11270" max="11270" width="11.5703125" style="933" customWidth="1"/>
    <col min="11271" max="11271" width="14.7109375" style="933" customWidth="1"/>
    <col min="11272" max="11272" width="12" style="933" customWidth="1"/>
    <col min="11273" max="11520" width="9.140625" style="933"/>
    <col min="11521" max="11521" width="7.140625" style="933" customWidth="1"/>
    <col min="11522" max="11522" width="13.85546875" style="933" bestFit="1" customWidth="1"/>
    <col min="11523" max="11523" width="40.7109375" style="933" customWidth="1"/>
    <col min="11524" max="11525" width="8.5703125" style="933" customWidth="1"/>
    <col min="11526" max="11526" width="11.5703125" style="933" customWidth="1"/>
    <col min="11527" max="11527" width="14.7109375" style="933" customWidth="1"/>
    <col min="11528" max="11528" width="12" style="933" customWidth="1"/>
    <col min="11529" max="11776" width="9.140625" style="933"/>
    <col min="11777" max="11777" width="7.140625" style="933" customWidth="1"/>
    <col min="11778" max="11778" width="13.85546875" style="933" bestFit="1" customWidth="1"/>
    <col min="11779" max="11779" width="40.7109375" style="933" customWidth="1"/>
    <col min="11780" max="11781" width="8.5703125" style="933" customWidth="1"/>
    <col min="11782" max="11782" width="11.5703125" style="933" customWidth="1"/>
    <col min="11783" max="11783" width="14.7109375" style="933" customWidth="1"/>
    <col min="11784" max="11784" width="12" style="933" customWidth="1"/>
    <col min="11785" max="12032" width="9.140625" style="933"/>
    <col min="12033" max="12033" width="7.140625" style="933" customWidth="1"/>
    <col min="12034" max="12034" width="13.85546875" style="933" bestFit="1" customWidth="1"/>
    <col min="12035" max="12035" width="40.7109375" style="933" customWidth="1"/>
    <col min="12036" max="12037" width="8.5703125" style="933" customWidth="1"/>
    <col min="12038" max="12038" width="11.5703125" style="933" customWidth="1"/>
    <col min="12039" max="12039" width="14.7109375" style="933" customWidth="1"/>
    <col min="12040" max="12040" width="12" style="933" customWidth="1"/>
    <col min="12041" max="12288" width="9.140625" style="933"/>
    <col min="12289" max="12289" width="7.140625" style="933" customWidth="1"/>
    <col min="12290" max="12290" width="13.85546875" style="933" bestFit="1" customWidth="1"/>
    <col min="12291" max="12291" width="40.7109375" style="933" customWidth="1"/>
    <col min="12292" max="12293" width="8.5703125" style="933" customWidth="1"/>
    <col min="12294" max="12294" width="11.5703125" style="933" customWidth="1"/>
    <col min="12295" max="12295" width="14.7109375" style="933" customWidth="1"/>
    <col min="12296" max="12296" width="12" style="933" customWidth="1"/>
    <col min="12297" max="12544" width="9.140625" style="933"/>
    <col min="12545" max="12545" width="7.140625" style="933" customWidth="1"/>
    <col min="12546" max="12546" width="13.85546875" style="933" bestFit="1" customWidth="1"/>
    <col min="12547" max="12547" width="40.7109375" style="933" customWidth="1"/>
    <col min="12548" max="12549" width="8.5703125" style="933" customWidth="1"/>
    <col min="12550" max="12550" width="11.5703125" style="933" customWidth="1"/>
    <col min="12551" max="12551" width="14.7109375" style="933" customWidth="1"/>
    <col min="12552" max="12552" width="12" style="933" customWidth="1"/>
    <col min="12553" max="12800" width="9.140625" style="933"/>
    <col min="12801" max="12801" width="7.140625" style="933" customWidth="1"/>
    <col min="12802" max="12802" width="13.85546875" style="933" bestFit="1" customWidth="1"/>
    <col min="12803" max="12803" width="40.7109375" style="933" customWidth="1"/>
    <col min="12804" max="12805" width="8.5703125" style="933" customWidth="1"/>
    <col min="12806" max="12806" width="11.5703125" style="933" customWidth="1"/>
    <col min="12807" max="12807" width="14.7109375" style="933" customWidth="1"/>
    <col min="12808" max="12808" width="12" style="933" customWidth="1"/>
    <col min="12809" max="13056" width="9.140625" style="933"/>
    <col min="13057" max="13057" width="7.140625" style="933" customWidth="1"/>
    <col min="13058" max="13058" width="13.85546875" style="933" bestFit="1" customWidth="1"/>
    <col min="13059" max="13059" width="40.7109375" style="933" customWidth="1"/>
    <col min="13060" max="13061" width="8.5703125" style="933" customWidth="1"/>
    <col min="13062" max="13062" width="11.5703125" style="933" customWidth="1"/>
    <col min="13063" max="13063" width="14.7109375" style="933" customWidth="1"/>
    <col min="13064" max="13064" width="12" style="933" customWidth="1"/>
    <col min="13065" max="13312" width="9.140625" style="933"/>
    <col min="13313" max="13313" width="7.140625" style="933" customWidth="1"/>
    <col min="13314" max="13314" width="13.85546875" style="933" bestFit="1" customWidth="1"/>
    <col min="13315" max="13315" width="40.7109375" style="933" customWidth="1"/>
    <col min="13316" max="13317" width="8.5703125" style="933" customWidth="1"/>
    <col min="13318" max="13318" width="11.5703125" style="933" customWidth="1"/>
    <col min="13319" max="13319" width="14.7109375" style="933" customWidth="1"/>
    <col min="13320" max="13320" width="12" style="933" customWidth="1"/>
    <col min="13321" max="13568" width="9.140625" style="933"/>
    <col min="13569" max="13569" width="7.140625" style="933" customWidth="1"/>
    <col min="13570" max="13570" width="13.85546875" style="933" bestFit="1" customWidth="1"/>
    <col min="13571" max="13571" width="40.7109375" style="933" customWidth="1"/>
    <col min="13572" max="13573" width="8.5703125" style="933" customWidth="1"/>
    <col min="13574" max="13574" width="11.5703125" style="933" customWidth="1"/>
    <col min="13575" max="13575" width="14.7109375" style="933" customWidth="1"/>
    <col min="13576" max="13576" width="12" style="933" customWidth="1"/>
    <col min="13577" max="13824" width="9.140625" style="933"/>
    <col min="13825" max="13825" width="7.140625" style="933" customWidth="1"/>
    <col min="13826" max="13826" width="13.85546875" style="933" bestFit="1" customWidth="1"/>
    <col min="13827" max="13827" width="40.7109375" style="933" customWidth="1"/>
    <col min="13828" max="13829" width="8.5703125" style="933" customWidth="1"/>
    <col min="13830" max="13830" width="11.5703125" style="933" customWidth="1"/>
    <col min="13831" max="13831" width="14.7109375" style="933" customWidth="1"/>
    <col min="13832" max="13832" width="12" style="933" customWidth="1"/>
    <col min="13833" max="14080" width="9.140625" style="933"/>
    <col min="14081" max="14081" width="7.140625" style="933" customWidth="1"/>
    <col min="14082" max="14082" width="13.85546875" style="933" bestFit="1" customWidth="1"/>
    <col min="14083" max="14083" width="40.7109375" style="933" customWidth="1"/>
    <col min="14084" max="14085" width="8.5703125" style="933" customWidth="1"/>
    <col min="14086" max="14086" width="11.5703125" style="933" customWidth="1"/>
    <col min="14087" max="14087" width="14.7109375" style="933" customWidth="1"/>
    <col min="14088" max="14088" width="12" style="933" customWidth="1"/>
    <col min="14089" max="14336" width="9.140625" style="933"/>
    <col min="14337" max="14337" width="7.140625" style="933" customWidth="1"/>
    <col min="14338" max="14338" width="13.85546875" style="933" bestFit="1" customWidth="1"/>
    <col min="14339" max="14339" width="40.7109375" style="933" customWidth="1"/>
    <col min="14340" max="14341" width="8.5703125" style="933" customWidth="1"/>
    <col min="14342" max="14342" width="11.5703125" style="933" customWidth="1"/>
    <col min="14343" max="14343" width="14.7109375" style="933" customWidth="1"/>
    <col min="14344" max="14344" width="12" style="933" customWidth="1"/>
    <col min="14345" max="14592" width="9.140625" style="933"/>
    <col min="14593" max="14593" width="7.140625" style="933" customWidth="1"/>
    <col min="14594" max="14594" width="13.85546875" style="933" bestFit="1" customWidth="1"/>
    <col min="14595" max="14595" width="40.7109375" style="933" customWidth="1"/>
    <col min="14596" max="14597" width="8.5703125" style="933" customWidth="1"/>
    <col min="14598" max="14598" width="11.5703125" style="933" customWidth="1"/>
    <col min="14599" max="14599" width="14.7109375" style="933" customWidth="1"/>
    <col min="14600" max="14600" width="12" style="933" customWidth="1"/>
    <col min="14601" max="14848" width="9.140625" style="933"/>
    <col min="14849" max="14849" width="7.140625" style="933" customWidth="1"/>
    <col min="14850" max="14850" width="13.85546875" style="933" bestFit="1" customWidth="1"/>
    <col min="14851" max="14851" width="40.7109375" style="933" customWidth="1"/>
    <col min="14852" max="14853" width="8.5703125" style="933" customWidth="1"/>
    <col min="14854" max="14854" width="11.5703125" style="933" customWidth="1"/>
    <col min="14855" max="14855" width="14.7109375" style="933" customWidth="1"/>
    <col min="14856" max="14856" width="12" style="933" customWidth="1"/>
    <col min="14857" max="15104" width="9.140625" style="933"/>
    <col min="15105" max="15105" width="7.140625" style="933" customWidth="1"/>
    <col min="15106" max="15106" width="13.85546875" style="933" bestFit="1" customWidth="1"/>
    <col min="15107" max="15107" width="40.7109375" style="933" customWidth="1"/>
    <col min="15108" max="15109" width="8.5703125" style="933" customWidth="1"/>
    <col min="15110" max="15110" width="11.5703125" style="933" customWidth="1"/>
    <col min="15111" max="15111" width="14.7109375" style="933" customWidth="1"/>
    <col min="15112" max="15112" width="12" style="933" customWidth="1"/>
    <col min="15113" max="15360" width="9.140625" style="933"/>
    <col min="15361" max="15361" width="7.140625" style="933" customWidth="1"/>
    <col min="15362" max="15362" width="13.85546875" style="933" bestFit="1" customWidth="1"/>
    <col min="15363" max="15363" width="40.7109375" style="933" customWidth="1"/>
    <col min="15364" max="15365" width="8.5703125" style="933" customWidth="1"/>
    <col min="15366" max="15366" width="11.5703125" style="933" customWidth="1"/>
    <col min="15367" max="15367" width="14.7109375" style="933" customWidth="1"/>
    <col min="15368" max="15368" width="12" style="933" customWidth="1"/>
    <col min="15369" max="15616" width="9.140625" style="933"/>
    <col min="15617" max="15617" width="7.140625" style="933" customWidth="1"/>
    <col min="15618" max="15618" width="13.85546875" style="933" bestFit="1" customWidth="1"/>
    <col min="15619" max="15619" width="40.7109375" style="933" customWidth="1"/>
    <col min="15620" max="15621" width="8.5703125" style="933" customWidth="1"/>
    <col min="15622" max="15622" width="11.5703125" style="933" customWidth="1"/>
    <col min="15623" max="15623" width="14.7109375" style="933" customWidth="1"/>
    <col min="15624" max="15624" width="12" style="933" customWidth="1"/>
    <col min="15625" max="15872" width="9.140625" style="933"/>
    <col min="15873" max="15873" width="7.140625" style="933" customWidth="1"/>
    <col min="15874" max="15874" width="13.85546875" style="933" bestFit="1" customWidth="1"/>
    <col min="15875" max="15875" width="40.7109375" style="933" customWidth="1"/>
    <col min="15876" max="15877" width="8.5703125" style="933" customWidth="1"/>
    <col min="15878" max="15878" width="11.5703125" style="933" customWidth="1"/>
    <col min="15879" max="15879" width="14.7109375" style="933" customWidth="1"/>
    <col min="15880" max="15880" width="12" style="933" customWidth="1"/>
    <col min="15881" max="16128" width="9.140625" style="933"/>
    <col min="16129" max="16129" width="7.140625" style="933" customWidth="1"/>
    <col min="16130" max="16130" width="13.85546875" style="933" bestFit="1" customWidth="1"/>
    <col min="16131" max="16131" width="40.7109375" style="933" customWidth="1"/>
    <col min="16132" max="16133" width="8.5703125" style="933" customWidth="1"/>
    <col min="16134" max="16134" width="11.5703125" style="933" customWidth="1"/>
    <col min="16135" max="16135" width="14.7109375" style="933" customWidth="1"/>
    <col min="16136" max="16136" width="12" style="933" customWidth="1"/>
    <col min="16137" max="16384" width="9.140625" style="933"/>
  </cols>
  <sheetData>
    <row r="1" spans="1:13" ht="47.25" customHeight="1">
      <c r="A1" s="1577" t="s">
        <v>12557</v>
      </c>
      <c r="B1" s="1577"/>
      <c r="C1" s="1577"/>
      <c r="D1" s="1577"/>
      <c r="E1" s="1577"/>
      <c r="F1" s="1577"/>
      <c r="G1" s="1577"/>
    </row>
    <row r="2" spans="1:13" ht="22.5" customHeight="1">
      <c r="G2" s="980" t="s">
        <v>12249</v>
      </c>
    </row>
    <row r="3" spans="1:13" s="472" customFormat="1" ht="75.75" customHeight="1">
      <c r="A3" s="656" t="s">
        <v>7</v>
      </c>
      <c r="B3" s="656" t="s">
        <v>12075</v>
      </c>
      <c r="C3" s="657" t="s">
        <v>11909</v>
      </c>
      <c r="D3" s="656" t="s">
        <v>217</v>
      </c>
      <c r="E3" s="656" t="s">
        <v>11910</v>
      </c>
      <c r="F3" s="658" t="s">
        <v>12267</v>
      </c>
      <c r="G3" s="659" t="s">
        <v>11912</v>
      </c>
      <c r="I3" s="745" t="s">
        <v>12193</v>
      </c>
      <c r="J3" s="745" t="s">
        <v>12256</v>
      </c>
      <c r="K3" s="745" t="s">
        <v>12257</v>
      </c>
      <c r="L3" s="745" t="s">
        <v>12194</v>
      </c>
      <c r="M3" s="745" t="s">
        <v>11969</v>
      </c>
    </row>
    <row r="4" spans="1:13" ht="53.25" customHeight="1">
      <c r="A4" s="939">
        <v>1</v>
      </c>
      <c r="B4" s="968" t="str">
        <f>II!B102</f>
        <v>DTC31135
DTC31161</v>
      </c>
      <c r="C4" s="941" t="s">
        <v>12480</v>
      </c>
      <c r="D4" s="942" t="s">
        <v>11</v>
      </c>
      <c r="E4" s="960">
        <v>1</v>
      </c>
      <c r="F4" s="968">
        <f>II!O102</f>
        <v>94429.829809999996</v>
      </c>
      <c r="G4" s="968">
        <f t="shared" ref="G4:G18" si="0">E4*F4</f>
        <v>94429.829809999996</v>
      </c>
      <c r="I4" s="1190">
        <f>II!J102</f>
        <v>79232.95</v>
      </c>
      <c r="J4" s="831">
        <f t="shared" ref="J4" si="1">I4*1%</f>
        <v>792.32949999999994</v>
      </c>
      <c r="K4" s="831">
        <f t="shared" ref="K4" si="2">J4*18%</f>
        <v>142.61930999999998</v>
      </c>
      <c r="L4" s="831">
        <f t="shared" ref="L4" si="3">I4*18%</f>
        <v>14261.930999999999</v>
      </c>
      <c r="M4" s="831">
        <f t="shared" ref="M4" si="4">F4-(I4+J4+K4+L4)</f>
        <v>0</v>
      </c>
    </row>
    <row r="5" spans="1:13" ht="42" customHeight="1">
      <c r="A5" s="939">
        <v>2</v>
      </c>
      <c r="B5" s="968" t="str">
        <f>II!B141</f>
        <v>ABS10002
NABS1002</v>
      </c>
      <c r="C5" s="941" t="s">
        <v>12426</v>
      </c>
      <c r="D5" s="942" t="s">
        <v>11</v>
      </c>
      <c r="E5" s="960">
        <v>1</v>
      </c>
      <c r="F5" s="968">
        <f>II!O141</f>
        <v>8151.9119999999994</v>
      </c>
      <c r="G5" s="968">
        <f t="shared" si="0"/>
        <v>8151.9119999999994</v>
      </c>
      <c r="I5" s="1190"/>
      <c r="J5" s="831"/>
      <c r="K5" s="831"/>
      <c r="L5" s="831"/>
      <c r="M5" s="831"/>
    </row>
    <row r="6" spans="1:13" ht="32.25" customHeight="1">
      <c r="A6" s="939">
        <v>3</v>
      </c>
      <c r="B6" s="968" t="str">
        <f>II!B150</f>
        <v>HGF00005
NHGF1005</v>
      </c>
      <c r="C6" s="941" t="s">
        <v>12631</v>
      </c>
      <c r="D6" s="942" t="s">
        <v>11</v>
      </c>
      <c r="E6" s="960">
        <v>1</v>
      </c>
      <c r="F6" s="968">
        <f>II!O150</f>
        <v>1004.9495959999999</v>
      </c>
      <c r="G6" s="968">
        <f t="shared" si="0"/>
        <v>1004.9495959999999</v>
      </c>
      <c r="I6" s="1190">
        <f>II!J150</f>
        <v>843.22</v>
      </c>
      <c r="J6" s="831">
        <f t="shared" ref="J6" si="5">I6*1%</f>
        <v>8.4321999999999999</v>
      </c>
      <c r="K6" s="831">
        <f t="shared" ref="K6" si="6">J6*18%</f>
        <v>1.5177959999999999</v>
      </c>
      <c r="L6" s="831">
        <f t="shared" ref="L6" si="7">I6*18%</f>
        <v>151.77959999999999</v>
      </c>
      <c r="M6" s="831">
        <f t="shared" ref="M6" si="8">F6-(I6+J6+K6+L6)</f>
        <v>0</v>
      </c>
    </row>
    <row r="7" spans="1:13" ht="27.75" customHeight="1">
      <c r="A7" s="939">
        <v>4</v>
      </c>
      <c r="B7" s="934"/>
      <c r="C7" s="603" t="s">
        <v>12432</v>
      </c>
      <c r="D7" s="942" t="s">
        <v>213</v>
      </c>
      <c r="E7" s="943">
        <v>1</v>
      </c>
      <c r="F7" s="1308">
        <f>2398*130%*110%</f>
        <v>3429.1400000000003</v>
      </c>
      <c r="G7" s="968">
        <f t="shared" si="0"/>
        <v>3429.1400000000003</v>
      </c>
      <c r="I7" s="1183"/>
      <c r="J7" s="831"/>
      <c r="K7" s="831"/>
      <c r="L7" s="831"/>
      <c r="M7" s="831"/>
    </row>
    <row r="8" spans="1:13" ht="33.75" customHeight="1">
      <c r="A8" s="939">
        <v>5</v>
      </c>
      <c r="B8" s="968" t="str">
        <f>II!B149</f>
        <v>HGF00006
NHGF0004</v>
      </c>
      <c r="C8" s="946" t="s">
        <v>12630</v>
      </c>
      <c r="D8" s="942" t="s">
        <v>11</v>
      </c>
      <c r="E8" s="960">
        <v>1</v>
      </c>
      <c r="F8" s="968">
        <f>II!O149</f>
        <v>674.67798000000005</v>
      </c>
      <c r="G8" s="968">
        <f t="shared" si="0"/>
        <v>674.67798000000005</v>
      </c>
      <c r="I8" s="1190">
        <f>II!J149</f>
        <v>566.1</v>
      </c>
      <c r="J8" s="831">
        <f t="shared" ref="J8" si="9">I8*1%</f>
        <v>5.6610000000000005</v>
      </c>
      <c r="K8" s="831">
        <f t="shared" ref="K8" si="10">J8*18%</f>
        <v>1.01898</v>
      </c>
      <c r="L8" s="831">
        <f t="shared" ref="L8" si="11">I8*18%</f>
        <v>101.898</v>
      </c>
      <c r="M8" s="831">
        <f t="shared" ref="M8" si="12">F8-(I8+J8+K8+L8)</f>
        <v>0</v>
      </c>
    </row>
    <row r="9" spans="1:13" ht="30" customHeight="1">
      <c r="A9" s="939">
        <v>6</v>
      </c>
      <c r="B9" s="968" t="str">
        <f>II!B55</f>
        <v>CDR00003</v>
      </c>
      <c r="C9" s="946" t="s">
        <v>12151</v>
      </c>
      <c r="D9" s="942" t="s">
        <v>17</v>
      </c>
      <c r="E9" s="960">
        <v>10</v>
      </c>
      <c r="F9" s="968">
        <f>II!O55/1000</f>
        <v>36.698350383800005</v>
      </c>
      <c r="G9" s="968">
        <f t="shared" si="0"/>
        <v>366.98350383800005</v>
      </c>
      <c r="I9" s="945"/>
      <c r="J9" s="831"/>
      <c r="K9" s="831"/>
      <c r="L9" s="831"/>
      <c r="M9" s="831"/>
    </row>
    <row r="10" spans="1:13" ht="42" customHeight="1">
      <c r="A10" s="939">
        <v>7</v>
      </c>
      <c r="B10" s="940"/>
      <c r="C10" s="946" t="s">
        <v>12425</v>
      </c>
      <c r="D10" s="942" t="s">
        <v>213</v>
      </c>
      <c r="E10" s="960">
        <v>1</v>
      </c>
      <c r="F10" s="982">
        <f>'23 DTR25 - SPh - WS'!G56</f>
        <v>3228.4888910911104</v>
      </c>
      <c r="G10" s="968">
        <f t="shared" si="0"/>
        <v>3228.4888910911104</v>
      </c>
      <c r="J10" s="831"/>
      <c r="K10" s="831"/>
      <c r="L10" s="831"/>
      <c r="M10" s="831"/>
    </row>
    <row r="11" spans="1:13" ht="35.25" customHeight="1">
      <c r="A11" s="939">
        <v>8</v>
      </c>
      <c r="B11" s="968" t="str">
        <f>II!B22</f>
        <v>FBR00066
NPLS1006</v>
      </c>
      <c r="C11" s="946" t="s">
        <v>12427</v>
      </c>
      <c r="D11" s="942" t="s">
        <v>11</v>
      </c>
      <c r="E11" s="960">
        <v>1</v>
      </c>
      <c r="F11" s="968">
        <f>II!O22</f>
        <v>3302.6923239999996</v>
      </c>
      <c r="G11" s="968">
        <f t="shared" si="0"/>
        <v>3302.6923239999996</v>
      </c>
      <c r="I11" s="945"/>
      <c r="J11" s="831"/>
      <c r="K11" s="831"/>
      <c r="L11" s="831"/>
      <c r="M11" s="831"/>
    </row>
    <row r="12" spans="1:13" ht="35.25" customHeight="1">
      <c r="A12" s="939">
        <v>9</v>
      </c>
      <c r="B12" s="968" t="str">
        <f>II!B213</f>
        <v>FBR00026
NMSS1005</v>
      </c>
      <c r="C12" s="946" t="s">
        <v>12428</v>
      </c>
      <c r="D12" s="942" t="s">
        <v>11</v>
      </c>
      <c r="E12" s="960">
        <v>1</v>
      </c>
      <c r="F12" s="968">
        <f>II!O213</f>
        <v>1730.4936</v>
      </c>
      <c r="G12" s="968">
        <f t="shared" si="0"/>
        <v>1730.4936</v>
      </c>
      <c r="I12" s="945"/>
      <c r="J12" s="831"/>
      <c r="K12" s="831"/>
      <c r="L12" s="831"/>
      <c r="M12" s="831"/>
    </row>
    <row r="13" spans="1:13" ht="36.75" customHeight="1">
      <c r="A13" s="939">
        <v>10</v>
      </c>
      <c r="B13" s="939" t="str">
        <f>II!B154</f>
        <v>LAS00006 NLAS1006</v>
      </c>
      <c r="C13" s="946" t="s">
        <v>376</v>
      </c>
      <c r="D13" s="942" t="s">
        <v>11</v>
      </c>
      <c r="E13" s="960">
        <v>1</v>
      </c>
      <c r="F13" s="982">
        <f>'23 DTR25 - SPh - WS'!G65</f>
        <v>553.49575600000003</v>
      </c>
      <c r="G13" s="968">
        <f t="shared" si="0"/>
        <v>553.49575600000003</v>
      </c>
      <c r="J13" s="831"/>
      <c r="K13" s="831"/>
      <c r="L13" s="831"/>
      <c r="M13" s="831"/>
    </row>
    <row r="14" spans="1:13" ht="38.25" customHeight="1">
      <c r="A14" s="939">
        <v>11</v>
      </c>
      <c r="B14" s="968" t="str">
        <f>II!B210</f>
        <v>FBR00024
NHXA1002</v>
      </c>
      <c r="C14" s="946" t="s">
        <v>104</v>
      </c>
      <c r="D14" s="942" t="s">
        <v>11</v>
      </c>
      <c r="E14" s="960">
        <v>1</v>
      </c>
      <c r="F14" s="968">
        <f>II!O210</f>
        <v>1027.3316</v>
      </c>
      <c r="G14" s="968">
        <f t="shared" si="0"/>
        <v>1027.3316</v>
      </c>
      <c r="I14" s="945"/>
      <c r="J14" s="831"/>
      <c r="K14" s="831"/>
      <c r="L14" s="831"/>
      <c r="M14" s="831"/>
    </row>
    <row r="15" spans="1:13" ht="36.75" customHeight="1">
      <c r="A15" s="939">
        <v>12</v>
      </c>
      <c r="B15" s="968" t="str">
        <f>II!B211</f>
        <v>FBR00001
NBCL1003</v>
      </c>
      <c r="C15" s="946" t="s">
        <v>12429</v>
      </c>
      <c r="D15" s="942" t="s">
        <v>11</v>
      </c>
      <c r="E15" s="960">
        <v>1</v>
      </c>
      <c r="F15" s="968">
        <f>II!O211</f>
        <v>95.343999999999994</v>
      </c>
      <c r="G15" s="968">
        <f t="shared" si="0"/>
        <v>95.343999999999994</v>
      </c>
      <c r="I15" s="945"/>
      <c r="J15" s="831"/>
      <c r="K15" s="831"/>
      <c r="L15" s="831"/>
      <c r="M15" s="831"/>
    </row>
    <row r="16" spans="1:13" ht="37.5" customHeight="1">
      <c r="A16" s="939">
        <v>13</v>
      </c>
      <c r="B16" s="940"/>
      <c r="C16" s="946" t="s">
        <v>12430</v>
      </c>
      <c r="D16" s="942" t="s">
        <v>11</v>
      </c>
      <c r="E16" s="960">
        <v>1</v>
      </c>
      <c r="F16" s="968">
        <f>II!O41+II!O42</f>
        <v>237.70451000000003</v>
      </c>
      <c r="G16" s="968">
        <f t="shared" si="0"/>
        <v>237.70451000000003</v>
      </c>
      <c r="I16" s="945"/>
      <c r="J16" s="831"/>
      <c r="K16" s="831"/>
      <c r="L16" s="831"/>
      <c r="M16" s="831"/>
    </row>
    <row r="17" spans="1:13" ht="38.25" customHeight="1">
      <c r="A17" s="939">
        <v>14</v>
      </c>
      <c r="B17" s="939"/>
      <c r="C17" s="941" t="s">
        <v>12546</v>
      </c>
      <c r="D17" s="942" t="s">
        <v>213</v>
      </c>
      <c r="E17" s="960">
        <v>1</v>
      </c>
      <c r="F17" s="982">
        <f>'23 DTR25 - SPh - WS'!G77</f>
        <v>7797.0614158800008</v>
      </c>
      <c r="G17" s="968">
        <f t="shared" si="0"/>
        <v>7797.0614158800008</v>
      </c>
      <c r="J17" s="831"/>
      <c r="K17" s="831"/>
      <c r="L17" s="831"/>
      <c r="M17" s="831"/>
    </row>
    <row r="18" spans="1:13" ht="27.75" customHeight="1">
      <c r="A18" s="939">
        <v>15</v>
      </c>
      <c r="B18" s="939"/>
      <c r="C18" s="946" t="s">
        <v>12431</v>
      </c>
      <c r="D18" s="942" t="s">
        <v>213</v>
      </c>
      <c r="E18" s="960">
        <v>1</v>
      </c>
      <c r="F18" s="982">
        <f>'23 DTR25 - SPh - WS'!G21</f>
        <v>5443.783334496</v>
      </c>
      <c r="G18" s="968">
        <f t="shared" si="0"/>
        <v>5443.783334496</v>
      </c>
      <c r="J18" s="831"/>
      <c r="K18" s="831"/>
      <c r="L18" s="831"/>
      <c r="M18" s="831"/>
    </row>
    <row r="19" spans="1:13" ht="22.5" customHeight="1">
      <c r="A19" s="941"/>
      <c r="B19" s="941"/>
      <c r="C19" s="947" t="s">
        <v>12106</v>
      </c>
      <c r="D19" s="942"/>
      <c r="E19" s="939"/>
      <c r="F19" s="1077"/>
      <c r="G19" s="1205">
        <f>SUM(G4:G18)</f>
        <v>131473.8883213051</v>
      </c>
    </row>
    <row r="20" spans="1:13" s="665" customFormat="1" ht="37.5" customHeight="1">
      <c r="A20" s="663"/>
      <c r="B20" s="660"/>
      <c r="C20" s="671" t="s">
        <v>12448</v>
      </c>
      <c r="D20" s="662"/>
      <c r="E20" s="663"/>
      <c r="F20" s="1181"/>
      <c r="G20" s="1206">
        <f>G19*3%</f>
        <v>3944.2166496391528</v>
      </c>
    </row>
    <row r="21" spans="1:13" s="665" customFormat="1" ht="28.5" customHeight="1">
      <c r="A21" s="663"/>
      <c r="B21" s="660"/>
      <c r="C21" s="671" t="s">
        <v>12228</v>
      </c>
      <c r="D21" s="662"/>
      <c r="E21" s="663"/>
      <c r="F21" s="1181"/>
      <c r="G21" s="1206">
        <f>G19*3%</f>
        <v>3944.2166496391528</v>
      </c>
    </row>
    <row r="22" spans="1:13" s="665" customFormat="1" ht="28.5" customHeight="1">
      <c r="A22" s="663"/>
      <c r="B22" s="660"/>
      <c r="C22" s="671" t="s">
        <v>11960</v>
      </c>
      <c r="D22" s="662"/>
      <c r="E22" s="663"/>
      <c r="F22" s="1181"/>
      <c r="G22" s="1206">
        <f>G19*10%</f>
        <v>13147.388832130511</v>
      </c>
    </row>
    <row r="23" spans="1:13" s="665" customFormat="1" ht="28.5" customHeight="1">
      <c r="A23" s="663"/>
      <c r="B23" s="660"/>
      <c r="C23" s="661" t="s">
        <v>12251</v>
      </c>
      <c r="D23" s="662"/>
      <c r="E23" s="663"/>
      <c r="F23" s="1181"/>
      <c r="G23" s="794">
        <f>SUM(G19:G22)</f>
        <v>152509.71045271392</v>
      </c>
    </row>
    <row r="24" spans="1:13" s="665" customFormat="1" ht="35.25" customHeight="1">
      <c r="A24" s="663">
        <v>16</v>
      </c>
      <c r="B24" s="660"/>
      <c r="C24" s="671" t="s">
        <v>12406</v>
      </c>
      <c r="D24" s="662" t="s">
        <v>213</v>
      </c>
      <c r="E24" s="663">
        <v>1</v>
      </c>
      <c r="F24" s="793">
        <f>'23 DTR25 - SPh - WS'!G85+'23 DTR25 - SPh - WS'!G90</f>
        <v>12568.1304</v>
      </c>
      <c r="G24" s="794">
        <f>F24*E24</f>
        <v>12568.1304</v>
      </c>
    </row>
    <row r="25" spans="1:13" s="665" customFormat="1" ht="24.75" customHeight="1">
      <c r="A25" s="663"/>
      <c r="B25" s="660"/>
      <c r="C25" s="668" t="s">
        <v>12248</v>
      </c>
      <c r="D25" s="662"/>
      <c r="E25" s="663"/>
      <c r="F25" s="1182"/>
      <c r="G25" s="794">
        <f>G24*1%</f>
        <v>125.681304</v>
      </c>
    </row>
    <row r="26" spans="1:13" s="665" customFormat="1" ht="36" customHeight="1">
      <c r="A26" s="663"/>
      <c r="B26" s="660"/>
      <c r="C26" s="668" t="s">
        <v>12263</v>
      </c>
      <c r="D26" s="662"/>
      <c r="E26" s="663"/>
      <c r="F26" s="1182"/>
      <c r="G26" s="794">
        <f>(G24+G25)*18%</f>
        <v>2284.88610672</v>
      </c>
    </row>
    <row r="27" spans="1:13" s="665" customFormat="1" ht="35.25" customHeight="1">
      <c r="A27" s="663"/>
      <c r="B27" s="660"/>
      <c r="C27" s="669" t="s">
        <v>12252</v>
      </c>
      <c r="D27" s="662"/>
      <c r="E27" s="663"/>
      <c r="F27" s="1182"/>
      <c r="G27" s="794">
        <f>SUM(G24:G26)</f>
        <v>14978.697810719999</v>
      </c>
    </row>
    <row r="28" spans="1:13" s="665" customFormat="1" ht="35.25" customHeight="1">
      <c r="A28" s="663"/>
      <c r="B28" s="660"/>
      <c r="C28" s="669" t="s">
        <v>12253</v>
      </c>
      <c r="D28" s="662"/>
      <c r="E28" s="663"/>
      <c r="F28" s="1182"/>
      <c r="G28" s="794">
        <f>G23+G27</f>
        <v>167488.40826343393</v>
      </c>
      <c r="H28" s="670"/>
      <c r="I28" s="670"/>
    </row>
    <row r="29" spans="1:13" s="665" customFormat="1" ht="28.5" customHeight="1">
      <c r="A29" s="663"/>
      <c r="B29" s="660"/>
      <c r="C29" s="669" t="s">
        <v>38</v>
      </c>
      <c r="D29" s="662"/>
      <c r="E29" s="663"/>
      <c r="F29" s="659"/>
      <c r="G29" s="666">
        <f>CEILING(G28,10)</f>
        <v>167490</v>
      </c>
      <c r="I29" s="667"/>
      <c r="J29" s="667"/>
    </row>
    <row r="30" spans="1:13">
      <c r="H30" s="1003"/>
    </row>
    <row r="51" spans="7:7">
      <c r="G51" s="949"/>
    </row>
    <row r="52" spans="7:7">
      <c r="G52" s="949"/>
    </row>
    <row r="53" spans="7:7">
      <c r="G53" s="949"/>
    </row>
    <row r="54" spans="7:7">
      <c r="G54" s="949"/>
    </row>
  </sheetData>
  <sheetProtection selectLockedCells="1"/>
  <mergeCells count="1">
    <mergeCell ref="A1:G1"/>
  </mergeCells>
  <printOptions horizontalCentered="1"/>
  <pageMargins left="1" right="0.5" top="0.5" bottom="0.75" header="0.5" footer="0.5"/>
  <pageSetup paperSize="512" scale="70" firstPageNumber="11" orientation="portrait" blackAndWhite="1" r:id="rId1"/>
  <headerFooter alignWithMargins="0">
    <oddFooter>&amp;L&amp;"Verdana,Regular"&amp;4&amp;A&amp;C&amp;"Verdana,Regular"&amp;4.&amp;R&amp;"Verdana,Regular"&amp;7Pg: &amp;P / &amp;N</oddFooter>
  </headerFooter>
</worksheet>
</file>

<file path=xl/worksheets/sheet62.xml><?xml version="1.0" encoding="utf-8"?>
<worksheet xmlns="http://schemas.openxmlformats.org/spreadsheetml/2006/main" xmlns:r="http://schemas.openxmlformats.org/officeDocument/2006/relationships">
  <sheetPr>
    <tabColor rgb="FFFFFF00"/>
  </sheetPr>
  <dimension ref="A1:M96"/>
  <sheetViews>
    <sheetView showZeros="0" view="pageBreakPreview" zoomScaleNormal="130" zoomScaleSheetLayoutView="100" workbookViewId="0">
      <selection sqref="A1:XFD1"/>
    </sheetView>
  </sheetViews>
  <sheetFormatPr defaultRowHeight="15.75"/>
  <cols>
    <col min="1" max="1" width="7.140625" style="934" customWidth="1"/>
    <col min="2" max="2" width="16.28515625" style="932" bestFit="1" customWidth="1"/>
    <col min="3" max="3" width="43.28515625" style="933" customWidth="1"/>
    <col min="4" max="4" width="8.5703125" style="933" customWidth="1"/>
    <col min="5" max="5" width="6.28515625" style="933" bestFit="1" customWidth="1"/>
    <col min="6" max="6" width="12.5703125" style="933" customWidth="1"/>
    <col min="7" max="7" width="10.7109375" style="933" customWidth="1"/>
    <col min="8" max="8" width="32" style="933" customWidth="1"/>
    <col min="9" max="248" width="9.140625" style="933"/>
    <col min="249" max="249" width="7.140625" style="933" customWidth="1"/>
    <col min="250" max="250" width="40.7109375" style="933" customWidth="1"/>
    <col min="251" max="252" width="8.5703125" style="933" customWidth="1"/>
    <col min="253" max="253" width="9.28515625" style="933" customWidth="1"/>
    <col min="254" max="254" width="10.7109375" style="933" customWidth="1"/>
    <col min="255" max="504" width="9.140625" style="933"/>
    <col min="505" max="505" width="7.140625" style="933" customWidth="1"/>
    <col min="506" max="506" width="40.7109375" style="933" customWidth="1"/>
    <col min="507" max="508" width="8.5703125" style="933" customWidth="1"/>
    <col min="509" max="509" width="9.28515625" style="933" customWidth="1"/>
    <col min="510" max="510" width="10.7109375" style="933" customWidth="1"/>
    <col min="511" max="760" width="9.140625" style="933"/>
    <col min="761" max="761" width="7.140625" style="933" customWidth="1"/>
    <col min="762" max="762" width="40.7109375" style="933" customWidth="1"/>
    <col min="763" max="764" width="8.5703125" style="933" customWidth="1"/>
    <col min="765" max="765" width="9.28515625" style="933" customWidth="1"/>
    <col min="766" max="766" width="10.7109375" style="933" customWidth="1"/>
    <col min="767" max="1016" width="9.140625" style="933"/>
    <col min="1017" max="1017" width="7.140625" style="933" customWidth="1"/>
    <col min="1018" max="1018" width="40.7109375" style="933" customWidth="1"/>
    <col min="1019" max="1020" width="8.5703125" style="933" customWidth="1"/>
    <col min="1021" max="1021" width="9.28515625" style="933" customWidth="1"/>
    <col min="1022" max="1022" width="10.7109375" style="933" customWidth="1"/>
    <col min="1023" max="1272" width="9.140625" style="933"/>
    <col min="1273" max="1273" width="7.140625" style="933" customWidth="1"/>
    <col min="1274" max="1274" width="40.7109375" style="933" customWidth="1"/>
    <col min="1275" max="1276" width="8.5703125" style="933" customWidth="1"/>
    <col min="1277" max="1277" width="9.28515625" style="933" customWidth="1"/>
    <col min="1278" max="1278" width="10.7109375" style="933" customWidth="1"/>
    <col min="1279" max="1528" width="9.140625" style="933"/>
    <col min="1529" max="1529" width="7.140625" style="933" customWidth="1"/>
    <col min="1530" max="1530" width="40.7109375" style="933" customWidth="1"/>
    <col min="1531" max="1532" width="8.5703125" style="933" customWidth="1"/>
    <col min="1533" max="1533" width="9.28515625" style="933" customWidth="1"/>
    <col min="1534" max="1534" width="10.7109375" style="933" customWidth="1"/>
    <col min="1535" max="1784" width="9.140625" style="933"/>
    <col min="1785" max="1785" width="7.140625" style="933" customWidth="1"/>
    <col min="1786" max="1786" width="40.7109375" style="933" customWidth="1"/>
    <col min="1787" max="1788" width="8.5703125" style="933" customWidth="1"/>
    <col min="1789" max="1789" width="9.28515625" style="933" customWidth="1"/>
    <col min="1790" max="1790" width="10.7109375" style="933" customWidth="1"/>
    <col min="1791" max="2040" width="9.140625" style="933"/>
    <col min="2041" max="2041" width="7.140625" style="933" customWidth="1"/>
    <col min="2042" max="2042" width="40.7109375" style="933" customWidth="1"/>
    <col min="2043" max="2044" width="8.5703125" style="933" customWidth="1"/>
    <col min="2045" max="2045" width="9.28515625" style="933" customWidth="1"/>
    <col min="2046" max="2046" width="10.7109375" style="933" customWidth="1"/>
    <col min="2047" max="2296" width="9.140625" style="933"/>
    <col min="2297" max="2297" width="7.140625" style="933" customWidth="1"/>
    <col min="2298" max="2298" width="40.7109375" style="933" customWidth="1"/>
    <col min="2299" max="2300" width="8.5703125" style="933" customWidth="1"/>
    <col min="2301" max="2301" width="9.28515625" style="933" customWidth="1"/>
    <col min="2302" max="2302" width="10.7109375" style="933" customWidth="1"/>
    <col min="2303" max="2552" width="9.140625" style="933"/>
    <col min="2553" max="2553" width="7.140625" style="933" customWidth="1"/>
    <col min="2554" max="2554" width="40.7109375" style="933" customWidth="1"/>
    <col min="2555" max="2556" width="8.5703125" style="933" customWidth="1"/>
    <col min="2557" max="2557" width="9.28515625" style="933" customWidth="1"/>
    <col min="2558" max="2558" width="10.7109375" style="933" customWidth="1"/>
    <col min="2559" max="2808" width="9.140625" style="933"/>
    <col min="2809" max="2809" width="7.140625" style="933" customWidth="1"/>
    <col min="2810" max="2810" width="40.7109375" style="933" customWidth="1"/>
    <col min="2811" max="2812" width="8.5703125" style="933" customWidth="1"/>
    <col min="2813" max="2813" width="9.28515625" style="933" customWidth="1"/>
    <col min="2814" max="2814" width="10.7109375" style="933" customWidth="1"/>
    <col min="2815" max="3064" width="9.140625" style="933"/>
    <col min="3065" max="3065" width="7.140625" style="933" customWidth="1"/>
    <col min="3066" max="3066" width="40.7109375" style="933" customWidth="1"/>
    <col min="3067" max="3068" width="8.5703125" style="933" customWidth="1"/>
    <col min="3069" max="3069" width="9.28515625" style="933" customWidth="1"/>
    <col min="3070" max="3070" width="10.7109375" style="933" customWidth="1"/>
    <col min="3071" max="3320" width="9.140625" style="933"/>
    <col min="3321" max="3321" width="7.140625" style="933" customWidth="1"/>
    <col min="3322" max="3322" width="40.7109375" style="933" customWidth="1"/>
    <col min="3323" max="3324" width="8.5703125" style="933" customWidth="1"/>
    <col min="3325" max="3325" width="9.28515625" style="933" customWidth="1"/>
    <col min="3326" max="3326" width="10.7109375" style="933" customWidth="1"/>
    <col min="3327" max="3576" width="9.140625" style="933"/>
    <col min="3577" max="3577" width="7.140625" style="933" customWidth="1"/>
    <col min="3578" max="3578" width="40.7109375" style="933" customWidth="1"/>
    <col min="3579" max="3580" width="8.5703125" style="933" customWidth="1"/>
    <col min="3581" max="3581" width="9.28515625" style="933" customWidth="1"/>
    <col min="3582" max="3582" width="10.7109375" style="933" customWidth="1"/>
    <col min="3583" max="3832" width="9.140625" style="933"/>
    <col min="3833" max="3833" width="7.140625" style="933" customWidth="1"/>
    <col min="3834" max="3834" width="40.7109375" style="933" customWidth="1"/>
    <col min="3835" max="3836" width="8.5703125" style="933" customWidth="1"/>
    <col min="3837" max="3837" width="9.28515625" style="933" customWidth="1"/>
    <col min="3838" max="3838" width="10.7109375" style="933" customWidth="1"/>
    <col min="3839" max="4088" width="9.140625" style="933"/>
    <col min="4089" max="4089" width="7.140625" style="933" customWidth="1"/>
    <col min="4090" max="4090" width="40.7109375" style="933" customWidth="1"/>
    <col min="4091" max="4092" width="8.5703125" style="933" customWidth="1"/>
    <col min="4093" max="4093" width="9.28515625" style="933" customWidth="1"/>
    <col min="4094" max="4094" width="10.7109375" style="933" customWidth="1"/>
    <col min="4095" max="4344" width="9.140625" style="933"/>
    <col min="4345" max="4345" width="7.140625" style="933" customWidth="1"/>
    <col min="4346" max="4346" width="40.7109375" style="933" customWidth="1"/>
    <col min="4347" max="4348" width="8.5703125" style="933" customWidth="1"/>
    <col min="4349" max="4349" width="9.28515625" style="933" customWidth="1"/>
    <col min="4350" max="4350" width="10.7109375" style="933" customWidth="1"/>
    <col min="4351" max="4600" width="9.140625" style="933"/>
    <col min="4601" max="4601" width="7.140625" style="933" customWidth="1"/>
    <col min="4602" max="4602" width="40.7109375" style="933" customWidth="1"/>
    <col min="4603" max="4604" width="8.5703125" style="933" customWidth="1"/>
    <col min="4605" max="4605" width="9.28515625" style="933" customWidth="1"/>
    <col min="4606" max="4606" width="10.7109375" style="933" customWidth="1"/>
    <col min="4607" max="4856" width="9.140625" style="933"/>
    <col min="4857" max="4857" width="7.140625" style="933" customWidth="1"/>
    <col min="4858" max="4858" width="40.7109375" style="933" customWidth="1"/>
    <col min="4859" max="4860" width="8.5703125" style="933" customWidth="1"/>
    <col min="4861" max="4861" width="9.28515625" style="933" customWidth="1"/>
    <col min="4862" max="4862" width="10.7109375" style="933" customWidth="1"/>
    <col min="4863" max="5112" width="9.140625" style="933"/>
    <col min="5113" max="5113" width="7.140625" style="933" customWidth="1"/>
    <col min="5114" max="5114" width="40.7109375" style="933" customWidth="1"/>
    <col min="5115" max="5116" width="8.5703125" style="933" customWidth="1"/>
    <col min="5117" max="5117" width="9.28515625" style="933" customWidth="1"/>
    <col min="5118" max="5118" width="10.7109375" style="933" customWidth="1"/>
    <col min="5119" max="5368" width="9.140625" style="933"/>
    <col min="5369" max="5369" width="7.140625" style="933" customWidth="1"/>
    <col min="5370" max="5370" width="40.7109375" style="933" customWidth="1"/>
    <col min="5371" max="5372" width="8.5703125" style="933" customWidth="1"/>
    <col min="5373" max="5373" width="9.28515625" style="933" customWidth="1"/>
    <col min="5374" max="5374" width="10.7109375" style="933" customWidth="1"/>
    <col min="5375" max="5624" width="9.140625" style="933"/>
    <col min="5625" max="5625" width="7.140625" style="933" customWidth="1"/>
    <col min="5626" max="5626" width="40.7109375" style="933" customWidth="1"/>
    <col min="5627" max="5628" width="8.5703125" style="933" customWidth="1"/>
    <col min="5629" max="5629" width="9.28515625" style="933" customWidth="1"/>
    <col min="5630" max="5630" width="10.7109375" style="933" customWidth="1"/>
    <col min="5631" max="5880" width="9.140625" style="933"/>
    <col min="5881" max="5881" width="7.140625" style="933" customWidth="1"/>
    <col min="5882" max="5882" width="40.7109375" style="933" customWidth="1"/>
    <col min="5883" max="5884" width="8.5703125" style="933" customWidth="1"/>
    <col min="5885" max="5885" width="9.28515625" style="933" customWidth="1"/>
    <col min="5886" max="5886" width="10.7109375" style="933" customWidth="1"/>
    <col min="5887" max="6136" width="9.140625" style="933"/>
    <col min="6137" max="6137" width="7.140625" style="933" customWidth="1"/>
    <col min="6138" max="6138" width="40.7109375" style="933" customWidth="1"/>
    <col min="6139" max="6140" width="8.5703125" style="933" customWidth="1"/>
    <col min="6141" max="6141" width="9.28515625" style="933" customWidth="1"/>
    <col min="6142" max="6142" width="10.7109375" style="933" customWidth="1"/>
    <col min="6143" max="6392" width="9.140625" style="933"/>
    <col min="6393" max="6393" width="7.140625" style="933" customWidth="1"/>
    <col min="6394" max="6394" width="40.7109375" style="933" customWidth="1"/>
    <col min="6395" max="6396" width="8.5703125" style="933" customWidth="1"/>
    <col min="6397" max="6397" width="9.28515625" style="933" customWidth="1"/>
    <col min="6398" max="6398" width="10.7109375" style="933" customWidth="1"/>
    <col min="6399" max="6648" width="9.140625" style="933"/>
    <col min="6649" max="6649" width="7.140625" style="933" customWidth="1"/>
    <col min="6650" max="6650" width="40.7109375" style="933" customWidth="1"/>
    <col min="6651" max="6652" width="8.5703125" style="933" customWidth="1"/>
    <col min="6653" max="6653" width="9.28515625" style="933" customWidth="1"/>
    <col min="6654" max="6654" width="10.7109375" style="933" customWidth="1"/>
    <col min="6655" max="6904" width="9.140625" style="933"/>
    <col min="6905" max="6905" width="7.140625" style="933" customWidth="1"/>
    <col min="6906" max="6906" width="40.7109375" style="933" customWidth="1"/>
    <col min="6907" max="6908" width="8.5703125" style="933" customWidth="1"/>
    <col min="6909" max="6909" width="9.28515625" style="933" customWidth="1"/>
    <col min="6910" max="6910" width="10.7109375" style="933" customWidth="1"/>
    <col min="6911" max="7160" width="9.140625" style="933"/>
    <col min="7161" max="7161" width="7.140625" style="933" customWidth="1"/>
    <col min="7162" max="7162" width="40.7109375" style="933" customWidth="1"/>
    <col min="7163" max="7164" width="8.5703125" style="933" customWidth="1"/>
    <col min="7165" max="7165" width="9.28515625" style="933" customWidth="1"/>
    <col min="7166" max="7166" width="10.7109375" style="933" customWidth="1"/>
    <col min="7167" max="7416" width="9.140625" style="933"/>
    <col min="7417" max="7417" width="7.140625" style="933" customWidth="1"/>
    <col min="7418" max="7418" width="40.7109375" style="933" customWidth="1"/>
    <col min="7419" max="7420" width="8.5703125" style="933" customWidth="1"/>
    <col min="7421" max="7421" width="9.28515625" style="933" customWidth="1"/>
    <col min="7422" max="7422" width="10.7109375" style="933" customWidth="1"/>
    <col min="7423" max="7672" width="9.140625" style="933"/>
    <col min="7673" max="7673" width="7.140625" style="933" customWidth="1"/>
    <col min="7674" max="7674" width="40.7109375" style="933" customWidth="1"/>
    <col min="7675" max="7676" width="8.5703125" style="933" customWidth="1"/>
    <col min="7677" max="7677" width="9.28515625" style="933" customWidth="1"/>
    <col min="7678" max="7678" width="10.7109375" style="933" customWidth="1"/>
    <col min="7679" max="7928" width="9.140625" style="933"/>
    <col min="7929" max="7929" width="7.140625" style="933" customWidth="1"/>
    <col min="7930" max="7930" width="40.7109375" style="933" customWidth="1"/>
    <col min="7931" max="7932" width="8.5703125" style="933" customWidth="1"/>
    <col min="7933" max="7933" width="9.28515625" style="933" customWidth="1"/>
    <col min="7934" max="7934" width="10.7109375" style="933" customWidth="1"/>
    <col min="7935" max="8184" width="9.140625" style="933"/>
    <col min="8185" max="8185" width="7.140625" style="933" customWidth="1"/>
    <col min="8186" max="8186" width="40.7109375" style="933" customWidth="1"/>
    <col min="8187" max="8188" width="8.5703125" style="933" customWidth="1"/>
    <col min="8189" max="8189" width="9.28515625" style="933" customWidth="1"/>
    <col min="8190" max="8190" width="10.7109375" style="933" customWidth="1"/>
    <col min="8191" max="8440" width="9.140625" style="933"/>
    <col min="8441" max="8441" width="7.140625" style="933" customWidth="1"/>
    <col min="8442" max="8442" width="40.7109375" style="933" customWidth="1"/>
    <col min="8443" max="8444" width="8.5703125" style="933" customWidth="1"/>
    <col min="8445" max="8445" width="9.28515625" style="933" customWidth="1"/>
    <col min="8446" max="8446" width="10.7109375" style="933" customWidth="1"/>
    <col min="8447" max="8696" width="9.140625" style="933"/>
    <col min="8697" max="8697" width="7.140625" style="933" customWidth="1"/>
    <col min="8698" max="8698" width="40.7109375" style="933" customWidth="1"/>
    <col min="8699" max="8700" width="8.5703125" style="933" customWidth="1"/>
    <col min="8701" max="8701" width="9.28515625" style="933" customWidth="1"/>
    <col min="8702" max="8702" width="10.7109375" style="933" customWidth="1"/>
    <col min="8703" max="8952" width="9.140625" style="933"/>
    <col min="8953" max="8953" width="7.140625" style="933" customWidth="1"/>
    <col min="8954" max="8954" width="40.7109375" style="933" customWidth="1"/>
    <col min="8955" max="8956" width="8.5703125" style="933" customWidth="1"/>
    <col min="8957" max="8957" width="9.28515625" style="933" customWidth="1"/>
    <col min="8958" max="8958" width="10.7109375" style="933" customWidth="1"/>
    <col min="8959" max="9208" width="9.140625" style="933"/>
    <col min="9209" max="9209" width="7.140625" style="933" customWidth="1"/>
    <col min="9210" max="9210" width="40.7109375" style="933" customWidth="1"/>
    <col min="9211" max="9212" width="8.5703125" style="933" customWidth="1"/>
    <col min="9213" max="9213" width="9.28515625" style="933" customWidth="1"/>
    <col min="9214" max="9214" width="10.7109375" style="933" customWidth="1"/>
    <col min="9215" max="9464" width="9.140625" style="933"/>
    <col min="9465" max="9465" width="7.140625" style="933" customWidth="1"/>
    <col min="9466" max="9466" width="40.7109375" style="933" customWidth="1"/>
    <col min="9467" max="9468" width="8.5703125" style="933" customWidth="1"/>
    <col min="9469" max="9469" width="9.28515625" style="933" customWidth="1"/>
    <col min="9470" max="9470" width="10.7109375" style="933" customWidth="1"/>
    <col min="9471" max="9720" width="9.140625" style="933"/>
    <col min="9721" max="9721" width="7.140625" style="933" customWidth="1"/>
    <col min="9722" max="9722" width="40.7109375" style="933" customWidth="1"/>
    <col min="9723" max="9724" width="8.5703125" style="933" customWidth="1"/>
    <col min="9725" max="9725" width="9.28515625" style="933" customWidth="1"/>
    <col min="9726" max="9726" width="10.7109375" style="933" customWidth="1"/>
    <col min="9727" max="9976" width="9.140625" style="933"/>
    <col min="9977" max="9977" width="7.140625" style="933" customWidth="1"/>
    <col min="9978" max="9978" width="40.7109375" style="933" customWidth="1"/>
    <col min="9979" max="9980" width="8.5703125" style="933" customWidth="1"/>
    <col min="9981" max="9981" width="9.28515625" style="933" customWidth="1"/>
    <col min="9982" max="9982" width="10.7109375" style="933" customWidth="1"/>
    <col min="9983" max="10232" width="9.140625" style="933"/>
    <col min="10233" max="10233" width="7.140625" style="933" customWidth="1"/>
    <col min="10234" max="10234" width="40.7109375" style="933" customWidth="1"/>
    <col min="10235" max="10236" width="8.5703125" style="933" customWidth="1"/>
    <col min="10237" max="10237" width="9.28515625" style="933" customWidth="1"/>
    <col min="10238" max="10238" width="10.7109375" style="933" customWidth="1"/>
    <col min="10239" max="10488" width="9.140625" style="933"/>
    <col min="10489" max="10489" width="7.140625" style="933" customWidth="1"/>
    <col min="10490" max="10490" width="40.7109375" style="933" customWidth="1"/>
    <col min="10491" max="10492" width="8.5703125" style="933" customWidth="1"/>
    <col min="10493" max="10493" width="9.28515625" style="933" customWidth="1"/>
    <col min="10494" max="10494" width="10.7109375" style="933" customWidth="1"/>
    <col min="10495" max="10744" width="9.140625" style="933"/>
    <col min="10745" max="10745" width="7.140625" style="933" customWidth="1"/>
    <col min="10746" max="10746" width="40.7109375" style="933" customWidth="1"/>
    <col min="10747" max="10748" width="8.5703125" style="933" customWidth="1"/>
    <col min="10749" max="10749" width="9.28515625" style="933" customWidth="1"/>
    <col min="10750" max="10750" width="10.7109375" style="933" customWidth="1"/>
    <col min="10751" max="11000" width="9.140625" style="933"/>
    <col min="11001" max="11001" width="7.140625" style="933" customWidth="1"/>
    <col min="11002" max="11002" width="40.7109375" style="933" customWidth="1"/>
    <col min="11003" max="11004" width="8.5703125" style="933" customWidth="1"/>
    <col min="11005" max="11005" width="9.28515625" style="933" customWidth="1"/>
    <col min="11006" max="11006" width="10.7109375" style="933" customWidth="1"/>
    <col min="11007" max="11256" width="9.140625" style="933"/>
    <col min="11257" max="11257" width="7.140625" style="933" customWidth="1"/>
    <col min="11258" max="11258" width="40.7109375" style="933" customWidth="1"/>
    <col min="11259" max="11260" width="8.5703125" style="933" customWidth="1"/>
    <col min="11261" max="11261" width="9.28515625" style="933" customWidth="1"/>
    <col min="11262" max="11262" width="10.7109375" style="933" customWidth="1"/>
    <col min="11263" max="11512" width="9.140625" style="933"/>
    <col min="11513" max="11513" width="7.140625" style="933" customWidth="1"/>
    <col min="11514" max="11514" width="40.7109375" style="933" customWidth="1"/>
    <col min="11515" max="11516" width="8.5703125" style="933" customWidth="1"/>
    <col min="11517" max="11517" width="9.28515625" style="933" customWidth="1"/>
    <col min="11518" max="11518" width="10.7109375" style="933" customWidth="1"/>
    <col min="11519" max="11768" width="9.140625" style="933"/>
    <col min="11769" max="11769" width="7.140625" style="933" customWidth="1"/>
    <col min="11770" max="11770" width="40.7109375" style="933" customWidth="1"/>
    <col min="11771" max="11772" width="8.5703125" style="933" customWidth="1"/>
    <col min="11773" max="11773" width="9.28515625" style="933" customWidth="1"/>
    <col min="11774" max="11774" width="10.7109375" style="933" customWidth="1"/>
    <col min="11775" max="12024" width="9.140625" style="933"/>
    <col min="12025" max="12025" width="7.140625" style="933" customWidth="1"/>
    <col min="12026" max="12026" width="40.7109375" style="933" customWidth="1"/>
    <col min="12027" max="12028" width="8.5703125" style="933" customWidth="1"/>
    <col min="12029" max="12029" width="9.28515625" style="933" customWidth="1"/>
    <col min="12030" max="12030" width="10.7109375" style="933" customWidth="1"/>
    <col min="12031" max="12280" width="9.140625" style="933"/>
    <col min="12281" max="12281" width="7.140625" style="933" customWidth="1"/>
    <col min="12282" max="12282" width="40.7109375" style="933" customWidth="1"/>
    <col min="12283" max="12284" width="8.5703125" style="933" customWidth="1"/>
    <col min="12285" max="12285" width="9.28515625" style="933" customWidth="1"/>
    <col min="12286" max="12286" width="10.7109375" style="933" customWidth="1"/>
    <col min="12287" max="12536" width="9.140625" style="933"/>
    <col min="12537" max="12537" width="7.140625" style="933" customWidth="1"/>
    <col min="12538" max="12538" width="40.7109375" style="933" customWidth="1"/>
    <col min="12539" max="12540" width="8.5703125" style="933" customWidth="1"/>
    <col min="12541" max="12541" width="9.28515625" style="933" customWidth="1"/>
    <col min="12542" max="12542" width="10.7109375" style="933" customWidth="1"/>
    <col min="12543" max="12792" width="9.140625" style="933"/>
    <col min="12793" max="12793" width="7.140625" style="933" customWidth="1"/>
    <col min="12794" max="12794" width="40.7109375" style="933" customWidth="1"/>
    <col min="12795" max="12796" width="8.5703125" style="933" customWidth="1"/>
    <col min="12797" max="12797" width="9.28515625" style="933" customWidth="1"/>
    <col min="12798" max="12798" width="10.7109375" style="933" customWidth="1"/>
    <col min="12799" max="13048" width="9.140625" style="933"/>
    <col min="13049" max="13049" width="7.140625" style="933" customWidth="1"/>
    <col min="13050" max="13050" width="40.7109375" style="933" customWidth="1"/>
    <col min="13051" max="13052" width="8.5703125" style="933" customWidth="1"/>
    <col min="13053" max="13053" width="9.28515625" style="933" customWidth="1"/>
    <col min="13054" max="13054" width="10.7109375" style="933" customWidth="1"/>
    <col min="13055" max="13304" width="9.140625" style="933"/>
    <col min="13305" max="13305" width="7.140625" style="933" customWidth="1"/>
    <col min="13306" max="13306" width="40.7109375" style="933" customWidth="1"/>
    <col min="13307" max="13308" width="8.5703125" style="933" customWidth="1"/>
    <col min="13309" max="13309" width="9.28515625" style="933" customWidth="1"/>
    <col min="13310" max="13310" width="10.7109375" style="933" customWidth="1"/>
    <col min="13311" max="13560" width="9.140625" style="933"/>
    <col min="13561" max="13561" width="7.140625" style="933" customWidth="1"/>
    <col min="13562" max="13562" width="40.7109375" style="933" customWidth="1"/>
    <col min="13563" max="13564" width="8.5703125" style="933" customWidth="1"/>
    <col min="13565" max="13565" width="9.28515625" style="933" customWidth="1"/>
    <col min="13566" max="13566" width="10.7109375" style="933" customWidth="1"/>
    <col min="13567" max="13816" width="9.140625" style="933"/>
    <col min="13817" max="13817" width="7.140625" style="933" customWidth="1"/>
    <col min="13818" max="13818" width="40.7109375" style="933" customWidth="1"/>
    <col min="13819" max="13820" width="8.5703125" style="933" customWidth="1"/>
    <col min="13821" max="13821" width="9.28515625" style="933" customWidth="1"/>
    <col min="13822" max="13822" width="10.7109375" style="933" customWidth="1"/>
    <col min="13823" max="14072" width="9.140625" style="933"/>
    <col min="14073" max="14073" width="7.140625" style="933" customWidth="1"/>
    <col min="14074" max="14074" width="40.7109375" style="933" customWidth="1"/>
    <col min="14075" max="14076" width="8.5703125" style="933" customWidth="1"/>
    <col min="14077" max="14077" width="9.28515625" style="933" customWidth="1"/>
    <col min="14078" max="14078" width="10.7109375" style="933" customWidth="1"/>
    <col min="14079" max="14328" width="9.140625" style="933"/>
    <col min="14329" max="14329" width="7.140625" style="933" customWidth="1"/>
    <col min="14330" max="14330" width="40.7109375" style="933" customWidth="1"/>
    <col min="14331" max="14332" width="8.5703125" style="933" customWidth="1"/>
    <col min="14333" max="14333" width="9.28515625" style="933" customWidth="1"/>
    <col min="14334" max="14334" width="10.7109375" style="933" customWidth="1"/>
    <col min="14335" max="14584" width="9.140625" style="933"/>
    <col min="14585" max="14585" width="7.140625" style="933" customWidth="1"/>
    <col min="14586" max="14586" width="40.7109375" style="933" customWidth="1"/>
    <col min="14587" max="14588" width="8.5703125" style="933" customWidth="1"/>
    <col min="14589" max="14589" width="9.28515625" style="933" customWidth="1"/>
    <col min="14590" max="14590" width="10.7109375" style="933" customWidth="1"/>
    <col min="14591" max="14840" width="9.140625" style="933"/>
    <col min="14841" max="14841" width="7.140625" style="933" customWidth="1"/>
    <col min="14842" max="14842" width="40.7109375" style="933" customWidth="1"/>
    <col min="14843" max="14844" width="8.5703125" style="933" customWidth="1"/>
    <col min="14845" max="14845" width="9.28515625" style="933" customWidth="1"/>
    <col min="14846" max="14846" width="10.7109375" style="933" customWidth="1"/>
    <col min="14847" max="15096" width="9.140625" style="933"/>
    <col min="15097" max="15097" width="7.140625" style="933" customWidth="1"/>
    <col min="15098" max="15098" width="40.7109375" style="933" customWidth="1"/>
    <col min="15099" max="15100" width="8.5703125" style="933" customWidth="1"/>
    <col min="15101" max="15101" width="9.28515625" style="933" customWidth="1"/>
    <col min="15102" max="15102" width="10.7109375" style="933" customWidth="1"/>
    <col min="15103" max="15352" width="9.140625" style="933"/>
    <col min="15353" max="15353" width="7.140625" style="933" customWidth="1"/>
    <col min="15354" max="15354" width="40.7109375" style="933" customWidth="1"/>
    <col min="15355" max="15356" width="8.5703125" style="933" customWidth="1"/>
    <col min="15357" max="15357" width="9.28515625" style="933" customWidth="1"/>
    <col min="15358" max="15358" width="10.7109375" style="933" customWidth="1"/>
    <col min="15359" max="15608" width="9.140625" style="933"/>
    <col min="15609" max="15609" width="7.140625" style="933" customWidth="1"/>
    <col min="15610" max="15610" width="40.7109375" style="933" customWidth="1"/>
    <col min="15611" max="15612" width="8.5703125" style="933" customWidth="1"/>
    <col min="15613" max="15613" width="9.28515625" style="933" customWidth="1"/>
    <col min="15614" max="15614" width="10.7109375" style="933" customWidth="1"/>
    <col min="15615" max="15864" width="9.140625" style="933"/>
    <col min="15865" max="15865" width="7.140625" style="933" customWidth="1"/>
    <col min="15866" max="15866" width="40.7109375" style="933" customWidth="1"/>
    <col min="15867" max="15868" width="8.5703125" style="933" customWidth="1"/>
    <col min="15869" max="15869" width="9.28515625" style="933" customWidth="1"/>
    <col min="15870" max="15870" width="10.7109375" style="933" customWidth="1"/>
    <col min="15871" max="16120" width="9.140625" style="933"/>
    <col min="16121" max="16121" width="7.140625" style="933" customWidth="1"/>
    <col min="16122" max="16122" width="40.7109375" style="933" customWidth="1"/>
    <col min="16123" max="16124" width="8.5703125" style="933" customWidth="1"/>
    <col min="16125" max="16125" width="9.28515625" style="933" customWidth="1"/>
    <col min="16126" max="16126" width="10.7109375" style="933" customWidth="1"/>
    <col min="16127" max="16384" width="9.140625" style="933"/>
  </cols>
  <sheetData>
    <row r="1" spans="1:7" ht="21.75" customHeight="1">
      <c r="A1" s="1576" t="s">
        <v>12534</v>
      </c>
      <c r="B1" s="1576"/>
      <c r="C1" s="1576"/>
      <c r="D1" s="1576"/>
      <c r="E1" s="1576"/>
      <c r="F1" s="1576"/>
      <c r="G1" s="1576"/>
    </row>
    <row r="2" spans="1:7">
      <c r="C2" s="934"/>
      <c r="D2" s="934"/>
      <c r="E2" s="934"/>
      <c r="F2" s="934"/>
      <c r="G2" s="934"/>
    </row>
    <row r="3" spans="1:7">
      <c r="B3" s="931"/>
      <c r="E3" s="934"/>
      <c r="F3" s="935"/>
      <c r="G3" s="980" t="s">
        <v>12249</v>
      </c>
    </row>
    <row r="4" spans="1:7" s="938" customFormat="1" ht="28.5" customHeight="1">
      <c r="A4" s="936" t="s">
        <v>7</v>
      </c>
      <c r="B4" s="1031" t="s">
        <v>12449</v>
      </c>
      <c r="C4" s="936" t="s">
        <v>11909</v>
      </c>
      <c r="D4" s="936" t="s">
        <v>217</v>
      </c>
      <c r="E4" s="936" t="s">
        <v>11910</v>
      </c>
      <c r="F4" s="937" t="s">
        <v>199</v>
      </c>
      <c r="G4" s="937" t="s">
        <v>11912</v>
      </c>
    </row>
    <row r="5" spans="1:7" s="938" customFormat="1" ht="24" customHeight="1">
      <c r="A5" s="951">
        <v>1</v>
      </c>
      <c r="B5" s="975"/>
      <c r="C5" s="952" t="s">
        <v>12433</v>
      </c>
      <c r="D5" s="953"/>
      <c r="E5" s="953"/>
      <c r="F5" s="953"/>
      <c r="G5" s="953"/>
    </row>
    <row r="6" spans="1:7" s="938" customFormat="1" ht="26.25" customHeight="1">
      <c r="A6" s="1013"/>
      <c r="B6" s="1006"/>
      <c r="C6" s="1005" t="s">
        <v>12464</v>
      </c>
      <c r="D6" s="1004"/>
      <c r="E6" s="1004"/>
      <c r="F6" s="1004"/>
      <c r="G6" s="1004"/>
    </row>
    <row r="7" spans="1:7" ht="25.5" customHeight="1">
      <c r="A7" s="939"/>
      <c r="B7" s="919" t="s">
        <v>5197</v>
      </c>
      <c r="C7" s="919" t="s">
        <v>5198</v>
      </c>
      <c r="D7" s="939" t="s">
        <v>11</v>
      </c>
      <c r="E7" s="939">
        <v>1</v>
      </c>
      <c r="F7" s="954">
        <f>'CSSR with Codes'!H1403</f>
        <v>90</v>
      </c>
      <c r="G7" s="955">
        <f>E7*F7</f>
        <v>90</v>
      </c>
    </row>
    <row r="8" spans="1:7" ht="25.5" customHeight="1">
      <c r="A8" s="939"/>
      <c r="B8" s="919" t="s">
        <v>5200</v>
      </c>
      <c r="C8" s="919" t="s">
        <v>5201</v>
      </c>
      <c r="D8" s="939" t="s">
        <v>11</v>
      </c>
      <c r="E8" s="939">
        <v>1</v>
      </c>
      <c r="F8" s="954">
        <f>'CSSR with Codes'!H1404</f>
        <v>70</v>
      </c>
      <c r="G8" s="955">
        <f>E8*F8</f>
        <v>70</v>
      </c>
    </row>
    <row r="9" spans="1:7" ht="38.25" customHeight="1">
      <c r="A9" s="939"/>
      <c r="B9" s="921" t="s">
        <v>1818</v>
      </c>
      <c r="C9" s="919" t="s">
        <v>1819</v>
      </c>
      <c r="D9" s="939" t="s">
        <v>11</v>
      </c>
      <c r="E9" s="939">
        <v>1</v>
      </c>
      <c r="F9" s="954">
        <f>'CSSR with Codes'!H420</f>
        <v>1000</v>
      </c>
      <c r="G9" s="955">
        <f>E9*F9</f>
        <v>1000</v>
      </c>
    </row>
    <row r="10" spans="1:7" ht="19.5" customHeight="1">
      <c r="A10" s="993"/>
      <c r="B10" s="994"/>
      <c r="C10" s="995" t="s">
        <v>28</v>
      </c>
      <c r="D10" s="993"/>
      <c r="E10" s="993"/>
      <c r="F10" s="1000"/>
      <c r="G10" s="998">
        <f>SUM(G7:G9)</f>
        <v>1160</v>
      </c>
    </row>
    <row r="11" spans="1:7" ht="26.25" customHeight="1">
      <c r="A11" s="951">
        <v>2</v>
      </c>
      <c r="B11" s="975"/>
      <c r="C11" s="964" t="s">
        <v>12434</v>
      </c>
      <c r="D11" s="951"/>
      <c r="E11" s="951"/>
      <c r="F11" s="965"/>
      <c r="G11" s="966"/>
    </row>
    <row r="12" spans="1:7" s="938" customFormat="1" ht="26.25" customHeight="1">
      <c r="A12" s="1013"/>
      <c r="B12" s="1006"/>
      <c r="C12" s="1005" t="s">
        <v>12464</v>
      </c>
      <c r="D12" s="1004"/>
      <c r="E12" s="1004"/>
      <c r="F12" s="1004"/>
      <c r="G12" s="1004"/>
    </row>
    <row r="13" spans="1:7" ht="36" customHeight="1">
      <c r="A13" s="960"/>
      <c r="B13" s="919" t="s">
        <v>6108</v>
      </c>
      <c r="C13" s="921" t="s">
        <v>6109</v>
      </c>
      <c r="D13" s="939" t="s">
        <v>11</v>
      </c>
      <c r="E13" s="939">
        <v>1</v>
      </c>
      <c r="F13" s="954">
        <f>'CSSR with Codes'!H1695</f>
        <v>33</v>
      </c>
      <c r="G13" s="955">
        <f>E13*F13</f>
        <v>33</v>
      </c>
    </row>
    <row r="14" spans="1:7" ht="36" customHeight="1">
      <c r="A14" s="960"/>
      <c r="B14" s="919" t="s">
        <v>6111</v>
      </c>
      <c r="C14" s="921" t="s">
        <v>6112</v>
      </c>
      <c r="D14" s="939" t="s">
        <v>11</v>
      </c>
      <c r="E14" s="939">
        <v>1</v>
      </c>
      <c r="F14" s="954">
        <f>'CSSR with Codes'!H1696</f>
        <v>25</v>
      </c>
      <c r="G14" s="955">
        <f>E14*F14</f>
        <v>25</v>
      </c>
    </row>
    <row r="15" spans="1:7" ht="57" customHeight="1">
      <c r="A15" s="960"/>
      <c r="B15" s="921" t="s">
        <v>1631</v>
      </c>
      <c r="C15" s="919" t="s">
        <v>1632</v>
      </c>
      <c r="D15" s="939" t="s">
        <v>11</v>
      </c>
      <c r="E15" s="939">
        <v>1</v>
      </c>
      <c r="F15" s="954">
        <f>'CSSR with Codes'!H358</f>
        <v>1600</v>
      </c>
      <c r="G15" s="955">
        <f>E15*F15</f>
        <v>1600</v>
      </c>
    </row>
    <row r="16" spans="1:7" ht="25.5" customHeight="1">
      <c r="A16" s="993"/>
      <c r="B16" s="994"/>
      <c r="C16" s="995" t="s">
        <v>28</v>
      </c>
      <c r="D16" s="993"/>
      <c r="E16" s="993"/>
      <c r="F16" s="1000"/>
      <c r="G16" s="998">
        <f>SUM(G13:G15)</f>
        <v>1658</v>
      </c>
    </row>
    <row r="17" spans="1:8" ht="19.5" customHeight="1">
      <c r="A17" s="951">
        <v>3</v>
      </c>
      <c r="B17" s="975"/>
      <c r="C17" s="964" t="s">
        <v>12477</v>
      </c>
      <c r="D17" s="951"/>
      <c r="E17" s="951"/>
      <c r="F17" s="965"/>
      <c r="G17" s="966"/>
    </row>
    <row r="18" spans="1:8" ht="29.25" customHeight="1">
      <c r="A18" s="960" t="s">
        <v>12287</v>
      </c>
      <c r="B18" s="978"/>
      <c r="C18" s="967" t="s">
        <v>12450</v>
      </c>
      <c r="D18" s="960"/>
      <c r="E18" s="960"/>
      <c r="F18" s="962"/>
      <c r="G18" s="963"/>
    </row>
    <row r="19" spans="1:8" ht="29.25" customHeight="1">
      <c r="A19" s="960"/>
      <c r="B19" s="977"/>
      <c r="C19" s="961" t="s">
        <v>12461</v>
      </c>
      <c r="D19" s="939" t="s">
        <v>134</v>
      </c>
      <c r="E19" s="939">
        <v>0.93600000000000005</v>
      </c>
      <c r="F19" s="999">
        <f>'05 33KV 9.1M SC - WS'!C9*101%*118%</f>
        <v>4502.7157440000001</v>
      </c>
      <c r="G19" s="955">
        <f>F19*E19</f>
        <v>4214.5419363840001</v>
      </c>
    </row>
    <row r="20" spans="1:8" ht="29.25" customHeight="1">
      <c r="A20" s="960"/>
      <c r="B20" s="977"/>
      <c r="C20" s="961" t="s">
        <v>12478</v>
      </c>
      <c r="D20" s="939" t="s">
        <v>134</v>
      </c>
      <c r="E20" s="1035">
        <v>0.27300000000000002</v>
      </c>
      <c r="F20" s="999">
        <f>F19</f>
        <v>4502.7157440000001</v>
      </c>
      <c r="G20" s="955">
        <f>F20*E20</f>
        <v>1229.2413981120001</v>
      </c>
      <c r="H20" s="719" t="s">
        <v>12479</v>
      </c>
    </row>
    <row r="21" spans="1:8" ht="29.25" customHeight="1">
      <c r="A21" s="956"/>
      <c r="B21" s="976"/>
      <c r="C21" s="957" t="s">
        <v>28</v>
      </c>
      <c r="D21" s="956"/>
      <c r="E21" s="956"/>
      <c r="F21" s="958"/>
      <c r="G21" s="959">
        <f>SUM(G19:G20)</f>
        <v>5443.783334496</v>
      </c>
    </row>
    <row r="22" spans="1:8" ht="27" customHeight="1">
      <c r="A22" s="939" t="s">
        <v>12289</v>
      </c>
      <c r="B22" s="979"/>
      <c r="C22" s="1005" t="s">
        <v>12464</v>
      </c>
      <c r="D22" s="960"/>
      <c r="E22" s="962"/>
      <c r="F22" s="962"/>
      <c r="G22" s="963"/>
    </row>
    <row r="23" spans="1:8" ht="144.75" customHeight="1">
      <c r="A23" s="939"/>
      <c r="B23" s="1010" t="s">
        <v>750</v>
      </c>
      <c r="C23" s="1008" t="s">
        <v>751</v>
      </c>
      <c r="D23" s="960" t="s">
        <v>11</v>
      </c>
      <c r="E23" s="962">
        <v>1</v>
      </c>
      <c r="F23" s="982">
        <f>'CSSR with Codes'!H74</f>
        <v>700</v>
      </c>
      <c r="G23" s="955">
        <f>F23*E23</f>
        <v>700</v>
      </c>
    </row>
    <row r="24" spans="1:8" ht="93" customHeight="1">
      <c r="A24" s="939"/>
      <c r="B24" s="921" t="s">
        <v>786</v>
      </c>
      <c r="C24" s="919" t="s">
        <v>787</v>
      </c>
      <c r="D24" s="960" t="s">
        <v>11</v>
      </c>
      <c r="E24" s="962">
        <v>1</v>
      </c>
      <c r="F24" s="982">
        <f>'CSSR with Codes'!H84</f>
        <v>520</v>
      </c>
      <c r="G24" s="955">
        <f>F24*E24</f>
        <v>520</v>
      </c>
    </row>
    <row r="25" spans="1:8" ht="33.75" customHeight="1">
      <c r="A25" s="939"/>
      <c r="B25" s="950" t="s">
        <v>5149</v>
      </c>
      <c r="C25" s="950" t="s">
        <v>5150</v>
      </c>
      <c r="D25" s="960" t="s">
        <v>11</v>
      </c>
      <c r="E25" s="962">
        <v>1</v>
      </c>
      <c r="F25" s="982">
        <f>'CSSR with Codes'!H1387</f>
        <v>140</v>
      </c>
      <c r="G25" s="955">
        <f t="shared" ref="G25:G28" si="0">F25*E25</f>
        <v>140</v>
      </c>
    </row>
    <row r="26" spans="1:8" ht="33.75" customHeight="1">
      <c r="A26" s="939"/>
      <c r="B26" s="950" t="s">
        <v>5152</v>
      </c>
      <c r="C26" s="950" t="s">
        <v>5153</v>
      </c>
      <c r="D26" s="960" t="s">
        <v>11</v>
      </c>
      <c r="E26" s="962">
        <v>1</v>
      </c>
      <c r="F26" s="982">
        <f>'CSSR with Codes'!H1389</f>
        <v>65</v>
      </c>
      <c r="G26" s="955">
        <f t="shared" si="0"/>
        <v>65</v>
      </c>
    </row>
    <row r="27" spans="1:8" ht="33.75" customHeight="1">
      <c r="A27" s="939"/>
      <c r="B27" s="919" t="s">
        <v>5753</v>
      </c>
      <c r="C27" s="921" t="s">
        <v>5754</v>
      </c>
      <c r="D27" s="960" t="s">
        <v>11</v>
      </c>
      <c r="E27" s="962">
        <v>1</v>
      </c>
      <c r="F27" s="982">
        <f>'CSSR with Codes'!H1583</f>
        <v>3.5</v>
      </c>
      <c r="G27" s="955">
        <f t="shared" si="0"/>
        <v>3.5</v>
      </c>
    </row>
    <row r="28" spans="1:8" ht="33.75" customHeight="1">
      <c r="A28" s="939"/>
      <c r="B28" s="919" t="s">
        <v>5756</v>
      </c>
      <c r="C28" s="921" t="s">
        <v>5757</v>
      </c>
      <c r="D28" s="960" t="s">
        <v>11</v>
      </c>
      <c r="E28" s="962">
        <v>1</v>
      </c>
      <c r="F28" s="982">
        <f>'CSSR with Codes'!H1584</f>
        <v>3.5</v>
      </c>
      <c r="G28" s="955">
        <f t="shared" si="0"/>
        <v>3.5</v>
      </c>
    </row>
    <row r="29" spans="1:8" ht="147.75" customHeight="1">
      <c r="A29" s="939"/>
      <c r="B29" s="921" t="s">
        <v>824</v>
      </c>
      <c r="C29" s="919" t="s">
        <v>825</v>
      </c>
      <c r="D29" s="960" t="s">
        <v>11</v>
      </c>
      <c r="E29" s="962">
        <v>1</v>
      </c>
      <c r="F29" s="982">
        <f>'CSSR with Codes'!H100</f>
        <v>2400</v>
      </c>
      <c r="G29" s="955">
        <f>F29*E29</f>
        <v>2400</v>
      </c>
    </row>
    <row r="30" spans="1:8" ht="144" customHeight="1">
      <c r="A30" s="939"/>
      <c r="B30" s="921" t="s">
        <v>1349</v>
      </c>
      <c r="C30" s="919" t="s">
        <v>1350</v>
      </c>
      <c r="D30" s="960" t="s">
        <v>11</v>
      </c>
      <c r="E30" s="962">
        <v>1</v>
      </c>
      <c r="F30" s="982">
        <f>'CSSR with Codes'!H272</f>
        <v>500</v>
      </c>
      <c r="G30" s="955"/>
    </row>
    <row r="31" spans="1:8" ht="105" customHeight="1">
      <c r="A31" s="960"/>
      <c r="B31" s="1008"/>
      <c r="C31" s="1009" t="s">
        <v>7546</v>
      </c>
      <c r="D31" s="939" t="s">
        <v>134</v>
      </c>
      <c r="E31" s="962">
        <f>1*0.936</f>
        <v>0.93600000000000005</v>
      </c>
      <c r="F31" s="999">
        <f>'05 33KV 9.1M SC - WS'!C18</f>
        <v>735.6</v>
      </c>
      <c r="G31" s="969">
        <f>E31*F31</f>
        <v>688.52160000000003</v>
      </c>
    </row>
    <row r="32" spans="1:8" ht="71.25" customHeight="1">
      <c r="A32" s="939"/>
      <c r="B32" s="919"/>
      <c r="C32" s="919" t="s">
        <v>7573</v>
      </c>
      <c r="D32" s="960" t="s">
        <v>134</v>
      </c>
      <c r="E32" s="962">
        <v>0.27300000000000002</v>
      </c>
      <c r="F32" s="968">
        <f>F31</f>
        <v>735.6</v>
      </c>
      <c r="G32" s="955">
        <f>F32*E32</f>
        <v>200.81880000000001</v>
      </c>
    </row>
    <row r="33" spans="1:7" ht="42" customHeight="1">
      <c r="A33" s="939"/>
      <c r="B33" s="919" t="s">
        <v>5703</v>
      </c>
      <c r="C33" s="921" t="s">
        <v>5704</v>
      </c>
      <c r="D33" s="960" t="s">
        <v>11</v>
      </c>
      <c r="E33" s="962">
        <v>1</v>
      </c>
      <c r="F33" s="968">
        <f>'CSSR with Codes'!H1568</f>
        <v>3</v>
      </c>
      <c r="G33" s="955">
        <f t="shared" ref="G33:G36" si="1">F33*E33</f>
        <v>3</v>
      </c>
    </row>
    <row r="34" spans="1:7" ht="45.75" customHeight="1">
      <c r="A34" s="939"/>
      <c r="B34" s="919" t="s">
        <v>5706</v>
      </c>
      <c r="C34" s="921" t="s">
        <v>5707</v>
      </c>
      <c r="D34" s="960" t="s">
        <v>11</v>
      </c>
      <c r="E34" s="962">
        <v>1</v>
      </c>
      <c r="F34" s="968">
        <f>'CSSR with Codes'!H1569</f>
        <v>3</v>
      </c>
      <c r="G34" s="955">
        <f t="shared" si="1"/>
        <v>3</v>
      </c>
    </row>
    <row r="35" spans="1:7" ht="47.25" customHeight="1">
      <c r="A35" s="939"/>
      <c r="B35" s="919" t="s">
        <v>5877</v>
      </c>
      <c r="C35" s="921" t="s">
        <v>5872</v>
      </c>
      <c r="D35" s="960" t="s">
        <v>11</v>
      </c>
      <c r="E35" s="962">
        <v>1</v>
      </c>
      <c r="F35" s="968">
        <f>'CSSR with Codes'!H1621</f>
        <v>0.45</v>
      </c>
      <c r="G35" s="955">
        <f t="shared" si="1"/>
        <v>0.45</v>
      </c>
    </row>
    <row r="36" spans="1:7" ht="38.25" customHeight="1">
      <c r="A36" s="939"/>
      <c r="B36" s="919" t="s">
        <v>5878</v>
      </c>
      <c r="C36" s="921" t="s">
        <v>5879</v>
      </c>
      <c r="D36" s="960" t="s">
        <v>11</v>
      </c>
      <c r="E36" s="962">
        <v>1</v>
      </c>
      <c r="F36" s="968">
        <f>'CSSR with Codes'!H1622</f>
        <v>0.45</v>
      </c>
      <c r="G36" s="955">
        <f t="shared" si="1"/>
        <v>0.45</v>
      </c>
    </row>
    <row r="37" spans="1:7" ht="20.25" customHeight="1">
      <c r="A37" s="993"/>
      <c r="B37" s="994"/>
      <c r="C37" s="995" t="s">
        <v>28</v>
      </c>
      <c r="D37" s="993"/>
      <c r="E37" s="993"/>
      <c r="F37" s="1000"/>
      <c r="G37" s="998">
        <f>SUM(G23:G36)</f>
        <v>4728.2403999999997</v>
      </c>
    </row>
    <row r="38" spans="1:7" ht="28.5" customHeight="1">
      <c r="A38" s="960">
        <v>4</v>
      </c>
      <c r="B38" s="977"/>
      <c r="C38" s="967" t="s">
        <v>12632</v>
      </c>
      <c r="D38" s="960"/>
      <c r="E38" s="960"/>
      <c r="F38" s="962"/>
      <c r="G38" s="963"/>
    </row>
    <row r="39" spans="1:7" ht="27.75" customHeight="1">
      <c r="A39" s="960"/>
      <c r="B39" s="977"/>
      <c r="C39" s="1005" t="s">
        <v>12464</v>
      </c>
      <c r="D39" s="960"/>
      <c r="E39" s="960"/>
      <c r="F39" s="962"/>
      <c r="G39" s="963"/>
    </row>
    <row r="40" spans="1:7" ht="46.5" customHeight="1">
      <c r="A40" s="960"/>
      <c r="B40" s="921" t="s">
        <v>1683</v>
      </c>
      <c r="C40" s="919" t="s">
        <v>1684</v>
      </c>
      <c r="D40" s="960" t="s">
        <v>11</v>
      </c>
      <c r="E40" s="962">
        <v>1</v>
      </c>
      <c r="F40" s="954">
        <f>'CSSR with Codes'!H373</f>
        <v>200</v>
      </c>
      <c r="G40" s="969">
        <f>E40*F40</f>
        <v>200</v>
      </c>
    </row>
    <row r="41" spans="1:7" ht="37.5" customHeight="1">
      <c r="A41" s="960"/>
      <c r="B41" s="919" t="s">
        <v>6163</v>
      </c>
      <c r="C41" s="921" t="s">
        <v>6164</v>
      </c>
      <c r="D41" s="960" t="s">
        <v>12</v>
      </c>
      <c r="E41" s="962">
        <v>1</v>
      </c>
      <c r="F41" s="954">
        <f>'CSSR with Codes'!H1712</f>
        <v>5</v>
      </c>
      <c r="G41" s="969">
        <f t="shared" ref="G41:G42" si="2">E41*F41</f>
        <v>5</v>
      </c>
    </row>
    <row r="42" spans="1:7" ht="45">
      <c r="A42" s="960"/>
      <c r="B42" s="919" t="s">
        <v>6166</v>
      </c>
      <c r="C42" s="921" t="s">
        <v>6167</v>
      </c>
      <c r="D42" s="960" t="s">
        <v>12</v>
      </c>
      <c r="E42" s="981">
        <v>1</v>
      </c>
      <c r="F42" s="954">
        <f>'CSSR with Codes'!H1713</f>
        <v>3</v>
      </c>
      <c r="G42" s="969">
        <f t="shared" si="2"/>
        <v>3</v>
      </c>
    </row>
    <row r="43" spans="1:7" ht="26.25" customHeight="1">
      <c r="A43" s="993"/>
      <c r="B43" s="994"/>
      <c r="C43" s="995" t="s">
        <v>28</v>
      </c>
      <c r="D43" s="993"/>
      <c r="E43" s="993"/>
      <c r="F43" s="1000"/>
      <c r="G43" s="998">
        <f>SUM(G40:G42)</f>
        <v>208</v>
      </c>
    </row>
    <row r="44" spans="1:7" ht="23.25" customHeight="1">
      <c r="A44" s="960">
        <v>5</v>
      </c>
      <c r="B44" s="977"/>
      <c r="C44" s="967" t="s">
        <v>12633</v>
      </c>
      <c r="D44" s="960"/>
      <c r="E44" s="960"/>
      <c r="F44" s="962"/>
      <c r="G44" s="963"/>
    </row>
    <row r="45" spans="1:7" ht="23.25" customHeight="1">
      <c r="A45" s="960"/>
      <c r="B45" s="977"/>
      <c r="C45" s="1005" t="s">
        <v>12464</v>
      </c>
      <c r="D45" s="960"/>
      <c r="E45" s="960"/>
      <c r="F45" s="962"/>
      <c r="G45" s="963"/>
    </row>
    <row r="46" spans="1:7" ht="39.75" customHeight="1">
      <c r="A46" s="960"/>
      <c r="B46" s="921" t="s">
        <v>1679</v>
      </c>
      <c r="C46" s="919" t="s">
        <v>1680</v>
      </c>
      <c r="D46" s="960" t="s">
        <v>11</v>
      </c>
      <c r="E46" s="962">
        <v>1</v>
      </c>
      <c r="F46" s="982">
        <f>'CSSR with Codes'!H372</f>
        <v>200</v>
      </c>
      <c r="G46" s="969">
        <f>E46*F46</f>
        <v>200</v>
      </c>
    </row>
    <row r="47" spans="1:7" ht="36" customHeight="1">
      <c r="A47" s="960"/>
      <c r="B47" s="919" t="s">
        <v>6185</v>
      </c>
      <c r="C47" s="921" t="s">
        <v>6186</v>
      </c>
      <c r="D47" s="960" t="s">
        <v>11</v>
      </c>
      <c r="E47" s="962">
        <v>1</v>
      </c>
      <c r="F47" s="982">
        <f>'CSSR with Codes'!H1719</f>
        <v>10</v>
      </c>
      <c r="G47" s="971">
        <f t="shared" ref="G47:G48" si="3">E47*F47</f>
        <v>10</v>
      </c>
    </row>
    <row r="48" spans="1:7" ht="51" customHeight="1">
      <c r="A48" s="960"/>
      <c r="B48" s="919" t="s">
        <v>6187</v>
      </c>
      <c r="C48" s="921" t="s">
        <v>6188</v>
      </c>
      <c r="D48" s="960" t="s">
        <v>11</v>
      </c>
      <c r="E48" s="981">
        <v>1</v>
      </c>
      <c r="F48" s="982">
        <f>'CSSR with Codes'!H1720</f>
        <v>6</v>
      </c>
      <c r="G48" s="971">
        <f t="shared" si="3"/>
        <v>6</v>
      </c>
    </row>
    <row r="49" spans="1:7" ht="24.75" customHeight="1">
      <c r="A49" s="993"/>
      <c r="B49" s="994"/>
      <c r="C49" s="995" t="s">
        <v>28</v>
      </c>
      <c r="D49" s="993"/>
      <c r="E49" s="993"/>
      <c r="F49" s="1000"/>
      <c r="G49" s="998">
        <f>SUM(G46:G48)</f>
        <v>216</v>
      </c>
    </row>
    <row r="50" spans="1:7" ht="31.5" customHeight="1">
      <c r="A50" s="960">
        <v>6</v>
      </c>
      <c r="B50" s="977"/>
      <c r="C50" s="972" t="s">
        <v>12439</v>
      </c>
      <c r="D50" s="960"/>
      <c r="E50" s="962"/>
      <c r="F50" s="962"/>
      <c r="G50" s="963"/>
    </row>
    <row r="51" spans="1:7" ht="27.75" customHeight="1">
      <c r="A51" s="960" t="s">
        <v>12287</v>
      </c>
      <c r="B51" s="978"/>
      <c r="C51" s="967" t="s">
        <v>12450</v>
      </c>
      <c r="D51" s="960"/>
      <c r="E51" s="962"/>
      <c r="F51" s="962"/>
      <c r="G51" s="963"/>
    </row>
    <row r="52" spans="1:7" ht="42.75" customHeight="1">
      <c r="A52" s="960"/>
      <c r="B52" s="28" t="s">
        <v>250</v>
      </c>
      <c r="C52" s="29" t="s">
        <v>379</v>
      </c>
      <c r="D52" s="960" t="s">
        <v>11</v>
      </c>
      <c r="E52" s="962">
        <v>1</v>
      </c>
      <c r="F52" s="955">
        <f>II!O158</f>
        <v>797.89818199999991</v>
      </c>
      <c r="G52" s="969">
        <f>F52*E52</f>
        <v>797.89818199999991</v>
      </c>
    </row>
    <row r="53" spans="1:7" ht="24.75" customHeight="1">
      <c r="A53" s="960"/>
      <c r="B53" s="977" t="s">
        <v>12518</v>
      </c>
      <c r="C53" s="984" t="s">
        <v>12519</v>
      </c>
      <c r="D53" s="960" t="s">
        <v>11</v>
      </c>
      <c r="E53" s="962">
        <v>1</v>
      </c>
      <c r="F53" s="955">
        <f>II!O166</f>
        <v>738.38631111111101</v>
      </c>
      <c r="G53" s="969">
        <f t="shared" ref="G53:G55" si="4">F53*E53</f>
        <v>738.38631111111101</v>
      </c>
    </row>
    <row r="54" spans="1:7" ht="24.75" customHeight="1">
      <c r="A54" s="960"/>
      <c r="B54" s="977" t="s">
        <v>338</v>
      </c>
      <c r="C54" s="29" t="s">
        <v>441</v>
      </c>
      <c r="D54" s="960" t="s">
        <v>2281</v>
      </c>
      <c r="E54" s="962">
        <v>20</v>
      </c>
      <c r="F54" s="955">
        <f>II!O61/1000</f>
        <v>79.610219898999986</v>
      </c>
      <c r="G54" s="969">
        <f t="shared" si="4"/>
        <v>1592.2043979799996</v>
      </c>
    </row>
    <row r="55" spans="1:7" ht="43.5" customHeight="1">
      <c r="A55" s="960"/>
      <c r="B55" s="977"/>
      <c r="C55" s="974" t="s">
        <v>12548</v>
      </c>
      <c r="D55" s="960" t="s">
        <v>11</v>
      </c>
      <c r="E55" s="962">
        <v>1</v>
      </c>
      <c r="F55" s="1069">
        <v>100</v>
      </c>
      <c r="G55" s="969">
        <f t="shared" si="4"/>
        <v>100</v>
      </c>
    </row>
    <row r="56" spans="1:7" ht="24" customHeight="1">
      <c r="A56" s="956"/>
      <c r="B56" s="976"/>
      <c r="C56" s="957" t="s">
        <v>28</v>
      </c>
      <c r="D56" s="956"/>
      <c r="E56" s="956"/>
      <c r="F56" s="958"/>
      <c r="G56" s="959">
        <f>SUM(G52:G55)</f>
        <v>3228.4888910911104</v>
      </c>
    </row>
    <row r="57" spans="1:7" ht="24" customHeight="1">
      <c r="A57" s="985" t="s">
        <v>12453</v>
      </c>
      <c r="B57" s="1007"/>
      <c r="C57" s="1005" t="s">
        <v>12464</v>
      </c>
      <c r="D57" s="985"/>
      <c r="E57" s="985"/>
      <c r="F57" s="981"/>
      <c r="G57" s="986"/>
    </row>
    <row r="58" spans="1:7" ht="90">
      <c r="A58" s="939"/>
      <c r="B58" s="919" t="s">
        <v>3102</v>
      </c>
      <c r="C58" s="919" t="s">
        <v>3103</v>
      </c>
      <c r="D58" s="960" t="s">
        <v>11</v>
      </c>
      <c r="E58" s="962">
        <v>1</v>
      </c>
      <c r="F58" s="954">
        <f>'CSSR with Codes'!H807</f>
        <v>100</v>
      </c>
      <c r="G58" s="969">
        <f>F58*E58</f>
        <v>100</v>
      </c>
    </row>
    <row r="59" spans="1:7" ht="32.25" customHeight="1">
      <c r="A59" s="939"/>
      <c r="B59" s="919" t="s">
        <v>5837</v>
      </c>
      <c r="C59" s="921" t="s">
        <v>5838</v>
      </c>
      <c r="D59" s="960" t="s">
        <v>11</v>
      </c>
      <c r="E59" s="962">
        <v>1</v>
      </c>
      <c r="F59" s="954">
        <f>'CSSR with Codes'!H1608</f>
        <v>1.2</v>
      </c>
      <c r="G59" s="969">
        <f t="shared" ref="G59:G60" si="5">F59*E59</f>
        <v>1.2</v>
      </c>
    </row>
    <row r="60" spans="1:7" ht="32.25" customHeight="1">
      <c r="A60" s="939"/>
      <c r="B60" s="919" t="s">
        <v>5840</v>
      </c>
      <c r="C60" s="921" t="s">
        <v>5841</v>
      </c>
      <c r="D60" s="960" t="s">
        <v>11</v>
      </c>
      <c r="E60" s="962">
        <v>1</v>
      </c>
      <c r="F60" s="954">
        <f>'CSSR with Codes'!H1609</f>
        <v>1.2</v>
      </c>
      <c r="G60" s="969">
        <f t="shared" si="5"/>
        <v>1.2</v>
      </c>
    </row>
    <row r="61" spans="1:7" ht="24" customHeight="1">
      <c r="A61" s="993"/>
      <c r="B61" s="994"/>
      <c r="C61" s="995" t="s">
        <v>28</v>
      </c>
      <c r="D61" s="993"/>
      <c r="E61" s="993"/>
      <c r="F61" s="1000"/>
      <c r="G61" s="998">
        <f>SUM(G58:G60)</f>
        <v>102.4</v>
      </c>
    </row>
    <row r="62" spans="1:7" ht="27" customHeight="1">
      <c r="A62" s="960">
        <v>7</v>
      </c>
      <c r="B62" s="977"/>
      <c r="C62" s="972" t="s">
        <v>12440</v>
      </c>
      <c r="D62" s="960"/>
      <c r="E62" s="962"/>
      <c r="F62" s="962"/>
      <c r="G62" s="963"/>
    </row>
    <row r="63" spans="1:7" ht="26.25" customHeight="1">
      <c r="A63" s="960" t="s">
        <v>12287</v>
      </c>
      <c r="B63" s="977"/>
      <c r="C63" s="967" t="s">
        <v>12450</v>
      </c>
      <c r="D63" s="960"/>
      <c r="E63" s="962"/>
      <c r="F63" s="962"/>
      <c r="G63" s="963"/>
    </row>
    <row r="64" spans="1:7" ht="30">
      <c r="A64" s="960"/>
      <c r="B64" s="977" t="str">
        <f>II!B154</f>
        <v>LAS00006 NLAS1006</v>
      </c>
      <c r="C64" s="984" t="str">
        <f>II!C154</f>
        <v>11KV Lightning Arrestors (Line Type 9KV, 10KA)</v>
      </c>
      <c r="D64" s="960" t="s">
        <v>11</v>
      </c>
      <c r="E64" s="962">
        <v>1</v>
      </c>
      <c r="F64" s="969">
        <f>II!O154</f>
        <v>553.49575600000003</v>
      </c>
      <c r="G64" s="969">
        <f>E64*F64</f>
        <v>553.49575600000003</v>
      </c>
    </row>
    <row r="65" spans="1:7" ht="29.25" customHeight="1">
      <c r="A65" s="956"/>
      <c r="B65" s="976"/>
      <c r="C65" s="957" t="s">
        <v>28</v>
      </c>
      <c r="D65" s="956"/>
      <c r="E65" s="956"/>
      <c r="F65" s="958"/>
      <c r="G65" s="959">
        <f>SUM(G64)</f>
        <v>553.49575600000003</v>
      </c>
    </row>
    <row r="66" spans="1:7" ht="27" customHeight="1">
      <c r="A66" s="960" t="s">
        <v>12289</v>
      </c>
      <c r="B66" s="977"/>
      <c r="C66" s="1005" t="s">
        <v>12464</v>
      </c>
      <c r="D66" s="960"/>
      <c r="E66" s="962"/>
      <c r="F66" s="987"/>
      <c r="G66" s="983">
        <f>E66*F66</f>
        <v>0</v>
      </c>
    </row>
    <row r="67" spans="1:7" ht="35.25" customHeight="1">
      <c r="A67" s="960"/>
      <c r="B67" s="1008" t="s">
        <v>5520</v>
      </c>
      <c r="C67" s="1010" t="s">
        <v>5521</v>
      </c>
      <c r="D67" s="960" t="s">
        <v>11</v>
      </c>
      <c r="E67" s="962">
        <v>1</v>
      </c>
      <c r="F67" s="954">
        <f>'CSSR with Codes'!H1510</f>
        <v>3</v>
      </c>
      <c r="G67" s="969">
        <f>F67*E67</f>
        <v>3</v>
      </c>
    </row>
    <row r="68" spans="1:7" ht="35.25" customHeight="1">
      <c r="A68" s="960"/>
      <c r="B68" s="1008" t="s">
        <v>5523</v>
      </c>
      <c r="C68" s="1010" t="s">
        <v>5524</v>
      </c>
      <c r="D68" s="960" t="s">
        <v>11</v>
      </c>
      <c r="E68" s="962">
        <v>1</v>
      </c>
      <c r="F68" s="954">
        <f>'CSSR with Codes'!H1511</f>
        <v>2</v>
      </c>
      <c r="G68" s="969">
        <f>F68*E68</f>
        <v>2</v>
      </c>
    </row>
    <row r="69" spans="1:7" ht="35.25" customHeight="1">
      <c r="A69" s="960"/>
      <c r="B69" s="1008"/>
      <c r="C69" s="1010" t="s">
        <v>12472</v>
      </c>
      <c r="D69" s="960" t="s">
        <v>11</v>
      </c>
      <c r="E69" s="962">
        <v>1</v>
      </c>
      <c r="F69" s="954">
        <v>200</v>
      </c>
      <c r="G69" s="969">
        <f>F69*E69</f>
        <v>200</v>
      </c>
    </row>
    <row r="70" spans="1:7" ht="27" customHeight="1">
      <c r="A70" s="993"/>
      <c r="B70" s="994"/>
      <c r="C70" s="995" t="s">
        <v>28</v>
      </c>
      <c r="D70" s="993"/>
      <c r="E70" s="993"/>
      <c r="F70" s="1000"/>
      <c r="G70" s="998">
        <f>SUM(G67:G69)</f>
        <v>205</v>
      </c>
    </row>
    <row r="71" spans="1:7">
      <c r="A71" s="960"/>
      <c r="B71" s="977"/>
      <c r="C71" s="974"/>
      <c r="D71" s="960"/>
      <c r="E71" s="962"/>
      <c r="F71" s="962"/>
      <c r="G71" s="963"/>
    </row>
    <row r="72" spans="1:7" ht="23.25" customHeight="1">
      <c r="A72" s="960">
        <v>8</v>
      </c>
      <c r="B72" s="977"/>
      <c r="C72" s="972" t="s">
        <v>12441</v>
      </c>
      <c r="D72" s="960"/>
      <c r="E72" s="962"/>
      <c r="F72" s="962"/>
      <c r="G72" s="963"/>
    </row>
    <row r="73" spans="1:7" ht="23.25" customHeight="1">
      <c r="A73" s="960" t="s">
        <v>12287</v>
      </c>
      <c r="B73" s="977"/>
      <c r="C73" s="967" t="s">
        <v>12450</v>
      </c>
      <c r="D73" s="960"/>
      <c r="E73" s="962"/>
      <c r="F73" s="962"/>
      <c r="G73" s="963"/>
    </row>
    <row r="74" spans="1:7" ht="37.5" customHeight="1">
      <c r="A74" s="939"/>
      <c r="B74" s="977" t="str">
        <f>II!B188</f>
        <v>EMT00009
NCIE1003</v>
      </c>
      <c r="C74" s="984" t="str">
        <f>II!C188</f>
        <v>CI Earth Pipe 50 mm Dia 2.0 Mts Long</v>
      </c>
      <c r="D74" s="960" t="s">
        <v>11</v>
      </c>
      <c r="E74" s="962">
        <v>2</v>
      </c>
      <c r="F74" s="955">
        <f>II!O188</f>
        <v>2939.09798</v>
      </c>
      <c r="G74" s="955">
        <f>E74*F74</f>
        <v>5878.19596</v>
      </c>
    </row>
    <row r="75" spans="1:7" ht="37.5" customHeight="1">
      <c r="A75" s="960"/>
      <c r="B75" s="978">
        <f>II!B18</f>
        <v>0</v>
      </c>
      <c r="C75" s="974" t="s">
        <v>12545</v>
      </c>
      <c r="D75" s="960" t="s">
        <v>216</v>
      </c>
      <c r="E75" s="962">
        <v>20</v>
      </c>
      <c r="F75" s="968">
        <f>II!O18/1000</f>
        <v>90.941490799999997</v>
      </c>
      <c r="G75" s="955">
        <f>E75*F75</f>
        <v>1818.8298159999999</v>
      </c>
    </row>
    <row r="76" spans="1:7" ht="37.5" customHeight="1">
      <c r="A76" s="960"/>
      <c r="B76" s="978"/>
      <c r="C76" s="974" t="s">
        <v>12547</v>
      </c>
      <c r="D76" s="960" t="s">
        <v>216</v>
      </c>
      <c r="E76" s="962">
        <v>1</v>
      </c>
      <c r="F76" s="955">
        <f>II!O18/1000*110%</f>
        <v>100.03563988000001</v>
      </c>
      <c r="G76" s="955">
        <f>E76*F76</f>
        <v>100.03563988000001</v>
      </c>
    </row>
    <row r="77" spans="1:7" ht="23.25" customHeight="1">
      <c r="A77" s="956"/>
      <c r="B77" s="976"/>
      <c r="C77" s="957" t="s">
        <v>28</v>
      </c>
      <c r="D77" s="956"/>
      <c r="E77" s="956"/>
      <c r="F77" s="958"/>
      <c r="G77" s="959">
        <f>SUM(G74:G76)</f>
        <v>7797.0614158800008</v>
      </c>
    </row>
    <row r="78" spans="1:7" ht="26.25" customHeight="1">
      <c r="A78" s="939" t="s">
        <v>12289</v>
      </c>
      <c r="B78" s="979"/>
      <c r="C78" s="1005" t="s">
        <v>12464</v>
      </c>
      <c r="D78" s="960"/>
      <c r="E78" s="962"/>
      <c r="F78" s="987"/>
      <c r="G78" s="944"/>
    </row>
    <row r="79" spans="1:7" ht="38.25" customHeight="1">
      <c r="A79" s="939"/>
      <c r="B79" s="922" t="s">
        <v>6449</v>
      </c>
      <c r="C79" s="923" t="s">
        <v>6450</v>
      </c>
      <c r="D79" s="960" t="s">
        <v>11</v>
      </c>
      <c r="E79" s="962">
        <v>2</v>
      </c>
      <c r="F79" s="954">
        <f>'CSSR with Codes'!H1805</f>
        <v>5</v>
      </c>
      <c r="G79" s="969">
        <f>F79*E79</f>
        <v>10</v>
      </c>
    </row>
    <row r="80" spans="1:7" ht="39" customHeight="1">
      <c r="A80" s="939"/>
      <c r="B80" s="922" t="s">
        <v>6452</v>
      </c>
      <c r="C80" s="923" t="s">
        <v>6453</v>
      </c>
      <c r="D80" s="960" t="s">
        <v>11</v>
      </c>
      <c r="E80" s="962">
        <v>2</v>
      </c>
      <c r="F80" s="954">
        <f>'CSSR with Codes'!H1806</f>
        <v>5</v>
      </c>
      <c r="G80" s="969">
        <f>F80*E80</f>
        <v>10</v>
      </c>
    </row>
    <row r="81" spans="1:13" ht="90">
      <c r="A81" s="939"/>
      <c r="B81" s="1010" t="s">
        <v>1594</v>
      </c>
      <c r="C81" s="1008" t="s">
        <v>1595</v>
      </c>
      <c r="D81" s="960" t="s">
        <v>11</v>
      </c>
      <c r="E81" s="962">
        <v>2</v>
      </c>
      <c r="F81" s="954">
        <f>'CSSR with Codes'!H344</f>
        <v>1100</v>
      </c>
      <c r="G81" s="969">
        <f>F81*E81</f>
        <v>2200</v>
      </c>
    </row>
    <row r="82" spans="1:13" ht="21.75" customHeight="1">
      <c r="A82" s="993"/>
      <c r="B82" s="994"/>
      <c r="C82" s="995" t="s">
        <v>12442</v>
      </c>
      <c r="D82" s="993"/>
      <c r="E82" s="993"/>
      <c r="F82" s="1000"/>
      <c r="G82" s="998">
        <f>SUM(G79:G81)</f>
        <v>2220</v>
      </c>
    </row>
    <row r="83" spans="1:13">
      <c r="A83" s="960"/>
      <c r="B83" s="977"/>
      <c r="C83" s="974"/>
      <c r="D83" s="960"/>
      <c r="E83" s="962"/>
      <c r="F83" s="962"/>
      <c r="G83" s="963"/>
    </row>
    <row r="84" spans="1:13" s="1002" customFormat="1" ht="24" customHeight="1">
      <c r="A84" s="956"/>
      <c r="B84" s="976"/>
      <c r="C84" s="957" t="s">
        <v>12470</v>
      </c>
      <c r="D84" s="956"/>
      <c r="E84" s="1012"/>
      <c r="F84" s="1030"/>
      <c r="G84" s="959">
        <f>G21+G56+G65+G77</f>
        <v>17022.829397467111</v>
      </c>
    </row>
    <row r="85" spans="1:13" ht="19.5" customHeight="1">
      <c r="A85" s="993"/>
      <c r="B85" s="994"/>
      <c r="C85" s="995" t="s">
        <v>12443</v>
      </c>
      <c r="D85" s="993"/>
      <c r="E85" s="996"/>
      <c r="F85" s="997"/>
      <c r="G85" s="998">
        <f>G10+G16+G37+G43+G49+G61+G70+G82</f>
        <v>10497.6404</v>
      </c>
      <c r="J85" s="933" t="s">
        <v>12454</v>
      </c>
      <c r="K85" s="933" t="s">
        <v>11911</v>
      </c>
      <c r="M85" s="933" t="s">
        <v>11969</v>
      </c>
    </row>
    <row r="86" spans="1:13" ht="23.25" customHeight="1">
      <c r="A86" s="960">
        <v>9</v>
      </c>
      <c r="B86" s="977"/>
      <c r="C86" s="972" t="s">
        <v>12444</v>
      </c>
      <c r="D86" s="960"/>
      <c r="E86" s="962"/>
      <c r="F86" s="962"/>
      <c r="G86" s="963"/>
      <c r="J86" s="1003">
        <f>G21+G56+G65+G77</f>
        <v>17022.829397467111</v>
      </c>
      <c r="K86" s="1003">
        <f>G10+G16+G37+G43+G49+G61+G70+G82</f>
        <v>10497.6404</v>
      </c>
      <c r="L86" s="1003">
        <f>K86+J86</f>
        <v>27520.469797467111</v>
      </c>
      <c r="M86" s="1003">
        <f>L86-G92</f>
        <v>0</v>
      </c>
    </row>
    <row r="87" spans="1:13" ht="23.25" customHeight="1">
      <c r="A87" s="960"/>
      <c r="B87" s="977"/>
      <c r="C87" s="941" t="s">
        <v>12445</v>
      </c>
      <c r="D87" s="939" t="s">
        <v>213</v>
      </c>
      <c r="E87" s="939">
        <v>1</v>
      </c>
      <c r="F87" s="973">
        <f>695*130%*110%</f>
        <v>993.85000000000014</v>
      </c>
      <c r="G87" s="944">
        <f>E87*F87</f>
        <v>993.85000000000014</v>
      </c>
    </row>
    <row r="88" spans="1:13" ht="68.25" customHeight="1">
      <c r="A88" s="960"/>
      <c r="B88" s="1027"/>
      <c r="C88" s="1028" t="s">
        <v>6846</v>
      </c>
      <c r="D88" s="939" t="s">
        <v>11</v>
      </c>
      <c r="E88" s="939">
        <v>1</v>
      </c>
      <c r="F88" s="954">
        <f>'22 DTR 25 3PH - WS'!F99</f>
        <v>576.64</v>
      </c>
      <c r="G88" s="944">
        <f>E88*F88</f>
        <v>576.64</v>
      </c>
    </row>
    <row r="89" spans="1:13" ht="50.25" customHeight="1">
      <c r="A89" s="960"/>
      <c r="B89" s="1027"/>
      <c r="C89" s="1028" t="s">
        <v>12471</v>
      </c>
      <c r="D89" s="939" t="s">
        <v>213</v>
      </c>
      <c r="E89" s="939">
        <v>1</v>
      </c>
      <c r="F89" s="954">
        <f>'22 DTR 25 3PH - WS'!F100</f>
        <v>500</v>
      </c>
      <c r="G89" s="944">
        <f>E89*F89</f>
        <v>500</v>
      </c>
    </row>
    <row r="90" spans="1:13" ht="28.5" customHeight="1">
      <c r="A90" s="1020"/>
      <c r="B90" s="1021"/>
      <c r="C90" s="1022" t="s">
        <v>28</v>
      </c>
      <c r="D90" s="1020"/>
      <c r="E90" s="1020"/>
      <c r="F90" s="1023"/>
      <c r="G90" s="1024">
        <f>SUM(G87:G89)</f>
        <v>2070.4900000000002</v>
      </c>
    </row>
    <row r="92" spans="1:13" ht="24.75" customHeight="1">
      <c r="A92" s="1578" t="s">
        <v>11967</v>
      </c>
      <c r="B92" s="1578"/>
      <c r="C92" s="1578"/>
      <c r="D92" s="1578"/>
      <c r="E92" s="1578"/>
      <c r="F92" s="1578"/>
      <c r="G92" s="1029">
        <f>G10+G16+G21+G37+G43+G49+G56+G61+G65+G70+G77+G82</f>
        <v>27520.469797467114</v>
      </c>
    </row>
    <row r="93" spans="1:13" ht="24.75" customHeight="1">
      <c r="A93" s="1578" t="s">
        <v>12469</v>
      </c>
      <c r="B93" s="1578"/>
      <c r="C93" s="1578"/>
      <c r="D93" s="1578"/>
      <c r="E93" s="1578"/>
      <c r="F93" s="1578"/>
      <c r="G93" s="1029">
        <f>G85+G90</f>
        <v>12568.1304</v>
      </c>
    </row>
    <row r="95" spans="1:13">
      <c r="C95" s="933" t="s">
        <v>11969</v>
      </c>
      <c r="G95" s="1003">
        <f>'23 DTR25 - SPh'!F10+'23 DTR25 - SPh'!F13+'23 DTR25 - SPh'!F17+'23 DTR25 - SPh'!F18</f>
        <v>17022.829397467111</v>
      </c>
    </row>
    <row r="96" spans="1:13">
      <c r="G96" s="1003">
        <f>G95-J86</f>
        <v>0</v>
      </c>
    </row>
  </sheetData>
  <sheetProtection selectLockedCells="1"/>
  <mergeCells count="3">
    <mergeCell ref="A1:G1"/>
    <mergeCell ref="A92:F92"/>
    <mergeCell ref="A93:F93"/>
  </mergeCells>
  <printOptions horizontalCentered="1"/>
  <pageMargins left="0.47" right="0.21" top="0.5" bottom="0.75" header="0.5" footer="0.5"/>
  <pageSetup scale="94" orientation="portrait" blackAndWhite="1" r:id="rId1"/>
  <headerFooter alignWithMargins="0">
    <oddFooter>Page &amp;P of &amp;N</oddFooter>
  </headerFooter>
  <rowBreaks count="4" manualBreakCount="4">
    <brk id="21" max="6" man="1"/>
    <brk id="43" max="6" man="1"/>
    <brk id="65" max="6" man="1"/>
    <brk id="82" max="6" man="1"/>
  </rowBreaks>
</worksheet>
</file>

<file path=xl/worksheets/sheet63.xml><?xml version="1.0" encoding="utf-8"?>
<worksheet xmlns="http://schemas.openxmlformats.org/spreadsheetml/2006/main" xmlns:r="http://schemas.openxmlformats.org/officeDocument/2006/relationships">
  <sheetPr>
    <tabColor rgb="FFFFC000"/>
    <pageSetUpPr fitToPage="1"/>
  </sheetPr>
  <dimension ref="A1:M45"/>
  <sheetViews>
    <sheetView showZeros="0" view="pageBreakPreview" topLeftCell="A4" zoomScaleSheetLayoutView="100" workbookViewId="0">
      <selection activeCell="F7" sqref="F7"/>
    </sheetView>
  </sheetViews>
  <sheetFormatPr defaultRowHeight="15.75"/>
  <cols>
    <col min="1" max="1" width="7.140625" style="1207" customWidth="1"/>
    <col min="2" max="2" width="13.85546875" style="1207" bestFit="1" customWidth="1"/>
    <col min="3" max="3" width="40.7109375" style="1207" customWidth="1"/>
    <col min="4" max="4" width="8.5703125" style="1207" customWidth="1"/>
    <col min="5" max="5" width="8.5703125" style="1208" customWidth="1"/>
    <col min="6" max="6" width="13.7109375" style="1209" customWidth="1"/>
    <col min="7" max="7" width="14.28515625" style="1209" customWidth="1"/>
    <col min="8" max="10" width="13.140625" style="1207" customWidth="1"/>
    <col min="11" max="11" width="17.7109375" style="1207" customWidth="1"/>
    <col min="12" max="14" width="13.140625" style="1207" customWidth="1"/>
    <col min="15" max="247" width="9.140625" style="1207"/>
    <col min="248" max="248" width="7.140625" style="1207" customWidth="1"/>
    <col min="249" max="249" width="13.85546875" style="1207" bestFit="1" customWidth="1"/>
    <col min="250" max="250" width="40.7109375" style="1207" customWidth="1"/>
    <col min="251" max="252" width="8.5703125" style="1207" customWidth="1"/>
    <col min="253" max="253" width="10.7109375" style="1207" customWidth="1"/>
    <col min="254" max="254" width="14.28515625" style="1207" customWidth="1"/>
    <col min="255" max="255" width="12" style="1207" customWidth="1"/>
    <col min="256" max="503" width="9.140625" style="1207"/>
    <col min="504" max="504" width="7.140625" style="1207" customWidth="1"/>
    <col min="505" max="505" width="13.85546875" style="1207" bestFit="1" customWidth="1"/>
    <col min="506" max="506" width="40.7109375" style="1207" customWidth="1"/>
    <col min="507" max="508" width="8.5703125" style="1207" customWidth="1"/>
    <col min="509" max="509" width="10.7109375" style="1207" customWidth="1"/>
    <col min="510" max="510" width="14.28515625" style="1207" customWidth="1"/>
    <col min="511" max="511" width="12" style="1207" customWidth="1"/>
    <col min="512" max="759" width="9.140625" style="1207"/>
    <col min="760" max="760" width="7.140625" style="1207" customWidth="1"/>
    <col min="761" max="761" width="13.85546875" style="1207" bestFit="1" customWidth="1"/>
    <col min="762" max="762" width="40.7109375" style="1207" customWidth="1"/>
    <col min="763" max="764" width="8.5703125" style="1207" customWidth="1"/>
    <col min="765" max="765" width="10.7109375" style="1207" customWidth="1"/>
    <col min="766" max="766" width="14.28515625" style="1207" customWidth="1"/>
    <col min="767" max="767" width="12" style="1207" customWidth="1"/>
    <col min="768" max="1015" width="9.140625" style="1207"/>
    <col min="1016" max="1016" width="7.140625" style="1207" customWidth="1"/>
    <col min="1017" max="1017" width="13.85546875" style="1207" bestFit="1" customWidth="1"/>
    <col min="1018" max="1018" width="40.7109375" style="1207" customWidth="1"/>
    <col min="1019" max="1020" width="8.5703125" style="1207" customWidth="1"/>
    <col min="1021" max="1021" width="10.7109375" style="1207" customWidth="1"/>
    <col min="1022" max="1022" width="14.28515625" style="1207" customWidth="1"/>
    <col min="1023" max="1023" width="12" style="1207" customWidth="1"/>
    <col min="1024" max="1271" width="9.140625" style="1207"/>
    <col min="1272" max="1272" width="7.140625" style="1207" customWidth="1"/>
    <col min="1273" max="1273" width="13.85546875" style="1207" bestFit="1" customWidth="1"/>
    <col min="1274" max="1274" width="40.7109375" style="1207" customWidth="1"/>
    <col min="1275" max="1276" width="8.5703125" style="1207" customWidth="1"/>
    <col min="1277" max="1277" width="10.7109375" style="1207" customWidth="1"/>
    <col min="1278" max="1278" width="14.28515625" style="1207" customWidth="1"/>
    <col min="1279" max="1279" width="12" style="1207" customWidth="1"/>
    <col min="1280" max="1527" width="9.140625" style="1207"/>
    <col min="1528" max="1528" width="7.140625" style="1207" customWidth="1"/>
    <col min="1529" max="1529" width="13.85546875" style="1207" bestFit="1" customWidth="1"/>
    <col min="1530" max="1530" width="40.7109375" style="1207" customWidth="1"/>
    <col min="1531" max="1532" width="8.5703125" style="1207" customWidth="1"/>
    <col min="1533" max="1533" width="10.7109375" style="1207" customWidth="1"/>
    <col min="1534" max="1534" width="14.28515625" style="1207" customWidth="1"/>
    <col min="1535" max="1535" width="12" style="1207" customWidth="1"/>
    <col min="1536" max="1783" width="9.140625" style="1207"/>
    <col min="1784" max="1784" width="7.140625" style="1207" customWidth="1"/>
    <col min="1785" max="1785" width="13.85546875" style="1207" bestFit="1" customWidth="1"/>
    <col min="1786" max="1786" width="40.7109375" style="1207" customWidth="1"/>
    <col min="1787" max="1788" width="8.5703125" style="1207" customWidth="1"/>
    <col min="1789" max="1789" width="10.7109375" style="1207" customWidth="1"/>
    <col min="1790" max="1790" width="14.28515625" style="1207" customWidth="1"/>
    <col min="1791" max="1791" width="12" style="1207" customWidth="1"/>
    <col min="1792" max="2039" width="9.140625" style="1207"/>
    <col min="2040" max="2040" width="7.140625" style="1207" customWidth="1"/>
    <col min="2041" max="2041" width="13.85546875" style="1207" bestFit="1" customWidth="1"/>
    <col min="2042" max="2042" width="40.7109375" style="1207" customWidth="1"/>
    <col min="2043" max="2044" width="8.5703125" style="1207" customWidth="1"/>
    <col min="2045" max="2045" width="10.7109375" style="1207" customWidth="1"/>
    <col min="2046" max="2046" width="14.28515625" style="1207" customWidth="1"/>
    <col min="2047" max="2047" width="12" style="1207" customWidth="1"/>
    <col min="2048" max="2295" width="9.140625" style="1207"/>
    <col min="2296" max="2296" width="7.140625" style="1207" customWidth="1"/>
    <col min="2297" max="2297" width="13.85546875" style="1207" bestFit="1" customWidth="1"/>
    <col min="2298" max="2298" width="40.7109375" style="1207" customWidth="1"/>
    <col min="2299" max="2300" width="8.5703125" style="1207" customWidth="1"/>
    <col min="2301" max="2301" width="10.7109375" style="1207" customWidth="1"/>
    <col min="2302" max="2302" width="14.28515625" style="1207" customWidth="1"/>
    <col min="2303" max="2303" width="12" style="1207" customWidth="1"/>
    <col min="2304" max="2551" width="9.140625" style="1207"/>
    <col min="2552" max="2552" width="7.140625" style="1207" customWidth="1"/>
    <col min="2553" max="2553" width="13.85546875" style="1207" bestFit="1" customWidth="1"/>
    <col min="2554" max="2554" width="40.7109375" style="1207" customWidth="1"/>
    <col min="2555" max="2556" width="8.5703125" style="1207" customWidth="1"/>
    <col min="2557" max="2557" width="10.7109375" style="1207" customWidth="1"/>
    <col min="2558" max="2558" width="14.28515625" style="1207" customWidth="1"/>
    <col min="2559" max="2559" width="12" style="1207" customWidth="1"/>
    <col min="2560" max="2807" width="9.140625" style="1207"/>
    <col min="2808" max="2808" width="7.140625" style="1207" customWidth="1"/>
    <col min="2809" max="2809" width="13.85546875" style="1207" bestFit="1" customWidth="1"/>
    <col min="2810" max="2810" width="40.7109375" style="1207" customWidth="1"/>
    <col min="2811" max="2812" width="8.5703125" style="1207" customWidth="1"/>
    <col min="2813" max="2813" width="10.7109375" style="1207" customWidth="1"/>
    <col min="2814" max="2814" width="14.28515625" style="1207" customWidth="1"/>
    <col min="2815" max="2815" width="12" style="1207" customWidth="1"/>
    <col min="2816" max="3063" width="9.140625" style="1207"/>
    <col min="3064" max="3064" width="7.140625" style="1207" customWidth="1"/>
    <col min="3065" max="3065" width="13.85546875" style="1207" bestFit="1" customWidth="1"/>
    <col min="3066" max="3066" width="40.7109375" style="1207" customWidth="1"/>
    <col min="3067" max="3068" width="8.5703125" style="1207" customWidth="1"/>
    <col min="3069" max="3069" width="10.7109375" style="1207" customWidth="1"/>
    <col min="3070" max="3070" width="14.28515625" style="1207" customWidth="1"/>
    <col min="3071" max="3071" width="12" style="1207" customWidth="1"/>
    <col min="3072" max="3319" width="9.140625" style="1207"/>
    <col min="3320" max="3320" width="7.140625" style="1207" customWidth="1"/>
    <col min="3321" max="3321" width="13.85546875" style="1207" bestFit="1" customWidth="1"/>
    <col min="3322" max="3322" width="40.7109375" style="1207" customWidth="1"/>
    <col min="3323" max="3324" width="8.5703125" style="1207" customWidth="1"/>
    <col min="3325" max="3325" width="10.7109375" style="1207" customWidth="1"/>
    <col min="3326" max="3326" width="14.28515625" style="1207" customWidth="1"/>
    <col min="3327" max="3327" width="12" style="1207" customWidth="1"/>
    <col min="3328" max="3575" width="9.140625" style="1207"/>
    <col min="3576" max="3576" width="7.140625" style="1207" customWidth="1"/>
    <col min="3577" max="3577" width="13.85546875" style="1207" bestFit="1" customWidth="1"/>
    <col min="3578" max="3578" width="40.7109375" style="1207" customWidth="1"/>
    <col min="3579" max="3580" width="8.5703125" style="1207" customWidth="1"/>
    <col min="3581" max="3581" width="10.7109375" style="1207" customWidth="1"/>
    <col min="3582" max="3582" width="14.28515625" style="1207" customWidth="1"/>
    <col min="3583" max="3583" width="12" style="1207" customWidth="1"/>
    <col min="3584" max="3831" width="9.140625" style="1207"/>
    <col min="3832" max="3832" width="7.140625" style="1207" customWidth="1"/>
    <col min="3833" max="3833" width="13.85546875" style="1207" bestFit="1" customWidth="1"/>
    <col min="3834" max="3834" width="40.7109375" style="1207" customWidth="1"/>
    <col min="3835" max="3836" width="8.5703125" style="1207" customWidth="1"/>
    <col min="3837" max="3837" width="10.7109375" style="1207" customWidth="1"/>
    <col min="3838" max="3838" width="14.28515625" style="1207" customWidth="1"/>
    <col min="3839" max="3839" width="12" style="1207" customWidth="1"/>
    <col min="3840" max="4087" width="9.140625" style="1207"/>
    <col min="4088" max="4088" width="7.140625" style="1207" customWidth="1"/>
    <col min="4089" max="4089" width="13.85546875" style="1207" bestFit="1" customWidth="1"/>
    <col min="4090" max="4090" width="40.7109375" style="1207" customWidth="1"/>
    <col min="4091" max="4092" width="8.5703125" style="1207" customWidth="1"/>
    <col min="4093" max="4093" width="10.7109375" style="1207" customWidth="1"/>
    <col min="4094" max="4094" width="14.28515625" style="1207" customWidth="1"/>
    <col min="4095" max="4095" width="12" style="1207" customWidth="1"/>
    <col min="4096" max="4343" width="9.140625" style="1207"/>
    <col min="4344" max="4344" width="7.140625" style="1207" customWidth="1"/>
    <col min="4345" max="4345" width="13.85546875" style="1207" bestFit="1" customWidth="1"/>
    <col min="4346" max="4346" width="40.7109375" style="1207" customWidth="1"/>
    <col min="4347" max="4348" width="8.5703125" style="1207" customWidth="1"/>
    <col min="4349" max="4349" width="10.7109375" style="1207" customWidth="1"/>
    <col min="4350" max="4350" width="14.28515625" style="1207" customWidth="1"/>
    <col min="4351" max="4351" width="12" style="1207" customWidth="1"/>
    <col min="4352" max="4599" width="9.140625" style="1207"/>
    <col min="4600" max="4600" width="7.140625" style="1207" customWidth="1"/>
    <col min="4601" max="4601" width="13.85546875" style="1207" bestFit="1" customWidth="1"/>
    <col min="4602" max="4602" width="40.7109375" style="1207" customWidth="1"/>
    <col min="4603" max="4604" width="8.5703125" style="1207" customWidth="1"/>
    <col min="4605" max="4605" width="10.7109375" style="1207" customWidth="1"/>
    <col min="4606" max="4606" width="14.28515625" style="1207" customWidth="1"/>
    <col min="4607" max="4607" width="12" style="1207" customWidth="1"/>
    <col min="4608" max="4855" width="9.140625" style="1207"/>
    <col min="4856" max="4856" width="7.140625" style="1207" customWidth="1"/>
    <col min="4857" max="4857" width="13.85546875" style="1207" bestFit="1" customWidth="1"/>
    <col min="4858" max="4858" width="40.7109375" style="1207" customWidth="1"/>
    <col min="4859" max="4860" width="8.5703125" style="1207" customWidth="1"/>
    <col min="4861" max="4861" width="10.7109375" style="1207" customWidth="1"/>
    <col min="4862" max="4862" width="14.28515625" style="1207" customWidth="1"/>
    <col min="4863" max="4863" width="12" style="1207" customWidth="1"/>
    <col min="4864" max="5111" width="9.140625" style="1207"/>
    <col min="5112" max="5112" width="7.140625" style="1207" customWidth="1"/>
    <col min="5113" max="5113" width="13.85546875" style="1207" bestFit="1" customWidth="1"/>
    <col min="5114" max="5114" width="40.7109375" style="1207" customWidth="1"/>
    <col min="5115" max="5116" width="8.5703125" style="1207" customWidth="1"/>
    <col min="5117" max="5117" width="10.7109375" style="1207" customWidth="1"/>
    <col min="5118" max="5118" width="14.28515625" style="1207" customWidth="1"/>
    <col min="5119" max="5119" width="12" style="1207" customWidth="1"/>
    <col min="5120" max="5367" width="9.140625" style="1207"/>
    <col min="5368" max="5368" width="7.140625" style="1207" customWidth="1"/>
    <col min="5369" max="5369" width="13.85546875" style="1207" bestFit="1" customWidth="1"/>
    <col min="5370" max="5370" width="40.7109375" style="1207" customWidth="1"/>
    <col min="5371" max="5372" width="8.5703125" style="1207" customWidth="1"/>
    <col min="5373" max="5373" width="10.7109375" style="1207" customWidth="1"/>
    <col min="5374" max="5374" width="14.28515625" style="1207" customWidth="1"/>
    <col min="5375" max="5375" width="12" style="1207" customWidth="1"/>
    <col min="5376" max="5623" width="9.140625" style="1207"/>
    <col min="5624" max="5624" width="7.140625" style="1207" customWidth="1"/>
    <col min="5625" max="5625" width="13.85546875" style="1207" bestFit="1" customWidth="1"/>
    <col min="5626" max="5626" width="40.7109375" style="1207" customWidth="1"/>
    <col min="5627" max="5628" width="8.5703125" style="1207" customWidth="1"/>
    <col min="5629" max="5629" width="10.7109375" style="1207" customWidth="1"/>
    <col min="5630" max="5630" width="14.28515625" style="1207" customWidth="1"/>
    <col min="5631" max="5631" width="12" style="1207" customWidth="1"/>
    <col min="5632" max="5879" width="9.140625" style="1207"/>
    <col min="5880" max="5880" width="7.140625" style="1207" customWidth="1"/>
    <col min="5881" max="5881" width="13.85546875" style="1207" bestFit="1" customWidth="1"/>
    <col min="5882" max="5882" width="40.7109375" style="1207" customWidth="1"/>
    <col min="5883" max="5884" width="8.5703125" style="1207" customWidth="1"/>
    <col min="5885" max="5885" width="10.7109375" style="1207" customWidth="1"/>
    <col min="5886" max="5886" width="14.28515625" style="1207" customWidth="1"/>
    <col min="5887" max="5887" width="12" style="1207" customWidth="1"/>
    <col min="5888" max="6135" width="9.140625" style="1207"/>
    <col min="6136" max="6136" width="7.140625" style="1207" customWidth="1"/>
    <col min="6137" max="6137" width="13.85546875" style="1207" bestFit="1" customWidth="1"/>
    <col min="6138" max="6138" width="40.7109375" style="1207" customWidth="1"/>
    <col min="6139" max="6140" width="8.5703125" style="1207" customWidth="1"/>
    <col min="6141" max="6141" width="10.7109375" style="1207" customWidth="1"/>
    <col min="6142" max="6142" width="14.28515625" style="1207" customWidth="1"/>
    <col min="6143" max="6143" width="12" style="1207" customWidth="1"/>
    <col min="6144" max="6391" width="9.140625" style="1207"/>
    <col min="6392" max="6392" width="7.140625" style="1207" customWidth="1"/>
    <col min="6393" max="6393" width="13.85546875" style="1207" bestFit="1" customWidth="1"/>
    <col min="6394" max="6394" width="40.7109375" style="1207" customWidth="1"/>
    <col min="6395" max="6396" width="8.5703125" style="1207" customWidth="1"/>
    <col min="6397" max="6397" width="10.7109375" style="1207" customWidth="1"/>
    <col min="6398" max="6398" width="14.28515625" style="1207" customWidth="1"/>
    <col min="6399" max="6399" width="12" style="1207" customWidth="1"/>
    <col min="6400" max="6647" width="9.140625" style="1207"/>
    <col min="6648" max="6648" width="7.140625" style="1207" customWidth="1"/>
    <col min="6649" max="6649" width="13.85546875" style="1207" bestFit="1" customWidth="1"/>
    <col min="6650" max="6650" width="40.7109375" style="1207" customWidth="1"/>
    <col min="6651" max="6652" width="8.5703125" style="1207" customWidth="1"/>
    <col min="6653" max="6653" width="10.7109375" style="1207" customWidth="1"/>
    <col min="6654" max="6654" width="14.28515625" style="1207" customWidth="1"/>
    <col min="6655" max="6655" width="12" style="1207" customWidth="1"/>
    <col min="6656" max="6903" width="9.140625" style="1207"/>
    <col min="6904" max="6904" width="7.140625" style="1207" customWidth="1"/>
    <col min="6905" max="6905" width="13.85546875" style="1207" bestFit="1" customWidth="1"/>
    <col min="6906" max="6906" width="40.7109375" style="1207" customWidth="1"/>
    <col min="6907" max="6908" width="8.5703125" style="1207" customWidth="1"/>
    <col min="6909" max="6909" width="10.7109375" style="1207" customWidth="1"/>
    <col min="6910" max="6910" width="14.28515625" style="1207" customWidth="1"/>
    <col min="6911" max="6911" width="12" style="1207" customWidth="1"/>
    <col min="6912" max="7159" width="9.140625" style="1207"/>
    <col min="7160" max="7160" width="7.140625" style="1207" customWidth="1"/>
    <col min="7161" max="7161" width="13.85546875" style="1207" bestFit="1" customWidth="1"/>
    <col min="7162" max="7162" width="40.7109375" style="1207" customWidth="1"/>
    <col min="7163" max="7164" width="8.5703125" style="1207" customWidth="1"/>
    <col min="7165" max="7165" width="10.7109375" style="1207" customWidth="1"/>
    <col min="7166" max="7166" width="14.28515625" style="1207" customWidth="1"/>
    <col min="7167" max="7167" width="12" style="1207" customWidth="1"/>
    <col min="7168" max="7415" width="9.140625" style="1207"/>
    <col min="7416" max="7416" width="7.140625" style="1207" customWidth="1"/>
    <col min="7417" max="7417" width="13.85546875" style="1207" bestFit="1" customWidth="1"/>
    <col min="7418" max="7418" width="40.7109375" style="1207" customWidth="1"/>
    <col min="7419" max="7420" width="8.5703125" style="1207" customWidth="1"/>
    <col min="7421" max="7421" width="10.7109375" style="1207" customWidth="1"/>
    <col min="7422" max="7422" width="14.28515625" style="1207" customWidth="1"/>
    <col min="7423" max="7423" width="12" style="1207" customWidth="1"/>
    <col min="7424" max="7671" width="9.140625" style="1207"/>
    <col min="7672" max="7672" width="7.140625" style="1207" customWidth="1"/>
    <col min="7673" max="7673" width="13.85546875" style="1207" bestFit="1" customWidth="1"/>
    <col min="7674" max="7674" width="40.7109375" style="1207" customWidth="1"/>
    <col min="7675" max="7676" width="8.5703125" style="1207" customWidth="1"/>
    <col min="7677" max="7677" width="10.7109375" style="1207" customWidth="1"/>
    <col min="7678" max="7678" width="14.28515625" style="1207" customWidth="1"/>
    <col min="7679" max="7679" width="12" style="1207" customWidth="1"/>
    <col min="7680" max="7927" width="9.140625" style="1207"/>
    <col min="7928" max="7928" width="7.140625" style="1207" customWidth="1"/>
    <col min="7929" max="7929" width="13.85546875" style="1207" bestFit="1" customWidth="1"/>
    <col min="7930" max="7930" width="40.7109375" style="1207" customWidth="1"/>
    <col min="7931" max="7932" width="8.5703125" style="1207" customWidth="1"/>
    <col min="7933" max="7933" width="10.7109375" style="1207" customWidth="1"/>
    <col min="7934" max="7934" width="14.28515625" style="1207" customWidth="1"/>
    <col min="7935" max="7935" width="12" style="1207" customWidth="1"/>
    <col min="7936" max="8183" width="9.140625" style="1207"/>
    <col min="8184" max="8184" width="7.140625" style="1207" customWidth="1"/>
    <col min="8185" max="8185" width="13.85546875" style="1207" bestFit="1" customWidth="1"/>
    <col min="8186" max="8186" width="40.7109375" style="1207" customWidth="1"/>
    <col min="8187" max="8188" width="8.5703125" style="1207" customWidth="1"/>
    <col min="8189" max="8189" width="10.7109375" style="1207" customWidth="1"/>
    <col min="8190" max="8190" width="14.28515625" style="1207" customWidth="1"/>
    <col min="8191" max="8191" width="12" style="1207" customWidth="1"/>
    <col min="8192" max="8439" width="9.140625" style="1207"/>
    <col min="8440" max="8440" width="7.140625" style="1207" customWidth="1"/>
    <col min="8441" max="8441" width="13.85546875" style="1207" bestFit="1" customWidth="1"/>
    <col min="8442" max="8442" width="40.7109375" style="1207" customWidth="1"/>
    <col min="8443" max="8444" width="8.5703125" style="1207" customWidth="1"/>
    <col min="8445" max="8445" width="10.7109375" style="1207" customWidth="1"/>
    <col min="8446" max="8446" width="14.28515625" style="1207" customWidth="1"/>
    <col min="8447" max="8447" width="12" style="1207" customWidth="1"/>
    <col min="8448" max="8695" width="9.140625" style="1207"/>
    <col min="8696" max="8696" width="7.140625" style="1207" customWidth="1"/>
    <col min="8697" max="8697" width="13.85546875" style="1207" bestFit="1" customWidth="1"/>
    <col min="8698" max="8698" width="40.7109375" style="1207" customWidth="1"/>
    <col min="8699" max="8700" width="8.5703125" style="1207" customWidth="1"/>
    <col min="8701" max="8701" width="10.7109375" style="1207" customWidth="1"/>
    <col min="8702" max="8702" width="14.28515625" style="1207" customWidth="1"/>
    <col min="8703" max="8703" width="12" style="1207" customWidth="1"/>
    <col min="8704" max="8951" width="9.140625" style="1207"/>
    <col min="8952" max="8952" width="7.140625" style="1207" customWidth="1"/>
    <col min="8953" max="8953" width="13.85546875" style="1207" bestFit="1" customWidth="1"/>
    <col min="8954" max="8954" width="40.7109375" style="1207" customWidth="1"/>
    <col min="8955" max="8956" width="8.5703125" style="1207" customWidth="1"/>
    <col min="8957" max="8957" width="10.7109375" style="1207" customWidth="1"/>
    <col min="8958" max="8958" width="14.28515625" style="1207" customWidth="1"/>
    <col min="8959" max="8959" width="12" style="1207" customWidth="1"/>
    <col min="8960" max="9207" width="9.140625" style="1207"/>
    <col min="9208" max="9208" width="7.140625" style="1207" customWidth="1"/>
    <col min="9209" max="9209" width="13.85546875" style="1207" bestFit="1" customWidth="1"/>
    <col min="9210" max="9210" width="40.7109375" style="1207" customWidth="1"/>
    <col min="9211" max="9212" width="8.5703125" style="1207" customWidth="1"/>
    <col min="9213" max="9213" width="10.7109375" style="1207" customWidth="1"/>
    <col min="9214" max="9214" width="14.28515625" style="1207" customWidth="1"/>
    <col min="9215" max="9215" width="12" style="1207" customWidth="1"/>
    <col min="9216" max="9463" width="9.140625" style="1207"/>
    <col min="9464" max="9464" width="7.140625" style="1207" customWidth="1"/>
    <col min="9465" max="9465" width="13.85546875" style="1207" bestFit="1" customWidth="1"/>
    <col min="9466" max="9466" width="40.7109375" style="1207" customWidth="1"/>
    <col min="9467" max="9468" width="8.5703125" style="1207" customWidth="1"/>
    <col min="9469" max="9469" width="10.7109375" style="1207" customWidth="1"/>
    <col min="9470" max="9470" width="14.28515625" style="1207" customWidth="1"/>
    <col min="9471" max="9471" width="12" style="1207" customWidth="1"/>
    <col min="9472" max="9719" width="9.140625" style="1207"/>
    <col min="9720" max="9720" width="7.140625" style="1207" customWidth="1"/>
    <col min="9721" max="9721" width="13.85546875" style="1207" bestFit="1" customWidth="1"/>
    <col min="9722" max="9722" width="40.7109375" style="1207" customWidth="1"/>
    <col min="9723" max="9724" width="8.5703125" style="1207" customWidth="1"/>
    <col min="9725" max="9725" width="10.7109375" style="1207" customWidth="1"/>
    <col min="9726" max="9726" width="14.28515625" style="1207" customWidth="1"/>
    <col min="9727" max="9727" width="12" style="1207" customWidth="1"/>
    <col min="9728" max="9975" width="9.140625" style="1207"/>
    <col min="9976" max="9976" width="7.140625" style="1207" customWidth="1"/>
    <col min="9977" max="9977" width="13.85546875" style="1207" bestFit="1" customWidth="1"/>
    <col min="9978" max="9978" width="40.7109375" style="1207" customWidth="1"/>
    <col min="9979" max="9980" width="8.5703125" style="1207" customWidth="1"/>
    <col min="9981" max="9981" width="10.7109375" style="1207" customWidth="1"/>
    <col min="9982" max="9982" width="14.28515625" style="1207" customWidth="1"/>
    <col min="9983" max="9983" width="12" style="1207" customWidth="1"/>
    <col min="9984" max="10231" width="9.140625" style="1207"/>
    <col min="10232" max="10232" width="7.140625" style="1207" customWidth="1"/>
    <col min="10233" max="10233" width="13.85546875" style="1207" bestFit="1" customWidth="1"/>
    <col min="10234" max="10234" width="40.7109375" style="1207" customWidth="1"/>
    <col min="10235" max="10236" width="8.5703125" style="1207" customWidth="1"/>
    <col min="10237" max="10237" width="10.7109375" style="1207" customWidth="1"/>
    <col min="10238" max="10238" width="14.28515625" style="1207" customWidth="1"/>
    <col min="10239" max="10239" width="12" style="1207" customWidth="1"/>
    <col min="10240" max="10487" width="9.140625" style="1207"/>
    <col min="10488" max="10488" width="7.140625" style="1207" customWidth="1"/>
    <col min="10489" max="10489" width="13.85546875" style="1207" bestFit="1" customWidth="1"/>
    <col min="10490" max="10490" width="40.7109375" style="1207" customWidth="1"/>
    <col min="10491" max="10492" width="8.5703125" style="1207" customWidth="1"/>
    <col min="10493" max="10493" width="10.7109375" style="1207" customWidth="1"/>
    <col min="10494" max="10494" width="14.28515625" style="1207" customWidth="1"/>
    <col min="10495" max="10495" width="12" style="1207" customWidth="1"/>
    <col min="10496" max="10743" width="9.140625" style="1207"/>
    <col min="10744" max="10744" width="7.140625" style="1207" customWidth="1"/>
    <col min="10745" max="10745" width="13.85546875" style="1207" bestFit="1" customWidth="1"/>
    <col min="10746" max="10746" width="40.7109375" style="1207" customWidth="1"/>
    <col min="10747" max="10748" width="8.5703125" style="1207" customWidth="1"/>
    <col min="10749" max="10749" width="10.7109375" style="1207" customWidth="1"/>
    <col min="10750" max="10750" width="14.28515625" style="1207" customWidth="1"/>
    <col min="10751" max="10751" width="12" style="1207" customWidth="1"/>
    <col min="10752" max="10999" width="9.140625" style="1207"/>
    <col min="11000" max="11000" width="7.140625" style="1207" customWidth="1"/>
    <col min="11001" max="11001" width="13.85546875" style="1207" bestFit="1" customWidth="1"/>
    <col min="11002" max="11002" width="40.7109375" style="1207" customWidth="1"/>
    <col min="11003" max="11004" width="8.5703125" style="1207" customWidth="1"/>
    <col min="11005" max="11005" width="10.7109375" style="1207" customWidth="1"/>
    <col min="11006" max="11006" width="14.28515625" style="1207" customWidth="1"/>
    <col min="11007" max="11007" width="12" style="1207" customWidth="1"/>
    <col min="11008" max="11255" width="9.140625" style="1207"/>
    <col min="11256" max="11256" width="7.140625" style="1207" customWidth="1"/>
    <col min="11257" max="11257" width="13.85546875" style="1207" bestFit="1" customWidth="1"/>
    <col min="11258" max="11258" width="40.7109375" style="1207" customWidth="1"/>
    <col min="11259" max="11260" width="8.5703125" style="1207" customWidth="1"/>
    <col min="11261" max="11261" width="10.7109375" style="1207" customWidth="1"/>
    <col min="11262" max="11262" width="14.28515625" style="1207" customWidth="1"/>
    <col min="11263" max="11263" width="12" style="1207" customWidth="1"/>
    <col min="11264" max="11511" width="9.140625" style="1207"/>
    <col min="11512" max="11512" width="7.140625" style="1207" customWidth="1"/>
    <col min="11513" max="11513" width="13.85546875" style="1207" bestFit="1" customWidth="1"/>
    <col min="11514" max="11514" width="40.7109375" style="1207" customWidth="1"/>
    <col min="11515" max="11516" width="8.5703125" style="1207" customWidth="1"/>
    <col min="11517" max="11517" width="10.7109375" style="1207" customWidth="1"/>
    <col min="11518" max="11518" width="14.28515625" style="1207" customWidth="1"/>
    <col min="11519" max="11519" width="12" style="1207" customWidth="1"/>
    <col min="11520" max="11767" width="9.140625" style="1207"/>
    <col min="11768" max="11768" width="7.140625" style="1207" customWidth="1"/>
    <col min="11769" max="11769" width="13.85546875" style="1207" bestFit="1" customWidth="1"/>
    <col min="11770" max="11770" width="40.7109375" style="1207" customWidth="1"/>
    <col min="11771" max="11772" width="8.5703125" style="1207" customWidth="1"/>
    <col min="11773" max="11773" width="10.7109375" style="1207" customWidth="1"/>
    <col min="11774" max="11774" width="14.28515625" style="1207" customWidth="1"/>
    <col min="11775" max="11775" width="12" style="1207" customWidth="1"/>
    <col min="11776" max="12023" width="9.140625" style="1207"/>
    <col min="12024" max="12024" width="7.140625" style="1207" customWidth="1"/>
    <col min="12025" max="12025" width="13.85546875" style="1207" bestFit="1" customWidth="1"/>
    <col min="12026" max="12026" width="40.7109375" style="1207" customWidth="1"/>
    <col min="12027" max="12028" width="8.5703125" style="1207" customWidth="1"/>
    <col min="12029" max="12029" width="10.7109375" style="1207" customWidth="1"/>
    <col min="12030" max="12030" width="14.28515625" style="1207" customWidth="1"/>
    <col min="12031" max="12031" width="12" style="1207" customWidth="1"/>
    <col min="12032" max="12279" width="9.140625" style="1207"/>
    <col min="12280" max="12280" width="7.140625" style="1207" customWidth="1"/>
    <col min="12281" max="12281" width="13.85546875" style="1207" bestFit="1" customWidth="1"/>
    <col min="12282" max="12282" width="40.7109375" style="1207" customWidth="1"/>
    <col min="12283" max="12284" width="8.5703125" style="1207" customWidth="1"/>
    <col min="12285" max="12285" width="10.7109375" style="1207" customWidth="1"/>
    <col min="12286" max="12286" width="14.28515625" style="1207" customWidth="1"/>
    <col min="12287" max="12287" width="12" style="1207" customWidth="1"/>
    <col min="12288" max="12535" width="9.140625" style="1207"/>
    <col min="12536" max="12536" width="7.140625" style="1207" customWidth="1"/>
    <col min="12537" max="12537" width="13.85546875" style="1207" bestFit="1" customWidth="1"/>
    <col min="12538" max="12538" width="40.7109375" style="1207" customWidth="1"/>
    <col min="12539" max="12540" width="8.5703125" style="1207" customWidth="1"/>
    <col min="12541" max="12541" width="10.7109375" style="1207" customWidth="1"/>
    <col min="12542" max="12542" width="14.28515625" style="1207" customWidth="1"/>
    <col min="12543" max="12543" width="12" style="1207" customWidth="1"/>
    <col min="12544" max="12791" width="9.140625" style="1207"/>
    <col min="12792" max="12792" width="7.140625" style="1207" customWidth="1"/>
    <col min="12793" max="12793" width="13.85546875" style="1207" bestFit="1" customWidth="1"/>
    <col min="12794" max="12794" width="40.7109375" style="1207" customWidth="1"/>
    <col min="12795" max="12796" width="8.5703125" style="1207" customWidth="1"/>
    <col min="12797" max="12797" width="10.7109375" style="1207" customWidth="1"/>
    <col min="12798" max="12798" width="14.28515625" style="1207" customWidth="1"/>
    <col min="12799" max="12799" width="12" style="1207" customWidth="1"/>
    <col min="12800" max="13047" width="9.140625" style="1207"/>
    <col min="13048" max="13048" width="7.140625" style="1207" customWidth="1"/>
    <col min="13049" max="13049" width="13.85546875" style="1207" bestFit="1" customWidth="1"/>
    <col min="13050" max="13050" width="40.7109375" style="1207" customWidth="1"/>
    <col min="13051" max="13052" width="8.5703125" style="1207" customWidth="1"/>
    <col min="13053" max="13053" width="10.7109375" style="1207" customWidth="1"/>
    <col min="13054" max="13054" width="14.28515625" style="1207" customWidth="1"/>
    <col min="13055" max="13055" width="12" style="1207" customWidth="1"/>
    <col min="13056" max="13303" width="9.140625" style="1207"/>
    <col min="13304" max="13304" width="7.140625" style="1207" customWidth="1"/>
    <col min="13305" max="13305" width="13.85546875" style="1207" bestFit="1" customWidth="1"/>
    <col min="13306" max="13306" width="40.7109375" style="1207" customWidth="1"/>
    <col min="13307" max="13308" width="8.5703125" style="1207" customWidth="1"/>
    <col min="13309" max="13309" width="10.7109375" style="1207" customWidth="1"/>
    <col min="13310" max="13310" width="14.28515625" style="1207" customWidth="1"/>
    <col min="13311" max="13311" width="12" style="1207" customWidth="1"/>
    <col min="13312" max="13559" width="9.140625" style="1207"/>
    <col min="13560" max="13560" width="7.140625" style="1207" customWidth="1"/>
    <col min="13561" max="13561" width="13.85546875" style="1207" bestFit="1" customWidth="1"/>
    <col min="13562" max="13562" width="40.7109375" style="1207" customWidth="1"/>
    <col min="13563" max="13564" width="8.5703125" style="1207" customWidth="1"/>
    <col min="13565" max="13565" width="10.7109375" style="1207" customWidth="1"/>
    <col min="13566" max="13566" width="14.28515625" style="1207" customWidth="1"/>
    <col min="13567" max="13567" width="12" style="1207" customWidth="1"/>
    <col min="13568" max="13815" width="9.140625" style="1207"/>
    <col min="13816" max="13816" width="7.140625" style="1207" customWidth="1"/>
    <col min="13817" max="13817" width="13.85546875" style="1207" bestFit="1" customWidth="1"/>
    <col min="13818" max="13818" width="40.7109375" style="1207" customWidth="1"/>
    <col min="13819" max="13820" width="8.5703125" style="1207" customWidth="1"/>
    <col min="13821" max="13821" width="10.7109375" style="1207" customWidth="1"/>
    <col min="13822" max="13822" width="14.28515625" style="1207" customWidth="1"/>
    <col min="13823" max="13823" width="12" style="1207" customWidth="1"/>
    <col min="13824" max="14071" width="9.140625" style="1207"/>
    <col min="14072" max="14072" width="7.140625" style="1207" customWidth="1"/>
    <col min="14073" max="14073" width="13.85546875" style="1207" bestFit="1" customWidth="1"/>
    <col min="14074" max="14074" width="40.7109375" style="1207" customWidth="1"/>
    <col min="14075" max="14076" width="8.5703125" style="1207" customWidth="1"/>
    <col min="14077" max="14077" width="10.7109375" style="1207" customWidth="1"/>
    <col min="14078" max="14078" width="14.28515625" style="1207" customWidth="1"/>
    <col min="14079" max="14079" width="12" style="1207" customWidth="1"/>
    <col min="14080" max="14327" width="9.140625" style="1207"/>
    <col min="14328" max="14328" width="7.140625" style="1207" customWidth="1"/>
    <col min="14329" max="14329" width="13.85546875" style="1207" bestFit="1" customWidth="1"/>
    <col min="14330" max="14330" width="40.7109375" style="1207" customWidth="1"/>
    <col min="14331" max="14332" width="8.5703125" style="1207" customWidth="1"/>
    <col min="14333" max="14333" width="10.7109375" style="1207" customWidth="1"/>
    <col min="14334" max="14334" width="14.28515625" style="1207" customWidth="1"/>
    <col min="14335" max="14335" width="12" style="1207" customWidth="1"/>
    <col min="14336" max="14583" width="9.140625" style="1207"/>
    <col min="14584" max="14584" width="7.140625" style="1207" customWidth="1"/>
    <col min="14585" max="14585" width="13.85546875" style="1207" bestFit="1" customWidth="1"/>
    <col min="14586" max="14586" width="40.7109375" style="1207" customWidth="1"/>
    <col min="14587" max="14588" width="8.5703125" style="1207" customWidth="1"/>
    <col min="14589" max="14589" width="10.7109375" style="1207" customWidth="1"/>
    <col min="14590" max="14590" width="14.28515625" style="1207" customWidth="1"/>
    <col min="14591" max="14591" width="12" style="1207" customWidth="1"/>
    <col min="14592" max="14839" width="9.140625" style="1207"/>
    <col min="14840" max="14840" width="7.140625" style="1207" customWidth="1"/>
    <col min="14841" max="14841" width="13.85546875" style="1207" bestFit="1" customWidth="1"/>
    <col min="14842" max="14842" width="40.7109375" style="1207" customWidth="1"/>
    <col min="14843" max="14844" width="8.5703125" style="1207" customWidth="1"/>
    <col min="14845" max="14845" width="10.7109375" style="1207" customWidth="1"/>
    <col min="14846" max="14846" width="14.28515625" style="1207" customWidth="1"/>
    <col min="14847" max="14847" width="12" style="1207" customWidth="1"/>
    <col min="14848" max="15095" width="9.140625" style="1207"/>
    <col min="15096" max="15096" width="7.140625" style="1207" customWidth="1"/>
    <col min="15097" max="15097" width="13.85546875" style="1207" bestFit="1" customWidth="1"/>
    <col min="15098" max="15098" width="40.7109375" style="1207" customWidth="1"/>
    <col min="15099" max="15100" width="8.5703125" style="1207" customWidth="1"/>
    <col min="15101" max="15101" width="10.7109375" style="1207" customWidth="1"/>
    <col min="15102" max="15102" width="14.28515625" style="1207" customWidth="1"/>
    <col min="15103" max="15103" width="12" style="1207" customWidth="1"/>
    <col min="15104" max="15351" width="9.140625" style="1207"/>
    <col min="15352" max="15352" width="7.140625" style="1207" customWidth="1"/>
    <col min="15353" max="15353" width="13.85546875" style="1207" bestFit="1" customWidth="1"/>
    <col min="15354" max="15354" width="40.7109375" style="1207" customWidth="1"/>
    <col min="15355" max="15356" width="8.5703125" style="1207" customWidth="1"/>
    <col min="15357" max="15357" width="10.7109375" style="1207" customWidth="1"/>
    <col min="15358" max="15358" width="14.28515625" style="1207" customWidth="1"/>
    <col min="15359" max="15359" width="12" style="1207" customWidth="1"/>
    <col min="15360" max="15607" width="9.140625" style="1207"/>
    <col min="15608" max="15608" width="7.140625" style="1207" customWidth="1"/>
    <col min="15609" max="15609" width="13.85546875" style="1207" bestFit="1" customWidth="1"/>
    <col min="15610" max="15610" width="40.7109375" style="1207" customWidth="1"/>
    <col min="15611" max="15612" width="8.5703125" style="1207" customWidth="1"/>
    <col min="15613" max="15613" width="10.7109375" style="1207" customWidth="1"/>
    <col min="15614" max="15614" width="14.28515625" style="1207" customWidth="1"/>
    <col min="15615" max="15615" width="12" style="1207" customWidth="1"/>
    <col min="15616" max="15863" width="9.140625" style="1207"/>
    <col min="15864" max="15864" width="7.140625" style="1207" customWidth="1"/>
    <col min="15865" max="15865" width="13.85546875" style="1207" bestFit="1" customWidth="1"/>
    <col min="15866" max="15866" width="40.7109375" style="1207" customWidth="1"/>
    <col min="15867" max="15868" width="8.5703125" style="1207" customWidth="1"/>
    <col min="15869" max="15869" width="10.7109375" style="1207" customWidth="1"/>
    <col min="15870" max="15870" width="14.28515625" style="1207" customWidth="1"/>
    <col min="15871" max="15871" width="12" style="1207" customWidth="1"/>
    <col min="15872" max="16119" width="9.140625" style="1207"/>
    <col min="16120" max="16120" width="7.140625" style="1207" customWidth="1"/>
    <col min="16121" max="16121" width="13.85546875" style="1207" bestFit="1" customWidth="1"/>
    <col min="16122" max="16122" width="40.7109375" style="1207" customWidth="1"/>
    <col min="16123" max="16124" width="8.5703125" style="1207" customWidth="1"/>
    <col min="16125" max="16125" width="10.7109375" style="1207" customWidth="1"/>
    <col min="16126" max="16126" width="14.28515625" style="1207" customWidth="1"/>
    <col min="16127" max="16127" width="12" style="1207" customWidth="1"/>
    <col min="16128" max="16384" width="9.140625" style="1207"/>
  </cols>
  <sheetData>
    <row r="1" spans="1:13" ht="30" customHeight="1">
      <c r="A1" s="1579" t="s">
        <v>12481</v>
      </c>
      <c r="B1" s="1579"/>
      <c r="C1" s="1579"/>
      <c r="D1" s="1579"/>
      <c r="E1" s="1579"/>
      <c r="F1" s="1579"/>
      <c r="G1" s="1579"/>
    </row>
    <row r="2" spans="1:13">
      <c r="G2" s="1309" t="s">
        <v>12249</v>
      </c>
    </row>
    <row r="3" spans="1:13" s="472" customFormat="1" ht="75.75" customHeight="1">
      <c r="A3" s="656" t="s">
        <v>7</v>
      </c>
      <c r="B3" s="656" t="s">
        <v>12075</v>
      </c>
      <c r="C3" s="657" t="s">
        <v>11909</v>
      </c>
      <c r="D3" s="656" t="s">
        <v>217</v>
      </c>
      <c r="E3" s="656" t="s">
        <v>11910</v>
      </c>
      <c r="F3" s="658" t="s">
        <v>12267</v>
      </c>
      <c r="G3" s="659" t="s">
        <v>11912</v>
      </c>
      <c r="I3" s="745" t="s">
        <v>12193</v>
      </c>
      <c r="J3" s="745" t="s">
        <v>12256</v>
      </c>
      <c r="K3" s="745" t="s">
        <v>12257</v>
      </c>
      <c r="L3" s="745" t="s">
        <v>12194</v>
      </c>
      <c r="M3" s="745" t="s">
        <v>11969</v>
      </c>
    </row>
    <row r="4" spans="1:13" ht="38.25" customHeight="1">
      <c r="A4" s="1210">
        <v>1</v>
      </c>
      <c r="B4" s="1215" t="str">
        <f>II!B160</f>
        <v>MTE30001</v>
      </c>
      <c r="C4" s="1211" t="s">
        <v>12482</v>
      </c>
      <c r="D4" s="1212" t="s">
        <v>11</v>
      </c>
      <c r="E4" s="1213">
        <v>1</v>
      </c>
      <c r="F4" s="1215">
        <f>II!O160</f>
        <v>1725.0828280000001</v>
      </c>
      <c r="G4" s="1215">
        <f t="shared" ref="G4:G9" si="0">E4*F4</f>
        <v>1725.0828280000001</v>
      </c>
      <c r="I4" s="1190">
        <f>II!J160</f>
        <v>1447.46</v>
      </c>
      <c r="J4" s="831">
        <f t="shared" ref="J4" si="1">I4*1%</f>
        <v>14.474600000000001</v>
      </c>
      <c r="K4" s="831">
        <f t="shared" ref="K4" si="2">J4*18%</f>
        <v>2.6054279999999999</v>
      </c>
      <c r="L4" s="831">
        <f t="shared" ref="L4" si="3">I4*18%</f>
        <v>260.5428</v>
      </c>
      <c r="M4" s="831">
        <f t="shared" ref="M4" si="4">F4-(I4+J4+K4+L4)</f>
        <v>0</v>
      </c>
    </row>
    <row r="5" spans="1:13" ht="33" customHeight="1">
      <c r="A5" s="1210">
        <v>2</v>
      </c>
      <c r="B5" s="1210"/>
      <c r="C5" s="1211" t="s">
        <v>12483</v>
      </c>
      <c r="D5" s="1212" t="s">
        <v>11</v>
      </c>
      <c r="E5" s="1213">
        <v>1</v>
      </c>
      <c r="F5" s="1310">
        <f>550*130%*110%</f>
        <v>786.50000000000011</v>
      </c>
      <c r="G5" s="1215">
        <f t="shared" si="0"/>
        <v>786.50000000000011</v>
      </c>
      <c r="J5" s="831">
        <f t="shared" ref="J5:J9" si="5">I5*1%</f>
        <v>0</v>
      </c>
      <c r="K5" s="831">
        <f t="shared" ref="K5:K9" si="6">J5*18%</f>
        <v>0</v>
      </c>
      <c r="L5" s="831">
        <f t="shared" ref="L5:L9" si="7">I5*18%</f>
        <v>0</v>
      </c>
      <c r="M5" s="831"/>
    </row>
    <row r="6" spans="1:13" ht="33" customHeight="1">
      <c r="A6" s="1210">
        <v>3</v>
      </c>
      <c r="B6" s="1215" t="str">
        <f>II!B59</f>
        <v>CBX00022 NPVC0009</v>
      </c>
      <c r="C6" s="1214" t="s">
        <v>12484</v>
      </c>
      <c r="D6" s="1212" t="s">
        <v>11</v>
      </c>
      <c r="E6" s="1213">
        <v>90</v>
      </c>
      <c r="F6" s="1215">
        <f>II!O59/1000</f>
        <v>5.5617730600000002</v>
      </c>
      <c r="G6" s="1215">
        <f t="shared" si="0"/>
        <v>500.55957540000003</v>
      </c>
      <c r="I6" s="1216">
        <f>II!J59/1000</f>
        <v>4.6666999999999996</v>
      </c>
      <c r="J6" s="831">
        <f t="shared" si="5"/>
        <v>4.6667E-2</v>
      </c>
      <c r="K6" s="831">
        <f t="shared" si="6"/>
        <v>8.4000599999999991E-3</v>
      </c>
      <c r="L6" s="831">
        <f t="shared" si="7"/>
        <v>0.84000599999999992</v>
      </c>
      <c r="M6" s="831">
        <f t="shared" ref="M6:M8" si="8">F6-(I6+J6+K6+L6)</f>
        <v>0</v>
      </c>
    </row>
    <row r="7" spans="1:13" ht="33" customHeight="1">
      <c r="A7" s="1210">
        <v>4</v>
      </c>
      <c r="B7" s="1210"/>
      <c r="C7" s="1214" t="s">
        <v>12485</v>
      </c>
      <c r="D7" s="1212" t="s">
        <v>11</v>
      </c>
      <c r="E7" s="1213">
        <v>1</v>
      </c>
      <c r="F7" s="1310">
        <f>666*130%*110%</f>
        <v>952.38000000000011</v>
      </c>
      <c r="G7" s="1215">
        <f t="shared" si="0"/>
        <v>952.38000000000011</v>
      </c>
      <c r="J7" s="831">
        <f t="shared" si="5"/>
        <v>0</v>
      </c>
      <c r="K7" s="831">
        <f t="shared" si="6"/>
        <v>0</v>
      </c>
      <c r="L7" s="831">
        <f t="shared" si="7"/>
        <v>0</v>
      </c>
      <c r="M7" s="831"/>
    </row>
    <row r="8" spans="1:13" ht="33" customHeight="1">
      <c r="A8" s="1210">
        <v>5</v>
      </c>
      <c r="B8" s="1215" t="str">
        <f>II!B166</f>
        <v>BXS00031</v>
      </c>
      <c r="C8" s="1214" t="str">
        <f>II!C166</f>
        <v>SMC Box for 3-ph Energy meter</v>
      </c>
      <c r="D8" s="1212" t="s">
        <v>11</v>
      </c>
      <c r="E8" s="1213">
        <v>1</v>
      </c>
      <c r="F8" s="1215">
        <f>II!O166</f>
        <v>738.38631111111101</v>
      </c>
      <c r="G8" s="1215">
        <f>E8*F8</f>
        <v>738.38631111111101</v>
      </c>
      <c r="I8" s="1216">
        <f>II!J166</f>
        <v>619.55555555555554</v>
      </c>
      <c r="J8" s="831">
        <f t="shared" si="5"/>
        <v>6.1955555555555559</v>
      </c>
      <c r="K8" s="831">
        <f t="shared" si="6"/>
        <v>1.1152</v>
      </c>
      <c r="L8" s="831">
        <f t="shared" si="7"/>
        <v>111.52</v>
      </c>
      <c r="M8" s="831">
        <f t="shared" si="8"/>
        <v>0</v>
      </c>
    </row>
    <row r="9" spans="1:13" ht="33" customHeight="1">
      <c r="A9" s="1210">
        <v>6</v>
      </c>
      <c r="B9" s="1210"/>
      <c r="C9" s="1214" t="s">
        <v>12486</v>
      </c>
      <c r="D9" s="1212" t="s">
        <v>213</v>
      </c>
      <c r="E9" s="1213">
        <v>1</v>
      </c>
      <c r="F9" s="1310">
        <f>132*130%*110%</f>
        <v>188.76000000000002</v>
      </c>
      <c r="G9" s="1215">
        <f t="shared" si="0"/>
        <v>188.76000000000002</v>
      </c>
      <c r="J9" s="831">
        <f t="shared" si="5"/>
        <v>0</v>
      </c>
      <c r="K9" s="831">
        <f t="shared" si="6"/>
        <v>0</v>
      </c>
      <c r="L9" s="831">
        <f t="shared" si="7"/>
        <v>0</v>
      </c>
      <c r="M9" s="831"/>
    </row>
    <row r="10" spans="1:13" ht="32.25" customHeight="1">
      <c r="A10" s="1211"/>
      <c r="B10" s="1211"/>
      <c r="C10" s="1217" t="s">
        <v>12106</v>
      </c>
      <c r="D10" s="1212"/>
      <c r="E10" s="1210"/>
      <c r="F10" s="1311"/>
      <c r="G10" s="1312">
        <f>SUM(G4:G9)</f>
        <v>4891.6687145111118</v>
      </c>
    </row>
    <row r="11" spans="1:13" s="665" customFormat="1" ht="37.5" customHeight="1">
      <c r="A11" s="663"/>
      <c r="B11" s="660"/>
      <c r="C11" s="671" t="s">
        <v>12448</v>
      </c>
      <c r="D11" s="662"/>
      <c r="E11" s="663"/>
      <c r="F11" s="1181"/>
      <c r="G11" s="1206">
        <f>G10*3%</f>
        <v>146.75006143533335</v>
      </c>
    </row>
    <row r="12" spans="1:13" s="665" customFormat="1" ht="28.5" customHeight="1">
      <c r="A12" s="663"/>
      <c r="B12" s="660"/>
      <c r="C12" s="671" t="s">
        <v>12228</v>
      </c>
      <c r="D12" s="662"/>
      <c r="E12" s="663"/>
      <c r="F12" s="1181"/>
      <c r="G12" s="1206">
        <f>G10*3%</f>
        <v>146.75006143533335</v>
      </c>
    </row>
    <row r="13" spans="1:13" s="665" customFormat="1" ht="28.5" customHeight="1">
      <c r="A13" s="663"/>
      <c r="B13" s="660"/>
      <c r="C13" s="671" t="s">
        <v>11960</v>
      </c>
      <c r="D13" s="662"/>
      <c r="E13" s="663"/>
      <c r="F13" s="1181"/>
      <c r="G13" s="1206">
        <f>G10*10%</f>
        <v>489.16687145111121</v>
      </c>
    </row>
    <row r="14" spans="1:13" s="665" customFormat="1" ht="28.5" customHeight="1">
      <c r="A14" s="663"/>
      <c r="B14" s="660"/>
      <c r="C14" s="661" t="s">
        <v>12251</v>
      </c>
      <c r="D14" s="662"/>
      <c r="E14" s="663"/>
      <c r="F14" s="1181"/>
      <c r="G14" s="794">
        <f>SUM(G10:G13)</f>
        <v>5674.3357088328894</v>
      </c>
    </row>
    <row r="15" spans="1:13" s="665" customFormat="1" ht="35.25" customHeight="1">
      <c r="A15" s="663">
        <v>7</v>
      </c>
      <c r="B15" s="660"/>
      <c r="C15" s="671" t="s">
        <v>12406</v>
      </c>
      <c r="D15" s="662" t="s">
        <v>213</v>
      </c>
      <c r="E15" s="663">
        <v>1</v>
      </c>
      <c r="F15" s="1313">
        <f>987*110%</f>
        <v>1085.7</v>
      </c>
      <c r="G15" s="794">
        <f>F15*E15</f>
        <v>1085.7</v>
      </c>
    </row>
    <row r="16" spans="1:13" s="665" customFormat="1" ht="24.75" customHeight="1">
      <c r="A16" s="663"/>
      <c r="B16" s="660"/>
      <c r="C16" s="668" t="s">
        <v>12248</v>
      </c>
      <c r="D16" s="662"/>
      <c r="E16" s="663"/>
      <c r="F16" s="1182"/>
      <c r="G16" s="794">
        <f>G15*1%</f>
        <v>10.857000000000001</v>
      </c>
    </row>
    <row r="17" spans="1:10" s="665" customFormat="1" ht="36" customHeight="1">
      <c r="A17" s="663"/>
      <c r="B17" s="660"/>
      <c r="C17" s="668" t="s">
        <v>12263</v>
      </c>
      <c r="D17" s="662"/>
      <c r="E17" s="663"/>
      <c r="F17" s="1182"/>
      <c r="G17" s="794">
        <f>(G15+G16)*18%</f>
        <v>197.38025999999999</v>
      </c>
    </row>
    <row r="18" spans="1:10" s="665" customFormat="1" ht="35.25" customHeight="1">
      <c r="A18" s="663"/>
      <c r="B18" s="660"/>
      <c r="C18" s="669" t="s">
        <v>12252</v>
      </c>
      <c r="D18" s="662"/>
      <c r="E18" s="663"/>
      <c r="F18" s="1182"/>
      <c r="G18" s="794">
        <f>SUM(G15:G17)</f>
        <v>1293.9372599999999</v>
      </c>
    </row>
    <row r="19" spans="1:10" s="665" customFormat="1" ht="35.25" customHeight="1">
      <c r="A19" s="663"/>
      <c r="B19" s="660"/>
      <c r="C19" s="669" t="s">
        <v>12253</v>
      </c>
      <c r="D19" s="662"/>
      <c r="E19" s="663"/>
      <c r="F19" s="1182"/>
      <c r="G19" s="794">
        <f>G14+G18</f>
        <v>6968.2729688328891</v>
      </c>
      <c r="H19" s="670"/>
      <c r="I19" s="670"/>
    </row>
    <row r="20" spans="1:10" s="665" customFormat="1" ht="28.5" customHeight="1">
      <c r="A20" s="663"/>
      <c r="B20" s="660"/>
      <c r="C20" s="669" t="s">
        <v>38</v>
      </c>
      <c r="D20" s="662"/>
      <c r="E20" s="663"/>
      <c r="F20" s="659"/>
      <c r="G20" s="666">
        <f>CEILING(G19,10)</f>
        <v>6970</v>
      </c>
      <c r="I20" s="667"/>
      <c r="J20" s="667"/>
    </row>
    <row r="42" spans="7:7">
      <c r="G42" s="1219"/>
    </row>
    <row r="43" spans="7:7">
      <c r="G43" s="1219"/>
    </row>
    <row r="44" spans="7:7">
      <c r="G44" s="1219"/>
    </row>
    <row r="45" spans="7:7">
      <c r="G45" s="1219"/>
    </row>
  </sheetData>
  <sheetProtection selectLockedCells="1"/>
  <mergeCells count="1">
    <mergeCell ref="A1:G1"/>
  </mergeCells>
  <printOptions horizontalCentered="1"/>
  <pageMargins left="1" right="0.5" top="0.5" bottom="0.75" header="0.5" footer="0.5"/>
  <pageSetup paperSize="512" scale="85" firstPageNumber="11" orientation="portrait" blackAndWhite="1" r:id="rId1"/>
  <headerFooter alignWithMargins="0">
    <oddFooter>&amp;L&amp;"Verdana,Regular"&amp;4&amp;A&amp;C&amp;"Verdana,Regular"&amp;4.&amp;R&amp;"Verdana,Regular"&amp;7Pg: &amp;P / &amp;N</oddFooter>
  </headerFooter>
</worksheet>
</file>

<file path=xl/worksheets/sheet64.xml><?xml version="1.0" encoding="utf-8"?>
<worksheet xmlns="http://schemas.openxmlformats.org/spreadsheetml/2006/main" xmlns:r="http://schemas.openxmlformats.org/officeDocument/2006/relationships">
  <sheetPr>
    <tabColor rgb="FFFFC000"/>
    <pageSetUpPr fitToPage="1"/>
  </sheetPr>
  <dimension ref="A1:P47"/>
  <sheetViews>
    <sheetView showZeros="0" view="pageBreakPreview" topLeftCell="A4" zoomScale="115" zoomScaleSheetLayoutView="115" workbookViewId="0">
      <selection activeCell="E9" sqref="E9"/>
    </sheetView>
  </sheetViews>
  <sheetFormatPr defaultRowHeight="15.75"/>
  <cols>
    <col min="1" max="1" width="7.140625" style="1221" customWidth="1"/>
    <col min="2" max="2" width="11.85546875" style="1220" customWidth="1"/>
    <col min="3" max="3" width="40.7109375" style="1220" customWidth="1"/>
    <col min="4" max="4" width="7.140625" style="1220" customWidth="1"/>
    <col min="5" max="5" width="13.5703125" style="1220" customWidth="1"/>
    <col min="6" max="6" width="7.140625" style="1221" customWidth="1"/>
    <col min="7" max="7" width="14.5703125" style="1222" customWidth="1"/>
    <col min="8" max="8" width="7.140625" style="1222" customWidth="1"/>
    <col min="9" max="9" width="10.28515625" style="1222" customWidth="1"/>
    <col min="10" max="10" width="10.7109375" style="1222" customWidth="1"/>
    <col min="11" max="11" width="9.140625" style="1220"/>
    <col min="12" max="16" width="18.28515625" style="1220" customWidth="1"/>
    <col min="17" max="238" width="9.140625" style="1220"/>
    <col min="239" max="239" width="7.140625" style="1220" customWidth="1"/>
    <col min="240" max="240" width="11.85546875" style="1220" customWidth="1"/>
    <col min="241" max="241" width="40.7109375" style="1220" customWidth="1"/>
    <col min="242" max="242" width="7.140625" style="1220" customWidth="1"/>
    <col min="243" max="243" width="8.5703125" style="1220" customWidth="1"/>
    <col min="244" max="244" width="7.140625" style="1220" customWidth="1"/>
    <col min="245" max="245" width="8.5703125" style="1220" customWidth="1"/>
    <col min="246" max="246" width="7.140625" style="1220" customWidth="1"/>
    <col min="247" max="247" width="8.5703125" style="1220" customWidth="1"/>
    <col min="248" max="248" width="10.7109375" style="1220" customWidth="1"/>
    <col min="249" max="249" width="12" style="1220" customWidth="1"/>
    <col min="250" max="494" width="9.140625" style="1220"/>
    <col min="495" max="495" width="7.140625" style="1220" customWidth="1"/>
    <col min="496" max="496" width="11.85546875" style="1220" customWidth="1"/>
    <col min="497" max="497" width="40.7109375" style="1220" customWidth="1"/>
    <col min="498" max="498" width="7.140625" style="1220" customWidth="1"/>
    <col min="499" max="499" width="8.5703125" style="1220" customWidth="1"/>
    <col min="500" max="500" width="7.140625" style="1220" customWidth="1"/>
    <col min="501" max="501" width="8.5703125" style="1220" customWidth="1"/>
    <col min="502" max="502" width="7.140625" style="1220" customWidth="1"/>
    <col min="503" max="503" width="8.5703125" style="1220" customWidth="1"/>
    <col min="504" max="504" width="10.7109375" style="1220" customWidth="1"/>
    <col min="505" max="505" width="12" style="1220" customWidth="1"/>
    <col min="506" max="750" width="9.140625" style="1220"/>
    <col min="751" max="751" width="7.140625" style="1220" customWidth="1"/>
    <col min="752" max="752" width="11.85546875" style="1220" customWidth="1"/>
    <col min="753" max="753" width="40.7109375" style="1220" customWidth="1"/>
    <col min="754" max="754" width="7.140625" style="1220" customWidth="1"/>
    <col min="755" max="755" width="8.5703125" style="1220" customWidth="1"/>
    <col min="756" max="756" width="7.140625" style="1220" customWidth="1"/>
    <col min="757" max="757" width="8.5703125" style="1220" customWidth="1"/>
    <col min="758" max="758" width="7.140625" style="1220" customWidth="1"/>
    <col min="759" max="759" width="8.5703125" style="1220" customWidth="1"/>
    <col min="760" max="760" width="10.7109375" style="1220" customWidth="1"/>
    <col min="761" max="761" width="12" style="1220" customWidth="1"/>
    <col min="762" max="1006" width="9.140625" style="1220"/>
    <col min="1007" max="1007" width="7.140625" style="1220" customWidth="1"/>
    <col min="1008" max="1008" width="11.85546875" style="1220" customWidth="1"/>
    <col min="1009" max="1009" width="40.7109375" style="1220" customWidth="1"/>
    <col min="1010" max="1010" width="7.140625" style="1220" customWidth="1"/>
    <col min="1011" max="1011" width="8.5703125" style="1220" customWidth="1"/>
    <col min="1012" max="1012" width="7.140625" style="1220" customWidth="1"/>
    <col min="1013" max="1013" width="8.5703125" style="1220" customWidth="1"/>
    <col min="1014" max="1014" width="7.140625" style="1220" customWidth="1"/>
    <col min="1015" max="1015" width="8.5703125" style="1220" customWidth="1"/>
    <col min="1016" max="1016" width="10.7109375" style="1220" customWidth="1"/>
    <col min="1017" max="1017" width="12" style="1220" customWidth="1"/>
    <col min="1018" max="1262" width="9.140625" style="1220"/>
    <col min="1263" max="1263" width="7.140625" style="1220" customWidth="1"/>
    <col min="1264" max="1264" width="11.85546875" style="1220" customWidth="1"/>
    <col min="1265" max="1265" width="40.7109375" style="1220" customWidth="1"/>
    <col min="1266" max="1266" width="7.140625" style="1220" customWidth="1"/>
    <col min="1267" max="1267" width="8.5703125" style="1220" customWidth="1"/>
    <col min="1268" max="1268" width="7.140625" style="1220" customWidth="1"/>
    <col min="1269" max="1269" width="8.5703125" style="1220" customWidth="1"/>
    <col min="1270" max="1270" width="7.140625" style="1220" customWidth="1"/>
    <col min="1271" max="1271" width="8.5703125" style="1220" customWidth="1"/>
    <col min="1272" max="1272" width="10.7109375" style="1220" customWidth="1"/>
    <col min="1273" max="1273" width="12" style="1220" customWidth="1"/>
    <col min="1274" max="1518" width="9.140625" style="1220"/>
    <col min="1519" max="1519" width="7.140625" style="1220" customWidth="1"/>
    <col min="1520" max="1520" width="11.85546875" style="1220" customWidth="1"/>
    <col min="1521" max="1521" width="40.7109375" style="1220" customWidth="1"/>
    <col min="1522" max="1522" width="7.140625" style="1220" customWidth="1"/>
    <col min="1523" max="1523" width="8.5703125" style="1220" customWidth="1"/>
    <col min="1524" max="1524" width="7.140625" style="1220" customWidth="1"/>
    <col min="1525" max="1525" width="8.5703125" style="1220" customWidth="1"/>
    <col min="1526" max="1526" width="7.140625" style="1220" customWidth="1"/>
    <col min="1527" max="1527" width="8.5703125" style="1220" customWidth="1"/>
    <col min="1528" max="1528" width="10.7109375" style="1220" customWidth="1"/>
    <col min="1529" max="1529" width="12" style="1220" customWidth="1"/>
    <col min="1530" max="1774" width="9.140625" style="1220"/>
    <col min="1775" max="1775" width="7.140625" style="1220" customWidth="1"/>
    <col min="1776" max="1776" width="11.85546875" style="1220" customWidth="1"/>
    <col min="1777" max="1777" width="40.7109375" style="1220" customWidth="1"/>
    <col min="1778" max="1778" width="7.140625" style="1220" customWidth="1"/>
    <col min="1779" max="1779" width="8.5703125" style="1220" customWidth="1"/>
    <col min="1780" max="1780" width="7.140625" style="1220" customWidth="1"/>
    <col min="1781" max="1781" width="8.5703125" style="1220" customWidth="1"/>
    <col min="1782" max="1782" width="7.140625" style="1220" customWidth="1"/>
    <col min="1783" max="1783" width="8.5703125" style="1220" customWidth="1"/>
    <col min="1784" max="1784" width="10.7109375" style="1220" customWidth="1"/>
    <col min="1785" max="1785" width="12" style="1220" customWidth="1"/>
    <col min="1786" max="2030" width="9.140625" style="1220"/>
    <col min="2031" max="2031" width="7.140625" style="1220" customWidth="1"/>
    <col min="2032" max="2032" width="11.85546875" style="1220" customWidth="1"/>
    <col min="2033" max="2033" width="40.7109375" style="1220" customWidth="1"/>
    <col min="2034" max="2034" width="7.140625" style="1220" customWidth="1"/>
    <col min="2035" max="2035" width="8.5703125" style="1220" customWidth="1"/>
    <col min="2036" max="2036" width="7.140625" style="1220" customWidth="1"/>
    <col min="2037" max="2037" width="8.5703125" style="1220" customWidth="1"/>
    <col min="2038" max="2038" width="7.140625" style="1220" customWidth="1"/>
    <col min="2039" max="2039" width="8.5703125" style="1220" customWidth="1"/>
    <col min="2040" max="2040" width="10.7109375" style="1220" customWidth="1"/>
    <col min="2041" max="2041" width="12" style="1220" customWidth="1"/>
    <col min="2042" max="2286" width="9.140625" style="1220"/>
    <col min="2287" max="2287" width="7.140625" style="1220" customWidth="1"/>
    <col min="2288" max="2288" width="11.85546875" style="1220" customWidth="1"/>
    <col min="2289" max="2289" width="40.7109375" style="1220" customWidth="1"/>
    <col min="2290" max="2290" width="7.140625" style="1220" customWidth="1"/>
    <col min="2291" max="2291" width="8.5703125" style="1220" customWidth="1"/>
    <col min="2292" max="2292" width="7.140625" style="1220" customWidth="1"/>
    <col min="2293" max="2293" width="8.5703125" style="1220" customWidth="1"/>
    <col min="2294" max="2294" width="7.140625" style="1220" customWidth="1"/>
    <col min="2295" max="2295" width="8.5703125" style="1220" customWidth="1"/>
    <col min="2296" max="2296" width="10.7109375" style="1220" customWidth="1"/>
    <col min="2297" max="2297" width="12" style="1220" customWidth="1"/>
    <col min="2298" max="2542" width="9.140625" style="1220"/>
    <col min="2543" max="2543" width="7.140625" style="1220" customWidth="1"/>
    <col min="2544" max="2544" width="11.85546875" style="1220" customWidth="1"/>
    <col min="2545" max="2545" width="40.7109375" style="1220" customWidth="1"/>
    <col min="2546" max="2546" width="7.140625" style="1220" customWidth="1"/>
    <col min="2547" max="2547" width="8.5703125" style="1220" customWidth="1"/>
    <col min="2548" max="2548" width="7.140625" style="1220" customWidth="1"/>
    <col min="2549" max="2549" width="8.5703125" style="1220" customWidth="1"/>
    <col min="2550" max="2550" width="7.140625" style="1220" customWidth="1"/>
    <col min="2551" max="2551" width="8.5703125" style="1220" customWidth="1"/>
    <col min="2552" max="2552" width="10.7109375" style="1220" customWidth="1"/>
    <col min="2553" max="2553" width="12" style="1220" customWidth="1"/>
    <col min="2554" max="2798" width="9.140625" style="1220"/>
    <col min="2799" max="2799" width="7.140625" style="1220" customWidth="1"/>
    <col min="2800" max="2800" width="11.85546875" style="1220" customWidth="1"/>
    <col min="2801" max="2801" width="40.7109375" style="1220" customWidth="1"/>
    <col min="2802" max="2802" width="7.140625" style="1220" customWidth="1"/>
    <col min="2803" max="2803" width="8.5703125" style="1220" customWidth="1"/>
    <col min="2804" max="2804" width="7.140625" style="1220" customWidth="1"/>
    <col min="2805" max="2805" width="8.5703125" style="1220" customWidth="1"/>
    <col min="2806" max="2806" width="7.140625" style="1220" customWidth="1"/>
    <col min="2807" max="2807" width="8.5703125" style="1220" customWidth="1"/>
    <col min="2808" max="2808" width="10.7109375" style="1220" customWidth="1"/>
    <col min="2809" max="2809" width="12" style="1220" customWidth="1"/>
    <col min="2810" max="3054" width="9.140625" style="1220"/>
    <col min="3055" max="3055" width="7.140625" style="1220" customWidth="1"/>
    <col min="3056" max="3056" width="11.85546875" style="1220" customWidth="1"/>
    <col min="3057" max="3057" width="40.7109375" style="1220" customWidth="1"/>
    <col min="3058" max="3058" width="7.140625" style="1220" customWidth="1"/>
    <col min="3059" max="3059" width="8.5703125" style="1220" customWidth="1"/>
    <col min="3060" max="3060" width="7.140625" style="1220" customWidth="1"/>
    <col min="3061" max="3061" width="8.5703125" style="1220" customWidth="1"/>
    <col min="3062" max="3062" width="7.140625" style="1220" customWidth="1"/>
    <col min="3063" max="3063" width="8.5703125" style="1220" customWidth="1"/>
    <col min="3064" max="3064" width="10.7109375" style="1220" customWidth="1"/>
    <col min="3065" max="3065" width="12" style="1220" customWidth="1"/>
    <col min="3066" max="3310" width="9.140625" style="1220"/>
    <col min="3311" max="3311" width="7.140625" style="1220" customWidth="1"/>
    <col min="3312" max="3312" width="11.85546875" style="1220" customWidth="1"/>
    <col min="3313" max="3313" width="40.7109375" style="1220" customWidth="1"/>
    <col min="3314" max="3314" width="7.140625" style="1220" customWidth="1"/>
    <col min="3315" max="3315" width="8.5703125" style="1220" customWidth="1"/>
    <col min="3316" max="3316" width="7.140625" style="1220" customWidth="1"/>
    <col min="3317" max="3317" width="8.5703125" style="1220" customWidth="1"/>
    <col min="3318" max="3318" width="7.140625" style="1220" customWidth="1"/>
    <col min="3319" max="3319" width="8.5703125" style="1220" customWidth="1"/>
    <col min="3320" max="3320" width="10.7109375" style="1220" customWidth="1"/>
    <col min="3321" max="3321" width="12" style="1220" customWidth="1"/>
    <col min="3322" max="3566" width="9.140625" style="1220"/>
    <col min="3567" max="3567" width="7.140625" style="1220" customWidth="1"/>
    <col min="3568" max="3568" width="11.85546875" style="1220" customWidth="1"/>
    <col min="3569" max="3569" width="40.7109375" style="1220" customWidth="1"/>
    <col min="3570" max="3570" width="7.140625" style="1220" customWidth="1"/>
    <col min="3571" max="3571" width="8.5703125" style="1220" customWidth="1"/>
    <col min="3572" max="3572" width="7.140625" style="1220" customWidth="1"/>
    <col min="3573" max="3573" width="8.5703125" style="1220" customWidth="1"/>
    <col min="3574" max="3574" width="7.140625" style="1220" customWidth="1"/>
    <col min="3575" max="3575" width="8.5703125" style="1220" customWidth="1"/>
    <col min="3576" max="3576" width="10.7109375" style="1220" customWidth="1"/>
    <col min="3577" max="3577" width="12" style="1220" customWidth="1"/>
    <col min="3578" max="3822" width="9.140625" style="1220"/>
    <col min="3823" max="3823" width="7.140625" style="1220" customWidth="1"/>
    <col min="3824" max="3824" width="11.85546875" style="1220" customWidth="1"/>
    <col min="3825" max="3825" width="40.7109375" style="1220" customWidth="1"/>
    <col min="3826" max="3826" width="7.140625" style="1220" customWidth="1"/>
    <col min="3827" max="3827" width="8.5703125" style="1220" customWidth="1"/>
    <col min="3828" max="3828" width="7.140625" style="1220" customWidth="1"/>
    <col min="3829" max="3829" width="8.5703125" style="1220" customWidth="1"/>
    <col min="3830" max="3830" width="7.140625" style="1220" customWidth="1"/>
    <col min="3831" max="3831" width="8.5703125" style="1220" customWidth="1"/>
    <col min="3832" max="3832" width="10.7109375" style="1220" customWidth="1"/>
    <col min="3833" max="3833" width="12" style="1220" customWidth="1"/>
    <col min="3834" max="4078" width="9.140625" style="1220"/>
    <col min="4079" max="4079" width="7.140625" style="1220" customWidth="1"/>
    <col min="4080" max="4080" width="11.85546875" style="1220" customWidth="1"/>
    <col min="4081" max="4081" width="40.7109375" style="1220" customWidth="1"/>
    <col min="4082" max="4082" width="7.140625" style="1220" customWidth="1"/>
    <col min="4083" max="4083" width="8.5703125" style="1220" customWidth="1"/>
    <col min="4084" max="4084" width="7.140625" style="1220" customWidth="1"/>
    <col min="4085" max="4085" width="8.5703125" style="1220" customWidth="1"/>
    <col min="4086" max="4086" width="7.140625" style="1220" customWidth="1"/>
    <col min="4087" max="4087" width="8.5703125" style="1220" customWidth="1"/>
    <col min="4088" max="4088" width="10.7109375" style="1220" customWidth="1"/>
    <col min="4089" max="4089" width="12" style="1220" customWidth="1"/>
    <col min="4090" max="4334" width="9.140625" style="1220"/>
    <col min="4335" max="4335" width="7.140625" style="1220" customWidth="1"/>
    <col min="4336" max="4336" width="11.85546875" style="1220" customWidth="1"/>
    <col min="4337" max="4337" width="40.7109375" style="1220" customWidth="1"/>
    <col min="4338" max="4338" width="7.140625" style="1220" customWidth="1"/>
    <col min="4339" max="4339" width="8.5703125" style="1220" customWidth="1"/>
    <col min="4340" max="4340" width="7.140625" style="1220" customWidth="1"/>
    <col min="4341" max="4341" width="8.5703125" style="1220" customWidth="1"/>
    <col min="4342" max="4342" width="7.140625" style="1220" customWidth="1"/>
    <col min="4343" max="4343" width="8.5703125" style="1220" customWidth="1"/>
    <col min="4344" max="4344" width="10.7109375" style="1220" customWidth="1"/>
    <col min="4345" max="4345" width="12" style="1220" customWidth="1"/>
    <col min="4346" max="4590" width="9.140625" style="1220"/>
    <col min="4591" max="4591" width="7.140625" style="1220" customWidth="1"/>
    <col min="4592" max="4592" width="11.85546875" style="1220" customWidth="1"/>
    <col min="4593" max="4593" width="40.7109375" style="1220" customWidth="1"/>
    <col min="4594" max="4594" width="7.140625" style="1220" customWidth="1"/>
    <col min="4595" max="4595" width="8.5703125" style="1220" customWidth="1"/>
    <col min="4596" max="4596" width="7.140625" style="1220" customWidth="1"/>
    <col min="4597" max="4597" width="8.5703125" style="1220" customWidth="1"/>
    <col min="4598" max="4598" width="7.140625" style="1220" customWidth="1"/>
    <col min="4599" max="4599" width="8.5703125" style="1220" customWidth="1"/>
    <col min="4600" max="4600" width="10.7109375" style="1220" customWidth="1"/>
    <col min="4601" max="4601" width="12" style="1220" customWidth="1"/>
    <col min="4602" max="4846" width="9.140625" style="1220"/>
    <col min="4847" max="4847" width="7.140625" style="1220" customWidth="1"/>
    <col min="4848" max="4848" width="11.85546875" style="1220" customWidth="1"/>
    <col min="4849" max="4849" width="40.7109375" style="1220" customWidth="1"/>
    <col min="4850" max="4850" width="7.140625" style="1220" customWidth="1"/>
    <col min="4851" max="4851" width="8.5703125" style="1220" customWidth="1"/>
    <col min="4852" max="4852" width="7.140625" style="1220" customWidth="1"/>
    <col min="4853" max="4853" width="8.5703125" style="1220" customWidth="1"/>
    <col min="4854" max="4854" width="7.140625" style="1220" customWidth="1"/>
    <col min="4855" max="4855" width="8.5703125" style="1220" customWidth="1"/>
    <col min="4856" max="4856" width="10.7109375" style="1220" customWidth="1"/>
    <col min="4857" max="4857" width="12" style="1220" customWidth="1"/>
    <col min="4858" max="5102" width="9.140625" style="1220"/>
    <col min="5103" max="5103" width="7.140625" style="1220" customWidth="1"/>
    <col min="5104" max="5104" width="11.85546875" style="1220" customWidth="1"/>
    <col min="5105" max="5105" width="40.7109375" style="1220" customWidth="1"/>
    <col min="5106" max="5106" width="7.140625" style="1220" customWidth="1"/>
    <col min="5107" max="5107" width="8.5703125" style="1220" customWidth="1"/>
    <col min="5108" max="5108" width="7.140625" style="1220" customWidth="1"/>
    <col min="5109" max="5109" width="8.5703125" style="1220" customWidth="1"/>
    <col min="5110" max="5110" width="7.140625" style="1220" customWidth="1"/>
    <col min="5111" max="5111" width="8.5703125" style="1220" customWidth="1"/>
    <col min="5112" max="5112" width="10.7109375" style="1220" customWidth="1"/>
    <col min="5113" max="5113" width="12" style="1220" customWidth="1"/>
    <col min="5114" max="5358" width="9.140625" style="1220"/>
    <col min="5359" max="5359" width="7.140625" style="1220" customWidth="1"/>
    <col min="5360" max="5360" width="11.85546875" style="1220" customWidth="1"/>
    <col min="5361" max="5361" width="40.7109375" style="1220" customWidth="1"/>
    <col min="5362" max="5362" width="7.140625" style="1220" customWidth="1"/>
    <col min="5363" max="5363" width="8.5703125" style="1220" customWidth="1"/>
    <col min="5364" max="5364" width="7.140625" style="1220" customWidth="1"/>
    <col min="5365" max="5365" width="8.5703125" style="1220" customWidth="1"/>
    <col min="5366" max="5366" width="7.140625" style="1220" customWidth="1"/>
    <col min="5367" max="5367" width="8.5703125" style="1220" customWidth="1"/>
    <col min="5368" max="5368" width="10.7109375" style="1220" customWidth="1"/>
    <col min="5369" max="5369" width="12" style="1220" customWidth="1"/>
    <col min="5370" max="5614" width="9.140625" style="1220"/>
    <col min="5615" max="5615" width="7.140625" style="1220" customWidth="1"/>
    <col min="5616" max="5616" width="11.85546875" style="1220" customWidth="1"/>
    <col min="5617" max="5617" width="40.7109375" style="1220" customWidth="1"/>
    <col min="5618" max="5618" width="7.140625" style="1220" customWidth="1"/>
    <col min="5619" max="5619" width="8.5703125" style="1220" customWidth="1"/>
    <col min="5620" max="5620" width="7.140625" style="1220" customWidth="1"/>
    <col min="5621" max="5621" width="8.5703125" style="1220" customWidth="1"/>
    <col min="5622" max="5622" width="7.140625" style="1220" customWidth="1"/>
    <col min="5623" max="5623" width="8.5703125" style="1220" customWidth="1"/>
    <col min="5624" max="5624" width="10.7109375" style="1220" customWidth="1"/>
    <col min="5625" max="5625" width="12" style="1220" customWidth="1"/>
    <col min="5626" max="5870" width="9.140625" style="1220"/>
    <col min="5871" max="5871" width="7.140625" style="1220" customWidth="1"/>
    <col min="5872" max="5872" width="11.85546875" style="1220" customWidth="1"/>
    <col min="5873" max="5873" width="40.7109375" style="1220" customWidth="1"/>
    <col min="5874" max="5874" width="7.140625" style="1220" customWidth="1"/>
    <col min="5875" max="5875" width="8.5703125" style="1220" customWidth="1"/>
    <col min="5876" max="5876" width="7.140625" style="1220" customWidth="1"/>
    <col min="5877" max="5877" width="8.5703125" style="1220" customWidth="1"/>
    <col min="5878" max="5878" width="7.140625" style="1220" customWidth="1"/>
    <col min="5879" max="5879" width="8.5703125" style="1220" customWidth="1"/>
    <col min="5880" max="5880" width="10.7109375" style="1220" customWidth="1"/>
    <col min="5881" max="5881" width="12" style="1220" customWidth="1"/>
    <col min="5882" max="6126" width="9.140625" style="1220"/>
    <col min="6127" max="6127" width="7.140625" style="1220" customWidth="1"/>
    <col min="6128" max="6128" width="11.85546875" style="1220" customWidth="1"/>
    <col min="6129" max="6129" width="40.7109375" style="1220" customWidth="1"/>
    <col min="6130" max="6130" width="7.140625" style="1220" customWidth="1"/>
    <col min="6131" max="6131" width="8.5703125" style="1220" customWidth="1"/>
    <col min="6132" max="6132" width="7.140625" style="1220" customWidth="1"/>
    <col min="6133" max="6133" width="8.5703125" style="1220" customWidth="1"/>
    <col min="6134" max="6134" width="7.140625" style="1220" customWidth="1"/>
    <col min="6135" max="6135" width="8.5703125" style="1220" customWidth="1"/>
    <col min="6136" max="6136" width="10.7109375" style="1220" customWidth="1"/>
    <col min="6137" max="6137" width="12" style="1220" customWidth="1"/>
    <col min="6138" max="6382" width="9.140625" style="1220"/>
    <col min="6383" max="6383" width="7.140625" style="1220" customWidth="1"/>
    <col min="6384" max="6384" width="11.85546875" style="1220" customWidth="1"/>
    <col min="6385" max="6385" width="40.7109375" style="1220" customWidth="1"/>
    <col min="6386" max="6386" width="7.140625" style="1220" customWidth="1"/>
    <col min="6387" max="6387" width="8.5703125" style="1220" customWidth="1"/>
    <col min="6388" max="6388" width="7.140625" style="1220" customWidth="1"/>
    <col min="6389" max="6389" width="8.5703125" style="1220" customWidth="1"/>
    <col min="6390" max="6390" width="7.140625" style="1220" customWidth="1"/>
    <col min="6391" max="6391" width="8.5703125" style="1220" customWidth="1"/>
    <col min="6392" max="6392" width="10.7109375" style="1220" customWidth="1"/>
    <col min="6393" max="6393" width="12" style="1220" customWidth="1"/>
    <col min="6394" max="6638" width="9.140625" style="1220"/>
    <col min="6639" max="6639" width="7.140625" style="1220" customWidth="1"/>
    <col min="6640" max="6640" width="11.85546875" style="1220" customWidth="1"/>
    <col min="6641" max="6641" width="40.7109375" style="1220" customWidth="1"/>
    <col min="6642" max="6642" width="7.140625" style="1220" customWidth="1"/>
    <col min="6643" max="6643" width="8.5703125" style="1220" customWidth="1"/>
    <col min="6644" max="6644" width="7.140625" style="1220" customWidth="1"/>
    <col min="6645" max="6645" width="8.5703125" style="1220" customWidth="1"/>
    <col min="6646" max="6646" width="7.140625" style="1220" customWidth="1"/>
    <col min="6647" max="6647" width="8.5703125" style="1220" customWidth="1"/>
    <col min="6648" max="6648" width="10.7109375" style="1220" customWidth="1"/>
    <col min="6649" max="6649" width="12" style="1220" customWidth="1"/>
    <col min="6650" max="6894" width="9.140625" style="1220"/>
    <col min="6895" max="6895" width="7.140625" style="1220" customWidth="1"/>
    <col min="6896" max="6896" width="11.85546875" style="1220" customWidth="1"/>
    <col min="6897" max="6897" width="40.7109375" style="1220" customWidth="1"/>
    <col min="6898" max="6898" width="7.140625" style="1220" customWidth="1"/>
    <col min="6899" max="6899" width="8.5703125" style="1220" customWidth="1"/>
    <col min="6900" max="6900" width="7.140625" style="1220" customWidth="1"/>
    <col min="6901" max="6901" width="8.5703125" style="1220" customWidth="1"/>
    <col min="6902" max="6902" width="7.140625" style="1220" customWidth="1"/>
    <col min="6903" max="6903" width="8.5703125" style="1220" customWidth="1"/>
    <col min="6904" max="6904" width="10.7109375" style="1220" customWidth="1"/>
    <col min="6905" max="6905" width="12" style="1220" customWidth="1"/>
    <col min="6906" max="7150" width="9.140625" style="1220"/>
    <col min="7151" max="7151" width="7.140625" style="1220" customWidth="1"/>
    <col min="7152" max="7152" width="11.85546875" style="1220" customWidth="1"/>
    <col min="7153" max="7153" width="40.7109375" style="1220" customWidth="1"/>
    <col min="7154" max="7154" width="7.140625" style="1220" customWidth="1"/>
    <col min="7155" max="7155" width="8.5703125" style="1220" customWidth="1"/>
    <col min="7156" max="7156" width="7.140625" style="1220" customWidth="1"/>
    <col min="7157" max="7157" width="8.5703125" style="1220" customWidth="1"/>
    <col min="7158" max="7158" width="7.140625" style="1220" customWidth="1"/>
    <col min="7159" max="7159" width="8.5703125" style="1220" customWidth="1"/>
    <col min="7160" max="7160" width="10.7109375" style="1220" customWidth="1"/>
    <col min="7161" max="7161" width="12" style="1220" customWidth="1"/>
    <col min="7162" max="7406" width="9.140625" style="1220"/>
    <col min="7407" max="7407" width="7.140625" style="1220" customWidth="1"/>
    <col min="7408" max="7408" width="11.85546875" style="1220" customWidth="1"/>
    <col min="7409" max="7409" width="40.7109375" style="1220" customWidth="1"/>
    <col min="7410" max="7410" width="7.140625" style="1220" customWidth="1"/>
    <col min="7411" max="7411" width="8.5703125" style="1220" customWidth="1"/>
    <col min="7412" max="7412" width="7.140625" style="1220" customWidth="1"/>
    <col min="7413" max="7413" width="8.5703125" style="1220" customWidth="1"/>
    <col min="7414" max="7414" width="7.140625" style="1220" customWidth="1"/>
    <col min="7415" max="7415" width="8.5703125" style="1220" customWidth="1"/>
    <col min="7416" max="7416" width="10.7109375" style="1220" customWidth="1"/>
    <col min="7417" max="7417" width="12" style="1220" customWidth="1"/>
    <col min="7418" max="7662" width="9.140625" style="1220"/>
    <col min="7663" max="7663" width="7.140625" style="1220" customWidth="1"/>
    <col min="7664" max="7664" width="11.85546875" style="1220" customWidth="1"/>
    <col min="7665" max="7665" width="40.7109375" style="1220" customWidth="1"/>
    <col min="7666" max="7666" width="7.140625" style="1220" customWidth="1"/>
    <col min="7667" max="7667" width="8.5703125" style="1220" customWidth="1"/>
    <col min="7668" max="7668" width="7.140625" style="1220" customWidth="1"/>
    <col min="7669" max="7669" width="8.5703125" style="1220" customWidth="1"/>
    <col min="7670" max="7670" width="7.140625" style="1220" customWidth="1"/>
    <col min="7671" max="7671" width="8.5703125" style="1220" customWidth="1"/>
    <col min="7672" max="7672" width="10.7109375" style="1220" customWidth="1"/>
    <col min="7673" max="7673" width="12" style="1220" customWidth="1"/>
    <col min="7674" max="7918" width="9.140625" style="1220"/>
    <col min="7919" max="7919" width="7.140625" style="1220" customWidth="1"/>
    <col min="7920" max="7920" width="11.85546875" style="1220" customWidth="1"/>
    <col min="7921" max="7921" width="40.7109375" style="1220" customWidth="1"/>
    <col min="7922" max="7922" width="7.140625" style="1220" customWidth="1"/>
    <col min="7923" max="7923" width="8.5703125" style="1220" customWidth="1"/>
    <col min="7924" max="7924" width="7.140625" style="1220" customWidth="1"/>
    <col min="7925" max="7925" width="8.5703125" style="1220" customWidth="1"/>
    <col min="7926" max="7926" width="7.140625" style="1220" customWidth="1"/>
    <col min="7927" max="7927" width="8.5703125" style="1220" customWidth="1"/>
    <col min="7928" max="7928" width="10.7109375" style="1220" customWidth="1"/>
    <col min="7929" max="7929" width="12" style="1220" customWidth="1"/>
    <col min="7930" max="8174" width="9.140625" style="1220"/>
    <col min="8175" max="8175" width="7.140625" style="1220" customWidth="1"/>
    <col min="8176" max="8176" width="11.85546875" style="1220" customWidth="1"/>
    <col min="8177" max="8177" width="40.7109375" style="1220" customWidth="1"/>
    <col min="8178" max="8178" width="7.140625" style="1220" customWidth="1"/>
    <col min="8179" max="8179" width="8.5703125" style="1220" customWidth="1"/>
    <col min="8180" max="8180" width="7.140625" style="1220" customWidth="1"/>
    <col min="8181" max="8181" width="8.5703125" style="1220" customWidth="1"/>
    <col min="8182" max="8182" width="7.140625" style="1220" customWidth="1"/>
    <col min="8183" max="8183" width="8.5703125" style="1220" customWidth="1"/>
    <col min="8184" max="8184" width="10.7109375" style="1220" customWidth="1"/>
    <col min="8185" max="8185" width="12" style="1220" customWidth="1"/>
    <col min="8186" max="8430" width="9.140625" style="1220"/>
    <col min="8431" max="8431" width="7.140625" style="1220" customWidth="1"/>
    <col min="8432" max="8432" width="11.85546875" style="1220" customWidth="1"/>
    <col min="8433" max="8433" width="40.7109375" style="1220" customWidth="1"/>
    <col min="8434" max="8434" width="7.140625" style="1220" customWidth="1"/>
    <col min="8435" max="8435" width="8.5703125" style="1220" customWidth="1"/>
    <col min="8436" max="8436" width="7.140625" style="1220" customWidth="1"/>
    <col min="8437" max="8437" width="8.5703125" style="1220" customWidth="1"/>
    <col min="8438" max="8438" width="7.140625" style="1220" customWidth="1"/>
    <col min="8439" max="8439" width="8.5703125" style="1220" customWidth="1"/>
    <col min="8440" max="8440" width="10.7109375" style="1220" customWidth="1"/>
    <col min="8441" max="8441" width="12" style="1220" customWidth="1"/>
    <col min="8442" max="8686" width="9.140625" style="1220"/>
    <col min="8687" max="8687" width="7.140625" style="1220" customWidth="1"/>
    <col min="8688" max="8688" width="11.85546875" style="1220" customWidth="1"/>
    <col min="8689" max="8689" width="40.7109375" style="1220" customWidth="1"/>
    <col min="8690" max="8690" width="7.140625" style="1220" customWidth="1"/>
    <col min="8691" max="8691" width="8.5703125" style="1220" customWidth="1"/>
    <col min="8692" max="8692" width="7.140625" style="1220" customWidth="1"/>
    <col min="8693" max="8693" width="8.5703125" style="1220" customWidth="1"/>
    <col min="8694" max="8694" width="7.140625" style="1220" customWidth="1"/>
    <col min="8695" max="8695" width="8.5703125" style="1220" customWidth="1"/>
    <col min="8696" max="8696" width="10.7109375" style="1220" customWidth="1"/>
    <col min="8697" max="8697" width="12" style="1220" customWidth="1"/>
    <col min="8698" max="8942" width="9.140625" style="1220"/>
    <col min="8943" max="8943" width="7.140625" style="1220" customWidth="1"/>
    <col min="8944" max="8944" width="11.85546875" style="1220" customWidth="1"/>
    <col min="8945" max="8945" width="40.7109375" style="1220" customWidth="1"/>
    <col min="8946" max="8946" width="7.140625" style="1220" customWidth="1"/>
    <col min="8947" max="8947" width="8.5703125" style="1220" customWidth="1"/>
    <col min="8948" max="8948" width="7.140625" style="1220" customWidth="1"/>
    <col min="8949" max="8949" width="8.5703125" style="1220" customWidth="1"/>
    <col min="8950" max="8950" width="7.140625" style="1220" customWidth="1"/>
    <col min="8951" max="8951" width="8.5703125" style="1220" customWidth="1"/>
    <col min="8952" max="8952" width="10.7109375" style="1220" customWidth="1"/>
    <col min="8953" max="8953" width="12" style="1220" customWidth="1"/>
    <col min="8954" max="9198" width="9.140625" style="1220"/>
    <col min="9199" max="9199" width="7.140625" style="1220" customWidth="1"/>
    <col min="9200" max="9200" width="11.85546875" style="1220" customWidth="1"/>
    <col min="9201" max="9201" width="40.7109375" style="1220" customWidth="1"/>
    <col min="9202" max="9202" width="7.140625" style="1220" customWidth="1"/>
    <col min="9203" max="9203" width="8.5703125" style="1220" customWidth="1"/>
    <col min="9204" max="9204" width="7.140625" style="1220" customWidth="1"/>
    <col min="9205" max="9205" width="8.5703125" style="1220" customWidth="1"/>
    <col min="9206" max="9206" width="7.140625" style="1220" customWidth="1"/>
    <col min="9207" max="9207" width="8.5703125" style="1220" customWidth="1"/>
    <col min="9208" max="9208" width="10.7109375" style="1220" customWidth="1"/>
    <col min="9209" max="9209" width="12" style="1220" customWidth="1"/>
    <col min="9210" max="9454" width="9.140625" style="1220"/>
    <col min="9455" max="9455" width="7.140625" style="1220" customWidth="1"/>
    <col min="9456" max="9456" width="11.85546875" style="1220" customWidth="1"/>
    <col min="9457" max="9457" width="40.7109375" style="1220" customWidth="1"/>
    <col min="9458" max="9458" width="7.140625" style="1220" customWidth="1"/>
    <col min="9459" max="9459" width="8.5703125" style="1220" customWidth="1"/>
    <col min="9460" max="9460" width="7.140625" style="1220" customWidth="1"/>
    <col min="9461" max="9461" width="8.5703125" style="1220" customWidth="1"/>
    <col min="9462" max="9462" width="7.140625" style="1220" customWidth="1"/>
    <col min="9463" max="9463" width="8.5703125" style="1220" customWidth="1"/>
    <col min="9464" max="9464" width="10.7109375" style="1220" customWidth="1"/>
    <col min="9465" max="9465" width="12" style="1220" customWidth="1"/>
    <col min="9466" max="9710" width="9.140625" style="1220"/>
    <col min="9711" max="9711" width="7.140625" style="1220" customWidth="1"/>
    <col min="9712" max="9712" width="11.85546875" style="1220" customWidth="1"/>
    <col min="9713" max="9713" width="40.7109375" style="1220" customWidth="1"/>
    <col min="9714" max="9714" width="7.140625" style="1220" customWidth="1"/>
    <col min="9715" max="9715" width="8.5703125" style="1220" customWidth="1"/>
    <col min="9716" max="9716" width="7.140625" style="1220" customWidth="1"/>
    <col min="9717" max="9717" width="8.5703125" style="1220" customWidth="1"/>
    <col min="9718" max="9718" width="7.140625" style="1220" customWidth="1"/>
    <col min="9719" max="9719" width="8.5703125" style="1220" customWidth="1"/>
    <col min="9720" max="9720" width="10.7109375" style="1220" customWidth="1"/>
    <col min="9721" max="9721" width="12" style="1220" customWidth="1"/>
    <col min="9722" max="9966" width="9.140625" style="1220"/>
    <col min="9967" max="9967" width="7.140625" style="1220" customWidth="1"/>
    <col min="9968" max="9968" width="11.85546875" style="1220" customWidth="1"/>
    <col min="9969" max="9969" width="40.7109375" style="1220" customWidth="1"/>
    <col min="9970" max="9970" width="7.140625" style="1220" customWidth="1"/>
    <col min="9971" max="9971" width="8.5703125" style="1220" customWidth="1"/>
    <col min="9972" max="9972" width="7.140625" style="1220" customWidth="1"/>
    <col min="9973" max="9973" width="8.5703125" style="1220" customWidth="1"/>
    <col min="9974" max="9974" width="7.140625" style="1220" customWidth="1"/>
    <col min="9975" max="9975" width="8.5703125" style="1220" customWidth="1"/>
    <col min="9976" max="9976" width="10.7109375" style="1220" customWidth="1"/>
    <col min="9977" max="9977" width="12" style="1220" customWidth="1"/>
    <col min="9978" max="10222" width="9.140625" style="1220"/>
    <col min="10223" max="10223" width="7.140625" style="1220" customWidth="1"/>
    <col min="10224" max="10224" width="11.85546875" style="1220" customWidth="1"/>
    <col min="10225" max="10225" width="40.7109375" style="1220" customWidth="1"/>
    <col min="10226" max="10226" width="7.140625" style="1220" customWidth="1"/>
    <col min="10227" max="10227" width="8.5703125" style="1220" customWidth="1"/>
    <col min="10228" max="10228" width="7.140625" style="1220" customWidth="1"/>
    <col min="10229" max="10229" width="8.5703125" style="1220" customWidth="1"/>
    <col min="10230" max="10230" width="7.140625" style="1220" customWidth="1"/>
    <col min="10231" max="10231" width="8.5703125" style="1220" customWidth="1"/>
    <col min="10232" max="10232" width="10.7109375" style="1220" customWidth="1"/>
    <col min="10233" max="10233" width="12" style="1220" customWidth="1"/>
    <col min="10234" max="10478" width="9.140625" style="1220"/>
    <col min="10479" max="10479" width="7.140625" style="1220" customWidth="1"/>
    <col min="10480" max="10480" width="11.85546875" style="1220" customWidth="1"/>
    <col min="10481" max="10481" width="40.7109375" style="1220" customWidth="1"/>
    <col min="10482" max="10482" width="7.140625" style="1220" customWidth="1"/>
    <col min="10483" max="10483" width="8.5703125" style="1220" customWidth="1"/>
    <col min="10484" max="10484" width="7.140625" style="1220" customWidth="1"/>
    <col min="10485" max="10485" width="8.5703125" style="1220" customWidth="1"/>
    <col min="10486" max="10486" width="7.140625" style="1220" customWidth="1"/>
    <col min="10487" max="10487" width="8.5703125" style="1220" customWidth="1"/>
    <col min="10488" max="10488" width="10.7109375" style="1220" customWidth="1"/>
    <col min="10489" max="10489" width="12" style="1220" customWidth="1"/>
    <col min="10490" max="10734" width="9.140625" style="1220"/>
    <col min="10735" max="10735" width="7.140625" style="1220" customWidth="1"/>
    <col min="10736" max="10736" width="11.85546875" style="1220" customWidth="1"/>
    <col min="10737" max="10737" width="40.7109375" style="1220" customWidth="1"/>
    <col min="10738" max="10738" width="7.140625" style="1220" customWidth="1"/>
    <col min="10739" max="10739" width="8.5703125" style="1220" customWidth="1"/>
    <col min="10740" max="10740" width="7.140625" style="1220" customWidth="1"/>
    <col min="10741" max="10741" width="8.5703125" style="1220" customWidth="1"/>
    <col min="10742" max="10742" width="7.140625" style="1220" customWidth="1"/>
    <col min="10743" max="10743" width="8.5703125" style="1220" customWidth="1"/>
    <col min="10744" max="10744" width="10.7109375" style="1220" customWidth="1"/>
    <col min="10745" max="10745" width="12" style="1220" customWidth="1"/>
    <col min="10746" max="10990" width="9.140625" style="1220"/>
    <col min="10991" max="10991" width="7.140625" style="1220" customWidth="1"/>
    <col min="10992" max="10992" width="11.85546875" style="1220" customWidth="1"/>
    <col min="10993" max="10993" width="40.7109375" style="1220" customWidth="1"/>
    <col min="10994" max="10994" width="7.140625" style="1220" customWidth="1"/>
    <col min="10995" max="10995" width="8.5703125" style="1220" customWidth="1"/>
    <col min="10996" max="10996" width="7.140625" style="1220" customWidth="1"/>
    <col min="10997" max="10997" width="8.5703125" style="1220" customWidth="1"/>
    <col min="10998" max="10998" width="7.140625" style="1220" customWidth="1"/>
    <col min="10999" max="10999" width="8.5703125" style="1220" customWidth="1"/>
    <col min="11000" max="11000" width="10.7109375" style="1220" customWidth="1"/>
    <col min="11001" max="11001" width="12" style="1220" customWidth="1"/>
    <col min="11002" max="11246" width="9.140625" style="1220"/>
    <col min="11247" max="11247" width="7.140625" style="1220" customWidth="1"/>
    <col min="11248" max="11248" width="11.85546875" style="1220" customWidth="1"/>
    <col min="11249" max="11249" width="40.7109375" style="1220" customWidth="1"/>
    <col min="11250" max="11250" width="7.140625" style="1220" customWidth="1"/>
    <col min="11251" max="11251" width="8.5703125" style="1220" customWidth="1"/>
    <col min="11252" max="11252" width="7.140625" style="1220" customWidth="1"/>
    <col min="11253" max="11253" width="8.5703125" style="1220" customWidth="1"/>
    <col min="11254" max="11254" width="7.140625" style="1220" customWidth="1"/>
    <col min="11255" max="11255" width="8.5703125" style="1220" customWidth="1"/>
    <col min="11256" max="11256" width="10.7109375" style="1220" customWidth="1"/>
    <col min="11257" max="11257" width="12" style="1220" customWidth="1"/>
    <col min="11258" max="11502" width="9.140625" style="1220"/>
    <col min="11503" max="11503" width="7.140625" style="1220" customWidth="1"/>
    <col min="11504" max="11504" width="11.85546875" style="1220" customWidth="1"/>
    <col min="11505" max="11505" width="40.7109375" style="1220" customWidth="1"/>
    <col min="11506" max="11506" width="7.140625" style="1220" customWidth="1"/>
    <col min="11507" max="11507" width="8.5703125" style="1220" customWidth="1"/>
    <col min="11508" max="11508" width="7.140625" style="1220" customWidth="1"/>
    <col min="11509" max="11509" width="8.5703125" style="1220" customWidth="1"/>
    <col min="11510" max="11510" width="7.140625" style="1220" customWidth="1"/>
    <col min="11511" max="11511" width="8.5703125" style="1220" customWidth="1"/>
    <col min="11512" max="11512" width="10.7109375" style="1220" customWidth="1"/>
    <col min="11513" max="11513" width="12" style="1220" customWidth="1"/>
    <col min="11514" max="11758" width="9.140625" style="1220"/>
    <col min="11759" max="11759" width="7.140625" style="1220" customWidth="1"/>
    <col min="11760" max="11760" width="11.85546875" style="1220" customWidth="1"/>
    <col min="11761" max="11761" width="40.7109375" style="1220" customWidth="1"/>
    <col min="11762" max="11762" width="7.140625" style="1220" customWidth="1"/>
    <col min="11763" max="11763" width="8.5703125" style="1220" customWidth="1"/>
    <col min="11764" max="11764" width="7.140625" style="1220" customWidth="1"/>
    <col min="11765" max="11765" width="8.5703125" style="1220" customWidth="1"/>
    <col min="11766" max="11766" width="7.140625" style="1220" customWidth="1"/>
    <col min="11767" max="11767" width="8.5703125" style="1220" customWidth="1"/>
    <col min="11768" max="11768" width="10.7109375" style="1220" customWidth="1"/>
    <col min="11769" max="11769" width="12" style="1220" customWidth="1"/>
    <col min="11770" max="12014" width="9.140625" style="1220"/>
    <col min="12015" max="12015" width="7.140625" style="1220" customWidth="1"/>
    <col min="12016" max="12016" width="11.85546875" style="1220" customWidth="1"/>
    <col min="12017" max="12017" width="40.7109375" style="1220" customWidth="1"/>
    <col min="12018" max="12018" width="7.140625" style="1220" customWidth="1"/>
    <col min="12019" max="12019" width="8.5703125" style="1220" customWidth="1"/>
    <col min="12020" max="12020" width="7.140625" style="1220" customWidth="1"/>
    <col min="12021" max="12021" width="8.5703125" style="1220" customWidth="1"/>
    <col min="12022" max="12022" width="7.140625" style="1220" customWidth="1"/>
    <col min="12023" max="12023" width="8.5703125" style="1220" customWidth="1"/>
    <col min="12024" max="12024" width="10.7109375" style="1220" customWidth="1"/>
    <col min="12025" max="12025" width="12" style="1220" customWidth="1"/>
    <col min="12026" max="12270" width="9.140625" style="1220"/>
    <col min="12271" max="12271" width="7.140625" style="1220" customWidth="1"/>
    <col min="12272" max="12272" width="11.85546875" style="1220" customWidth="1"/>
    <col min="12273" max="12273" width="40.7109375" style="1220" customWidth="1"/>
    <col min="12274" max="12274" width="7.140625" style="1220" customWidth="1"/>
    <col min="12275" max="12275" width="8.5703125" style="1220" customWidth="1"/>
    <col min="12276" max="12276" width="7.140625" style="1220" customWidth="1"/>
    <col min="12277" max="12277" width="8.5703125" style="1220" customWidth="1"/>
    <col min="12278" max="12278" width="7.140625" style="1220" customWidth="1"/>
    <col min="12279" max="12279" width="8.5703125" style="1220" customWidth="1"/>
    <col min="12280" max="12280" width="10.7109375" style="1220" customWidth="1"/>
    <col min="12281" max="12281" width="12" style="1220" customWidth="1"/>
    <col min="12282" max="12526" width="9.140625" style="1220"/>
    <col min="12527" max="12527" width="7.140625" style="1220" customWidth="1"/>
    <col min="12528" max="12528" width="11.85546875" style="1220" customWidth="1"/>
    <col min="12529" max="12529" width="40.7109375" style="1220" customWidth="1"/>
    <col min="12530" max="12530" width="7.140625" style="1220" customWidth="1"/>
    <col min="12531" max="12531" width="8.5703125" style="1220" customWidth="1"/>
    <col min="12532" max="12532" width="7.140625" style="1220" customWidth="1"/>
    <col min="12533" max="12533" width="8.5703125" style="1220" customWidth="1"/>
    <col min="12534" max="12534" width="7.140625" style="1220" customWidth="1"/>
    <col min="12535" max="12535" width="8.5703125" style="1220" customWidth="1"/>
    <col min="12536" max="12536" width="10.7109375" style="1220" customWidth="1"/>
    <col min="12537" max="12537" width="12" style="1220" customWidth="1"/>
    <col min="12538" max="12782" width="9.140625" style="1220"/>
    <col min="12783" max="12783" width="7.140625" style="1220" customWidth="1"/>
    <col min="12784" max="12784" width="11.85546875" style="1220" customWidth="1"/>
    <col min="12785" max="12785" width="40.7109375" style="1220" customWidth="1"/>
    <col min="12786" max="12786" width="7.140625" style="1220" customWidth="1"/>
    <col min="12787" max="12787" width="8.5703125" style="1220" customWidth="1"/>
    <col min="12788" max="12788" width="7.140625" style="1220" customWidth="1"/>
    <col min="12789" max="12789" width="8.5703125" style="1220" customWidth="1"/>
    <col min="12790" max="12790" width="7.140625" style="1220" customWidth="1"/>
    <col min="12791" max="12791" width="8.5703125" style="1220" customWidth="1"/>
    <col min="12792" max="12792" width="10.7109375" style="1220" customWidth="1"/>
    <col min="12793" max="12793" width="12" style="1220" customWidth="1"/>
    <col min="12794" max="13038" width="9.140625" style="1220"/>
    <col min="13039" max="13039" width="7.140625" style="1220" customWidth="1"/>
    <col min="13040" max="13040" width="11.85546875" style="1220" customWidth="1"/>
    <col min="13041" max="13041" width="40.7109375" style="1220" customWidth="1"/>
    <col min="13042" max="13042" width="7.140625" style="1220" customWidth="1"/>
    <col min="13043" max="13043" width="8.5703125" style="1220" customWidth="1"/>
    <col min="13044" max="13044" width="7.140625" style="1220" customWidth="1"/>
    <col min="13045" max="13045" width="8.5703125" style="1220" customWidth="1"/>
    <col min="13046" max="13046" width="7.140625" style="1220" customWidth="1"/>
    <col min="13047" max="13047" width="8.5703125" style="1220" customWidth="1"/>
    <col min="13048" max="13048" width="10.7109375" style="1220" customWidth="1"/>
    <col min="13049" max="13049" width="12" style="1220" customWidth="1"/>
    <col min="13050" max="13294" width="9.140625" style="1220"/>
    <col min="13295" max="13295" width="7.140625" style="1220" customWidth="1"/>
    <col min="13296" max="13296" width="11.85546875" style="1220" customWidth="1"/>
    <col min="13297" max="13297" width="40.7109375" style="1220" customWidth="1"/>
    <col min="13298" max="13298" width="7.140625" style="1220" customWidth="1"/>
    <col min="13299" max="13299" width="8.5703125" style="1220" customWidth="1"/>
    <col min="13300" max="13300" width="7.140625" style="1220" customWidth="1"/>
    <col min="13301" max="13301" width="8.5703125" style="1220" customWidth="1"/>
    <col min="13302" max="13302" width="7.140625" style="1220" customWidth="1"/>
    <col min="13303" max="13303" width="8.5703125" style="1220" customWidth="1"/>
    <col min="13304" max="13304" width="10.7109375" style="1220" customWidth="1"/>
    <col min="13305" max="13305" width="12" style="1220" customWidth="1"/>
    <col min="13306" max="13550" width="9.140625" style="1220"/>
    <col min="13551" max="13551" width="7.140625" style="1220" customWidth="1"/>
    <col min="13552" max="13552" width="11.85546875" style="1220" customWidth="1"/>
    <col min="13553" max="13553" width="40.7109375" style="1220" customWidth="1"/>
    <col min="13554" max="13554" width="7.140625" style="1220" customWidth="1"/>
    <col min="13555" max="13555" width="8.5703125" style="1220" customWidth="1"/>
    <col min="13556" max="13556" width="7.140625" style="1220" customWidth="1"/>
    <col min="13557" max="13557" width="8.5703125" style="1220" customWidth="1"/>
    <col min="13558" max="13558" width="7.140625" style="1220" customWidth="1"/>
    <col min="13559" max="13559" width="8.5703125" style="1220" customWidth="1"/>
    <col min="13560" max="13560" width="10.7109375" style="1220" customWidth="1"/>
    <col min="13561" max="13561" width="12" style="1220" customWidth="1"/>
    <col min="13562" max="13806" width="9.140625" style="1220"/>
    <col min="13807" max="13807" width="7.140625" style="1220" customWidth="1"/>
    <col min="13808" max="13808" width="11.85546875" style="1220" customWidth="1"/>
    <col min="13809" max="13809" width="40.7109375" style="1220" customWidth="1"/>
    <col min="13810" max="13810" width="7.140625" style="1220" customWidth="1"/>
    <col min="13811" max="13811" width="8.5703125" style="1220" customWidth="1"/>
    <col min="13812" max="13812" width="7.140625" style="1220" customWidth="1"/>
    <col min="13813" max="13813" width="8.5703125" style="1220" customWidth="1"/>
    <col min="13814" max="13814" width="7.140625" style="1220" customWidth="1"/>
    <col min="13815" max="13815" width="8.5703125" style="1220" customWidth="1"/>
    <col min="13816" max="13816" width="10.7109375" style="1220" customWidth="1"/>
    <col min="13817" max="13817" width="12" style="1220" customWidth="1"/>
    <col min="13818" max="14062" width="9.140625" style="1220"/>
    <col min="14063" max="14063" width="7.140625" style="1220" customWidth="1"/>
    <col min="14064" max="14064" width="11.85546875" style="1220" customWidth="1"/>
    <col min="14065" max="14065" width="40.7109375" style="1220" customWidth="1"/>
    <col min="14066" max="14066" width="7.140625" style="1220" customWidth="1"/>
    <col min="14067" max="14067" width="8.5703125" style="1220" customWidth="1"/>
    <col min="14068" max="14068" width="7.140625" style="1220" customWidth="1"/>
    <col min="14069" max="14069" width="8.5703125" style="1220" customWidth="1"/>
    <col min="14070" max="14070" width="7.140625" style="1220" customWidth="1"/>
    <col min="14071" max="14071" width="8.5703125" style="1220" customWidth="1"/>
    <col min="14072" max="14072" width="10.7109375" style="1220" customWidth="1"/>
    <col min="14073" max="14073" width="12" style="1220" customWidth="1"/>
    <col min="14074" max="14318" width="9.140625" style="1220"/>
    <col min="14319" max="14319" width="7.140625" style="1220" customWidth="1"/>
    <col min="14320" max="14320" width="11.85546875" style="1220" customWidth="1"/>
    <col min="14321" max="14321" width="40.7109375" style="1220" customWidth="1"/>
    <col min="14322" max="14322" width="7.140625" style="1220" customWidth="1"/>
    <col min="14323" max="14323" width="8.5703125" style="1220" customWidth="1"/>
    <col min="14324" max="14324" width="7.140625" style="1220" customWidth="1"/>
    <col min="14325" max="14325" width="8.5703125" style="1220" customWidth="1"/>
    <col min="14326" max="14326" width="7.140625" style="1220" customWidth="1"/>
    <col min="14327" max="14327" width="8.5703125" style="1220" customWidth="1"/>
    <col min="14328" max="14328" width="10.7109375" style="1220" customWidth="1"/>
    <col min="14329" max="14329" width="12" style="1220" customWidth="1"/>
    <col min="14330" max="14574" width="9.140625" style="1220"/>
    <col min="14575" max="14575" width="7.140625" style="1220" customWidth="1"/>
    <col min="14576" max="14576" width="11.85546875" style="1220" customWidth="1"/>
    <col min="14577" max="14577" width="40.7109375" style="1220" customWidth="1"/>
    <col min="14578" max="14578" width="7.140625" style="1220" customWidth="1"/>
    <col min="14579" max="14579" width="8.5703125" style="1220" customWidth="1"/>
    <col min="14580" max="14580" width="7.140625" style="1220" customWidth="1"/>
    <col min="14581" max="14581" width="8.5703125" style="1220" customWidth="1"/>
    <col min="14582" max="14582" width="7.140625" style="1220" customWidth="1"/>
    <col min="14583" max="14583" width="8.5703125" style="1220" customWidth="1"/>
    <col min="14584" max="14584" width="10.7109375" style="1220" customWidth="1"/>
    <col min="14585" max="14585" width="12" style="1220" customWidth="1"/>
    <col min="14586" max="14830" width="9.140625" style="1220"/>
    <col min="14831" max="14831" width="7.140625" style="1220" customWidth="1"/>
    <col min="14832" max="14832" width="11.85546875" style="1220" customWidth="1"/>
    <col min="14833" max="14833" width="40.7109375" style="1220" customWidth="1"/>
    <col min="14834" max="14834" width="7.140625" style="1220" customWidth="1"/>
    <col min="14835" max="14835" width="8.5703125" style="1220" customWidth="1"/>
    <col min="14836" max="14836" width="7.140625" style="1220" customWidth="1"/>
    <col min="14837" max="14837" width="8.5703125" style="1220" customWidth="1"/>
    <col min="14838" max="14838" width="7.140625" style="1220" customWidth="1"/>
    <col min="14839" max="14839" width="8.5703125" style="1220" customWidth="1"/>
    <col min="14840" max="14840" width="10.7109375" style="1220" customWidth="1"/>
    <col min="14841" max="14841" width="12" style="1220" customWidth="1"/>
    <col min="14842" max="15086" width="9.140625" style="1220"/>
    <col min="15087" max="15087" width="7.140625" style="1220" customWidth="1"/>
    <col min="15088" max="15088" width="11.85546875" style="1220" customWidth="1"/>
    <col min="15089" max="15089" width="40.7109375" style="1220" customWidth="1"/>
    <col min="15090" max="15090" width="7.140625" style="1220" customWidth="1"/>
    <col min="15091" max="15091" width="8.5703125" style="1220" customWidth="1"/>
    <col min="15092" max="15092" width="7.140625" style="1220" customWidth="1"/>
    <col min="15093" max="15093" width="8.5703125" style="1220" customWidth="1"/>
    <col min="15094" max="15094" width="7.140625" style="1220" customWidth="1"/>
    <col min="15095" max="15095" width="8.5703125" style="1220" customWidth="1"/>
    <col min="15096" max="15096" width="10.7109375" style="1220" customWidth="1"/>
    <col min="15097" max="15097" width="12" style="1220" customWidth="1"/>
    <col min="15098" max="15342" width="9.140625" style="1220"/>
    <col min="15343" max="15343" width="7.140625" style="1220" customWidth="1"/>
    <col min="15344" max="15344" width="11.85546875" style="1220" customWidth="1"/>
    <col min="15345" max="15345" width="40.7109375" style="1220" customWidth="1"/>
    <col min="15346" max="15346" width="7.140625" style="1220" customWidth="1"/>
    <col min="15347" max="15347" width="8.5703125" style="1220" customWidth="1"/>
    <col min="15348" max="15348" width="7.140625" style="1220" customWidth="1"/>
    <col min="15349" max="15349" width="8.5703125" style="1220" customWidth="1"/>
    <col min="15350" max="15350" width="7.140625" style="1220" customWidth="1"/>
    <col min="15351" max="15351" width="8.5703125" style="1220" customWidth="1"/>
    <col min="15352" max="15352" width="10.7109375" style="1220" customWidth="1"/>
    <col min="15353" max="15353" width="12" style="1220" customWidth="1"/>
    <col min="15354" max="15598" width="9.140625" style="1220"/>
    <col min="15599" max="15599" width="7.140625" style="1220" customWidth="1"/>
    <col min="15600" max="15600" width="11.85546875" style="1220" customWidth="1"/>
    <col min="15601" max="15601" width="40.7109375" style="1220" customWidth="1"/>
    <col min="15602" max="15602" width="7.140625" style="1220" customWidth="1"/>
    <col min="15603" max="15603" width="8.5703125" style="1220" customWidth="1"/>
    <col min="15604" max="15604" width="7.140625" style="1220" customWidth="1"/>
    <col min="15605" max="15605" width="8.5703125" style="1220" customWidth="1"/>
    <col min="15606" max="15606" width="7.140625" style="1220" customWidth="1"/>
    <col min="15607" max="15607" width="8.5703125" style="1220" customWidth="1"/>
    <col min="15608" max="15608" width="10.7109375" style="1220" customWidth="1"/>
    <col min="15609" max="15609" width="12" style="1220" customWidth="1"/>
    <col min="15610" max="15854" width="9.140625" style="1220"/>
    <col min="15855" max="15855" width="7.140625" style="1220" customWidth="1"/>
    <col min="15856" max="15856" width="11.85546875" style="1220" customWidth="1"/>
    <col min="15857" max="15857" width="40.7109375" style="1220" customWidth="1"/>
    <col min="15858" max="15858" width="7.140625" style="1220" customWidth="1"/>
    <col min="15859" max="15859" width="8.5703125" style="1220" customWidth="1"/>
    <col min="15860" max="15860" width="7.140625" style="1220" customWidth="1"/>
    <col min="15861" max="15861" width="8.5703125" style="1220" customWidth="1"/>
    <col min="15862" max="15862" width="7.140625" style="1220" customWidth="1"/>
    <col min="15863" max="15863" width="8.5703125" style="1220" customWidth="1"/>
    <col min="15864" max="15864" width="10.7109375" style="1220" customWidth="1"/>
    <col min="15865" max="15865" width="12" style="1220" customWidth="1"/>
    <col min="15866" max="16110" width="9.140625" style="1220"/>
    <col min="16111" max="16111" width="7.140625" style="1220" customWidth="1"/>
    <col min="16112" max="16112" width="11.85546875" style="1220" customWidth="1"/>
    <col min="16113" max="16113" width="40.7109375" style="1220" customWidth="1"/>
    <col min="16114" max="16114" width="7.140625" style="1220" customWidth="1"/>
    <col min="16115" max="16115" width="8.5703125" style="1220" customWidth="1"/>
    <col min="16116" max="16116" width="7.140625" style="1220" customWidth="1"/>
    <col min="16117" max="16117" width="8.5703125" style="1220" customWidth="1"/>
    <col min="16118" max="16118" width="7.140625" style="1220" customWidth="1"/>
    <col min="16119" max="16119" width="8.5703125" style="1220" customWidth="1"/>
    <col min="16120" max="16120" width="10.7109375" style="1220" customWidth="1"/>
    <col min="16121" max="16121" width="12" style="1220" customWidth="1"/>
    <col min="16122" max="16384" width="9.140625" style="1220"/>
  </cols>
  <sheetData>
    <row r="1" spans="1:16" ht="24.75" customHeight="1">
      <c r="A1" s="1580" t="s">
        <v>12487</v>
      </c>
      <c r="B1" s="1580"/>
      <c r="C1" s="1580"/>
      <c r="D1" s="1580"/>
      <c r="E1" s="1580"/>
      <c r="F1" s="1580"/>
      <c r="G1" s="1580"/>
      <c r="H1" s="1580"/>
      <c r="I1" s="1580"/>
      <c r="J1" s="1580"/>
    </row>
    <row r="2" spans="1:16">
      <c r="J2" s="1325" t="s">
        <v>12249</v>
      </c>
    </row>
    <row r="3" spans="1:16" s="1224" customFormat="1" ht="37.5" customHeight="1">
      <c r="A3" s="1581" t="s">
        <v>7</v>
      </c>
      <c r="B3" s="1582" t="s">
        <v>12075</v>
      </c>
      <c r="C3" s="1581" t="s">
        <v>11909</v>
      </c>
      <c r="D3" s="1581" t="s">
        <v>12488</v>
      </c>
      <c r="E3" s="1581"/>
      <c r="F3" s="1581" t="s">
        <v>12489</v>
      </c>
      <c r="G3" s="1581"/>
      <c r="H3" s="1581" t="s">
        <v>12490</v>
      </c>
      <c r="I3" s="1581"/>
      <c r="J3" s="1223" t="s">
        <v>11912</v>
      </c>
      <c r="L3" s="745" t="s">
        <v>12193</v>
      </c>
      <c r="M3" s="745" t="s">
        <v>12256</v>
      </c>
      <c r="N3" s="745" t="s">
        <v>12257</v>
      </c>
      <c r="O3" s="745" t="s">
        <v>12194</v>
      </c>
      <c r="P3" s="745" t="s">
        <v>11969</v>
      </c>
    </row>
    <row r="4" spans="1:16" s="1224" customFormat="1" ht="83.25" customHeight="1">
      <c r="A4" s="1581"/>
      <c r="B4" s="1583"/>
      <c r="C4" s="1581"/>
      <c r="D4" s="1225" t="s">
        <v>217</v>
      </c>
      <c r="E4" s="658" t="s">
        <v>12267</v>
      </c>
      <c r="F4" s="1225" t="s">
        <v>11910</v>
      </c>
      <c r="G4" s="658" t="s">
        <v>12267</v>
      </c>
      <c r="H4" s="1225" t="s">
        <v>11910</v>
      </c>
      <c r="I4" s="658" t="s">
        <v>12267</v>
      </c>
      <c r="J4" s="1223" t="s">
        <v>11912</v>
      </c>
      <c r="L4" s="1226"/>
      <c r="M4" s="831"/>
      <c r="N4" s="831"/>
      <c r="O4" s="831"/>
      <c r="P4" s="831"/>
    </row>
    <row r="5" spans="1:16" ht="45" customHeight="1">
      <c r="A5" s="1227">
        <v>1</v>
      </c>
      <c r="B5" s="1231" t="str">
        <f>II!B158</f>
        <v>MTE10024</v>
      </c>
      <c r="C5" s="1228" t="s">
        <v>12491</v>
      </c>
      <c r="D5" s="1229" t="s">
        <v>11</v>
      </c>
      <c r="E5" s="1231">
        <f>II!O158</f>
        <v>797.89818199999991</v>
      </c>
      <c r="F5" s="1213">
        <v>1</v>
      </c>
      <c r="G5" s="1215">
        <f>E5*F5</f>
        <v>797.89818199999991</v>
      </c>
      <c r="H5" s="1213"/>
      <c r="I5" s="1316"/>
      <c r="J5" s="1215">
        <f>G5+I5</f>
        <v>797.89818199999991</v>
      </c>
      <c r="L5" s="1226">
        <f>II!J158</f>
        <v>669.49</v>
      </c>
      <c r="M5" s="831">
        <f t="shared" ref="M5" si="0">L5*1%</f>
        <v>6.6949000000000005</v>
      </c>
      <c r="N5" s="831">
        <f t="shared" ref="N5" si="1">M5*18%</f>
        <v>1.205082</v>
      </c>
      <c r="O5" s="831">
        <f t="shared" ref="O5" si="2">L5*18%</f>
        <v>120.5082</v>
      </c>
      <c r="P5" s="831">
        <f>E5-(L5+M5+N5+O5)</f>
        <v>0</v>
      </c>
    </row>
    <row r="6" spans="1:16" ht="27.75" customHeight="1">
      <c r="A6" s="1227">
        <v>2</v>
      </c>
      <c r="B6" s="1227"/>
      <c r="C6" s="1228" t="s">
        <v>12492</v>
      </c>
      <c r="D6" s="1229" t="s">
        <v>11</v>
      </c>
      <c r="E6" s="1310">
        <f>154*130%*110%</f>
        <v>220.22000000000003</v>
      </c>
      <c r="F6" s="1213">
        <v>1</v>
      </c>
      <c r="G6" s="1215">
        <f>E6*F6</f>
        <v>220.22000000000003</v>
      </c>
      <c r="H6" s="1213"/>
      <c r="I6" s="1316"/>
      <c r="J6" s="1215">
        <f t="shared" ref="J6:J11" si="3">G6+I6</f>
        <v>220.22000000000003</v>
      </c>
      <c r="M6" s="831">
        <f t="shared" ref="M6" si="4">L6*1%</f>
        <v>0</v>
      </c>
      <c r="N6" s="831">
        <f t="shared" ref="N6" si="5">M6*18%</f>
        <v>0</v>
      </c>
      <c r="O6" s="831">
        <f t="shared" ref="O6" si="6">L6*18%</f>
        <v>0</v>
      </c>
      <c r="P6" s="831"/>
    </row>
    <row r="7" spans="1:16" ht="27.75" customHeight="1">
      <c r="A7" s="1227">
        <v>3</v>
      </c>
      <c r="B7" s="1231" t="str">
        <f>II!B59</f>
        <v>CBX00022 NPVC0009</v>
      </c>
      <c r="C7" s="1230" t="s">
        <v>12499</v>
      </c>
      <c r="D7" s="1229" t="s">
        <v>17</v>
      </c>
      <c r="E7" s="1231">
        <f>II!O59/1000</f>
        <v>5.5617730600000002</v>
      </c>
      <c r="F7" s="1213"/>
      <c r="G7" s="1316"/>
      <c r="H7" s="1102">
        <v>60</v>
      </c>
      <c r="I7" s="1215">
        <f>E7*H7</f>
        <v>333.70638359999998</v>
      </c>
      <c r="J7" s="1215">
        <f t="shared" si="3"/>
        <v>333.70638359999998</v>
      </c>
      <c r="L7" s="1220">
        <f>II!J59/1000</f>
        <v>4.6666999999999996</v>
      </c>
      <c r="M7" s="831">
        <f t="shared" ref="M7" si="7">L7*1%</f>
        <v>4.6667E-2</v>
      </c>
      <c r="N7" s="831">
        <f t="shared" ref="N7" si="8">M7*18%</f>
        <v>8.4000599999999991E-3</v>
      </c>
      <c r="O7" s="831">
        <f t="shared" ref="O7" si="9">L7*18%</f>
        <v>0.84000599999999992</v>
      </c>
      <c r="P7" s="831">
        <f>E7-(L7+M7+N7+O7)</f>
        <v>0</v>
      </c>
    </row>
    <row r="8" spans="1:16" ht="36" customHeight="1">
      <c r="A8" s="1227">
        <v>4</v>
      </c>
      <c r="B8" s="1231" t="str">
        <f>II!B30</f>
        <v>WRS00005
NGIW1001</v>
      </c>
      <c r="C8" s="1230" t="s">
        <v>12500</v>
      </c>
      <c r="D8" s="1229" t="s">
        <v>216</v>
      </c>
      <c r="E8" s="1231">
        <f>II!O30/1000</f>
        <v>73.295699999999997</v>
      </c>
      <c r="F8" s="1213"/>
      <c r="G8" s="1316"/>
      <c r="H8" s="1102">
        <v>1</v>
      </c>
      <c r="I8" s="1215">
        <f>E8*H8</f>
        <v>73.295699999999997</v>
      </c>
      <c r="J8" s="1215">
        <f t="shared" si="3"/>
        <v>73.295699999999997</v>
      </c>
      <c r="L8" s="1220">
        <f>II!J30/1000</f>
        <v>61.5</v>
      </c>
      <c r="M8" s="831">
        <f t="shared" ref="M8" si="10">L8*1%</f>
        <v>0.61499999999999999</v>
      </c>
      <c r="N8" s="831">
        <f t="shared" ref="N8" si="11">M8*18%</f>
        <v>0.11069999999999999</v>
      </c>
      <c r="O8" s="831">
        <f t="shared" ref="O8" si="12">L8*18%</f>
        <v>11.07</v>
      </c>
      <c r="P8" s="831">
        <f>E8-(L8+M8+N8+O8)</f>
        <v>0</v>
      </c>
    </row>
    <row r="9" spans="1:16" ht="27.75" customHeight="1">
      <c r="A9" s="1227">
        <v>5</v>
      </c>
      <c r="B9" s="1227"/>
      <c r="C9" s="1230" t="s">
        <v>12493</v>
      </c>
      <c r="D9" s="1229" t="s">
        <v>17</v>
      </c>
      <c r="E9" s="1310">
        <f>42*130%*110%</f>
        <v>60.060000000000009</v>
      </c>
      <c r="F9" s="1213"/>
      <c r="G9" s="1316"/>
      <c r="H9" s="1102">
        <v>2</v>
      </c>
      <c r="I9" s="1215">
        <f>E9*H9</f>
        <v>120.12000000000002</v>
      </c>
      <c r="J9" s="1215">
        <f t="shared" si="3"/>
        <v>120.12000000000002</v>
      </c>
    </row>
    <row r="10" spans="1:16" ht="27.75" customHeight="1">
      <c r="A10" s="1227">
        <v>6</v>
      </c>
      <c r="B10" s="1227"/>
      <c r="C10" s="1230" t="s">
        <v>12494</v>
      </c>
      <c r="D10" s="1229" t="s">
        <v>11</v>
      </c>
      <c r="E10" s="1310">
        <f>9*130%*110%</f>
        <v>12.870000000000003</v>
      </c>
      <c r="F10" s="1213"/>
      <c r="G10" s="1316"/>
      <c r="H10" s="1102">
        <f>H9</f>
        <v>2</v>
      </c>
      <c r="I10" s="1215">
        <f>E10*H10</f>
        <v>25.740000000000006</v>
      </c>
      <c r="J10" s="1215">
        <f t="shared" si="3"/>
        <v>25.740000000000006</v>
      </c>
    </row>
    <row r="11" spans="1:16" ht="27.75" customHeight="1">
      <c r="A11" s="1227">
        <v>7</v>
      </c>
      <c r="B11" s="1227"/>
      <c r="C11" s="1230" t="s">
        <v>12486</v>
      </c>
      <c r="D11" s="1229" t="s">
        <v>213</v>
      </c>
      <c r="E11" s="1310">
        <f>132*130%*110%</f>
        <v>188.76000000000002</v>
      </c>
      <c r="F11" s="1213"/>
      <c r="G11" s="1316"/>
      <c r="H11" s="1102">
        <v>1</v>
      </c>
      <c r="I11" s="1215">
        <f>E11*H11</f>
        <v>188.76000000000002</v>
      </c>
      <c r="J11" s="1215">
        <f t="shared" si="3"/>
        <v>188.76000000000002</v>
      </c>
    </row>
    <row r="12" spans="1:16" ht="27.75" customHeight="1">
      <c r="A12" s="1227"/>
      <c r="B12" s="1228"/>
      <c r="C12" s="1232" t="s">
        <v>12106</v>
      </c>
      <c r="D12" s="1229"/>
      <c r="E12" s="1314"/>
      <c r="F12" s="1210"/>
      <c r="G12" s="1312">
        <f>SUM(G5:G11)</f>
        <v>1018.1181819999999</v>
      </c>
      <c r="H12" s="1210"/>
      <c r="I12" s="1312">
        <f>SUM(I5:I11)</f>
        <v>741.6220836</v>
      </c>
      <c r="J12" s="1318">
        <f>SUM(J5:J11)</f>
        <v>1759.7402655999999</v>
      </c>
    </row>
    <row r="13" spans="1:16" ht="37.5" customHeight="1">
      <c r="A13" s="1227"/>
      <c r="B13" s="1228"/>
      <c r="C13" s="671" t="s">
        <v>12448</v>
      </c>
      <c r="D13" s="1229"/>
      <c r="E13" s="1314"/>
      <c r="F13" s="1233"/>
      <c r="G13" s="1206">
        <f>G12*3%</f>
        <v>30.543545459999997</v>
      </c>
      <c r="H13" s="1213"/>
      <c r="I13" s="1206">
        <f>I12*3%</f>
        <v>22.248662507999999</v>
      </c>
      <c r="J13" s="1206">
        <f>J12*3%</f>
        <v>52.792207967999992</v>
      </c>
    </row>
    <row r="14" spans="1:16" ht="28.5" customHeight="1">
      <c r="A14" s="1227"/>
      <c r="B14" s="1228"/>
      <c r="C14" s="671" t="s">
        <v>12228</v>
      </c>
      <c r="D14" s="1229"/>
      <c r="E14" s="1314"/>
      <c r="F14" s="1210"/>
      <c r="G14" s="1206">
        <f>G12*3%</f>
        <v>30.543545459999997</v>
      </c>
      <c r="H14" s="1210"/>
      <c r="I14" s="1206">
        <f>I12*3%</f>
        <v>22.248662507999999</v>
      </c>
      <c r="J14" s="1206">
        <f>J12*3%</f>
        <v>52.792207967999992</v>
      </c>
    </row>
    <row r="15" spans="1:16" ht="28.5" customHeight="1">
      <c r="A15" s="1227"/>
      <c r="B15" s="1228"/>
      <c r="C15" s="671" t="s">
        <v>11960</v>
      </c>
      <c r="D15" s="1212"/>
      <c r="E15" s="1311"/>
      <c r="F15" s="1218"/>
      <c r="G15" s="1206">
        <f>G12*10%</f>
        <v>101.8118182</v>
      </c>
      <c r="H15" s="1234"/>
      <c r="I15" s="1206">
        <f>I12*10%</f>
        <v>74.162208360000008</v>
      </c>
      <c r="J15" s="1206">
        <f>J12*10%</f>
        <v>175.97402656</v>
      </c>
    </row>
    <row r="16" spans="1:16" ht="28.5" customHeight="1">
      <c r="A16" s="1227"/>
      <c r="B16" s="1228"/>
      <c r="C16" s="661" t="s">
        <v>12251</v>
      </c>
      <c r="D16" s="1212"/>
      <c r="E16" s="1311"/>
      <c r="F16" s="1218"/>
      <c r="G16" s="794">
        <f>SUM(G12:G15)</f>
        <v>1181.0170911199998</v>
      </c>
      <c r="H16" s="1234"/>
      <c r="I16" s="794">
        <f>SUM(I12:I15)</f>
        <v>860.28161697600012</v>
      </c>
      <c r="J16" s="794">
        <f>SUM(J12:J15)</f>
        <v>2041.2987080959999</v>
      </c>
    </row>
    <row r="17" spans="1:10" s="1207" customFormat="1" ht="34.5" customHeight="1">
      <c r="A17" s="1210">
        <v>8</v>
      </c>
      <c r="B17" s="1211"/>
      <c r="C17" s="671" t="s">
        <v>12406</v>
      </c>
      <c r="D17" s="1212"/>
      <c r="E17" s="1311"/>
      <c r="F17" s="1218"/>
      <c r="G17" s="1317">
        <f>322*110%</f>
        <v>354.20000000000005</v>
      </c>
      <c r="I17" s="1317">
        <f>701*110%</f>
        <v>771.1</v>
      </c>
      <c r="J17" s="794">
        <f>I17+G17</f>
        <v>1125.3000000000002</v>
      </c>
    </row>
    <row r="18" spans="1:10" ht="31.5" customHeight="1">
      <c r="A18" s="1227"/>
      <c r="B18" s="1228"/>
      <c r="C18" s="668" t="s">
        <v>12248</v>
      </c>
      <c r="D18" s="1229"/>
      <c r="E18" s="1314"/>
      <c r="F18" s="1227"/>
      <c r="G18" s="794">
        <f>G17*1%</f>
        <v>3.5420000000000007</v>
      </c>
      <c r="H18" s="1227"/>
      <c r="I18" s="794">
        <f>I17*1%</f>
        <v>7.7110000000000003</v>
      </c>
      <c r="J18" s="794">
        <f>J17*1%</f>
        <v>11.253000000000002</v>
      </c>
    </row>
    <row r="19" spans="1:10" ht="31.5" customHeight="1">
      <c r="A19" s="1227"/>
      <c r="B19" s="1228"/>
      <c r="C19" s="668" t="s">
        <v>12263</v>
      </c>
      <c r="D19" s="1229"/>
      <c r="E19" s="1314"/>
      <c r="F19" s="1227"/>
      <c r="G19" s="794">
        <f>(G17+G18)*18%</f>
        <v>64.393560000000008</v>
      </c>
      <c r="H19" s="1227"/>
      <c r="I19" s="794">
        <f>(I17+I18)*18%</f>
        <v>140.18598</v>
      </c>
      <c r="J19" s="794">
        <f>(J17+J18)*18%</f>
        <v>204.57954000000001</v>
      </c>
    </row>
    <row r="20" spans="1:10" ht="31.5" customHeight="1">
      <c r="A20" s="1227"/>
      <c r="B20" s="1228"/>
      <c r="C20" s="669" t="s">
        <v>12252</v>
      </c>
      <c r="D20" s="1229"/>
      <c r="E20" s="1314"/>
      <c r="F20" s="1227"/>
      <c r="G20" s="794">
        <f>SUM(G17:G19)</f>
        <v>422.13556000000005</v>
      </c>
      <c r="H20" s="1227"/>
      <c r="I20" s="794">
        <f>SUM(I17:I19)</f>
        <v>918.99698000000001</v>
      </c>
      <c r="J20" s="794">
        <f>SUM(J17:J19)</f>
        <v>1341.1325400000001</v>
      </c>
    </row>
    <row r="21" spans="1:10" ht="33" customHeight="1">
      <c r="A21" s="1227"/>
      <c r="B21" s="1228"/>
      <c r="C21" s="669" t="s">
        <v>12253</v>
      </c>
      <c r="D21" s="1229"/>
      <c r="E21" s="1314"/>
      <c r="F21" s="1227"/>
      <c r="G21" s="794">
        <f>G16+G20</f>
        <v>1603.15265112</v>
      </c>
      <c r="H21" s="1227"/>
      <c r="I21" s="794">
        <f>I16+I20</f>
        <v>1779.2785969760002</v>
      </c>
      <c r="J21" s="794">
        <f>J16+J20</f>
        <v>3382.4312480959998</v>
      </c>
    </row>
    <row r="22" spans="1:10" ht="29.25" customHeight="1">
      <c r="A22" s="1227"/>
      <c r="B22" s="1228"/>
      <c r="C22" s="669" t="s">
        <v>38</v>
      </c>
      <c r="D22" s="1228"/>
      <c r="E22" s="1315"/>
      <c r="F22" s="1227"/>
      <c r="G22" s="794">
        <f>CEILING(G21,10)</f>
        <v>1610</v>
      </c>
      <c r="H22" s="1233"/>
      <c r="I22" s="794">
        <f>CEILING(I21,10)</f>
        <v>1780</v>
      </c>
      <c r="J22" s="794">
        <f>CEILING(J21,10)</f>
        <v>3390</v>
      </c>
    </row>
    <row r="44" spans="10:10">
      <c r="J44" s="1235"/>
    </row>
    <row r="45" spans="10:10">
      <c r="J45" s="1235"/>
    </row>
    <row r="46" spans="10:10">
      <c r="J46" s="1235"/>
    </row>
    <row r="47" spans="10:10">
      <c r="J47" s="1235"/>
    </row>
  </sheetData>
  <sheetProtection selectLockedCells="1"/>
  <mergeCells count="7">
    <mergeCell ref="A1:J1"/>
    <mergeCell ref="A3:A4"/>
    <mergeCell ref="B3:B4"/>
    <mergeCell ref="C3:C4"/>
    <mergeCell ref="D3:E3"/>
    <mergeCell ref="F3:G3"/>
    <mergeCell ref="H3:I3"/>
  </mergeCells>
  <printOptions horizontalCentered="1"/>
  <pageMargins left="1" right="0.5" top="0.5" bottom="0.75" header="0.5" footer="0.5"/>
  <pageSetup paperSize="512" scale="69" firstPageNumber="11" orientation="portrait" blackAndWhite="1" r:id="rId1"/>
  <headerFooter alignWithMargins="0">
    <oddFooter>&amp;L&amp;"Verdana,Regular"&amp;4&amp;A&amp;C&amp;"Verdana,Regular"&amp;4.&amp;R&amp;"Verdana,Regular"&amp;7Pg: &amp;P / &amp;N</oddFooter>
  </headerFooter>
</worksheet>
</file>

<file path=xl/worksheets/sheet65.xml><?xml version="1.0" encoding="utf-8"?>
<worksheet xmlns="http://schemas.openxmlformats.org/spreadsheetml/2006/main" xmlns:r="http://schemas.openxmlformats.org/officeDocument/2006/relationships">
  <sheetPr>
    <tabColor indexed="51"/>
    <pageSetUpPr fitToPage="1"/>
  </sheetPr>
  <dimension ref="A1:P47"/>
  <sheetViews>
    <sheetView showZeros="0" view="pageBreakPreview" topLeftCell="A4" zoomScale="115" zoomScaleSheetLayoutView="115" workbookViewId="0">
      <selection activeCell="B9" sqref="B9"/>
    </sheetView>
  </sheetViews>
  <sheetFormatPr defaultRowHeight="15"/>
  <cols>
    <col min="1" max="1" width="7.140625" style="1036" customWidth="1"/>
    <col min="2" max="2" width="14.5703125" style="1036" customWidth="1"/>
    <col min="3" max="3" width="40.7109375" style="1036" customWidth="1"/>
    <col min="4" max="4" width="7.140625" style="1036" customWidth="1"/>
    <col min="5" max="5" width="14.140625" style="1036" customWidth="1"/>
    <col min="6" max="6" width="7.140625" style="1037" customWidth="1"/>
    <col min="7" max="7" width="11.7109375" style="1038" customWidth="1"/>
    <col min="8" max="8" width="10" style="1038" customWidth="1"/>
    <col min="9" max="9" width="11.7109375" style="1038" customWidth="1"/>
    <col min="10" max="10" width="10.7109375" style="1038" customWidth="1"/>
    <col min="11" max="15" width="17" style="1036" customWidth="1"/>
    <col min="16" max="240" width="9.140625" style="1036"/>
    <col min="241" max="241" width="7.140625" style="1036" customWidth="1"/>
    <col min="242" max="242" width="14.5703125" style="1036" customWidth="1"/>
    <col min="243" max="243" width="40.7109375" style="1036" customWidth="1"/>
    <col min="244" max="244" width="7.140625" style="1036" customWidth="1"/>
    <col min="245" max="245" width="9.42578125" style="1036" customWidth="1"/>
    <col min="246" max="246" width="7.140625" style="1036" customWidth="1"/>
    <col min="247" max="247" width="8.5703125" style="1036" customWidth="1"/>
    <col min="248" max="248" width="7.140625" style="1036" customWidth="1"/>
    <col min="249" max="249" width="8.5703125" style="1036" customWidth="1"/>
    <col min="250" max="250" width="10.7109375" style="1036" customWidth="1"/>
    <col min="251" max="251" width="12" style="1036" customWidth="1"/>
    <col min="252" max="496" width="9.140625" style="1036"/>
    <col min="497" max="497" width="7.140625" style="1036" customWidth="1"/>
    <col min="498" max="498" width="14.5703125" style="1036" customWidth="1"/>
    <col min="499" max="499" width="40.7109375" style="1036" customWidth="1"/>
    <col min="500" max="500" width="7.140625" style="1036" customWidth="1"/>
    <col min="501" max="501" width="9.42578125" style="1036" customWidth="1"/>
    <col min="502" max="502" width="7.140625" style="1036" customWidth="1"/>
    <col min="503" max="503" width="8.5703125" style="1036" customWidth="1"/>
    <col min="504" max="504" width="7.140625" style="1036" customWidth="1"/>
    <col min="505" max="505" width="8.5703125" style="1036" customWidth="1"/>
    <col min="506" max="506" width="10.7109375" style="1036" customWidth="1"/>
    <col min="507" max="507" width="12" style="1036" customWidth="1"/>
    <col min="508" max="752" width="9.140625" style="1036"/>
    <col min="753" max="753" width="7.140625" style="1036" customWidth="1"/>
    <col min="754" max="754" width="14.5703125" style="1036" customWidth="1"/>
    <col min="755" max="755" width="40.7109375" style="1036" customWidth="1"/>
    <col min="756" max="756" width="7.140625" style="1036" customWidth="1"/>
    <col min="757" max="757" width="9.42578125" style="1036" customWidth="1"/>
    <col min="758" max="758" width="7.140625" style="1036" customWidth="1"/>
    <col min="759" max="759" width="8.5703125" style="1036" customWidth="1"/>
    <col min="760" max="760" width="7.140625" style="1036" customWidth="1"/>
    <col min="761" max="761" width="8.5703125" style="1036" customWidth="1"/>
    <col min="762" max="762" width="10.7109375" style="1036" customWidth="1"/>
    <col min="763" max="763" width="12" style="1036" customWidth="1"/>
    <col min="764" max="1008" width="9.140625" style="1036"/>
    <col min="1009" max="1009" width="7.140625" style="1036" customWidth="1"/>
    <col min="1010" max="1010" width="14.5703125" style="1036" customWidth="1"/>
    <col min="1011" max="1011" width="40.7109375" style="1036" customWidth="1"/>
    <col min="1012" max="1012" width="7.140625" style="1036" customWidth="1"/>
    <col min="1013" max="1013" width="9.42578125" style="1036" customWidth="1"/>
    <col min="1014" max="1014" width="7.140625" style="1036" customWidth="1"/>
    <col min="1015" max="1015" width="8.5703125" style="1036" customWidth="1"/>
    <col min="1016" max="1016" width="7.140625" style="1036" customWidth="1"/>
    <col min="1017" max="1017" width="8.5703125" style="1036" customWidth="1"/>
    <col min="1018" max="1018" width="10.7109375" style="1036" customWidth="1"/>
    <col min="1019" max="1019" width="12" style="1036" customWidth="1"/>
    <col min="1020" max="1264" width="9.140625" style="1036"/>
    <col min="1265" max="1265" width="7.140625" style="1036" customWidth="1"/>
    <col min="1266" max="1266" width="14.5703125" style="1036" customWidth="1"/>
    <col min="1267" max="1267" width="40.7109375" style="1036" customWidth="1"/>
    <col min="1268" max="1268" width="7.140625" style="1036" customWidth="1"/>
    <col min="1269" max="1269" width="9.42578125" style="1036" customWidth="1"/>
    <col min="1270" max="1270" width="7.140625" style="1036" customWidth="1"/>
    <col min="1271" max="1271" width="8.5703125" style="1036" customWidth="1"/>
    <col min="1272" max="1272" width="7.140625" style="1036" customWidth="1"/>
    <col min="1273" max="1273" width="8.5703125" style="1036" customWidth="1"/>
    <col min="1274" max="1274" width="10.7109375" style="1036" customWidth="1"/>
    <col min="1275" max="1275" width="12" style="1036" customWidth="1"/>
    <col min="1276" max="1520" width="9.140625" style="1036"/>
    <col min="1521" max="1521" width="7.140625" style="1036" customWidth="1"/>
    <col min="1522" max="1522" width="14.5703125" style="1036" customWidth="1"/>
    <col min="1523" max="1523" width="40.7109375" style="1036" customWidth="1"/>
    <col min="1524" max="1524" width="7.140625" style="1036" customWidth="1"/>
    <col min="1525" max="1525" width="9.42578125" style="1036" customWidth="1"/>
    <col min="1526" max="1526" width="7.140625" style="1036" customWidth="1"/>
    <col min="1527" max="1527" width="8.5703125" style="1036" customWidth="1"/>
    <col min="1528" max="1528" width="7.140625" style="1036" customWidth="1"/>
    <col min="1529" max="1529" width="8.5703125" style="1036" customWidth="1"/>
    <col min="1530" max="1530" width="10.7109375" style="1036" customWidth="1"/>
    <col min="1531" max="1531" width="12" style="1036" customWidth="1"/>
    <col min="1532" max="1776" width="9.140625" style="1036"/>
    <col min="1777" max="1777" width="7.140625" style="1036" customWidth="1"/>
    <col min="1778" max="1778" width="14.5703125" style="1036" customWidth="1"/>
    <col min="1779" max="1779" width="40.7109375" style="1036" customWidth="1"/>
    <col min="1780" max="1780" width="7.140625" style="1036" customWidth="1"/>
    <col min="1781" max="1781" width="9.42578125" style="1036" customWidth="1"/>
    <col min="1782" max="1782" width="7.140625" style="1036" customWidth="1"/>
    <col min="1783" max="1783" width="8.5703125" style="1036" customWidth="1"/>
    <col min="1784" max="1784" width="7.140625" style="1036" customWidth="1"/>
    <col min="1785" max="1785" width="8.5703125" style="1036" customWidth="1"/>
    <col min="1786" max="1786" width="10.7109375" style="1036" customWidth="1"/>
    <col min="1787" max="1787" width="12" style="1036" customWidth="1"/>
    <col min="1788" max="2032" width="9.140625" style="1036"/>
    <col min="2033" max="2033" width="7.140625" style="1036" customWidth="1"/>
    <col min="2034" max="2034" width="14.5703125" style="1036" customWidth="1"/>
    <col min="2035" max="2035" width="40.7109375" style="1036" customWidth="1"/>
    <col min="2036" max="2036" width="7.140625" style="1036" customWidth="1"/>
    <col min="2037" max="2037" width="9.42578125" style="1036" customWidth="1"/>
    <col min="2038" max="2038" width="7.140625" style="1036" customWidth="1"/>
    <col min="2039" max="2039" width="8.5703125" style="1036" customWidth="1"/>
    <col min="2040" max="2040" width="7.140625" style="1036" customWidth="1"/>
    <col min="2041" max="2041" width="8.5703125" style="1036" customWidth="1"/>
    <col min="2042" max="2042" width="10.7109375" style="1036" customWidth="1"/>
    <col min="2043" max="2043" width="12" style="1036" customWidth="1"/>
    <col min="2044" max="2288" width="9.140625" style="1036"/>
    <col min="2289" max="2289" width="7.140625" style="1036" customWidth="1"/>
    <col min="2290" max="2290" width="14.5703125" style="1036" customWidth="1"/>
    <col min="2291" max="2291" width="40.7109375" style="1036" customWidth="1"/>
    <col min="2292" max="2292" width="7.140625" style="1036" customWidth="1"/>
    <col min="2293" max="2293" width="9.42578125" style="1036" customWidth="1"/>
    <col min="2294" max="2294" width="7.140625" style="1036" customWidth="1"/>
    <col min="2295" max="2295" width="8.5703125" style="1036" customWidth="1"/>
    <col min="2296" max="2296" width="7.140625" style="1036" customWidth="1"/>
    <col min="2297" max="2297" width="8.5703125" style="1036" customWidth="1"/>
    <col min="2298" max="2298" width="10.7109375" style="1036" customWidth="1"/>
    <col min="2299" max="2299" width="12" style="1036" customWidth="1"/>
    <col min="2300" max="2544" width="9.140625" style="1036"/>
    <col min="2545" max="2545" width="7.140625" style="1036" customWidth="1"/>
    <col min="2546" max="2546" width="14.5703125" style="1036" customWidth="1"/>
    <col min="2547" max="2547" width="40.7109375" style="1036" customWidth="1"/>
    <col min="2548" max="2548" width="7.140625" style="1036" customWidth="1"/>
    <col min="2549" max="2549" width="9.42578125" style="1036" customWidth="1"/>
    <col min="2550" max="2550" width="7.140625" style="1036" customWidth="1"/>
    <col min="2551" max="2551" width="8.5703125" style="1036" customWidth="1"/>
    <col min="2552" max="2552" width="7.140625" style="1036" customWidth="1"/>
    <col min="2553" max="2553" width="8.5703125" style="1036" customWidth="1"/>
    <col min="2554" max="2554" width="10.7109375" style="1036" customWidth="1"/>
    <col min="2555" max="2555" width="12" style="1036" customWidth="1"/>
    <col min="2556" max="2800" width="9.140625" style="1036"/>
    <col min="2801" max="2801" width="7.140625" style="1036" customWidth="1"/>
    <col min="2802" max="2802" width="14.5703125" style="1036" customWidth="1"/>
    <col min="2803" max="2803" width="40.7109375" style="1036" customWidth="1"/>
    <col min="2804" max="2804" width="7.140625" style="1036" customWidth="1"/>
    <col min="2805" max="2805" width="9.42578125" style="1036" customWidth="1"/>
    <col min="2806" max="2806" width="7.140625" style="1036" customWidth="1"/>
    <col min="2807" max="2807" width="8.5703125" style="1036" customWidth="1"/>
    <col min="2808" max="2808" width="7.140625" style="1036" customWidth="1"/>
    <col min="2809" max="2809" width="8.5703125" style="1036" customWidth="1"/>
    <col min="2810" max="2810" width="10.7109375" style="1036" customWidth="1"/>
    <col min="2811" max="2811" width="12" style="1036" customWidth="1"/>
    <col min="2812" max="3056" width="9.140625" style="1036"/>
    <col min="3057" max="3057" width="7.140625" style="1036" customWidth="1"/>
    <col min="3058" max="3058" width="14.5703125" style="1036" customWidth="1"/>
    <col min="3059" max="3059" width="40.7109375" style="1036" customWidth="1"/>
    <col min="3060" max="3060" width="7.140625" style="1036" customWidth="1"/>
    <col min="3061" max="3061" width="9.42578125" style="1036" customWidth="1"/>
    <col min="3062" max="3062" width="7.140625" style="1036" customWidth="1"/>
    <col min="3063" max="3063" width="8.5703125" style="1036" customWidth="1"/>
    <col min="3064" max="3064" width="7.140625" style="1036" customWidth="1"/>
    <col min="3065" max="3065" width="8.5703125" style="1036" customWidth="1"/>
    <col min="3066" max="3066" width="10.7109375" style="1036" customWidth="1"/>
    <col min="3067" max="3067" width="12" style="1036" customWidth="1"/>
    <col min="3068" max="3312" width="9.140625" style="1036"/>
    <col min="3313" max="3313" width="7.140625" style="1036" customWidth="1"/>
    <col min="3314" max="3314" width="14.5703125" style="1036" customWidth="1"/>
    <col min="3315" max="3315" width="40.7109375" style="1036" customWidth="1"/>
    <col min="3316" max="3316" width="7.140625" style="1036" customWidth="1"/>
    <col min="3317" max="3317" width="9.42578125" style="1036" customWidth="1"/>
    <col min="3318" max="3318" width="7.140625" style="1036" customWidth="1"/>
    <col min="3319" max="3319" width="8.5703125" style="1036" customWidth="1"/>
    <col min="3320" max="3320" width="7.140625" style="1036" customWidth="1"/>
    <col min="3321" max="3321" width="8.5703125" style="1036" customWidth="1"/>
    <col min="3322" max="3322" width="10.7109375" style="1036" customWidth="1"/>
    <col min="3323" max="3323" width="12" style="1036" customWidth="1"/>
    <col min="3324" max="3568" width="9.140625" style="1036"/>
    <col min="3569" max="3569" width="7.140625" style="1036" customWidth="1"/>
    <col min="3570" max="3570" width="14.5703125" style="1036" customWidth="1"/>
    <col min="3571" max="3571" width="40.7109375" style="1036" customWidth="1"/>
    <col min="3572" max="3572" width="7.140625" style="1036" customWidth="1"/>
    <col min="3573" max="3573" width="9.42578125" style="1036" customWidth="1"/>
    <col min="3574" max="3574" width="7.140625" style="1036" customWidth="1"/>
    <col min="3575" max="3575" width="8.5703125" style="1036" customWidth="1"/>
    <col min="3576" max="3576" width="7.140625" style="1036" customWidth="1"/>
    <col min="3577" max="3577" width="8.5703125" style="1036" customWidth="1"/>
    <col min="3578" max="3578" width="10.7109375" style="1036" customWidth="1"/>
    <col min="3579" max="3579" width="12" style="1036" customWidth="1"/>
    <col min="3580" max="3824" width="9.140625" style="1036"/>
    <col min="3825" max="3825" width="7.140625" style="1036" customWidth="1"/>
    <col min="3826" max="3826" width="14.5703125" style="1036" customWidth="1"/>
    <col min="3827" max="3827" width="40.7109375" style="1036" customWidth="1"/>
    <col min="3828" max="3828" width="7.140625" style="1036" customWidth="1"/>
    <col min="3829" max="3829" width="9.42578125" style="1036" customWidth="1"/>
    <col min="3830" max="3830" width="7.140625" style="1036" customWidth="1"/>
    <col min="3831" max="3831" width="8.5703125" style="1036" customWidth="1"/>
    <col min="3832" max="3832" width="7.140625" style="1036" customWidth="1"/>
    <col min="3833" max="3833" width="8.5703125" style="1036" customWidth="1"/>
    <col min="3834" max="3834" width="10.7109375" style="1036" customWidth="1"/>
    <col min="3835" max="3835" width="12" style="1036" customWidth="1"/>
    <col min="3836" max="4080" width="9.140625" style="1036"/>
    <col min="4081" max="4081" width="7.140625" style="1036" customWidth="1"/>
    <col min="4082" max="4082" width="14.5703125" style="1036" customWidth="1"/>
    <col min="4083" max="4083" width="40.7109375" style="1036" customWidth="1"/>
    <col min="4084" max="4084" width="7.140625" style="1036" customWidth="1"/>
    <col min="4085" max="4085" width="9.42578125" style="1036" customWidth="1"/>
    <col min="4086" max="4086" width="7.140625" style="1036" customWidth="1"/>
    <col min="4087" max="4087" width="8.5703125" style="1036" customWidth="1"/>
    <col min="4088" max="4088" width="7.140625" style="1036" customWidth="1"/>
    <col min="4089" max="4089" width="8.5703125" style="1036" customWidth="1"/>
    <col min="4090" max="4090" width="10.7109375" style="1036" customWidth="1"/>
    <col min="4091" max="4091" width="12" style="1036" customWidth="1"/>
    <col min="4092" max="4336" width="9.140625" style="1036"/>
    <col min="4337" max="4337" width="7.140625" style="1036" customWidth="1"/>
    <col min="4338" max="4338" width="14.5703125" style="1036" customWidth="1"/>
    <col min="4339" max="4339" width="40.7109375" style="1036" customWidth="1"/>
    <col min="4340" max="4340" width="7.140625" style="1036" customWidth="1"/>
    <col min="4341" max="4341" width="9.42578125" style="1036" customWidth="1"/>
    <col min="4342" max="4342" width="7.140625" style="1036" customWidth="1"/>
    <col min="4343" max="4343" width="8.5703125" style="1036" customWidth="1"/>
    <col min="4344" max="4344" width="7.140625" style="1036" customWidth="1"/>
    <col min="4345" max="4345" width="8.5703125" style="1036" customWidth="1"/>
    <col min="4346" max="4346" width="10.7109375" style="1036" customWidth="1"/>
    <col min="4347" max="4347" width="12" style="1036" customWidth="1"/>
    <col min="4348" max="4592" width="9.140625" style="1036"/>
    <col min="4593" max="4593" width="7.140625" style="1036" customWidth="1"/>
    <col min="4594" max="4594" width="14.5703125" style="1036" customWidth="1"/>
    <col min="4595" max="4595" width="40.7109375" style="1036" customWidth="1"/>
    <col min="4596" max="4596" width="7.140625" style="1036" customWidth="1"/>
    <col min="4597" max="4597" width="9.42578125" style="1036" customWidth="1"/>
    <col min="4598" max="4598" width="7.140625" style="1036" customWidth="1"/>
    <col min="4599" max="4599" width="8.5703125" style="1036" customWidth="1"/>
    <col min="4600" max="4600" width="7.140625" style="1036" customWidth="1"/>
    <col min="4601" max="4601" width="8.5703125" style="1036" customWidth="1"/>
    <col min="4602" max="4602" width="10.7109375" style="1036" customWidth="1"/>
    <col min="4603" max="4603" width="12" style="1036" customWidth="1"/>
    <col min="4604" max="4848" width="9.140625" style="1036"/>
    <col min="4849" max="4849" width="7.140625" style="1036" customWidth="1"/>
    <col min="4850" max="4850" width="14.5703125" style="1036" customWidth="1"/>
    <col min="4851" max="4851" width="40.7109375" style="1036" customWidth="1"/>
    <col min="4852" max="4852" width="7.140625" style="1036" customWidth="1"/>
    <col min="4853" max="4853" width="9.42578125" style="1036" customWidth="1"/>
    <col min="4854" max="4854" width="7.140625" style="1036" customWidth="1"/>
    <col min="4855" max="4855" width="8.5703125" style="1036" customWidth="1"/>
    <col min="4856" max="4856" width="7.140625" style="1036" customWidth="1"/>
    <col min="4857" max="4857" width="8.5703125" style="1036" customWidth="1"/>
    <col min="4858" max="4858" width="10.7109375" style="1036" customWidth="1"/>
    <col min="4859" max="4859" width="12" style="1036" customWidth="1"/>
    <col min="4860" max="5104" width="9.140625" style="1036"/>
    <col min="5105" max="5105" width="7.140625" style="1036" customWidth="1"/>
    <col min="5106" max="5106" width="14.5703125" style="1036" customWidth="1"/>
    <col min="5107" max="5107" width="40.7109375" style="1036" customWidth="1"/>
    <col min="5108" max="5108" width="7.140625" style="1036" customWidth="1"/>
    <col min="5109" max="5109" width="9.42578125" style="1036" customWidth="1"/>
    <col min="5110" max="5110" width="7.140625" style="1036" customWidth="1"/>
    <col min="5111" max="5111" width="8.5703125" style="1036" customWidth="1"/>
    <col min="5112" max="5112" width="7.140625" style="1036" customWidth="1"/>
    <col min="5113" max="5113" width="8.5703125" style="1036" customWidth="1"/>
    <col min="5114" max="5114" width="10.7109375" style="1036" customWidth="1"/>
    <col min="5115" max="5115" width="12" style="1036" customWidth="1"/>
    <col min="5116" max="5360" width="9.140625" style="1036"/>
    <col min="5361" max="5361" width="7.140625" style="1036" customWidth="1"/>
    <col min="5362" max="5362" width="14.5703125" style="1036" customWidth="1"/>
    <col min="5363" max="5363" width="40.7109375" style="1036" customWidth="1"/>
    <col min="5364" max="5364" width="7.140625" style="1036" customWidth="1"/>
    <col min="5365" max="5365" width="9.42578125" style="1036" customWidth="1"/>
    <col min="5366" max="5366" width="7.140625" style="1036" customWidth="1"/>
    <col min="5367" max="5367" width="8.5703125" style="1036" customWidth="1"/>
    <col min="5368" max="5368" width="7.140625" style="1036" customWidth="1"/>
    <col min="5369" max="5369" width="8.5703125" style="1036" customWidth="1"/>
    <col min="5370" max="5370" width="10.7109375" style="1036" customWidth="1"/>
    <col min="5371" max="5371" width="12" style="1036" customWidth="1"/>
    <col min="5372" max="5616" width="9.140625" style="1036"/>
    <col min="5617" max="5617" width="7.140625" style="1036" customWidth="1"/>
    <col min="5618" max="5618" width="14.5703125" style="1036" customWidth="1"/>
    <col min="5619" max="5619" width="40.7109375" style="1036" customWidth="1"/>
    <col min="5620" max="5620" width="7.140625" style="1036" customWidth="1"/>
    <col min="5621" max="5621" width="9.42578125" style="1036" customWidth="1"/>
    <col min="5622" max="5622" width="7.140625" style="1036" customWidth="1"/>
    <col min="5623" max="5623" width="8.5703125" style="1036" customWidth="1"/>
    <col min="5624" max="5624" width="7.140625" style="1036" customWidth="1"/>
    <col min="5625" max="5625" width="8.5703125" style="1036" customWidth="1"/>
    <col min="5626" max="5626" width="10.7109375" style="1036" customWidth="1"/>
    <col min="5627" max="5627" width="12" style="1036" customWidth="1"/>
    <col min="5628" max="5872" width="9.140625" style="1036"/>
    <col min="5873" max="5873" width="7.140625" style="1036" customWidth="1"/>
    <col min="5874" max="5874" width="14.5703125" style="1036" customWidth="1"/>
    <col min="5875" max="5875" width="40.7109375" style="1036" customWidth="1"/>
    <col min="5876" max="5876" width="7.140625" style="1036" customWidth="1"/>
    <col min="5877" max="5877" width="9.42578125" style="1036" customWidth="1"/>
    <col min="5878" max="5878" width="7.140625" style="1036" customWidth="1"/>
    <col min="5879" max="5879" width="8.5703125" style="1036" customWidth="1"/>
    <col min="5880" max="5880" width="7.140625" style="1036" customWidth="1"/>
    <col min="5881" max="5881" width="8.5703125" style="1036" customWidth="1"/>
    <col min="5882" max="5882" width="10.7109375" style="1036" customWidth="1"/>
    <col min="5883" max="5883" width="12" style="1036" customWidth="1"/>
    <col min="5884" max="6128" width="9.140625" style="1036"/>
    <col min="6129" max="6129" width="7.140625" style="1036" customWidth="1"/>
    <col min="6130" max="6130" width="14.5703125" style="1036" customWidth="1"/>
    <col min="6131" max="6131" width="40.7109375" style="1036" customWidth="1"/>
    <col min="6132" max="6132" width="7.140625" style="1036" customWidth="1"/>
    <col min="6133" max="6133" width="9.42578125" style="1036" customWidth="1"/>
    <col min="6134" max="6134" width="7.140625" style="1036" customWidth="1"/>
    <col min="6135" max="6135" width="8.5703125" style="1036" customWidth="1"/>
    <col min="6136" max="6136" width="7.140625" style="1036" customWidth="1"/>
    <col min="6137" max="6137" width="8.5703125" style="1036" customWidth="1"/>
    <col min="6138" max="6138" width="10.7109375" style="1036" customWidth="1"/>
    <col min="6139" max="6139" width="12" style="1036" customWidth="1"/>
    <col min="6140" max="6384" width="9.140625" style="1036"/>
    <col min="6385" max="6385" width="7.140625" style="1036" customWidth="1"/>
    <col min="6386" max="6386" width="14.5703125" style="1036" customWidth="1"/>
    <col min="6387" max="6387" width="40.7109375" style="1036" customWidth="1"/>
    <col min="6388" max="6388" width="7.140625" style="1036" customWidth="1"/>
    <col min="6389" max="6389" width="9.42578125" style="1036" customWidth="1"/>
    <col min="6390" max="6390" width="7.140625" style="1036" customWidth="1"/>
    <col min="6391" max="6391" width="8.5703125" style="1036" customWidth="1"/>
    <col min="6392" max="6392" width="7.140625" style="1036" customWidth="1"/>
    <col min="6393" max="6393" width="8.5703125" style="1036" customWidth="1"/>
    <col min="6394" max="6394" width="10.7109375" style="1036" customWidth="1"/>
    <col min="6395" max="6395" width="12" style="1036" customWidth="1"/>
    <col min="6396" max="6640" width="9.140625" style="1036"/>
    <col min="6641" max="6641" width="7.140625" style="1036" customWidth="1"/>
    <col min="6642" max="6642" width="14.5703125" style="1036" customWidth="1"/>
    <col min="6643" max="6643" width="40.7109375" style="1036" customWidth="1"/>
    <col min="6644" max="6644" width="7.140625" style="1036" customWidth="1"/>
    <col min="6645" max="6645" width="9.42578125" style="1036" customWidth="1"/>
    <col min="6646" max="6646" width="7.140625" style="1036" customWidth="1"/>
    <col min="6647" max="6647" width="8.5703125" style="1036" customWidth="1"/>
    <col min="6648" max="6648" width="7.140625" style="1036" customWidth="1"/>
    <col min="6649" max="6649" width="8.5703125" style="1036" customWidth="1"/>
    <col min="6650" max="6650" width="10.7109375" style="1036" customWidth="1"/>
    <col min="6651" max="6651" width="12" style="1036" customWidth="1"/>
    <col min="6652" max="6896" width="9.140625" style="1036"/>
    <col min="6897" max="6897" width="7.140625" style="1036" customWidth="1"/>
    <col min="6898" max="6898" width="14.5703125" style="1036" customWidth="1"/>
    <col min="6899" max="6899" width="40.7109375" style="1036" customWidth="1"/>
    <col min="6900" max="6900" width="7.140625" style="1036" customWidth="1"/>
    <col min="6901" max="6901" width="9.42578125" style="1036" customWidth="1"/>
    <col min="6902" max="6902" width="7.140625" style="1036" customWidth="1"/>
    <col min="6903" max="6903" width="8.5703125" style="1036" customWidth="1"/>
    <col min="6904" max="6904" width="7.140625" style="1036" customWidth="1"/>
    <col min="6905" max="6905" width="8.5703125" style="1036" customWidth="1"/>
    <col min="6906" max="6906" width="10.7109375" style="1036" customWidth="1"/>
    <col min="6907" max="6907" width="12" style="1036" customWidth="1"/>
    <col min="6908" max="7152" width="9.140625" style="1036"/>
    <col min="7153" max="7153" width="7.140625" style="1036" customWidth="1"/>
    <col min="7154" max="7154" width="14.5703125" style="1036" customWidth="1"/>
    <col min="7155" max="7155" width="40.7109375" style="1036" customWidth="1"/>
    <col min="7156" max="7156" width="7.140625" style="1036" customWidth="1"/>
    <col min="7157" max="7157" width="9.42578125" style="1036" customWidth="1"/>
    <col min="7158" max="7158" width="7.140625" style="1036" customWidth="1"/>
    <col min="7159" max="7159" width="8.5703125" style="1036" customWidth="1"/>
    <col min="7160" max="7160" width="7.140625" style="1036" customWidth="1"/>
    <col min="7161" max="7161" width="8.5703125" style="1036" customWidth="1"/>
    <col min="7162" max="7162" width="10.7109375" style="1036" customWidth="1"/>
    <col min="7163" max="7163" width="12" style="1036" customWidth="1"/>
    <col min="7164" max="7408" width="9.140625" style="1036"/>
    <col min="7409" max="7409" width="7.140625" style="1036" customWidth="1"/>
    <col min="7410" max="7410" width="14.5703125" style="1036" customWidth="1"/>
    <col min="7411" max="7411" width="40.7109375" style="1036" customWidth="1"/>
    <col min="7412" max="7412" width="7.140625" style="1036" customWidth="1"/>
    <col min="7413" max="7413" width="9.42578125" style="1036" customWidth="1"/>
    <col min="7414" max="7414" width="7.140625" style="1036" customWidth="1"/>
    <col min="7415" max="7415" width="8.5703125" style="1036" customWidth="1"/>
    <col min="7416" max="7416" width="7.140625" style="1036" customWidth="1"/>
    <col min="7417" max="7417" width="8.5703125" style="1036" customWidth="1"/>
    <col min="7418" max="7418" width="10.7109375" style="1036" customWidth="1"/>
    <col min="7419" max="7419" width="12" style="1036" customWidth="1"/>
    <col min="7420" max="7664" width="9.140625" style="1036"/>
    <col min="7665" max="7665" width="7.140625" style="1036" customWidth="1"/>
    <col min="7666" max="7666" width="14.5703125" style="1036" customWidth="1"/>
    <col min="7667" max="7667" width="40.7109375" style="1036" customWidth="1"/>
    <col min="7668" max="7668" width="7.140625" style="1036" customWidth="1"/>
    <col min="7669" max="7669" width="9.42578125" style="1036" customWidth="1"/>
    <col min="7670" max="7670" width="7.140625" style="1036" customWidth="1"/>
    <col min="7671" max="7671" width="8.5703125" style="1036" customWidth="1"/>
    <col min="7672" max="7672" width="7.140625" style="1036" customWidth="1"/>
    <col min="7673" max="7673" width="8.5703125" style="1036" customWidth="1"/>
    <col min="7674" max="7674" width="10.7109375" style="1036" customWidth="1"/>
    <col min="7675" max="7675" width="12" style="1036" customWidth="1"/>
    <col min="7676" max="7920" width="9.140625" style="1036"/>
    <col min="7921" max="7921" width="7.140625" style="1036" customWidth="1"/>
    <col min="7922" max="7922" width="14.5703125" style="1036" customWidth="1"/>
    <col min="7923" max="7923" width="40.7109375" style="1036" customWidth="1"/>
    <col min="7924" max="7924" width="7.140625" style="1036" customWidth="1"/>
    <col min="7925" max="7925" width="9.42578125" style="1036" customWidth="1"/>
    <col min="7926" max="7926" width="7.140625" style="1036" customWidth="1"/>
    <col min="7927" max="7927" width="8.5703125" style="1036" customWidth="1"/>
    <col min="7928" max="7928" width="7.140625" style="1036" customWidth="1"/>
    <col min="7929" max="7929" width="8.5703125" style="1036" customWidth="1"/>
    <col min="7930" max="7930" width="10.7109375" style="1036" customWidth="1"/>
    <col min="7931" max="7931" width="12" style="1036" customWidth="1"/>
    <col min="7932" max="8176" width="9.140625" style="1036"/>
    <col min="8177" max="8177" width="7.140625" style="1036" customWidth="1"/>
    <col min="8178" max="8178" width="14.5703125" style="1036" customWidth="1"/>
    <col min="8179" max="8179" width="40.7109375" style="1036" customWidth="1"/>
    <col min="8180" max="8180" width="7.140625" style="1036" customWidth="1"/>
    <col min="8181" max="8181" width="9.42578125" style="1036" customWidth="1"/>
    <col min="8182" max="8182" width="7.140625" style="1036" customWidth="1"/>
    <col min="8183" max="8183" width="8.5703125" style="1036" customWidth="1"/>
    <col min="8184" max="8184" width="7.140625" style="1036" customWidth="1"/>
    <col min="8185" max="8185" width="8.5703125" style="1036" customWidth="1"/>
    <col min="8186" max="8186" width="10.7109375" style="1036" customWidth="1"/>
    <col min="8187" max="8187" width="12" style="1036" customWidth="1"/>
    <col min="8188" max="8432" width="9.140625" style="1036"/>
    <col min="8433" max="8433" width="7.140625" style="1036" customWidth="1"/>
    <col min="8434" max="8434" width="14.5703125" style="1036" customWidth="1"/>
    <col min="8435" max="8435" width="40.7109375" style="1036" customWidth="1"/>
    <col min="8436" max="8436" width="7.140625" style="1036" customWidth="1"/>
    <col min="8437" max="8437" width="9.42578125" style="1036" customWidth="1"/>
    <col min="8438" max="8438" width="7.140625" style="1036" customWidth="1"/>
    <col min="8439" max="8439" width="8.5703125" style="1036" customWidth="1"/>
    <col min="8440" max="8440" width="7.140625" style="1036" customWidth="1"/>
    <col min="8441" max="8441" width="8.5703125" style="1036" customWidth="1"/>
    <col min="8442" max="8442" width="10.7109375" style="1036" customWidth="1"/>
    <col min="8443" max="8443" width="12" style="1036" customWidth="1"/>
    <col min="8444" max="8688" width="9.140625" style="1036"/>
    <col min="8689" max="8689" width="7.140625" style="1036" customWidth="1"/>
    <col min="8690" max="8690" width="14.5703125" style="1036" customWidth="1"/>
    <col min="8691" max="8691" width="40.7109375" style="1036" customWidth="1"/>
    <col min="8692" max="8692" width="7.140625" style="1036" customWidth="1"/>
    <col min="8693" max="8693" width="9.42578125" style="1036" customWidth="1"/>
    <col min="8694" max="8694" width="7.140625" style="1036" customWidth="1"/>
    <col min="8695" max="8695" width="8.5703125" style="1036" customWidth="1"/>
    <col min="8696" max="8696" width="7.140625" style="1036" customWidth="1"/>
    <col min="8697" max="8697" width="8.5703125" style="1036" customWidth="1"/>
    <col min="8698" max="8698" width="10.7109375" style="1036" customWidth="1"/>
    <col min="8699" max="8699" width="12" style="1036" customWidth="1"/>
    <col min="8700" max="8944" width="9.140625" style="1036"/>
    <col min="8945" max="8945" width="7.140625" style="1036" customWidth="1"/>
    <col min="8946" max="8946" width="14.5703125" style="1036" customWidth="1"/>
    <col min="8947" max="8947" width="40.7109375" style="1036" customWidth="1"/>
    <col min="8948" max="8948" width="7.140625" style="1036" customWidth="1"/>
    <col min="8949" max="8949" width="9.42578125" style="1036" customWidth="1"/>
    <col min="8950" max="8950" width="7.140625" style="1036" customWidth="1"/>
    <col min="8951" max="8951" width="8.5703125" style="1036" customWidth="1"/>
    <col min="8952" max="8952" width="7.140625" style="1036" customWidth="1"/>
    <col min="8953" max="8953" width="8.5703125" style="1036" customWidth="1"/>
    <col min="8954" max="8954" width="10.7109375" style="1036" customWidth="1"/>
    <col min="8955" max="8955" width="12" style="1036" customWidth="1"/>
    <col min="8956" max="9200" width="9.140625" style="1036"/>
    <col min="9201" max="9201" width="7.140625" style="1036" customWidth="1"/>
    <col min="9202" max="9202" width="14.5703125" style="1036" customWidth="1"/>
    <col min="9203" max="9203" width="40.7109375" style="1036" customWidth="1"/>
    <col min="9204" max="9204" width="7.140625" style="1036" customWidth="1"/>
    <col min="9205" max="9205" width="9.42578125" style="1036" customWidth="1"/>
    <col min="9206" max="9206" width="7.140625" style="1036" customWidth="1"/>
    <col min="9207" max="9207" width="8.5703125" style="1036" customWidth="1"/>
    <col min="9208" max="9208" width="7.140625" style="1036" customWidth="1"/>
    <col min="9209" max="9209" width="8.5703125" style="1036" customWidth="1"/>
    <col min="9210" max="9210" width="10.7109375" style="1036" customWidth="1"/>
    <col min="9211" max="9211" width="12" style="1036" customWidth="1"/>
    <col min="9212" max="9456" width="9.140625" style="1036"/>
    <col min="9457" max="9457" width="7.140625" style="1036" customWidth="1"/>
    <col min="9458" max="9458" width="14.5703125" style="1036" customWidth="1"/>
    <col min="9459" max="9459" width="40.7109375" style="1036" customWidth="1"/>
    <col min="9460" max="9460" width="7.140625" style="1036" customWidth="1"/>
    <col min="9461" max="9461" width="9.42578125" style="1036" customWidth="1"/>
    <col min="9462" max="9462" width="7.140625" style="1036" customWidth="1"/>
    <col min="9463" max="9463" width="8.5703125" style="1036" customWidth="1"/>
    <col min="9464" max="9464" width="7.140625" style="1036" customWidth="1"/>
    <col min="9465" max="9465" width="8.5703125" style="1036" customWidth="1"/>
    <col min="9466" max="9466" width="10.7109375" style="1036" customWidth="1"/>
    <col min="9467" max="9467" width="12" style="1036" customWidth="1"/>
    <col min="9468" max="9712" width="9.140625" style="1036"/>
    <col min="9713" max="9713" width="7.140625" style="1036" customWidth="1"/>
    <col min="9714" max="9714" width="14.5703125" style="1036" customWidth="1"/>
    <col min="9715" max="9715" width="40.7109375" style="1036" customWidth="1"/>
    <col min="9716" max="9716" width="7.140625" style="1036" customWidth="1"/>
    <col min="9717" max="9717" width="9.42578125" style="1036" customWidth="1"/>
    <col min="9718" max="9718" width="7.140625" style="1036" customWidth="1"/>
    <col min="9719" max="9719" width="8.5703125" style="1036" customWidth="1"/>
    <col min="9720" max="9720" width="7.140625" style="1036" customWidth="1"/>
    <col min="9721" max="9721" width="8.5703125" style="1036" customWidth="1"/>
    <col min="9722" max="9722" width="10.7109375" style="1036" customWidth="1"/>
    <col min="9723" max="9723" width="12" style="1036" customWidth="1"/>
    <col min="9724" max="9968" width="9.140625" style="1036"/>
    <col min="9969" max="9969" width="7.140625" style="1036" customWidth="1"/>
    <col min="9970" max="9970" width="14.5703125" style="1036" customWidth="1"/>
    <col min="9971" max="9971" width="40.7109375" style="1036" customWidth="1"/>
    <col min="9972" max="9972" width="7.140625" style="1036" customWidth="1"/>
    <col min="9973" max="9973" width="9.42578125" style="1036" customWidth="1"/>
    <col min="9974" max="9974" width="7.140625" style="1036" customWidth="1"/>
    <col min="9975" max="9975" width="8.5703125" style="1036" customWidth="1"/>
    <col min="9976" max="9976" width="7.140625" style="1036" customWidth="1"/>
    <col min="9977" max="9977" width="8.5703125" style="1036" customWidth="1"/>
    <col min="9978" max="9978" width="10.7109375" style="1036" customWidth="1"/>
    <col min="9979" max="9979" width="12" style="1036" customWidth="1"/>
    <col min="9980" max="10224" width="9.140625" style="1036"/>
    <col min="10225" max="10225" width="7.140625" style="1036" customWidth="1"/>
    <col min="10226" max="10226" width="14.5703125" style="1036" customWidth="1"/>
    <col min="10227" max="10227" width="40.7109375" style="1036" customWidth="1"/>
    <col min="10228" max="10228" width="7.140625" style="1036" customWidth="1"/>
    <col min="10229" max="10229" width="9.42578125" style="1036" customWidth="1"/>
    <col min="10230" max="10230" width="7.140625" style="1036" customWidth="1"/>
    <col min="10231" max="10231" width="8.5703125" style="1036" customWidth="1"/>
    <col min="10232" max="10232" width="7.140625" style="1036" customWidth="1"/>
    <col min="10233" max="10233" width="8.5703125" style="1036" customWidth="1"/>
    <col min="10234" max="10234" width="10.7109375" style="1036" customWidth="1"/>
    <col min="10235" max="10235" width="12" style="1036" customWidth="1"/>
    <col min="10236" max="10480" width="9.140625" style="1036"/>
    <col min="10481" max="10481" width="7.140625" style="1036" customWidth="1"/>
    <col min="10482" max="10482" width="14.5703125" style="1036" customWidth="1"/>
    <col min="10483" max="10483" width="40.7109375" style="1036" customWidth="1"/>
    <col min="10484" max="10484" width="7.140625" style="1036" customWidth="1"/>
    <col min="10485" max="10485" width="9.42578125" style="1036" customWidth="1"/>
    <col min="10486" max="10486" width="7.140625" style="1036" customWidth="1"/>
    <col min="10487" max="10487" width="8.5703125" style="1036" customWidth="1"/>
    <col min="10488" max="10488" width="7.140625" style="1036" customWidth="1"/>
    <col min="10489" max="10489" width="8.5703125" style="1036" customWidth="1"/>
    <col min="10490" max="10490" width="10.7109375" style="1036" customWidth="1"/>
    <col min="10491" max="10491" width="12" style="1036" customWidth="1"/>
    <col min="10492" max="10736" width="9.140625" style="1036"/>
    <col min="10737" max="10737" width="7.140625" style="1036" customWidth="1"/>
    <col min="10738" max="10738" width="14.5703125" style="1036" customWidth="1"/>
    <col min="10739" max="10739" width="40.7109375" style="1036" customWidth="1"/>
    <col min="10740" max="10740" width="7.140625" style="1036" customWidth="1"/>
    <col min="10741" max="10741" width="9.42578125" style="1036" customWidth="1"/>
    <col min="10742" max="10742" width="7.140625" style="1036" customWidth="1"/>
    <col min="10743" max="10743" width="8.5703125" style="1036" customWidth="1"/>
    <col min="10744" max="10744" width="7.140625" style="1036" customWidth="1"/>
    <col min="10745" max="10745" width="8.5703125" style="1036" customWidth="1"/>
    <col min="10746" max="10746" width="10.7109375" style="1036" customWidth="1"/>
    <col min="10747" max="10747" width="12" style="1036" customWidth="1"/>
    <col min="10748" max="10992" width="9.140625" style="1036"/>
    <col min="10993" max="10993" width="7.140625" style="1036" customWidth="1"/>
    <col min="10994" max="10994" width="14.5703125" style="1036" customWidth="1"/>
    <col min="10995" max="10995" width="40.7109375" style="1036" customWidth="1"/>
    <col min="10996" max="10996" width="7.140625" style="1036" customWidth="1"/>
    <col min="10997" max="10997" width="9.42578125" style="1036" customWidth="1"/>
    <col min="10998" max="10998" width="7.140625" style="1036" customWidth="1"/>
    <col min="10999" max="10999" width="8.5703125" style="1036" customWidth="1"/>
    <col min="11000" max="11000" width="7.140625" style="1036" customWidth="1"/>
    <col min="11001" max="11001" width="8.5703125" style="1036" customWidth="1"/>
    <col min="11002" max="11002" width="10.7109375" style="1036" customWidth="1"/>
    <col min="11003" max="11003" width="12" style="1036" customWidth="1"/>
    <col min="11004" max="11248" width="9.140625" style="1036"/>
    <col min="11249" max="11249" width="7.140625" style="1036" customWidth="1"/>
    <col min="11250" max="11250" width="14.5703125" style="1036" customWidth="1"/>
    <col min="11251" max="11251" width="40.7109375" style="1036" customWidth="1"/>
    <col min="11252" max="11252" width="7.140625" style="1036" customWidth="1"/>
    <col min="11253" max="11253" width="9.42578125" style="1036" customWidth="1"/>
    <col min="11254" max="11254" width="7.140625" style="1036" customWidth="1"/>
    <col min="11255" max="11255" width="8.5703125" style="1036" customWidth="1"/>
    <col min="11256" max="11256" width="7.140625" style="1036" customWidth="1"/>
    <col min="11257" max="11257" width="8.5703125" style="1036" customWidth="1"/>
    <col min="11258" max="11258" width="10.7109375" style="1036" customWidth="1"/>
    <col min="11259" max="11259" width="12" style="1036" customWidth="1"/>
    <col min="11260" max="11504" width="9.140625" style="1036"/>
    <col min="11505" max="11505" width="7.140625" style="1036" customWidth="1"/>
    <col min="11506" max="11506" width="14.5703125" style="1036" customWidth="1"/>
    <col min="11507" max="11507" width="40.7109375" style="1036" customWidth="1"/>
    <col min="11508" max="11508" width="7.140625" style="1036" customWidth="1"/>
    <col min="11509" max="11509" width="9.42578125" style="1036" customWidth="1"/>
    <col min="11510" max="11510" width="7.140625" style="1036" customWidth="1"/>
    <col min="11511" max="11511" width="8.5703125" style="1036" customWidth="1"/>
    <col min="11512" max="11512" width="7.140625" style="1036" customWidth="1"/>
    <col min="11513" max="11513" width="8.5703125" style="1036" customWidth="1"/>
    <col min="11514" max="11514" width="10.7109375" style="1036" customWidth="1"/>
    <col min="11515" max="11515" width="12" style="1036" customWidth="1"/>
    <col min="11516" max="11760" width="9.140625" style="1036"/>
    <col min="11761" max="11761" width="7.140625" style="1036" customWidth="1"/>
    <col min="11762" max="11762" width="14.5703125" style="1036" customWidth="1"/>
    <col min="11763" max="11763" width="40.7109375" style="1036" customWidth="1"/>
    <col min="11764" max="11764" width="7.140625" style="1036" customWidth="1"/>
    <col min="11765" max="11765" width="9.42578125" style="1036" customWidth="1"/>
    <col min="11766" max="11766" width="7.140625" style="1036" customWidth="1"/>
    <col min="11767" max="11767" width="8.5703125" style="1036" customWidth="1"/>
    <col min="11768" max="11768" width="7.140625" style="1036" customWidth="1"/>
    <col min="11769" max="11769" width="8.5703125" style="1036" customWidth="1"/>
    <col min="11770" max="11770" width="10.7109375" style="1036" customWidth="1"/>
    <col min="11771" max="11771" width="12" style="1036" customWidth="1"/>
    <col min="11772" max="12016" width="9.140625" style="1036"/>
    <col min="12017" max="12017" width="7.140625" style="1036" customWidth="1"/>
    <col min="12018" max="12018" width="14.5703125" style="1036" customWidth="1"/>
    <col min="12019" max="12019" width="40.7109375" style="1036" customWidth="1"/>
    <col min="12020" max="12020" width="7.140625" style="1036" customWidth="1"/>
    <col min="12021" max="12021" width="9.42578125" style="1036" customWidth="1"/>
    <col min="12022" max="12022" width="7.140625" style="1036" customWidth="1"/>
    <col min="12023" max="12023" width="8.5703125" style="1036" customWidth="1"/>
    <col min="12024" max="12024" width="7.140625" style="1036" customWidth="1"/>
    <col min="12025" max="12025" width="8.5703125" style="1036" customWidth="1"/>
    <col min="12026" max="12026" width="10.7109375" style="1036" customWidth="1"/>
    <col min="12027" max="12027" width="12" style="1036" customWidth="1"/>
    <col min="12028" max="12272" width="9.140625" style="1036"/>
    <col min="12273" max="12273" width="7.140625" style="1036" customWidth="1"/>
    <col min="12274" max="12274" width="14.5703125" style="1036" customWidth="1"/>
    <col min="12275" max="12275" width="40.7109375" style="1036" customWidth="1"/>
    <col min="12276" max="12276" width="7.140625" style="1036" customWidth="1"/>
    <col min="12277" max="12277" width="9.42578125" style="1036" customWidth="1"/>
    <col min="12278" max="12278" width="7.140625" style="1036" customWidth="1"/>
    <col min="12279" max="12279" width="8.5703125" style="1036" customWidth="1"/>
    <col min="12280" max="12280" width="7.140625" style="1036" customWidth="1"/>
    <col min="12281" max="12281" width="8.5703125" style="1036" customWidth="1"/>
    <col min="12282" max="12282" width="10.7109375" style="1036" customWidth="1"/>
    <col min="12283" max="12283" width="12" style="1036" customWidth="1"/>
    <col min="12284" max="12528" width="9.140625" style="1036"/>
    <col min="12529" max="12529" width="7.140625" style="1036" customWidth="1"/>
    <col min="12530" max="12530" width="14.5703125" style="1036" customWidth="1"/>
    <col min="12531" max="12531" width="40.7109375" style="1036" customWidth="1"/>
    <col min="12532" max="12532" width="7.140625" style="1036" customWidth="1"/>
    <col min="12533" max="12533" width="9.42578125" style="1036" customWidth="1"/>
    <col min="12534" max="12534" width="7.140625" style="1036" customWidth="1"/>
    <col min="12535" max="12535" width="8.5703125" style="1036" customWidth="1"/>
    <col min="12536" max="12536" width="7.140625" style="1036" customWidth="1"/>
    <col min="12537" max="12537" width="8.5703125" style="1036" customWidth="1"/>
    <col min="12538" max="12538" width="10.7109375" style="1036" customWidth="1"/>
    <col min="12539" max="12539" width="12" style="1036" customWidth="1"/>
    <col min="12540" max="12784" width="9.140625" style="1036"/>
    <col min="12785" max="12785" width="7.140625" style="1036" customWidth="1"/>
    <col min="12786" max="12786" width="14.5703125" style="1036" customWidth="1"/>
    <col min="12787" max="12787" width="40.7109375" style="1036" customWidth="1"/>
    <col min="12788" max="12788" width="7.140625" style="1036" customWidth="1"/>
    <col min="12789" max="12789" width="9.42578125" style="1036" customWidth="1"/>
    <col min="12790" max="12790" width="7.140625" style="1036" customWidth="1"/>
    <col min="12791" max="12791" width="8.5703125" style="1036" customWidth="1"/>
    <col min="12792" max="12792" width="7.140625" style="1036" customWidth="1"/>
    <col min="12793" max="12793" width="8.5703125" style="1036" customWidth="1"/>
    <col min="12794" max="12794" width="10.7109375" style="1036" customWidth="1"/>
    <col min="12795" max="12795" width="12" style="1036" customWidth="1"/>
    <col min="12796" max="13040" width="9.140625" style="1036"/>
    <col min="13041" max="13041" width="7.140625" style="1036" customWidth="1"/>
    <col min="13042" max="13042" width="14.5703125" style="1036" customWidth="1"/>
    <col min="13043" max="13043" width="40.7109375" style="1036" customWidth="1"/>
    <col min="13044" max="13044" width="7.140625" style="1036" customWidth="1"/>
    <col min="13045" max="13045" width="9.42578125" style="1036" customWidth="1"/>
    <col min="13046" max="13046" width="7.140625" style="1036" customWidth="1"/>
    <col min="13047" max="13047" width="8.5703125" style="1036" customWidth="1"/>
    <col min="13048" max="13048" width="7.140625" style="1036" customWidth="1"/>
    <col min="13049" max="13049" width="8.5703125" style="1036" customWidth="1"/>
    <col min="13050" max="13050" width="10.7109375" style="1036" customWidth="1"/>
    <col min="13051" max="13051" width="12" style="1036" customWidth="1"/>
    <col min="13052" max="13296" width="9.140625" style="1036"/>
    <col min="13297" max="13297" width="7.140625" style="1036" customWidth="1"/>
    <col min="13298" max="13298" width="14.5703125" style="1036" customWidth="1"/>
    <col min="13299" max="13299" width="40.7109375" style="1036" customWidth="1"/>
    <col min="13300" max="13300" width="7.140625" style="1036" customWidth="1"/>
    <col min="13301" max="13301" width="9.42578125" style="1036" customWidth="1"/>
    <col min="13302" max="13302" width="7.140625" style="1036" customWidth="1"/>
    <col min="13303" max="13303" width="8.5703125" style="1036" customWidth="1"/>
    <col min="13304" max="13304" width="7.140625" style="1036" customWidth="1"/>
    <col min="13305" max="13305" width="8.5703125" style="1036" customWidth="1"/>
    <col min="13306" max="13306" width="10.7109375" style="1036" customWidth="1"/>
    <col min="13307" max="13307" width="12" style="1036" customWidth="1"/>
    <col min="13308" max="13552" width="9.140625" style="1036"/>
    <col min="13553" max="13553" width="7.140625" style="1036" customWidth="1"/>
    <col min="13554" max="13554" width="14.5703125" style="1036" customWidth="1"/>
    <col min="13555" max="13555" width="40.7109375" style="1036" customWidth="1"/>
    <col min="13556" max="13556" width="7.140625" style="1036" customWidth="1"/>
    <col min="13557" max="13557" width="9.42578125" style="1036" customWidth="1"/>
    <col min="13558" max="13558" width="7.140625" style="1036" customWidth="1"/>
    <col min="13559" max="13559" width="8.5703125" style="1036" customWidth="1"/>
    <col min="13560" max="13560" width="7.140625" style="1036" customWidth="1"/>
    <col min="13561" max="13561" width="8.5703125" style="1036" customWidth="1"/>
    <col min="13562" max="13562" width="10.7109375" style="1036" customWidth="1"/>
    <col min="13563" max="13563" width="12" style="1036" customWidth="1"/>
    <col min="13564" max="13808" width="9.140625" style="1036"/>
    <col min="13809" max="13809" width="7.140625" style="1036" customWidth="1"/>
    <col min="13810" max="13810" width="14.5703125" style="1036" customWidth="1"/>
    <col min="13811" max="13811" width="40.7109375" style="1036" customWidth="1"/>
    <col min="13812" max="13812" width="7.140625" style="1036" customWidth="1"/>
    <col min="13813" max="13813" width="9.42578125" style="1036" customWidth="1"/>
    <col min="13814" max="13814" width="7.140625" style="1036" customWidth="1"/>
    <col min="13815" max="13815" width="8.5703125" style="1036" customWidth="1"/>
    <col min="13816" max="13816" width="7.140625" style="1036" customWidth="1"/>
    <col min="13817" max="13817" width="8.5703125" style="1036" customWidth="1"/>
    <col min="13818" max="13818" width="10.7109375" style="1036" customWidth="1"/>
    <col min="13819" max="13819" width="12" style="1036" customWidth="1"/>
    <col min="13820" max="14064" width="9.140625" style="1036"/>
    <col min="14065" max="14065" width="7.140625" style="1036" customWidth="1"/>
    <col min="14066" max="14066" width="14.5703125" style="1036" customWidth="1"/>
    <col min="14067" max="14067" width="40.7109375" style="1036" customWidth="1"/>
    <col min="14068" max="14068" width="7.140625" style="1036" customWidth="1"/>
    <col min="14069" max="14069" width="9.42578125" style="1036" customWidth="1"/>
    <col min="14070" max="14070" width="7.140625" style="1036" customWidth="1"/>
    <col min="14071" max="14071" width="8.5703125" style="1036" customWidth="1"/>
    <col min="14072" max="14072" width="7.140625" style="1036" customWidth="1"/>
    <col min="14073" max="14073" width="8.5703125" style="1036" customWidth="1"/>
    <col min="14074" max="14074" width="10.7109375" style="1036" customWidth="1"/>
    <col min="14075" max="14075" width="12" style="1036" customWidth="1"/>
    <col min="14076" max="14320" width="9.140625" style="1036"/>
    <col min="14321" max="14321" width="7.140625" style="1036" customWidth="1"/>
    <col min="14322" max="14322" width="14.5703125" style="1036" customWidth="1"/>
    <col min="14323" max="14323" width="40.7109375" style="1036" customWidth="1"/>
    <col min="14324" max="14324" width="7.140625" style="1036" customWidth="1"/>
    <col min="14325" max="14325" width="9.42578125" style="1036" customWidth="1"/>
    <col min="14326" max="14326" width="7.140625" style="1036" customWidth="1"/>
    <col min="14327" max="14327" width="8.5703125" style="1036" customWidth="1"/>
    <col min="14328" max="14328" width="7.140625" style="1036" customWidth="1"/>
    <col min="14329" max="14329" width="8.5703125" style="1036" customWidth="1"/>
    <col min="14330" max="14330" width="10.7109375" style="1036" customWidth="1"/>
    <col min="14331" max="14331" width="12" style="1036" customWidth="1"/>
    <col min="14332" max="14576" width="9.140625" style="1036"/>
    <col min="14577" max="14577" width="7.140625" style="1036" customWidth="1"/>
    <col min="14578" max="14578" width="14.5703125" style="1036" customWidth="1"/>
    <col min="14579" max="14579" width="40.7109375" style="1036" customWidth="1"/>
    <col min="14580" max="14580" width="7.140625" style="1036" customWidth="1"/>
    <col min="14581" max="14581" width="9.42578125" style="1036" customWidth="1"/>
    <col min="14582" max="14582" width="7.140625" style="1036" customWidth="1"/>
    <col min="14583" max="14583" width="8.5703125" style="1036" customWidth="1"/>
    <col min="14584" max="14584" width="7.140625" style="1036" customWidth="1"/>
    <col min="14585" max="14585" width="8.5703125" style="1036" customWidth="1"/>
    <col min="14586" max="14586" width="10.7109375" style="1036" customWidth="1"/>
    <col min="14587" max="14587" width="12" style="1036" customWidth="1"/>
    <col min="14588" max="14832" width="9.140625" style="1036"/>
    <col min="14833" max="14833" width="7.140625" style="1036" customWidth="1"/>
    <col min="14834" max="14834" width="14.5703125" style="1036" customWidth="1"/>
    <col min="14835" max="14835" width="40.7109375" style="1036" customWidth="1"/>
    <col min="14836" max="14836" width="7.140625" style="1036" customWidth="1"/>
    <col min="14837" max="14837" width="9.42578125" style="1036" customWidth="1"/>
    <col min="14838" max="14838" width="7.140625" style="1036" customWidth="1"/>
    <col min="14839" max="14839" width="8.5703125" style="1036" customWidth="1"/>
    <col min="14840" max="14840" width="7.140625" style="1036" customWidth="1"/>
    <col min="14841" max="14841" width="8.5703125" style="1036" customWidth="1"/>
    <col min="14842" max="14842" width="10.7109375" style="1036" customWidth="1"/>
    <col min="14843" max="14843" width="12" style="1036" customWidth="1"/>
    <col min="14844" max="15088" width="9.140625" style="1036"/>
    <col min="15089" max="15089" width="7.140625" style="1036" customWidth="1"/>
    <col min="15090" max="15090" width="14.5703125" style="1036" customWidth="1"/>
    <col min="15091" max="15091" width="40.7109375" style="1036" customWidth="1"/>
    <col min="15092" max="15092" width="7.140625" style="1036" customWidth="1"/>
    <col min="15093" max="15093" width="9.42578125" style="1036" customWidth="1"/>
    <col min="15094" max="15094" width="7.140625" style="1036" customWidth="1"/>
    <col min="15095" max="15095" width="8.5703125" style="1036" customWidth="1"/>
    <col min="15096" max="15096" width="7.140625" style="1036" customWidth="1"/>
    <col min="15097" max="15097" width="8.5703125" style="1036" customWidth="1"/>
    <col min="15098" max="15098" width="10.7109375" style="1036" customWidth="1"/>
    <col min="15099" max="15099" width="12" style="1036" customWidth="1"/>
    <col min="15100" max="15344" width="9.140625" style="1036"/>
    <col min="15345" max="15345" width="7.140625" style="1036" customWidth="1"/>
    <col min="15346" max="15346" width="14.5703125" style="1036" customWidth="1"/>
    <col min="15347" max="15347" width="40.7109375" style="1036" customWidth="1"/>
    <col min="15348" max="15348" width="7.140625" style="1036" customWidth="1"/>
    <col min="15349" max="15349" width="9.42578125" style="1036" customWidth="1"/>
    <col min="15350" max="15350" width="7.140625" style="1036" customWidth="1"/>
    <col min="15351" max="15351" width="8.5703125" style="1036" customWidth="1"/>
    <col min="15352" max="15352" width="7.140625" style="1036" customWidth="1"/>
    <col min="15353" max="15353" width="8.5703125" style="1036" customWidth="1"/>
    <col min="15354" max="15354" width="10.7109375" style="1036" customWidth="1"/>
    <col min="15355" max="15355" width="12" style="1036" customWidth="1"/>
    <col min="15356" max="15600" width="9.140625" style="1036"/>
    <col min="15601" max="15601" width="7.140625" style="1036" customWidth="1"/>
    <col min="15602" max="15602" width="14.5703125" style="1036" customWidth="1"/>
    <col min="15603" max="15603" width="40.7109375" style="1036" customWidth="1"/>
    <col min="15604" max="15604" width="7.140625" style="1036" customWidth="1"/>
    <col min="15605" max="15605" width="9.42578125" style="1036" customWidth="1"/>
    <col min="15606" max="15606" width="7.140625" style="1036" customWidth="1"/>
    <col min="15607" max="15607" width="8.5703125" style="1036" customWidth="1"/>
    <col min="15608" max="15608" width="7.140625" style="1036" customWidth="1"/>
    <col min="15609" max="15609" width="8.5703125" style="1036" customWidth="1"/>
    <col min="15610" max="15610" width="10.7109375" style="1036" customWidth="1"/>
    <col min="15611" max="15611" width="12" style="1036" customWidth="1"/>
    <col min="15612" max="15856" width="9.140625" style="1036"/>
    <col min="15857" max="15857" width="7.140625" style="1036" customWidth="1"/>
    <col min="15858" max="15858" width="14.5703125" style="1036" customWidth="1"/>
    <col min="15859" max="15859" width="40.7109375" style="1036" customWidth="1"/>
    <col min="15860" max="15860" width="7.140625" style="1036" customWidth="1"/>
    <col min="15861" max="15861" width="9.42578125" style="1036" customWidth="1"/>
    <col min="15862" max="15862" width="7.140625" style="1036" customWidth="1"/>
    <col min="15863" max="15863" width="8.5703125" style="1036" customWidth="1"/>
    <col min="15864" max="15864" width="7.140625" style="1036" customWidth="1"/>
    <col min="15865" max="15865" width="8.5703125" style="1036" customWidth="1"/>
    <col min="15866" max="15866" width="10.7109375" style="1036" customWidth="1"/>
    <col min="15867" max="15867" width="12" style="1036" customWidth="1"/>
    <col min="15868" max="16112" width="9.140625" style="1036"/>
    <col min="16113" max="16113" width="7.140625" style="1036" customWidth="1"/>
    <col min="16114" max="16114" width="14.5703125" style="1036" customWidth="1"/>
    <col min="16115" max="16115" width="40.7109375" style="1036" customWidth="1"/>
    <col min="16116" max="16116" width="7.140625" style="1036" customWidth="1"/>
    <col min="16117" max="16117" width="9.42578125" style="1036" customWidth="1"/>
    <col min="16118" max="16118" width="7.140625" style="1036" customWidth="1"/>
    <col min="16119" max="16119" width="8.5703125" style="1036" customWidth="1"/>
    <col min="16120" max="16120" width="7.140625" style="1036" customWidth="1"/>
    <col min="16121" max="16121" width="8.5703125" style="1036" customWidth="1"/>
    <col min="16122" max="16122" width="10.7109375" style="1036" customWidth="1"/>
    <col min="16123" max="16123" width="12" style="1036" customWidth="1"/>
    <col min="16124" max="16384" width="9.140625" style="1036"/>
  </cols>
  <sheetData>
    <row r="1" spans="1:16" ht="22.5" customHeight="1">
      <c r="A1" s="1584" t="s">
        <v>12495</v>
      </c>
      <c r="B1" s="1584"/>
      <c r="C1" s="1584"/>
      <c r="D1" s="1584"/>
      <c r="E1" s="1584"/>
      <c r="F1" s="1584"/>
      <c r="G1" s="1584"/>
      <c r="H1" s="1584"/>
      <c r="I1" s="1584"/>
      <c r="J1" s="1584"/>
    </row>
    <row r="2" spans="1:16" ht="21" customHeight="1">
      <c r="J2" s="1324" t="s">
        <v>12249</v>
      </c>
    </row>
    <row r="3" spans="1:16" s="1064" customFormat="1" ht="29.25" customHeight="1">
      <c r="A3" s="1585" t="s">
        <v>7</v>
      </c>
      <c r="B3" s="1586" t="s">
        <v>12075</v>
      </c>
      <c r="C3" s="1585" t="s">
        <v>11909</v>
      </c>
      <c r="D3" s="1585" t="s">
        <v>12488</v>
      </c>
      <c r="E3" s="1585"/>
      <c r="F3" s="1585" t="s">
        <v>12496</v>
      </c>
      <c r="G3" s="1585"/>
      <c r="H3" s="1585" t="s">
        <v>12490</v>
      </c>
      <c r="I3" s="1585"/>
      <c r="J3" s="1063" t="s">
        <v>11912</v>
      </c>
      <c r="L3" s="745" t="s">
        <v>12193</v>
      </c>
      <c r="M3" s="745" t="s">
        <v>12256</v>
      </c>
      <c r="N3" s="745" t="s">
        <v>12257</v>
      </c>
      <c r="O3" s="745" t="s">
        <v>12194</v>
      </c>
      <c r="P3" s="1064" t="s">
        <v>11969</v>
      </c>
    </row>
    <row r="4" spans="1:16" s="1064" customFormat="1" ht="64.5" customHeight="1">
      <c r="A4" s="1585"/>
      <c r="B4" s="1587"/>
      <c r="C4" s="1585"/>
      <c r="D4" s="1065" t="s">
        <v>217</v>
      </c>
      <c r="E4" s="658" t="s">
        <v>12254</v>
      </c>
      <c r="F4" s="1065" t="s">
        <v>11910</v>
      </c>
      <c r="G4" s="658" t="s">
        <v>12254</v>
      </c>
      <c r="H4" s="1065" t="s">
        <v>11910</v>
      </c>
      <c r="I4" s="658" t="s">
        <v>12254</v>
      </c>
      <c r="J4" s="1063" t="s">
        <v>11912</v>
      </c>
      <c r="L4" s="1061"/>
      <c r="M4" s="831"/>
      <c r="N4" s="831"/>
      <c r="O4" s="831"/>
    </row>
    <row r="5" spans="1:16" ht="30" customHeight="1">
      <c r="A5" s="1039">
        <v>1</v>
      </c>
      <c r="B5" s="1044" t="str">
        <f>II!B160</f>
        <v>MTE30001</v>
      </c>
      <c r="C5" s="1040" t="s">
        <v>12497</v>
      </c>
      <c r="D5" s="1041" t="s">
        <v>11</v>
      </c>
      <c r="E5" s="1044">
        <f>II!O160</f>
        <v>1725.0828280000001</v>
      </c>
      <c r="F5" s="1042">
        <v>1</v>
      </c>
      <c r="G5" s="1320">
        <f>E5*F5</f>
        <v>1725.0828280000001</v>
      </c>
      <c r="H5" s="1042"/>
      <c r="I5" s="1319"/>
      <c r="J5" s="1320">
        <f>G5+I5</f>
        <v>1725.0828280000001</v>
      </c>
      <c r="L5" s="1061">
        <f>II!J160</f>
        <v>1447.46</v>
      </c>
      <c r="M5" s="831">
        <f t="shared" ref="M5" si="0">L5*1%</f>
        <v>14.474600000000001</v>
      </c>
      <c r="N5" s="831">
        <f t="shared" ref="N5" si="1">M5*18%</f>
        <v>2.6054279999999999</v>
      </c>
      <c r="O5" s="831">
        <f t="shared" ref="O5" si="2">L5*18%</f>
        <v>260.5428</v>
      </c>
      <c r="P5" s="831">
        <f>E5-(L5+M5+N5+O5)</f>
        <v>0</v>
      </c>
    </row>
    <row r="6" spans="1:16" ht="22.5" customHeight="1">
      <c r="A6" s="1039">
        <v>2</v>
      </c>
      <c r="B6" s="1039"/>
      <c r="C6" s="1040" t="s">
        <v>12498</v>
      </c>
      <c r="D6" s="1041" t="s">
        <v>11</v>
      </c>
      <c r="E6" s="1322">
        <f>550*130%*110%</f>
        <v>786.50000000000011</v>
      </c>
      <c r="F6" s="1042">
        <v>1</v>
      </c>
      <c r="G6" s="1320">
        <f>E6*F6</f>
        <v>786.50000000000011</v>
      </c>
      <c r="H6" s="1042"/>
      <c r="I6" s="1319"/>
      <c r="J6" s="1320">
        <f t="shared" ref="J6:J11" si="3">G6+I6</f>
        <v>786.50000000000011</v>
      </c>
    </row>
    <row r="7" spans="1:16" ht="22.5" customHeight="1">
      <c r="A7" s="1039">
        <v>3</v>
      </c>
      <c r="B7" s="1044" t="str">
        <f>II!B59</f>
        <v>CBX00022 NPVC0009</v>
      </c>
      <c r="C7" s="1043" t="s">
        <v>12499</v>
      </c>
      <c r="D7" s="1041" t="s">
        <v>17</v>
      </c>
      <c r="E7" s="1044">
        <f>II!O59/1000</f>
        <v>5.5617730600000002</v>
      </c>
      <c r="F7" s="1042"/>
      <c r="G7" s="1319"/>
      <c r="H7" s="1042">
        <v>120</v>
      </c>
      <c r="I7" s="1320">
        <f>E7*H7</f>
        <v>667.41276719999996</v>
      </c>
      <c r="J7" s="1320">
        <f t="shared" si="3"/>
        <v>667.41276719999996</v>
      </c>
      <c r="L7" s="1036">
        <f>II!J59/1000</f>
        <v>4.6666999999999996</v>
      </c>
      <c r="M7" s="831">
        <f t="shared" ref="M7" si="4">L7*1%</f>
        <v>4.6667E-2</v>
      </c>
      <c r="N7" s="831">
        <f t="shared" ref="N7" si="5">M7*18%</f>
        <v>8.4000599999999991E-3</v>
      </c>
      <c r="O7" s="831">
        <f t="shared" ref="O7" si="6">L7*18%</f>
        <v>0.84000599999999992</v>
      </c>
      <c r="P7" s="831">
        <f>E7-(L7+M7+N7+O7)</f>
        <v>0</v>
      </c>
    </row>
    <row r="8" spans="1:16" ht="34.5" customHeight="1">
      <c r="A8" s="1039">
        <v>4</v>
      </c>
      <c r="B8" s="1044" t="str">
        <f>II!B30</f>
        <v>WRS00005
NGIW1001</v>
      </c>
      <c r="C8" s="1043" t="s">
        <v>12500</v>
      </c>
      <c r="D8" s="1041" t="s">
        <v>216</v>
      </c>
      <c r="E8" s="1044">
        <f>II!O30/1000</f>
        <v>73.295699999999997</v>
      </c>
      <c r="F8" s="1042"/>
      <c r="G8" s="1319"/>
      <c r="H8" s="1042">
        <v>1</v>
      </c>
      <c r="I8" s="1320">
        <f>E8*H8</f>
        <v>73.295699999999997</v>
      </c>
      <c r="J8" s="1320">
        <f t="shared" si="3"/>
        <v>73.295699999999997</v>
      </c>
      <c r="L8" s="1036">
        <f>II!J30/1000</f>
        <v>61.5</v>
      </c>
      <c r="M8" s="831">
        <f t="shared" ref="M8" si="7">L8*1%</f>
        <v>0.61499999999999999</v>
      </c>
      <c r="N8" s="831">
        <f t="shared" ref="N8" si="8">M8*18%</f>
        <v>0.11069999999999999</v>
      </c>
      <c r="O8" s="831">
        <f t="shared" ref="O8" si="9">L8*18%</f>
        <v>11.07</v>
      </c>
      <c r="P8" s="831">
        <f>E8-(L8+M8+N8+O8)</f>
        <v>0</v>
      </c>
    </row>
    <row r="9" spans="1:16" ht="22.5" customHeight="1">
      <c r="A9" s="1039">
        <v>5</v>
      </c>
      <c r="B9" s="1039"/>
      <c r="C9" s="1043" t="s">
        <v>12501</v>
      </c>
      <c r="D9" s="1041" t="s">
        <v>17</v>
      </c>
      <c r="E9" s="1322">
        <f>55*130%*110%</f>
        <v>78.650000000000006</v>
      </c>
      <c r="F9" s="1042"/>
      <c r="G9" s="1319"/>
      <c r="H9" s="1042">
        <v>2</v>
      </c>
      <c r="I9" s="1320">
        <f>E9*H9</f>
        <v>157.30000000000001</v>
      </c>
      <c r="J9" s="1320">
        <f t="shared" si="3"/>
        <v>157.30000000000001</v>
      </c>
    </row>
    <row r="10" spans="1:16" ht="22.5" customHeight="1">
      <c r="A10" s="1039">
        <v>6</v>
      </c>
      <c r="B10" s="1039"/>
      <c r="C10" s="1043" t="s">
        <v>12502</v>
      </c>
      <c r="D10" s="1041" t="s">
        <v>11</v>
      </c>
      <c r="E10" s="1322">
        <f>20*130%*110%</f>
        <v>28.6</v>
      </c>
      <c r="F10" s="1042"/>
      <c r="G10" s="1319"/>
      <c r="H10" s="1057">
        <f>H9</f>
        <v>2</v>
      </c>
      <c r="I10" s="1320">
        <f>E10*H10</f>
        <v>57.2</v>
      </c>
      <c r="J10" s="1320">
        <f t="shared" si="3"/>
        <v>57.2</v>
      </c>
    </row>
    <row r="11" spans="1:16" ht="22.5" customHeight="1">
      <c r="A11" s="1039">
        <v>7</v>
      </c>
      <c r="B11" s="1039"/>
      <c r="C11" s="1043" t="s">
        <v>12486</v>
      </c>
      <c r="D11" s="1041" t="s">
        <v>213</v>
      </c>
      <c r="E11" s="1322">
        <f>'25 SC-Dom-Sph'!E11</f>
        <v>188.76000000000002</v>
      </c>
      <c r="F11" s="1042"/>
      <c r="G11" s="1319"/>
      <c r="H11" s="1042">
        <v>1</v>
      </c>
      <c r="I11" s="1320">
        <f>E11*H11</f>
        <v>188.76000000000002</v>
      </c>
      <c r="J11" s="1320">
        <f t="shared" si="3"/>
        <v>188.76000000000002</v>
      </c>
    </row>
    <row r="12" spans="1:16" ht="22.5" customHeight="1">
      <c r="A12" s="1040"/>
      <c r="B12" s="1040"/>
      <c r="C12" s="1046" t="s">
        <v>12106</v>
      </c>
      <c r="D12" s="1041"/>
      <c r="E12" s="1041"/>
      <c r="F12" s="1039"/>
      <c r="G12" s="1321">
        <f>SUM(G5:G11)</f>
        <v>2511.5828280000001</v>
      </c>
      <c r="H12" s="1039"/>
      <c r="I12" s="1321">
        <f>SUM(I5:I11)</f>
        <v>1143.9684672000001</v>
      </c>
      <c r="J12" s="1321">
        <f>SUM(J5:J11)</f>
        <v>3655.5512952000004</v>
      </c>
    </row>
    <row r="13" spans="1:16" s="1049" customFormat="1" ht="25.5" customHeight="1">
      <c r="A13" s="1055"/>
      <c r="B13" s="1055"/>
      <c r="C13" s="671" t="s">
        <v>12448</v>
      </c>
      <c r="D13" s="1054"/>
      <c r="E13" s="1053"/>
      <c r="F13" s="1052"/>
      <c r="G13" s="1206">
        <f>G12*3%</f>
        <v>75.347484839999993</v>
      </c>
      <c r="H13" s="1042"/>
      <c r="I13" s="1206">
        <f>I12*3%</f>
        <v>34.319054016000003</v>
      </c>
      <c r="J13" s="1206">
        <f>J12*3%</f>
        <v>109.666538856</v>
      </c>
    </row>
    <row r="14" spans="1:16" s="1049" customFormat="1" ht="22.5" customHeight="1">
      <c r="A14" s="1055"/>
      <c r="B14" s="1055"/>
      <c r="C14" s="671" t="s">
        <v>12228</v>
      </c>
      <c r="D14" s="1054"/>
      <c r="E14" s="1054"/>
      <c r="F14" s="1039"/>
      <c r="G14" s="1206">
        <f>G12*3%</f>
        <v>75.347484839999993</v>
      </c>
      <c r="H14" s="1039"/>
      <c r="I14" s="1206">
        <f>I12*3%</f>
        <v>34.319054016000003</v>
      </c>
      <c r="J14" s="1206">
        <f>J12*3%</f>
        <v>109.666538856</v>
      </c>
    </row>
    <row r="15" spans="1:16" s="1049" customFormat="1" ht="22.5" customHeight="1">
      <c r="A15" s="1055"/>
      <c r="B15" s="1055"/>
      <c r="C15" s="671" t="s">
        <v>11960</v>
      </c>
      <c r="D15" s="1041"/>
      <c r="E15" s="1039"/>
      <c r="F15" s="1047"/>
      <c r="G15" s="1206">
        <f>G12*10%</f>
        <v>251.15828280000002</v>
      </c>
      <c r="H15" s="1059"/>
      <c r="I15" s="1206">
        <f>I12*10%</f>
        <v>114.39684672000001</v>
      </c>
      <c r="J15" s="1206">
        <f>J12*10%</f>
        <v>365.55512952000004</v>
      </c>
    </row>
    <row r="16" spans="1:16" s="1049" customFormat="1" ht="28.5" customHeight="1">
      <c r="A16" s="1055"/>
      <c r="B16" s="1055"/>
      <c r="C16" s="661" t="s">
        <v>12251</v>
      </c>
      <c r="D16" s="1041"/>
      <c r="E16" s="1039"/>
      <c r="F16" s="1047"/>
      <c r="G16" s="794">
        <f>SUM(G12:G15)</f>
        <v>2913.4360804800003</v>
      </c>
      <c r="H16" s="1059"/>
      <c r="I16" s="794">
        <f>SUM(I12:I15)</f>
        <v>1327.0034219520003</v>
      </c>
      <c r="J16" s="794">
        <f>SUM(J12:J15)</f>
        <v>4240.4395024320002</v>
      </c>
    </row>
    <row r="17" spans="1:10" ht="34.5" customHeight="1">
      <c r="A17" s="1067">
        <v>8</v>
      </c>
      <c r="B17" s="1040"/>
      <c r="C17" s="671" t="s">
        <v>12406</v>
      </c>
      <c r="D17" s="1041"/>
      <c r="E17" s="1039"/>
      <c r="F17" s="1047"/>
      <c r="G17" s="1322">
        <f>629*110%</f>
        <v>691.90000000000009</v>
      </c>
      <c r="H17" s="1036"/>
      <c r="I17" s="1322">
        <f>894*110%</f>
        <v>983.40000000000009</v>
      </c>
      <c r="J17" s="794">
        <f>I17+G17</f>
        <v>1675.3000000000002</v>
      </c>
    </row>
    <row r="18" spans="1:10" s="1049" customFormat="1" ht="22.5" customHeight="1">
      <c r="A18" s="1055"/>
      <c r="B18" s="1055"/>
      <c r="C18" s="668" t="s">
        <v>12248</v>
      </c>
      <c r="D18" s="1054"/>
      <c r="E18" s="1054"/>
      <c r="F18" s="1053"/>
      <c r="G18" s="794">
        <f>G17*1%</f>
        <v>6.9190000000000014</v>
      </c>
      <c r="H18" s="1053"/>
      <c r="I18" s="794">
        <f>I17*1%</f>
        <v>9.8340000000000014</v>
      </c>
      <c r="J18" s="794">
        <f>J17*1%</f>
        <v>16.753000000000004</v>
      </c>
    </row>
    <row r="19" spans="1:10" s="1049" customFormat="1" ht="22.5" customHeight="1">
      <c r="A19" s="1055"/>
      <c r="B19" s="1055"/>
      <c r="C19" s="668" t="s">
        <v>12263</v>
      </c>
      <c r="D19" s="1054"/>
      <c r="E19" s="1054"/>
      <c r="F19" s="1053"/>
      <c r="G19" s="794">
        <f>(G17+G18)*18%</f>
        <v>125.78742000000001</v>
      </c>
      <c r="H19" s="1053"/>
      <c r="I19" s="794">
        <f>(I17+I18)*18%</f>
        <v>178.78211999999999</v>
      </c>
      <c r="J19" s="794">
        <f>(J17+J18)*18%</f>
        <v>304.56954000000002</v>
      </c>
    </row>
    <row r="20" spans="1:10" s="1049" customFormat="1" ht="27" customHeight="1">
      <c r="A20" s="1055"/>
      <c r="B20" s="1055"/>
      <c r="C20" s="669" t="s">
        <v>12252</v>
      </c>
      <c r="D20" s="1054"/>
      <c r="E20" s="1054"/>
      <c r="F20" s="1053"/>
      <c r="G20" s="794">
        <f>SUM(G17:G19)</f>
        <v>824.60642000000007</v>
      </c>
      <c r="H20" s="1053"/>
      <c r="I20" s="794">
        <f>SUM(I17:I19)</f>
        <v>1172.01612</v>
      </c>
      <c r="J20" s="794">
        <f>SUM(J17:J19)</f>
        <v>1996.6225400000001</v>
      </c>
    </row>
    <row r="21" spans="1:10" s="1049" customFormat="1" ht="43.5" customHeight="1">
      <c r="A21" s="1055"/>
      <c r="B21" s="1055"/>
      <c r="C21" s="669" t="s">
        <v>12253</v>
      </c>
      <c r="D21" s="1054"/>
      <c r="E21" s="1054"/>
      <c r="F21" s="1053"/>
      <c r="G21" s="794">
        <f>G16+G20</f>
        <v>3738.0425004800004</v>
      </c>
      <c r="H21" s="1053"/>
      <c r="I21" s="794">
        <f>I16+I20</f>
        <v>2499.0195419520005</v>
      </c>
      <c r="J21" s="794">
        <f>J16+J20</f>
        <v>6237.0620424320005</v>
      </c>
    </row>
    <row r="22" spans="1:10" s="1049" customFormat="1" ht="29.25" customHeight="1">
      <c r="A22" s="1055"/>
      <c r="B22" s="1055"/>
      <c r="C22" s="669" t="s">
        <v>38</v>
      </c>
      <c r="D22" s="1055"/>
      <c r="E22" s="1055"/>
      <c r="F22" s="1053"/>
      <c r="G22" s="794">
        <f>CEILING(G21,10)</f>
        <v>3740</v>
      </c>
      <c r="H22" s="1052"/>
      <c r="I22" s="794">
        <f>CEILING(I21,10)</f>
        <v>2500</v>
      </c>
      <c r="J22" s="794">
        <f>CEILING(J21,10)</f>
        <v>6240</v>
      </c>
    </row>
    <row r="44" spans="10:10">
      <c r="J44" s="1048"/>
    </row>
    <row r="45" spans="10:10">
      <c r="J45" s="1048"/>
    </row>
    <row r="46" spans="10:10">
      <c r="J46" s="1048"/>
    </row>
    <row r="47" spans="10:10">
      <c r="J47" s="1048"/>
    </row>
  </sheetData>
  <sheetProtection selectLockedCells="1"/>
  <mergeCells count="7">
    <mergeCell ref="A1:J1"/>
    <mergeCell ref="A3:A4"/>
    <mergeCell ref="B3:B4"/>
    <mergeCell ref="C3:C4"/>
    <mergeCell ref="D3:E3"/>
    <mergeCell ref="F3:G3"/>
    <mergeCell ref="H3:I3"/>
  </mergeCells>
  <printOptions horizontalCentered="1"/>
  <pageMargins left="1" right="0.5" top="0.5" bottom="0.75" header="0.5" footer="0.5"/>
  <pageSetup paperSize="512" scale="67" firstPageNumber="11" orientation="portrait" blackAndWhite="1" r:id="rId1"/>
  <headerFooter alignWithMargins="0">
    <oddFooter>&amp;L&amp;"Verdana,Regular"&amp;4&amp;A&amp;C&amp;"Verdana,Regular"&amp;4.&amp;R&amp;"Verdana,Regular"&amp;7Pg: &amp;P / &amp;N</oddFooter>
  </headerFooter>
</worksheet>
</file>

<file path=xl/worksheets/sheet66.xml><?xml version="1.0" encoding="utf-8"?>
<worksheet xmlns="http://schemas.openxmlformats.org/spreadsheetml/2006/main" xmlns:r="http://schemas.openxmlformats.org/officeDocument/2006/relationships">
  <sheetPr>
    <tabColor indexed="51"/>
    <pageSetUpPr fitToPage="1"/>
  </sheetPr>
  <dimension ref="A1:P48"/>
  <sheetViews>
    <sheetView showZeros="0" view="pageBreakPreview" zoomScale="130" zoomScaleSheetLayoutView="130" workbookViewId="0">
      <selection activeCell="E9" sqref="E9"/>
    </sheetView>
  </sheetViews>
  <sheetFormatPr defaultRowHeight="15"/>
  <cols>
    <col min="1" max="1" width="7.140625" style="1036" customWidth="1"/>
    <col min="2" max="2" width="15" style="1036" customWidth="1"/>
    <col min="3" max="3" width="40.7109375" style="1036" customWidth="1"/>
    <col min="4" max="4" width="7.140625" style="1036" customWidth="1"/>
    <col min="5" max="5" width="11.5703125" style="1036" customWidth="1"/>
    <col min="6" max="6" width="7.140625" style="1037" customWidth="1"/>
    <col min="7" max="7" width="12.85546875" style="1038" customWidth="1"/>
    <col min="8" max="8" width="7.140625" style="1038" customWidth="1"/>
    <col min="9" max="9" width="11.140625" style="1038" customWidth="1"/>
    <col min="10" max="10" width="10.7109375" style="1038" customWidth="1"/>
    <col min="11" max="11" width="9.140625" style="1036"/>
    <col min="12" max="12" width="9.5703125" style="1036" bestFit="1" customWidth="1"/>
    <col min="13" max="241" width="9.140625" style="1036"/>
    <col min="242" max="242" width="7.140625" style="1036" customWidth="1"/>
    <col min="243" max="243" width="15" style="1036" customWidth="1"/>
    <col min="244" max="244" width="40.7109375" style="1036" customWidth="1"/>
    <col min="245" max="245" width="7.140625" style="1036" customWidth="1"/>
    <col min="246" max="246" width="8.5703125" style="1036" customWidth="1"/>
    <col min="247" max="247" width="7.140625" style="1036" customWidth="1"/>
    <col min="248" max="248" width="8.5703125" style="1036" customWidth="1"/>
    <col min="249" max="249" width="7.140625" style="1036" customWidth="1"/>
    <col min="250" max="250" width="8.5703125" style="1036" customWidth="1"/>
    <col min="251" max="251" width="10.7109375" style="1036" customWidth="1"/>
    <col min="252" max="252" width="12" style="1036" customWidth="1"/>
    <col min="253" max="497" width="9.140625" style="1036"/>
    <col min="498" max="498" width="7.140625" style="1036" customWidth="1"/>
    <col min="499" max="499" width="15" style="1036" customWidth="1"/>
    <col min="500" max="500" width="40.7109375" style="1036" customWidth="1"/>
    <col min="501" max="501" width="7.140625" style="1036" customWidth="1"/>
    <col min="502" max="502" width="8.5703125" style="1036" customWidth="1"/>
    <col min="503" max="503" width="7.140625" style="1036" customWidth="1"/>
    <col min="504" max="504" width="8.5703125" style="1036" customWidth="1"/>
    <col min="505" max="505" width="7.140625" style="1036" customWidth="1"/>
    <col min="506" max="506" width="8.5703125" style="1036" customWidth="1"/>
    <col min="507" max="507" width="10.7109375" style="1036" customWidth="1"/>
    <col min="508" max="508" width="12" style="1036" customWidth="1"/>
    <col min="509" max="753" width="9.140625" style="1036"/>
    <col min="754" max="754" width="7.140625" style="1036" customWidth="1"/>
    <col min="755" max="755" width="15" style="1036" customWidth="1"/>
    <col min="756" max="756" width="40.7109375" style="1036" customWidth="1"/>
    <col min="757" max="757" width="7.140625" style="1036" customWidth="1"/>
    <col min="758" max="758" width="8.5703125" style="1036" customWidth="1"/>
    <col min="759" max="759" width="7.140625" style="1036" customWidth="1"/>
    <col min="760" max="760" width="8.5703125" style="1036" customWidth="1"/>
    <col min="761" max="761" width="7.140625" style="1036" customWidth="1"/>
    <col min="762" max="762" width="8.5703125" style="1036" customWidth="1"/>
    <col min="763" max="763" width="10.7109375" style="1036" customWidth="1"/>
    <col min="764" max="764" width="12" style="1036" customWidth="1"/>
    <col min="765" max="1009" width="9.140625" style="1036"/>
    <col min="1010" max="1010" width="7.140625" style="1036" customWidth="1"/>
    <col min="1011" max="1011" width="15" style="1036" customWidth="1"/>
    <col min="1012" max="1012" width="40.7109375" style="1036" customWidth="1"/>
    <col min="1013" max="1013" width="7.140625" style="1036" customWidth="1"/>
    <col min="1014" max="1014" width="8.5703125" style="1036" customWidth="1"/>
    <col min="1015" max="1015" width="7.140625" style="1036" customWidth="1"/>
    <col min="1016" max="1016" width="8.5703125" style="1036" customWidth="1"/>
    <col min="1017" max="1017" width="7.140625" style="1036" customWidth="1"/>
    <col min="1018" max="1018" width="8.5703125" style="1036" customWidth="1"/>
    <col min="1019" max="1019" width="10.7109375" style="1036" customWidth="1"/>
    <col min="1020" max="1020" width="12" style="1036" customWidth="1"/>
    <col min="1021" max="1265" width="9.140625" style="1036"/>
    <col min="1266" max="1266" width="7.140625" style="1036" customWidth="1"/>
    <col min="1267" max="1267" width="15" style="1036" customWidth="1"/>
    <col min="1268" max="1268" width="40.7109375" style="1036" customWidth="1"/>
    <col min="1269" max="1269" width="7.140625" style="1036" customWidth="1"/>
    <col min="1270" max="1270" width="8.5703125" style="1036" customWidth="1"/>
    <col min="1271" max="1271" width="7.140625" style="1036" customWidth="1"/>
    <col min="1272" max="1272" width="8.5703125" style="1036" customWidth="1"/>
    <col min="1273" max="1273" width="7.140625" style="1036" customWidth="1"/>
    <col min="1274" max="1274" width="8.5703125" style="1036" customWidth="1"/>
    <col min="1275" max="1275" width="10.7109375" style="1036" customWidth="1"/>
    <col min="1276" max="1276" width="12" style="1036" customWidth="1"/>
    <col min="1277" max="1521" width="9.140625" style="1036"/>
    <col min="1522" max="1522" width="7.140625" style="1036" customWidth="1"/>
    <col min="1523" max="1523" width="15" style="1036" customWidth="1"/>
    <col min="1524" max="1524" width="40.7109375" style="1036" customWidth="1"/>
    <col min="1525" max="1525" width="7.140625" style="1036" customWidth="1"/>
    <col min="1526" max="1526" width="8.5703125" style="1036" customWidth="1"/>
    <col min="1527" max="1527" width="7.140625" style="1036" customWidth="1"/>
    <col min="1528" max="1528" width="8.5703125" style="1036" customWidth="1"/>
    <col min="1529" max="1529" width="7.140625" style="1036" customWidth="1"/>
    <col min="1530" max="1530" width="8.5703125" style="1036" customWidth="1"/>
    <col min="1531" max="1531" width="10.7109375" style="1036" customWidth="1"/>
    <col min="1532" max="1532" width="12" style="1036" customWidth="1"/>
    <col min="1533" max="1777" width="9.140625" style="1036"/>
    <col min="1778" max="1778" width="7.140625" style="1036" customWidth="1"/>
    <col min="1779" max="1779" width="15" style="1036" customWidth="1"/>
    <col min="1780" max="1780" width="40.7109375" style="1036" customWidth="1"/>
    <col min="1781" max="1781" width="7.140625" style="1036" customWidth="1"/>
    <col min="1782" max="1782" width="8.5703125" style="1036" customWidth="1"/>
    <col min="1783" max="1783" width="7.140625" style="1036" customWidth="1"/>
    <col min="1784" max="1784" width="8.5703125" style="1036" customWidth="1"/>
    <col min="1785" max="1785" width="7.140625" style="1036" customWidth="1"/>
    <col min="1786" max="1786" width="8.5703125" style="1036" customWidth="1"/>
    <col min="1787" max="1787" width="10.7109375" style="1036" customWidth="1"/>
    <col min="1788" max="1788" width="12" style="1036" customWidth="1"/>
    <col min="1789" max="2033" width="9.140625" style="1036"/>
    <col min="2034" max="2034" width="7.140625" style="1036" customWidth="1"/>
    <col min="2035" max="2035" width="15" style="1036" customWidth="1"/>
    <col min="2036" max="2036" width="40.7109375" style="1036" customWidth="1"/>
    <col min="2037" max="2037" width="7.140625" style="1036" customWidth="1"/>
    <col min="2038" max="2038" width="8.5703125" style="1036" customWidth="1"/>
    <col min="2039" max="2039" width="7.140625" style="1036" customWidth="1"/>
    <col min="2040" max="2040" width="8.5703125" style="1036" customWidth="1"/>
    <col min="2041" max="2041" width="7.140625" style="1036" customWidth="1"/>
    <col min="2042" max="2042" width="8.5703125" style="1036" customWidth="1"/>
    <col min="2043" max="2043" width="10.7109375" style="1036" customWidth="1"/>
    <col min="2044" max="2044" width="12" style="1036" customWidth="1"/>
    <col min="2045" max="2289" width="9.140625" style="1036"/>
    <col min="2290" max="2290" width="7.140625" style="1036" customWidth="1"/>
    <col min="2291" max="2291" width="15" style="1036" customWidth="1"/>
    <col min="2292" max="2292" width="40.7109375" style="1036" customWidth="1"/>
    <col min="2293" max="2293" width="7.140625" style="1036" customWidth="1"/>
    <col min="2294" max="2294" width="8.5703125" style="1036" customWidth="1"/>
    <col min="2295" max="2295" width="7.140625" style="1036" customWidth="1"/>
    <col min="2296" max="2296" width="8.5703125" style="1036" customWidth="1"/>
    <col min="2297" max="2297" width="7.140625" style="1036" customWidth="1"/>
    <col min="2298" max="2298" width="8.5703125" style="1036" customWidth="1"/>
    <col min="2299" max="2299" width="10.7109375" style="1036" customWidth="1"/>
    <col min="2300" max="2300" width="12" style="1036" customWidth="1"/>
    <col min="2301" max="2545" width="9.140625" style="1036"/>
    <col min="2546" max="2546" width="7.140625" style="1036" customWidth="1"/>
    <col min="2547" max="2547" width="15" style="1036" customWidth="1"/>
    <col min="2548" max="2548" width="40.7109375" style="1036" customWidth="1"/>
    <col min="2549" max="2549" width="7.140625" style="1036" customWidth="1"/>
    <col min="2550" max="2550" width="8.5703125" style="1036" customWidth="1"/>
    <col min="2551" max="2551" width="7.140625" style="1036" customWidth="1"/>
    <col min="2552" max="2552" width="8.5703125" style="1036" customWidth="1"/>
    <col min="2553" max="2553" width="7.140625" style="1036" customWidth="1"/>
    <col min="2554" max="2554" width="8.5703125" style="1036" customWidth="1"/>
    <col min="2555" max="2555" width="10.7109375" style="1036" customWidth="1"/>
    <col min="2556" max="2556" width="12" style="1036" customWidth="1"/>
    <col min="2557" max="2801" width="9.140625" style="1036"/>
    <col min="2802" max="2802" width="7.140625" style="1036" customWidth="1"/>
    <col min="2803" max="2803" width="15" style="1036" customWidth="1"/>
    <col min="2804" max="2804" width="40.7109375" style="1036" customWidth="1"/>
    <col min="2805" max="2805" width="7.140625" style="1036" customWidth="1"/>
    <col min="2806" max="2806" width="8.5703125" style="1036" customWidth="1"/>
    <col min="2807" max="2807" width="7.140625" style="1036" customWidth="1"/>
    <col min="2808" max="2808" width="8.5703125" style="1036" customWidth="1"/>
    <col min="2809" max="2809" width="7.140625" style="1036" customWidth="1"/>
    <col min="2810" max="2810" width="8.5703125" style="1036" customWidth="1"/>
    <col min="2811" max="2811" width="10.7109375" style="1036" customWidth="1"/>
    <col min="2812" max="2812" width="12" style="1036" customWidth="1"/>
    <col min="2813" max="3057" width="9.140625" style="1036"/>
    <col min="3058" max="3058" width="7.140625" style="1036" customWidth="1"/>
    <col min="3059" max="3059" width="15" style="1036" customWidth="1"/>
    <col min="3060" max="3060" width="40.7109375" style="1036" customWidth="1"/>
    <col min="3061" max="3061" width="7.140625" style="1036" customWidth="1"/>
    <col min="3062" max="3062" width="8.5703125" style="1036" customWidth="1"/>
    <col min="3063" max="3063" width="7.140625" style="1036" customWidth="1"/>
    <col min="3064" max="3064" width="8.5703125" style="1036" customWidth="1"/>
    <col min="3065" max="3065" width="7.140625" style="1036" customWidth="1"/>
    <col min="3066" max="3066" width="8.5703125" style="1036" customWidth="1"/>
    <col min="3067" max="3067" width="10.7109375" style="1036" customWidth="1"/>
    <col min="3068" max="3068" width="12" style="1036" customWidth="1"/>
    <col min="3069" max="3313" width="9.140625" style="1036"/>
    <col min="3314" max="3314" width="7.140625" style="1036" customWidth="1"/>
    <col min="3315" max="3315" width="15" style="1036" customWidth="1"/>
    <col min="3316" max="3316" width="40.7109375" style="1036" customWidth="1"/>
    <col min="3317" max="3317" width="7.140625" style="1036" customWidth="1"/>
    <col min="3318" max="3318" width="8.5703125" style="1036" customWidth="1"/>
    <col min="3319" max="3319" width="7.140625" style="1036" customWidth="1"/>
    <col min="3320" max="3320" width="8.5703125" style="1036" customWidth="1"/>
    <col min="3321" max="3321" width="7.140625" style="1036" customWidth="1"/>
    <col min="3322" max="3322" width="8.5703125" style="1036" customWidth="1"/>
    <col min="3323" max="3323" width="10.7109375" style="1036" customWidth="1"/>
    <col min="3324" max="3324" width="12" style="1036" customWidth="1"/>
    <col min="3325" max="3569" width="9.140625" style="1036"/>
    <col min="3570" max="3570" width="7.140625" style="1036" customWidth="1"/>
    <col min="3571" max="3571" width="15" style="1036" customWidth="1"/>
    <col min="3572" max="3572" width="40.7109375" style="1036" customWidth="1"/>
    <col min="3573" max="3573" width="7.140625" style="1036" customWidth="1"/>
    <col min="3574" max="3574" width="8.5703125" style="1036" customWidth="1"/>
    <col min="3575" max="3575" width="7.140625" style="1036" customWidth="1"/>
    <col min="3576" max="3576" width="8.5703125" style="1036" customWidth="1"/>
    <col min="3577" max="3577" width="7.140625" style="1036" customWidth="1"/>
    <col min="3578" max="3578" width="8.5703125" style="1036" customWidth="1"/>
    <col min="3579" max="3579" width="10.7109375" style="1036" customWidth="1"/>
    <col min="3580" max="3580" width="12" style="1036" customWidth="1"/>
    <col min="3581" max="3825" width="9.140625" style="1036"/>
    <col min="3826" max="3826" width="7.140625" style="1036" customWidth="1"/>
    <col min="3827" max="3827" width="15" style="1036" customWidth="1"/>
    <col min="3828" max="3828" width="40.7109375" style="1036" customWidth="1"/>
    <col min="3829" max="3829" width="7.140625" style="1036" customWidth="1"/>
    <col min="3830" max="3830" width="8.5703125" style="1036" customWidth="1"/>
    <col min="3831" max="3831" width="7.140625" style="1036" customWidth="1"/>
    <col min="3832" max="3832" width="8.5703125" style="1036" customWidth="1"/>
    <col min="3833" max="3833" width="7.140625" style="1036" customWidth="1"/>
    <col min="3834" max="3834" width="8.5703125" style="1036" customWidth="1"/>
    <col min="3835" max="3835" width="10.7109375" style="1036" customWidth="1"/>
    <col min="3836" max="3836" width="12" style="1036" customWidth="1"/>
    <col min="3837" max="4081" width="9.140625" style="1036"/>
    <col min="4082" max="4082" width="7.140625" style="1036" customWidth="1"/>
    <col min="4083" max="4083" width="15" style="1036" customWidth="1"/>
    <col min="4084" max="4084" width="40.7109375" style="1036" customWidth="1"/>
    <col min="4085" max="4085" width="7.140625" style="1036" customWidth="1"/>
    <col min="4086" max="4086" width="8.5703125" style="1036" customWidth="1"/>
    <col min="4087" max="4087" width="7.140625" style="1036" customWidth="1"/>
    <col min="4088" max="4088" width="8.5703125" style="1036" customWidth="1"/>
    <col min="4089" max="4089" width="7.140625" style="1036" customWidth="1"/>
    <col min="4090" max="4090" width="8.5703125" style="1036" customWidth="1"/>
    <col min="4091" max="4091" width="10.7109375" style="1036" customWidth="1"/>
    <col min="4092" max="4092" width="12" style="1036" customWidth="1"/>
    <col min="4093" max="4337" width="9.140625" style="1036"/>
    <col min="4338" max="4338" width="7.140625" style="1036" customWidth="1"/>
    <col min="4339" max="4339" width="15" style="1036" customWidth="1"/>
    <col min="4340" max="4340" width="40.7109375" style="1036" customWidth="1"/>
    <col min="4341" max="4341" width="7.140625" style="1036" customWidth="1"/>
    <col min="4342" max="4342" width="8.5703125" style="1036" customWidth="1"/>
    <col min="4343" max="4343" width="7.140625" style="1036" customWidth="1"/>
    <col min="4344" max="4344" width="8.5703125" style="1036" customWidth="1"/>
    <col min="4345" max="4345" width="7.140625" style="1036" customWidth="1"/>
    <col min="4346" max="4346" width="8.5703125" style="1036" customWidth="1"/>
    <col min="4347" max="4347" width="10.7109375" style="1036" customWidth="1"/>
    <col min="4348" max="4348" width="12" style="1036" customWidth="1"/>
    <col min="4349" max="4593" width="9.140625" style="1036"/>
    <col min="4594" max="4594" width="7.140625" style="1036" customWidth="1"/>
    <col min="4595" max="4595" width="15" style="1036" customWidth="1"/>
    <col min="4596" max="4596" width="40.7109375" style="1036" customWidth="1"/>
    <col min="4597" max="4597" width="7.140625" style="1036" customWidth="1"/>
    <col min="4598" max="4598" width="8.5703125" style="1036" customWidth="1"/>
    <col min="4599" max="4599" width="7.140625" style="1036" customWidth="1"/>
    <col min="4600" max="4600" width="8.5703125" style="1036" customWidth="1"/>
    <col min="4601" max="4601" width="7.140625" style="1036" customWidth="1"/>
    <col min="4602" max="4602" width="8.5703125" style="1036" customWidth="1"/>
    <col min="4603" max="4603" width="10.7109375" style="1036" customWidth="1"/>
    <col min="4604" max="4604" width="12" style="1036" customWidth="1"/>
    <col min="4605" max="4849" width="9.140625" style="1036"/>
    <col min="4850" max="4850" width="7.140625" style="1036" customWidth="1"/>
    <col min="4851" max="4851" width="15" style="1036" customWidth="1"/>
    <col min="4852" max="4852" width="40.7109375" style="1036" customWidth="1"/>
    <col min="4853" max="4853" width="7.140625" style="1036" customWidth="1"/>
    <col min="4854" max="4854" width="8.5703125" style="1036" customWidth="1"/>
    <col min="4855" max="4855" width="7.140625" style="1036" customWidth="1"/>
    <col min="4856" max="4856" width="8.5703125" style="1036" customWidth="1"/>
    <col min="4857" max="4857" width="7.140625" style="1036" customWidth="1"/>
    <col min="4858" max="4858" width="8.5703125" style="1036" customWidth="1"/>
    <col min="4859" max="4859" width="10.7109375" style="1036" customWidth="1"/>
    <col min="4860" max="4860" width="12" style="1036" customWidth="1"/>
    <col min="4861" max="5105" width="9.140625" style="1036"/>
    <col min="5106" max="5106" width="7.140625" style="1036" customWidth="1"/>
    <col min="5107" max="5107" width="15" style="1036" customWidth="1"/>
    <col min="5108" max="5108" width="40.7109375" style="1036" customWidth="1"/>
    <col min="5109" max="5109" width="7.140625" style="1036" customWidth="1"/>
    <col min="5110" max="5110" width="8.5703125" style="1036" customWidth="1"/>
    <col min="5111" max="5111" width="7.140625" style="1036" customWidth="1"/>
    <col min="5112" max="5112" width="8.5703125" style="1036" customWidth="1"/>
    <col min="5113" max="5113" width="7.140625" style="1036" customWidth="1"/>
    <col min="5114" max="5114" width="8.5703125" style="1036" customWidth="1"/>
    <col min="5115" max="5115" width="10.7109375" style="1036" customWidth="1"/>
    <col min="5116" max="5116" width="12" style="1036" customWidth="1"/>
    <col min="5117" max="5361" width="9.140625" style="1036"/>
    <col min="5362" max="5362" width="7.140625" style="1036" customWidth="1"/>
    <col min="5363" max="5363" width="15" style="1036" customWidth="1"/>
    <col min="5364" max="5364" width="40.7109375" style="1036" customWidth="1"/>
    <col min="5365" max="5365" width="7.140625" style="1036" customWidth="1"/>
    <col min="5366" max="5366" width="8.5703125" style="1036" customWidth="1"/>
    <col min="5367" max="5367" width="7.140625" style="1036" customWidth="1"/>
    <col min="5368" max="5368" width="8.5703125" style="1036" customWidth="1"/>
    <col min="5369" max="5369" width="7.140625" style="1036" customWidth="1"/>
    <col min="5370" max="5370" width="8.5703125" style="1036" customWidth="1"/>
    <col min="5371" max="5371" width="10.7109375" style="1036" customWidth="1"/>
    <col min="5372" max="5372" width="12" style="1036" customWidth="1"/>
    <col min="5373" max="5617" width="9.140625" style="1036"/>
    <col min="5618" max="5618" width="7.140625" style="1036" customWidth="1"/>
    <col min="5619" max="5619" width="15" style="1036" customWidth="1"/>
    <col min="5620" max="5620" width="40.7109375" style="1036" customWidth="1"/>
    <col min="5621" max="5621" width="7.140625" style="1036" customWidth="1"/>
    <col min="5622" max="5622" width="8.5703125" style="1036" customWidth="1"/>
    <col min="5623" max="5623" width="7.140625" style="1036" customWidth="1"/>
    <col min="5624" max="5624" width="8.5703125" style="1036" customWidth="1"/>
    <col min="5625" max="5625" width="7.140625" style="1036" customWidth="1"/>
    <col min="5626" max="5626" width="8.5703125" style="1036" customWidth="1"/>
    <col min="5627" max="5627" width="10.7109375" style="1036" customWidth="1"/>
    <col min="5628" max="5628" width="12" style="1036" customWidth="1"/>
    <col min="5629" max="5873" width="9.140625" style="1036"/>
    <col min="5874" max="5874" width="7.140625" style="1036" customWidth="1"/>
    <col min="5875" max="5875" width="15" style="1036" customWidth="1"/>
    <col min="5876" max="5876" width="40.7109375" style="1036" customWidth="1"/>
    <col min="5877" max="5877" width="7.140625" style="1036" customWidth="1"/>
    <col min="5878" max="5878" width="8.5703125" style="1036" customWidth="1"/>
    <col min="5879" max="5879" width="7.140625" style="1036" customWidth="1"/>
    <col min="5880" max="5880" width="8.5703125" style="1036" customWidth="1"/>
    <col min="5881" max="5881" width="7.140625" style="1036" customWidth="1"/>
    <col min="5882" max="5882" width="8.5703125" style="1036" customWidth="1"/>
    <col min="5883" max="5883" width="10.7109375" style="1036" customWidth="1"/>
    <col min="5884" max="5884" width="12" style="1036" customWidth="1"/>
    <col min="5885" max="6129" width="9.140625" style="1036"/>
    <col min="6130" max="6130" width="7.140625" style="1036" customWidth="1"/>
    <col min="6131" max="6131" width="15" style="1036" customWidth="1"/>
    <col min="6132" max="6132" width="40.7109375" style="1036" customWidth="1"/>
    <col min="6133" max="6133" width="7.140625" style="1036" customWidth="1"/>
    <col min="6134" max="6134" width="8.5703125" style="1036" customWidth="1"/>
    <col min="6135" max="6135" width="7.140625" style="1036" customWidth="1"/>
    <col min="6136" max="6136" width="8.5703125" style="1036" customWidth="1"/>
    <col min="6137" max="6137" width="7.140625" style="1036" customWidth="1"/>
    <col min="6138" max="6138" width="8.5703125" style="1036" customWidth="1"/>
    <col min="6139" max="6139" width="10.7109375" style="1036" customWidth="1"/>
    <col min="6140" max="6140" width="12" style="1036" customWidth="1"/>
    <col min="6141" max="6385" width="9.140625" style="1036"/>
    <col min="6386" max="6386" width="7.140625" style="1036" customWidth="1"/>
    <col min="6387" max="6387" width="15" style="1036" customWidth="1"/>
    <col min="6388" max="6388" width="40.7109375" style="1036" customWidth="1"/>
    <col min="6389" max="6389" width="7.140625" style="1036" customWidth="1"/>
    <col min="6390" max="6390" width="8.5703125" style="1036" customWidth="1"/>
    <col min="6391" max="6391" width="7.140625" style="1036" customWidth="1"/>
    <col min="6392" max="6392" width="8.5703125" style="1036" customWidth="1"/>
    <col min="6393" max="6393" width="7.140625" style="1036" customWidth="1"/>
    <col min="6394" max="6394" width="8.5703125" style="1036" customWidth="1"/>
    <col min="6395" max="6395" width="10.7109375" style="1036" customWidth="1"/>
    <col min="6396" max="6396" width="12" style="1036" customWidth="1"/>
    <col min="6397" max="6641" width="9.140625" style="1036"/>
    <col min="6642" max="6642" width="7.140625" style="1036" customWidth="1"/>
    <col min="6643" max="6643" width="15" style="1036" customWidth="1"/>
    <col min="6644" max="6644" width="40.7109375" style="1036" customWidth="1"/>
    <col min="6645" max="6645" width="7.140625" style="1036" customWidth="1"/>
    <col min="6646" max="6646" width="8.5703125" style="1036" customWidth="1"/>
    <col min="6647" max="6647" width="7.140625" style="1036" customWidth="1"/>
    <col min="6648" max="6648" width="8.5703125" style="1036" customWidth="1"/>
    <col min="6649" max="6649" width="7.140625" style="1036" customWidth="1"/>
    <col min="6650" max="6650" width="8.5703125" style="1036" customWidth="1"/>
    <col min="6651" max="6651" width="10.7109375" style="1036" customWidth="1"/>
    <col min="6652" max="6652" width="12" style="1036" customWidth="1"/>
    <col min="6653" max="6897" width="9.140625" style="1036"/>
    <col min="6898" max="6898" width="7.140625" style="1036" customWidth="1"/>
    <col min="6899" max="6899" width="15" style="1036" customWidth="1"/>
    <col min="6900" max="6900" width="40.7109375" style="1036" customWidth="1"/>
    <col min="6901" max="6901" width="7.140625" style="1036" customWidth="1"/>
    <col min="6902" max="6902" width="8.5703125" style="1036" customWidth="1"/>
    <col min="6903" max="6903" width="7.140625" style="1036" customWidth="1"/>
    <col min="6904" max="6904" width="8.5703125" style="1036" customWidth="1"/>
    <col min="6905" max="6905" width="7.140625" style="1036" customWidth="1"/>
    <col min="6906" max="6906" width="8.5703125" style="1036" customWidth="1"/>
    <col min="6907" max="6907" width="10.7109375" style="1036" customWidth="1"/>
    <col min="6908" max="6908" width="12" style="1036" customWidth="1"/>
    <col min="6909" max="7153" width="9.140625" style="1036"/>
    <col min="7154" max="7154" width="7.140625" style="1036" customWidth="1"/>
    <col min="7155" max="7155" width="15" style="1036" customWidth="1"/>
    <col min="7156" max="7156" width="40.7109375" style="1036" customWidth="1"/>
    <col min="7157" max="7157" width="7.140625" style="1036" customWidth="1"/>
    <col min="7158" max="7158" width="8.5703125" style="1036" customWidth="1"/>
    <col min="7159" max="7159" width="7.140625" style="1036" customWidth="1"/>
    <col min="7160" max="7160" width="8.5703125" style="1036" customWidth="1"/>
    <col min="7161" max="7161" width="7.140625" style="1036" customWidth="1"/>
    <col min="7162" max="7162" width="8.5703125" style="1036" customWidth="1"/>
    <col min="7163" max="7163" width="10.7109375" style="1036" customWidth="1"/>
    <col min="7164" max="7164" width="12" style="1036" customWidth="1"/>
    <col min="7165" max="7409" width="9.140625" style="1036"/>
    <col min="7410" max="7410" width="7.140625" style="1036" customWidth="1"/>
    <col min="7411" max="7411" width="15" style="1036" customWidth="1"/>
    <col min="7412" max="7412" width="40.7109375" style="1036" customWidth="1"/>
    <col min="7413" max="7413" width="7.140625" style="1036" customWidth="1"/>
    <col min="7414" max="7414" width="8.5703125" style="1036" customWidth="1"/>
    <col min="7415" max="7415" width="7.140625" style="1036" customWidth="1"/>
    <col min="7416" max="7416" width="8.5703125" style="1036" customWidth="1"/>
    <col min="7417" max="7417" width="7.140625" style="1036" customWidth="1"/>
    <col min="7418" max="7418" width="8.5703125" style="1036" customWidth="1"/>
    <col min="7419" max="7419" width="10.7109375" style="1036" customWidth="1"/>
    <col min="7420" max="7420" width="12" style="1036" customWidth="1"/>
    <col min="7421" max="7665" width="9.140625" style="1036"/>
    <col min="7666" max="7666" width="7.140625" style="1036" customWidth="1"/>
    <col min="7667" max="7667" width="15" style="1036" customWidth="1"/>
    <col min="7668" max="7668" width="40.7109375" style="1036" customWidth="1"/>
    <col min="7669" max="7669" width="7.140625" style="1036" customWidth="1"/>
    <col min="7670" max="7670" width="8.5703125" style="1036" customWidth="1"/>
    <col min="7671" max="7671" width="7.140625" style="1036" customWidth="1"/>
    <col min="7672" max="7672" width="8.5703125" style="1036" customWidth="1"/>
    <col min="7673" max="7673" width="7.140625" style="1036" customWidth="1"/>
    <col min="7674" max="7674" width="8.5703125" style="1036" customWidth="1"/>
    <col min="7675" max="7675" width="10.7109375" style="1036" customWidth="1"/>
    <col min="7676" max="7676" width="12" style="1036" customWidth="1"/>
    <col min="7677" max="7921" width="9.140625" style="1036"/>
    <col min="7922" max="7922" width="7.140625" style="1036" customWidth="1"/>
    <col min="7923" max="7923" width="15" style="1036" customWidth="1"/>
    <col min="7924" max="7924" width="40.7109375" style="1036" customWidth="1"/>
    <col min="7925" max="7925" width="7.140625" style="1036" customWidth="1"/>
    <col min="7926" max="7926" width="8.5703125" style="1036" customWidth="1"/>
    <col min="7927" max="7927" width="7.140625" style="1036" customWidth="1"/>
    <col min="7928" max="7928" width="8.5703125" style="1036" customWidth="1"/>
    <col min="7929" max="7929" width="7.140625" style="1036" customWidth="1"/>
    <col min="7930" max="7930" width="8.5703125" style="1036" customWidth="1"/>
    <col min="7931" max="7931" width="10.7109375" style="1036" customWidth="1"/>
    <col min="7932" max="7932" width="12" style="1036" customWidth="1"/>
    <col min="7933" max="8177" width="9.140625" style="1036"/>
    <col min="8178" max="8178" width="7.140625" style="1036" customWidth="1"/>
    <col min="8179" max="8179" width="15" style="1036" customWidth="1"/>
    <col min="8180" max="8180" width="40.7109375" style="1036" customWidth="1"/>
    <col min="8181" max="8181" width="7.140625" style="1036" customWidth="1"/>
    <col min="8182" max="8182" width="8.5703125" style="1036" customWidth="1"/>
    <col min="8183" max="8183" width="7.140625" style="1036" customWidth="1"/>
    <col min="8184" max="8184" width="8.5703125" style="1036" customWidth="1"/>
    <col min="8185" max="8185" width="7.140625" style="1036" customWidth="1"/>
    <col min="8186" max="8186" width="8.5703125" style="1036" customWidth="1"/>
    <col min="8187" max="8187" width="10.7109375" style="1036" customWidth="1"/>
    <col min="8188" max="8188" width="12" style="1036" customWidth="1"/>
    <col min="8189" max="8433" width="9.140625" style="1036"/>
    <col min="8434" max="8434" width="7.140625" style="1036" customWidth="1"/>
    <col min="8435" max="8435" width="15" style="1036" customWidth="1"/>
    <col min="8436" max="8436" width="40.7109375" style="1036" customWidth="1"/>
    <col min="8437" max="8437" width="7.140625" style="1036" customWidth="1"/>
    <col min="8438" max="8438" width="8.5703125" style="1036" customWidth="1"/>
    <col min="8439" max="8439" width="7.140625" style="1036" customWidth="1"/>
    <col min="8440" max="8440" width="8.5703125" style="1036" customWidth="1"/>
    <col min="8441" max="8441" width="7.140625" style="1036" customWidth="1"/>
    <col min="8442" max="8442" width="8.5703125" style="1036" customWidth="1"/>
    <col min="8443" max="8443" width="10.7109375" style="1036" customWidth="1"/>
    <col min="8444" max="8444" width="12" style="1036" customWidth="1"/>
    <col min="8445" max="8689" width="9.140625" style="1036"/>
    <col min="8690" max="8690" width="7.140625" style="1036" customWidth="1"/>
    <col min="8691" max="8691" width="15" style="1036" customWidth="1"/>
    <col min="8692" max="8692" width="40.7109375" style="1036" customWidth="1"/>
    <col min="8693" max="8693" width="7.140625" style="1036" customWidth="1"/>
    <col min="8694" max="8694" width="8.5703125" style="1036" customWidth="1"/>
    <col min="8695" max="8695" width="7.140625" style="1036" customWidth="1"/>
    <col min="8696" max="8696" width="8.5703125" style="1036" customWidth="1"/>
    <col min="8697" max="8697" width="7.140625" style="1036" customWidth="1"/>
    <col min="8698" max="8698" width="8.5703125" style="1036" customWidth="1"/>
    <col min="8699" max="8699" width="10.7109375" style="1036" customWidth="1"/>
    <col min="8700" max="8700" width="12" style="1036" customWidth="1"/>
    <col min="8701" max="8945" width="9.140625" style="1036"/>
    <col min="8946" max="8946" width="7.140625" style="1036" customWidth="1"/>
    <col min="8947" max="8947" width="15" style="1036" customWidth="1"/>
    <col min="8948" max="8948" width="40.7109375" style="1036" customWidth="1"/>
    <col min="8949" max="8949" width="7.140625" style="1036" customWidth="1"/>
    <col min="8950" max="8950" width="8.5703125" style="1036" customWidth="1"/>
    <col min="8951" max="8951" width="7.140625" style="1036" customWidth="1"/>
    <col min="8952" max="8952" width="8.5703125" style="1036" customWidth="1"/>
    <col min="8953" max="8953" width="7.140625" style="1036" customWidth="1"/>
    <col min="8954" max="8954" width="8.5703125" style="1036" customWidth="1"/>
    <col min="8955" max="8955" width="10.7109375" style="1036" customWidth="1"/>
    <col min="8956" max="8956" width="12" style="1036" customWidth="1"/>
    <col min="8957" max="9201" width="9.140625" style="1036"/>
    <col min="9202" max="9202" width="7.140625" style="1036" customWidth="1"/>
    <col min="9203" max="9203" width="15" style="1036" customWidth="1"/>
    <col min="9204" max="9204" width="40.7109375" style="1036" customWidth="1"/>
    <col min="9205" max="9205" width="7.140625" style="1036" customWidth="1"/>
    <col min="9206" max="9206" width="8.5703125" style="1036" customWidth="1"/>
    <col min="9207" max="9207" width="7.140625" style="1036" customWidth="1"/>
    <col min="9208" max="9208" width="8.5703125" style="1036" customWidth="1"/>
    <col min="9209" max="9209" width="7.140625" style="1036" customWidth="1"/>
    <col min="9210" max="9210" width="8.5703125" style="1036" customWidth="1"/>
    <col min="9211" max="9211" width="10.7109375" style="1036" customWidth="1"/>
    <col min="9212" max="9212" width="12" style="1036" customWidth="1"/>
    <col min="9213" max="9457" width="9.140625" style="1036"/>
    <col min="9458" max="9458" width="7.140625" style="1036" customWidth="1"/>
    <col min="9459" max="9459" width="15" style="1036" customWidth="1"/>
    <col min="9460" max="9460" width="40.7109375" style="1036" customWidth="1"/>
    <col min="9461" max="9461" width="7.140625" style="1036" customWidth="1"/>
    <col min="9462" max="9462" width="8.5703125" style="1036" customWidth="1"/>
    <col min="9463" max="9463" width="7.140625" style="1036" customWidth="1"/>
    <col min="9464" max="9464" width="8.5703125" style="1036" customWidth="1"/>
    <col min="9465" max="9465" width="7.140625" style="1036" customWidth="1"/>
    <col min="9466" max="9466" width="8.5703125" style="1036" customWidth="1"/>
    <col min="9467" max="9467" width="10.7109375" style="1036" customWidth="1"/>
    <col min="9468" max="9468" width="12" style="1036" customWidth="1"/>
    <col min="9469" max="9713" width="9.140625" style="1036"/>
    <col min="9714" max="9714" width="7.140625" style="1036" customWidth="1"/>
    <col min="9715" max="9715" width="15" style="1036" customWidth="1"/>
    <col min="9716" max="9716" width="40.7109375" style="1036" customWidth="1"/>
    <col min="9717" max="9717" width="7.140625" style="1036" customWidth="1"/>
    <col min="9718" max="9718" width="8.5703125" style="1036" customWidth="1"/>
    <col min="9719" max="9719" width="7.140625" style="1036" customWidth="1"/>
    <col min="9720" max="9720" width="8.5703125" style="1036" customWidth="1"/>
    <col min="9721" max="9721" width="7.140625" style="1036" customWidth="1"/>
    <col min="9722" max="9722" width="8.5703125" style="1036" customWidth="1"/>
    <col min="9723" max="9723" width="10.7109375" style="1036" customWidth="1"/>
    <col min="9724" max="9724" width="12" style="1036" customWidth="1"/>
    <col min="9725" max="9969" width="9.140625" style="1036"/>
    <col min="9970" max="9970" width="7.140625" style="1036" customWidth="1"/>
    <col min="9971" max="9971" width="15" style="1036" customWidth="1"/>
    <col min="9972" max="9972" width="40.7109375" style="1036" customWidth="1"/>
    <col min="9973" max="9973" width="7.140625" style="1036" customWidth="1"/>
    <col min="9974" max="9974" width="8.5703125" style="1036" customWidth="1"/>
    <col min="9975" max="9975" width="7.140625" style="1036" customWidth="1"/>
    <col min="9976" max="9976" width="8.5703125" style="1036" customWidth="1"/>
    <col min="9977" max="9977" width="7.140625" style="1036" customWidth="1"/>
    <col min="9978" max="9978" width="8.5703125" style="1036" customWidth="1"/>
    <col min="9979" max="9979" width="10.7109375" style="1036" customWidth="1"/>
    <col min="9980" max="9980" width="12" style="1036" customWidth="1"/>
    <col min="9981" max="10225" width="9.140625" style="1036"/>
    <col min="10226" max="10226" width="7.140625" style="1036" customWidth="1"/>
    <col min="10227" max="10227" width="15" style="1036" customWidth="1"/>
    <col min="10228" max="10228" width="40.7109375" style="1036" customWidth="1"/>
    <col min="10229" max="10229" width="7.140625" style="1036" customWidth="1"/>
    <col min="10230" max="10230" width="8.5703125" style="1036" customWidth="1"/>
    <col min="10231" max="10231" width="7.140625" style="1036" customWidth="1"/>
    <col min="10232" max="10232" width="8.5703125" style="1036" customWidth="1"/>
    <col min="10233" max="10233" width="7.140625" style="1036" customWidth="1"/>
    <col min="10234" max="10234" width="8.5703125" style="1036" customWidth="1"/>
    <col min="10235" max="10235" width="10.7109375" style="1036" customWidth="1"/>
    <col min="10236" max="10236" width="12" style="1036" customWidth="1"/>
    <col min="10237" max="10481" width="9.140625" style="1036"/>
    <col min="10482" max="10482" width="7.140625" style="1036" customWidth="1"/>
    <col min="10483" max="10483" width="15" style="1036" customWidth="1"/>
    <col min="10484" max="10484" width="40.7109375" style="1036" customWidth="1"/>
    <col min="10485" max="10485" width="7.140625" style="1036" customWidth="1"/>
    <col min="10486" max="10486" width="8.5703125" style="1036" customWidth="1"/>
    <col min="10487" max="10487" width="7.140625" style="1036" customWidth="1"/>
    <col min="10488" max="10488" width="8.5703125" style="1036" customWidth="1"/>
    <col min="10489" max="10489" width="7.140625" style="1036" customWidth="1"/>
    <col min="10490" max="10490" width="8.5703125" style="1036" customWidth="1"/>
    <col min="10491" max="10491" width="10.7109375" style="1036" customWidth="1"/>
    <col min="10492" max="10492" width="12" style="1036" customWidth="1"/>
    <col min="10493" max="10737" width="9.140625" style="1036"/>
    <col min="10738" max="10738" width="7.140625" style="1036" customWidth="1"/>
    <col min="10739" max="10739" width="15" style="1036" customWidth="1"/>
    <col min="10740" max="10740" width="40.7109375" style="1036" customWidth="1"/>
    <col min="10741" max="10741" width="7.140625" style="1036" customWidth="1"/>
    <col min="10742" max="10742" width="8.5703125" style="1036" customWidth="1"/>
    <col min="10743" max="10743" width="7.140625" style="1036" customWidth="1"/>
    <col min="10744" max="10744" width="8.5703125" style="1036" customWidth="1"/>
    <col min="10745" max="10745" width="7.140625" style="1036" customWidth="1"/>
    <col min="10746" max="10746" width="8.5703125" style="1036" customWidth="1"/>
    <col min="10747" max="10747" width="10.7109375" style="1036" customWidth="1"/>
    <col min="10748" max="10748" width="12" style="1036" customWidth="1"/>
    <col min="10749" max="10993" width="9.140625" style="1036"/>
    <col min="10994" max="10994" width="7.140625" style="1036" customWidth="1"/>
    <col min="10995" max="10995" width="15" style="1036" customWidth="1"/>
    <col min="10996" max="10996" width="40.7109375" style="1036" customWidth="1"/>
    <col min="10997" max="10997" width="7.140625" style="1036" customWidth="1"/>
    <col min="10998" max="10998" width="8.5703125" style="1036" customWidth="1"/>
    <col min="10999" max="10999" width="7.140625" style="1036" customWidth="1"/>
    <col min="11000" max="11000" width="8.5703125" style="1036" customWidth="1"/>
    <col min="11001" max="11001" width="7.140625" style="1036" customWidth="1"/>
    <col min="11002" max="11002" width="8.5703125" style="1036" customWidth="1"/>
    <col min="11003" max="11003" width="10.7109375" style="1036" customWidth="1"/>
    <col min="11004" max="11004" width="12" style="1036" customWidth="1"/>
    <col min="11005" max="11249" width="9.140625" style="1036"/>
    <col min="11250" max="11250" width="7.140625" style="1036" customWidth="1"/>
    <col min="11251" max="11251" width="15" style="1036" customWidth="1"/>
    <col min="11252" max="11252" width="40.7109375" style="1036" customWidth="1"/>
    <col min="11253" max="11253" width="7.140625" style="1036" customWidth="1"/>
    <col min="11254" max="11254" width="8.5703125" style="1036" customWidth="1"/>
    <col min="11255" max="11255" width="7.140625" style="1036" customWidth="1"/>
    <col min="11256" max="11256" width="8.5703125" style="1036" customWidth="1"/>
    <col min="11257" max="11257" width="7.140625" style="1036" customWidth="1"/>
    <col min="11258" max="11258" width="8.5703125" style="1036" customWidth="1"/>
    <col min="11259" max="11259" width="10.7109375" style="1036" customWidth="1"/>
    <col min="11260" max="11260" width="12" style="1036" customWidth="1"/>
    <col min="11261" max="11505" width="9.140625" style="1036"/>
    <col min="11506" max="11506" width="7.140625" style="1036" customWidth="1"/>
    <col min="11507" max="11507" width="15" style="1036" customWidth="1"/>
    <col min="11508" max="11508" width="40.7109375" style="1036" customWidth="1"/>
    <col min="11509" max="11509" width="7.140625" style="1036" customWidth="1"/>
    <col min="11510" max="11510" width="8.5703125" style="1036" customWidth="1"/>
    <col min="11511" max="11511" width="7.140625" style="1036" customWidth="1"/>
    <col min="11512" max="11512" width="8.5703125" style="1036" customWidth="1"/>
    <col min="11513" max="11513" width="7.140625" style="1036" customWidth="1"/>
    <col min="11514" max="11514" width="8.5703125" style="1036" customWidth="1"/>
    <col min="11515" max="11515" width="10.7109375" style="1036" customWidth="1"/>
    <col min="11516" max="11516" width="12" style="1036" customWidth="1"/>
    <col min="11517" max="11761" width="9.140625" style="1036"/>
    <col min="11762" max="11762" width="7.140625" style="1036" customWidth="1"/>
    <col min="11763" max="11763" width="15" style="1036" customWidth="1"/>
    <col min="11764" max="11764" width="40.7109375" style="1036" customWidth="1"/>
    <col min="11765" max="11765" width="7.140625" style="1036" customWidth="1"/>
    <col min="11766" max="11766" width="8.5703125" style="1036" customWidth="1"/>
    <col min="11767" max="11767" width="7.140625" style="1036" customWidth="1"/>
    <col min="11768" max="11768" width="8.5703125" style="1036" customWidth="1"/>
    <col min="11769" max="11769" width="7.140625" style="1036" customWidth="1"/>
    <col min="11770" max="11770" width="8.5703125" style="1036" customWidth="1"/>
    <col min="11771" max="11771" width="10.7109375" style="1036" customWidth="1"/>
    <col min="11772" max="11772" width="12" style="1036" customWidth="1"/>
    <col min="11773" max="12017" width="9.140625" style="1036"/>
    <col min="12018" max="12018" width="7.140625" style="1036" customWidth="1"/>
    <col min="12019" max="12019" width="15" style="1036" customWidth="1"/>
    <col min="12020" max="12020" width="40.7109375" style="1036" customWidth="1"/>
    <col min="12021" max="12021" width="7.140625" style="1036" customWidth="1"/>
    <col min="12022" max="12022" width="8.5703125" style="1036" customWidth="1"/>
    <col min="12023" max="12023" width="7.140625" style="1036" customWidth="1"/>
    <col min="12024" max="12024" width="8.5703125" style="1036" customWidth="1"/>
    <col min="12025" max="12025" width="7.140625" style="1036" customWidth="1"/>
    <col min="12026" max="12026" width="8.5703125" style="1036" customWidth="1"/>
    <col min="12027" max="12027" width="10.7109375" style="1036" customWidth="1"/>
    <col min="12028" max="12028" width="12" style="1036" customWidth="1"/>
    <col min="12029" max="12273" width="9.140625" style="1036"/>
    <col min="12274" max="12274" width="7.140625" style="1036" customWidth="1"/>
    <col min="12275" max="12275" width="15" style="1036" customWidth="1"/>
    <col min="12276" max="12276" width="40.7109375" style="1036" customWidth="1"/>
    <col min="12277" max="12277" width="7.140625" style="1036" customWidth="1"/>
    <col min="12278" max="12278" width="8.5703125" style="1036" customWidth="1"/>
    <col min="12279" max="12279" width="7.140625" style="1036" customWidth="1"/>
    <col min="12280" max="12280" width="8.5703125" style="1036" customWidth="1"/>
    <col min="12281" max="12281" width="7.140625" style="1036" customWidth="1"/>
    <col min="12282" max="12282" width="8.5703125" style="1036" customWidth="1"/>
    <col min="12283" max="12283" width="10.7109375" style="1036" customWidth="1"/>
    <col min="12284" max="12284" width="12" style="1036" customWidth="1"/>
    <col min="12285" max="12529" width="9.140625" style="1036"/>
    <col min="12530" max="12530" width="7.140625" style="1036" customWidth="1"/>
    <col min="12531" max="12531" width="15" style="1036" customWidth="1"/>
    <col min="12532" max="12532" width="40.7109375" style="1036" customWidth="1"/>
    <col min="12533" max="12533" width="7.140625" style="1036" customWidth="1"/>
    <col min="12534" max="12534" width="8.5703125" style="1036" customWidth="1"/>
    <col min="12535" max="12535" width="7.140625" style="1036" customWidth="1"/>
    <col min="12536" max="12536" width="8.5703125" style="1036" customWidth="1"/>
    <col min="12537" max="12537" width="7.140625" style="1036" customWidth="1"/>
    <col min="12538" max="12538" width="8.5703125" style="1036" customWidth="1"/>
    <col min="12539" max="12539" width="10.7109375" style="1036" customWidth="1"/>
    <col min="12540" max="12540" width="12" style="1036" customWidth="1"/>
    <col min="12541" max="12785" width="9.140625" style="1036"/>
    <col min="12786" max="12786" width="7.140625" style="1036" customWidth="1"/>
    <col min="12787" max="12787" width="15" style="1036" customWidth="1"/>
    <col min="12788" max="12788" width="40.7109375" style="1036" customWidth="1"/>
    <col min="12789" max="12789" width="7.140625" style="1036" customWidth="1"/>
    <col min="12790" max="12790" width="8.5703125" style="1036" customWidth="1"/>
    <col min="12791" max="12791" width="7.140625" style="1036" customWidth="1"/>
    <col min="12792" max="12792" width="8.5703125" style="1036" customWidth="1"/>
    <col min="12793" max="12793" width="7.140625" style="1036" customWidth="1"/>
    <col min="12794" max="12794" width="8.5703125" style="1036" customWidth="1"/>
    <col min="12795" max="12795" width="10.7109375" style="1036" customWidth="1"/>
    <col min="12796" max="12796" width="12" style="1036" customWidth="1"/>
    <col min="12797" max="13041" width="9.140625" style="1036"/>
    <col min="13042" max="13042" width="7.140625" style="1036" customWidth="1"/>
    <col min="13043" max="13043" width="15" style="1036" customWidth="1"/>
    <col min="13044" max="13044" width="40.7109375" style="1036" customWidth="1"/>
    <col min="13045" max="13045" width="7.140625" style="1036" customWidth="1"/>
    <col min="13046" max="13046" width="8.5703125" style="1036" customWidth="1"/>
    <col min="13047" max="13047" width="7.140625" style="1036" customWidth="1"/>
    <col min="13048" max="13048" width="8.5703125" style="1036" customWidth="1"/>
    <col min="13049" max="13049" width="7.140625" style="1036" customWidth="1"/>
    <col min="13050" max="13050" width="8.5703125" style="1036" customWidth="1"/>
    <col min="13051" max="13051" width="10.7109375" style="1036" customWidth="1"/>
    <col min="13052" max="13052" width="12" style="1036" customWidth="1"/>
    <col min="13053" max="13297" width="9.140625" style="1036"/>
    <col min="13298" max="13298" width="7.140625" style="1036" customWidth="1"/>
    <col min="13299" max="13299" width="15" style="1036" customWidth="1"/>
    <col min="13300" max="13300" width="40.7109375" style="1036" customWidth="1"/>
    <col min="13301" max="13301" width="7.140625" style="1036" customWidth="1"/>
    <col min="13302" max="13302" width="8.5703125" style="1036" customWidth="1"/>
    <col min="13303" max="13303" width="7.140625" style="1036" customWidth="1"/>
    <col min="13304" max="13304" width="8.5703125" style="1036" customWidth="1"/>
    <col min="13305" max="13305" width="7.140625" style="1036" customWidth="1"/>
    <col min="13306" max="13306" width="8.5703125" style="1036" customWidth="1"/>
    <col min="13307" max="13307" width="10.7109375" style="1036" customWidth="1"/>
    <col min="13308" max="13308" width="12" style="1036" customWidth="1"/>
    <col min="13309" max="13553" width="9.140625" style="1036"/>
    <col min="13554" max="13554" width="7.140625" style="1036" customWidth="1"/>
    <col min="13555" max="13555" width="15" style="1036" customWidth="1"/>
    <col min="13556" max="13556" width="40.7109375" style="1036" customWidth="1"/>
    <col min="13557" max="13557" width="7.140625" style="1036" customWidth="1"/>
    <col min="13558" max="13558" width="8.5703125" style="1036" customWidth="1"/>
    <col min="13559" max="13559" width="7.140625" style="1036" customWidth="1"/>
    <col min="13560" max="13560" width="8.5703125" style="1036" customWidth="1"/>
    <col min="13561" max="13561" width="7.140625" style="1036" customWidth="1"/>
    <col min="13562" max="13562" width="8.5703125" style="1036" customWidth="1"/>
    <col min="13563" max="13563" width="10.7109375" style="1036" customWidth="1"/>
    <col min="13564" max="13564" width="12" style="1036" customWidth="1"/>
    <col min="13565" max="13809" width="9.140625" style="1036"/>
    <col min="13810" max="13810" width="7.140625" style="1036" customWidth="1"/>
    <col min="13811" max="13811" width="15" style="1036" customWidth="1"/>
    <col min="13812" max="13812" width="40.7109375" style="1036" customWidth="1"/>
    <col min="13813" max="13813" width="7.140625" style="1036" customWidth="1"/>
    <col min="13814" max="13814" width="8.5703125" style="1036" customWidth="1"/>
    <col min="13815" max="13815" width="7.140625" style="1036" customWidth="1"/>
    <col min="13816" max="13816" width="8.5703125" style="1036" customWidth="1"/>
    <col min="13817" max="13817" width="7.140625" style="1036" customWidth="1"/>
    <col min="13818" max="13818" width="8.5703125" style="1036" customWidth="1"/>
    <col min="13819" max="13819" width="10.7109375" style="1036" customWidth="1"/>
    <col min="13820" max="13820" width="12" style="1036" customWidth="1"/>
    <col min="13821" max="14065" width="9.140625" style="1036"/>
    <col min="14066" max="14066" width="7.140625" style="1036" customWidth="1"/>
    <col min="14067" max="14067" width="15" style="1036" customWidth="1"/>
    <col min="14068" max="14068" width="40.7109375" style="1036" customWidth="1"/>
    <col min="14069" max="14069" width="7.140625" style="1036" customWidth="1"/>
    <col min="14070" max="14070" width="8.5703125" style="1036" customWidth="1"/>
    <col min="14071" max="14071" width="7.140625" style="1036" customWidth="1"/>
    <col min="14072" max="14072" width="8.5703125" style="1036" customWidth="1"/>
    <col min="14073" max="14073" width="7.140625" style="1036" customWidth="1"/>
    <col min="14074" max="14074" width="8.5703125" style="1036" customWidth="1"/>
    <col min="14075" max="14075" width="10.7109375" style="1036" customWidth="1"/>
    <col min="14076" max="14076" width="12" style="1036" customWidth="1"/>
    <col min="14077" max="14321" width="9.140625" style="1036"/>
    <col min="14322" max="14322" width="7.140625" style="1036" customWidth="1"/>
    <col min="14323" max="14323" width="15" style="1036" customWidth="1"/>
    <col min="14324" max="14324" width="40.7109375" style="1036" customWidth="1"/>
    <col min="14325" max="14325" width="7.140625" style="1036" customWidth="1"/>
    <col min="14326" max="14326" width="8.5703125" style="1036" customWidth="1"/>
    <col min="14327" max="14327" width="7.140625" style="1036" customWidth="1"/>
    <col min="14328" max="14328" width="8.5703125" style="1036" customWidth="1"/>
    <col min="14329" max="14329" width="7.140625" style="1036" customWidth="1"/>
    <col min="14330" max="14330" width="8.5703125" style="1036" customWidth="1"/>
    <col min="14331" max="14331" width="10.7109375" style="1036" customWidth="1"/>
    <col min="14332" max="14332" width="12" style="1036" customWidth="1"/>
    <col min="14333" max="14577" width="9.140625" style="1036"/>
    <col min="14578" max="14578" width="7.140625" style="1036" customWidth="1"/>
    <col min="14579" max="14579" width="15" style="1036" customWidth="1"/>
    <col min="14580" max="14580" width="40.7109375" style="1036" customWidth="1"/>
    <col min="14581" max="14581" width="7.140625" style="1036" customWidth="1"/>
    <col min="14582" max="14582" width="8.5703125" style="1036" customWidth="1"/>
    <col min="14583" max="14583" width="7.140625" style="1036" customWidth="1"/>
    <col min="14584" max="14584" width="8.5703125" style="1036" customWidth="1"/>
    <col min="14585" max="14585" width="7.140625" style="1036" customWidth="1"/>
    <col min="14586" max="14586" width="8.5703125" style="1036" customWidth="1"/>
    <col min="14587" max="14587" width="10.7109375" style="1036" customWidth="1"/>
    <col min="14588" max="14588" width="12" style="1036" customWidth="1"/>
    <col min="14589" max="14833" width="9.140625" style="1036"/>
    <col min="14834" max="14834" width="7.140625" style="1036" customWidth="1"/>
    <col min="14835" max="14835" width="15" style="1036" customWidth="1"/>
    <col min="14836" max="14836" width="40.7109375" style="1036" customWidth="1"/>
    <col min="14837" max="14837" width="7.140625" style="1036" customWidth="1"/>
    <col min="14838" max="14838" width="8.5703125" style="1036" customWidth="1"/>
    <col min="14839" max="14839" width="7.140625" style="1036" customWidth="1"/>
    <col min="14840" max="14840" width="8.5703125" style="1036" customWidth="1"/>
    <col min="14841" max="14841" width="7.140625" style="1036" customWidth="1"/>
    <col min="14842" max="14842" width="8.5703125" style="1036" customWidth="1"/>
    <col min="14843" max="14843" width="10.7109375" style="1036" customWidth="1"/>
    <col min="14844" max="14844" width="12" style="1036" customWidth="1"/>
    <col min="14845" max="15089" width="9.140625" style="1036"/>
    <col min="15090" max="15090" width="7.140625" style="1036" customWidth="1"/>
    <col min="15091" max="15091" width="15" style="1036" customWidth="1"/>
    <col min="15092" max="15092" width="40.7109375" style="1036" customWidth="1"/>
    <col min="15093" max="15093" width="7.140625" style="1036" customWidth="1"/>
    <col min="15094" max="15094" width="8.5703125" style="1036" customWidth="1"/>
    <col min="15095" max="15095" width="7.140625" style="1036" customWidth="1"/>
    <col min="15096" max="15096" width="8.5703125" style="1036" customWidth="1"/>
    <col min="15097" max="15097" width="7.140625" style="1036" customWidth="1"/>
    <col min="15098" max="15098" width="8.5703125" style="1036" customWidth="1"/>
    <col min="15099" max="15099" width="10.7109375" style="1036" customWidth="1"/>
    <col min="15100" max="15100" width="12" style="1036" customWidth="1"/>
    <col min="15101" max="15345" width="9.140625" style="1036"/>
    <col min="15346" max="15346" width="7.140625" style="1036" customWidth="1"/>
    <col min="15347" max="15347" width="15" style="1036" customWidth="1"/>
    <col min="15348" max="15348" width="40.7109375" style="1036" customWidth="1"/>
    <col min="15349" max="15349" width="7.140625" style="1036" customWidth="1"/>
    <col min="15350" max="15350" width="8.5703125" style="1036" customWidth="1"/>
    <col min="15351" max="15351" width="7.140625" style="1036" customWidth="1"/>
    <col min="15352" max="15352" width="8.5703125" style="1036" customWidth="1"/>
    <col min="15353" max="15353" width="7.140625" style="1036" customWidth="1"/>
    <col min="15354" max="15354" width="8.5703125" style="1036" customWidth="1"/>
    <col min="15355" max="15355" width="10.7109375" style="1036" customWidth="1"/>
    <col min="15356" max="15356" width="12" style="1036" customWidth="1"/>
    <col min="15357" max="15601" width="9.140625" style="1036"/>
    <col min="15602" max="15602" width="7.140625" style="1036" customWidth="1"/>
    <col min="15603" max="15603" width="15" style="1036" customWidth="1"/>
    <col min="15604" max="15604" width="40.7109375" style="1036" customWidth="1"/>
    <col min="15605" max="15605" width="7.140625" style="1036" customWidth="1"/>
    <col min="15606" max="15606" width="8.5703125" style="1036" customWidth="1"/>
    <col min="15607" max="15607" width="7.140625" style="1036" customWidth="1"/>
    <col min="15608" max="15608" width="8.5703125" style="1036" customWidth="1"/>
    <col min="15609" max="15609" width="7.140625" style="1036" customWidth="1"/>
    <col min="15610" max="15610" width="8.5703125" style="1036" customWidth="1"/>
    <col min="15611" max="15611" width="10.7109375" style="1036" customWidth="1"/>
    <col min="15612" max="15612" width="12" style="1036" customWidth="1"/>
    <col min="15613" max="15857" width="9.140625" style="1036"/>
    <col min="15858" max="15858" width="7.140625" style="1036" customWidth="1"/>
    <col min="15859" max="15859" width="15" style="1036" customWidth="1"/>
    <col min="15860" max="15860" width="40.7109375" style="1036" customWidth="1"/>
    <col min="15861" max="15861" width="7.140625" style="1036" customWidth="1"/>
    <col min="15862" max="15862" width="8.5703125" style="1036" customWidth="1"/>
    <col min="15863" max="15863" width="7.140625" style="1036" customWidth="1"/>
    <col min="15864" max="15864" width="8.5703125" style="1036" customWidth="1"/>
    <col min="15865" max="15865" width="7.140625" style="1036" customWidth="1"/>
    <col min="15866" max="15866" width="8.5703125" style="1036" customWidth="1"/>
    <col min="15867" max="15867" width="10.7109375" style="1036" customWidth="1"/>
    <col min="15868" max="15868" width="12" style="1036" customWidth="1"/>
    <col min="15869" max="16113" width="9.140625" style="1036"/>
    <col min="16114" max="16114" width="7.140625" style="1036" customWidth="1"/>
    <col min="16115" max="16115" width="15" style="1036" customWidth="1"/>
    <col min="16116" max="16116" width="40.7109375" style="1036" customWidth="1"/>
    <col min="16117" max="16117" width="7.140625" style="1036" customWidth="1"/>
    <col min="16118" max="16118" width="8.5703125" style="1036" customWidth="1"/>
    <col min="16119" max="16119" width="7.140625" style="1036" customWidth="1"/>
    <col min="16120" max="16120" width="8.5703125" style="1036" customWidth="1"/>
    <col min="16121" max="16121" width="7.140625" style="1036" customWidth="1"/>
    <col min="16122" max="16122" width="8.5703125" style="1036" customWidth="1"/>
    <col min="16123" max="16123" width="10.7109375" style="1036" customWidth="1"/>
    <col min="16124" max="16124" width="12" style="1036" customWidth="1"/>
    <col min="16125" max="16384" width="9.140625" style="1036"/>
  </cols>
  <sheetData>
    <row r="1" spans="1:16" ht="45" customHeight="1">
      <c r="A1" s="1584" t="s">
        <v>12503</v>
      </c>
      <c r="B1" s="1584"/>
      <c r="C1" s="1584"/>
      <c r="D1" s="1584"/>
      <c r="E1" s="1584"/>
      <c r="F1" s="1584"/>
      <c r="G1" s="1584"/>
      <c r="H1" s="1584"/>
      <c r="I1" s="1584"/>
      <c r="J1" s="1584"/>
    </row>
    <row r="2" spans="1:16">
      <c r="A2" s="1037"/>
      <c r="B2" s="1037"/>
      <c r="C2" s="1037"/>
      <c r="D2" s="1037"/>
      <c r="E2" s="1037"/>
      <c r="G2" s="1037"/>
      <c r="H2" s="1037"/>
      <c r="I2" s="1037"/>
      <c r="J2" s="1037"/>
    </row>
    <row r="3" spans="1:16">
      <c r="J3" s="1324" t="s">
        <v>12249</v>
      </c>
    </row>
    <row r="4" spans="1:16" s="1064" customFormat="1" ht="37.5" customHeight="1">
      <c r="A4" s="1585" t="s">
        <v>7</v>
      </c>
      <c r="B4" s="1586" t="s">
        <v>12075</v>
      </c>
      <c r="C4" s="1585" t="s">
        <v>11909</v>
      </c>
      <c r="D4" s="1585" t="s">
        <v>12488</v>
      </c>
      <c r="E4" s="1585"/>
      <c r="F4" s="1585" t="s">
        <v>12496</v>
      </c>
      <c r="G4" s="1585"/>
      <c r="H4" s="1585" t="s">
        <v>12490</v>
      </c>
      <c r="I4" s="1585"/>
      <c r="J4" s="1063" t="s">
        <v>11912</v>
      </c>
      <c r="L4" s="745" t="s">
        <v>12193</v>
      </c>
      <c r="M4" s="745" t="s">
        <v>12256</v>
      </c>
      <c r="N4" s="745" t="s">
        <v>12257</v>
      </c>
      <c r="O4" s="745" t="s">
        <v>12194</v>
      </c>
      <c r="P4" s="1064" t="s">
        <v>11969</v>
      </c>
    </row>
    <row r="5" spans="1:16" s="1064" customFormat="1" ht="57.75" customHeight="1">
      <c r="A5" s="1585"/>
      <c r="B5" s="1587"/>
      <c r="C5" s="1585"/>
      <c r="D5" s="1065" t="s">
        <v>217</v>
      </c>
      <c r="E5" s="658" t="s">
        <v>12254</v>
      </c>
      <c r="F5" s="1065" t="s">
        <v>11910</v>
      </c>
      <c r="G5" s="658" t="s">
        <v>12254</v>
      </c>
      <c r="H5" s="1065" t="s">
        <v>11910</v>
      </c>
      <c r="I5" s="658" t="s">
        <v>12254</v>
      </c>
      <c r="J5" s="1063" t="s">
        <v>11912</v>
      </c>
      <c r="L5" s="1061"/>
      <c r="M5" s="831"/>
      <c r="N5" s="831"/>
      <c r="O5" s="831"/>
    </row>
    <row r="6" spans="1:16" ht="45" customHeight="1">
      <c r="A6" s="1039">
        <v>1</v>
      </c>
      <c r="B6" s="1044" t="str">
        <f>II!B162</f>
        <v>MCT30019</v>
      </c>
      <c r="C6" s="29" t="str">
        <f>II!C162</f>
        <v>LT CT Operated Electronic Energy Meter 125/5A with Box with DLMS CAT-C</v>
      </c>
      <c r="D6" s="1041" t="s">
        <v>11</v>
      </c>
      <c r="E6" s="1044">
        <f>II!O162</f>
        <v>7372.9991919999993</v>
      </c>
      <c r="F6" s="1042">
        <v>1</v>
      </c>
      <c r="G6" s="1320">
        <f>E6*F6</f>
        <v>7372.9991919999993</v>
      </c>
      <c r="H6" s="1042"/>
      <c r="I6" s="1319"/>
      <c r="J6" s="1320">
        <f>G6+I6</f>
        <v>7372.9991919999993</v>
      </c>
      <c r="L6" s="1061">
        <f>II!J162</f>
        <v>6186.44</v>
      </c>
      <c r="M6" s="831">
        <f t="shared" ref="M6" si="0">L6*1%</f>
        <v>61.864399999999996</v>
      </c>
      <c r="N6" s="831">
        <f t="shared" ref="N6" si="1">M6*18%</f>
        <v>11.135591999999999</v>
      </c>
      <c r="O6" s="831">
        <f t="shared" ref="O6" si="2">L6*18%</f>
        <v>1113.5591999999999</v>
      </c>
      <c r="P6" s="831">
        <f>E6-(L6+M6+N6+O6)</f>
        <v>0</v>
      </c>
    </row>
    <row r="7" spans="1:16" ht="22.5" customHeight="1">
      <c r="A7" s="1039">
        <v>2</v>
      </c>
      <c r="B7" s="1039"/>
      <c r="C7" s="1040" t="s">
        <v>12498</v>
      </c>
      <c r="D7" s="1041" t="s">
        <v>11</v>
      </c>
      <c r="E7" s="1044">
        <f>'26 SC-Dom-3ph'!E6</f>
        <v>786.50000000000011</v>
      </c>
      <c r="F7" s="1042">
        <v>1</v>
      </c>
      <c r="G7" s="1320">
        <f>E7*F7</f>
        <v>786.50000000000011</v>
      </c>
      <c r="H7" s="1042"/>
      <c r="I7" s="1319"/>
      <c r="J7" s="1320">
        <f t="shared" ref="J7:J12" si="3">G7+I7</f>
        <v>786.50000000000011</v>
      </c>
    </row>
    <row r="8" spans="1:16" ht="22.5" customHeight="1">
      <c r="A8" s="1039">
        <v>3</v>
      </c>
      <c r="B8" s="1044" t="str">
        <f>II!B61</f>
        <v>CBX00003 NCBX0010</v>
      </c>
      <c r="C8" s="1043" t="str">
        <f>II!C61</f>
        <v>LT XLPE Cable 1 Core 95 Sq. mm</v>
      </c>
      <c r="D8" s="1041" t="s">
        <v>17</v>
      </c>
      <c r="E8" s="1044">
        <f>II!O61/1000</f>
        <v>79.610219898999986</v>
      </c>
      <c r="F8" s="1042"/>
      <c r="G8" s="1319"/>
      <c r="H8" s="1042">
        <v>80</v>
      </c>
      <c r="I8" s="1320">
        <f>E8*H8</f>
        <v>6368.8175919199984</v>
      </c>
      <c r="J8" s="1320">
        <f t="shared" si="3"/>
        <v>6368.8175919199984</v>
      </c>
      <c r="L8" s="1036">
        <f>II!J61/1000</f>
        <v>66.798304999999999</v>
      </c>
      <c r="M8" s="831">
        <f t="shared" ref="M8" si="4">L8*1%</f>
        <v>0.66798305000000002</v>
      </c>
      <c r="N8" s="831">
        <f t="shared" ref="N8" si="5">M8*18%</f>
        <v>0.120236949</v>
      </c>
      <c r="O8" s="831">
        <f t="shared" ref="O8" si="6">L8*18%</f>
        <v>12.023694899999999</v>
      </c>
      <c r="P8" s="831">
        <f>E8-(L8+M8+N8+O8)</f>
        <v>0</v>
      </c>
    </row>
    <row r="9" spans="1:16" ht="22.5" customHeight="1">
      <c r="A9" s="1039">
        <v>4</v>
      </c>
      <c r="B9" s="28" t="s">
        <v>235</v>
      </c>
      <c r="C9" s="1043" t="s">
        <v>12500</v>
      </c>
      <c r="D9" s="1041" t="s">
        <v>216</v>
      </c>
      <c r="E9" s="1044">
        <f>'26 SC-Dom-3ph'!E8</f>
        <v>73.295699999999997</v>
      </c>
      <c r="F9" s="1042"/>
      <c r="G9" s="1319"/>
      <c r="H9" s="1042">
        <v>1</v>
      </c>
      <c r="I9" s="1320">
        <f>E9*H9</f>
        <v>73.295699999999997</v>
      </c>
      <c r="J9" s="1320">
        <f t="shared" si="3"/>
        <v>73.295699999999997</v>
      </c>
    </row>
    <row r="10" spans="1:16" ht="22.5" customHeight="1">
      <c r="A10" s="1039">
        <v>5</v>
      </c>
      <c r="B10" s="1039"/>
      <c r="C10" s="1043" t="s">
        <v>12501</v>
      </c>
      <c r="D10" s="1041" t="s">
        <v>17</v>
      </c>
      <c r="E10" s="1323">
        <f>'26 SC-Dom-3ph'!E9</f>
        <v>78.650000000000006</v>
      </c>
      <c r="F10" s="1042"/>
      <c r="G10" s="1319"/>
      <c r="H10" s="1042">
        <v>2</v>
      </c>
      <c r="I10" s="1320">
        <f>E10*H10</f>
        <v>157.30000000000001</v>
      </c>
      <c r="J10" s="1320">
        <f t="shared" si="3"/>
        <v>157.30000000000001</v>
      </c>
    </row>
    <row r="11" spans="1:16" ht="22.5" customHeight="1">
      <c r="A11" s="1039">
        <v>6</v>
      </c>
      <c r="B11" s="1039"/>
      <c r="C11" s="1043" t="s">
        <v>12502</v>
      </c>
      <c r="D11" s="1041" t="s">
        <v>11</v>
      </c>
      <c r="E11" s="1323">
        <f>'26 SC-Dom-3ph'!E10</f>
        <v>28.6</v>
      </c>
      <c r="F11" s="1042"/>
      <c r="G11" s="1319"/>
      <c r="H11" s="1057">
        <f>H10</f>
        <v>2</v>
      </c>
      <c r="I11" s="1320">
        <f>E11*H11</f>
        <v>57.2</v>
      </c>
      <c r="J11" s="1320">
        <f t="shared" si="3"/>
        <v>57.2</v>
      </c>
    </row>
    <row r="12" spans="1:16" ht="30" customHeight="1">
      <c r="A12" s="1039">
        <v>7</v>
      </c>
      <c r="B12" s="1039"/>
      <c r="C12" s="1043" t="s">
        <v>12505</v>
      </c>
      <c r="D12" s="1041" t="s">
        <v>213</v>
      </c>
      <c r="E12" s="1323">
        <f>275*130%</f>
        <v>357.5</v>
      </c>
      <c r="F12" s="1042"/>
      <c r="G12" s="1319"/>
      <c r="H12" s="1042">
        <v>1</v>
      </c>
      <c r="I12" s="1320">
        <f>E12*H12</f>
        <v>357.5</v>
      </c>
      <c r="J12" s="1320">
        <f t="shared" si="3"/>
        <v>357.5</v>
      </c>
    </row>
    <row r="13" spans="1:16" ht="22.5" customHeight="1">
      <c r="A13" s="1040"/>
      <c r="B13" s="1040"/>
      <c r="C13" s="1046" t="s">
        <v>12106</v>
      </c>
      <c r="D13" s="1041"/>
      <c r="E13" s="1041"/>
      <c r="F13" s="1039"/>
      <c r="G13" s="1321">
        <f>SUM(G6:G12)</f>
        <v>8159.4991919999993</v>
      </c>
      <c r="H13" s="1039"/>
      <c r="I13" s="1321">
        <f>SUM(I6:I12)</f>
        <v>7014.1132919199981</v>
      </c>
      <c r="J13" s="1321">
        <f>SUM(J6:J12)</f>
        <v>15173.612483919998</v>
      </c>
    </row>
    <row r="14" spans="1:16" s="1049" customFormat="1" ht="25.5" customHeight="1">
      <c r="A14" s="1055"/>
      <c r="B14" s="1055"/>
      <c r="C14" s="671" t="s">
        <v>12448</v>
      </c>
      <c r="D14" s="1054"/>
      <c r="E14" s="1053"/>
      <c r="F14" s="1052"/>
      <c r="G14" s="1206">
        <f>G13*3%</f>
        <v>244.78497575999998</v>
      </c>
      <c r="H14" s="1042"/>
      <c r="I14" s="1206">
        <f>I13*3%</f>
        <v>210.42339875759993</v>
      </c>
      <c r="J14" s="1206">
        <f>J13*3%</f>
        <v>455.20837451759991</v>
      </c>
    </row>
    <row r="15" spans="1:16" s="1049" customFormat="1" ht="22.5" customHeight="1">
      <c r="A15" s="1055"/>
      <c r="B15" s="1055"/>
      <c r="C15" s="671" t="s">
        <v>12228</v>
      </c>
      <c r="D15" s="1054"/>
      <c r="E15" s="1054"/>
      <c r="F15" s="1039"/>
      <c r="G15" s="1206">
        <f>G13*3%</f>
        <v>244.78497575999998</v>
      </c>
      <c r="H15" s="1039"/>
      <c r="I15" s="1206">
        <f>I13*3%</f>
        <v>210.42339875759993</v>
      </c>
      <c r="J15" s="1206">
        <f>J13*3%</f>
        <v>455.20837451759991</v>
      </c>
    </row>
    <row r="16" spans="1:16" s="1049" customFormat="1" ht="22.5" customHeight="1">
      <c r="A16" s="1055"/>
      <c r="B16" s="1055"/>
      <c r="C16" s="671" t="s">
        <v>11960</v>
      </c>
      <c r="D16" s="1041"/>
      <c r="E16" s="1039"/>
      <c r="F16" s="1047"/>
      <c r="G16" s="1206">
        <f>G13*10%</f>
        <v>815.94991919999995</v>
      </c>
      <c r="H16" s="1059"/>
      <c r="I16" s="1206">
        <f>I13*10%</f>
        <v>701.41132919199981</v>
      </c>
      <c r="J16" s="1206">
        <f>J13*10%</f>
        <v>1517.3612483919999</v>
      </c>
    </row>
    <row r="17" spans="1:10" s="1049" customFormat="1" ht="28.5" customHeight="1">
      <c r="A17" s="1055"/>
      <c r="B17" s="1055"/>
      <c r="C17" s="661" t="s">
        <v>12251</v>
      </c>
      <c r="D17" s="1041"/>
      <c r="E17" s="1039"/>
      <c r="F17" s="1047"/>
      <c r="G17" s="794">
        <f>SUM(G13:G16)</f>
        <v>9465.0190627199991</v>
      </c>
      <c r="H17" s="1059"/>
      <c r="I17" s="794">
        <f>SUM(I13:I16)</f>
        <v>8136.3714186271973</v>
      </c>
      <c r="J17" s="794">
        <f>SUM(J13:J16)</f>
        <v>17601.3904813472</v>
      </c>
    </row>
    <row r="18" spans="1:10" ht="34.5" customHeight="1">
      <c r="A18" s="1067">
        <v>8</v>
      </c>
      <c r="B18" s="1040"/>
      <c r="C18" s="671" t="s">
        <v>12406</v>
      </c>
      <c r="D18" s="1041"/>
      <c r="E18" s="1039"/>
      <c r="F18" s="1047"/>
      <c r="G18" s="1322">
        <f>'28 SC-Ind-50'!G17</f>
        <v>881.1</v>
      </c>
      <c r="H18" s="1036"/>
      <c r="I18" s="1322">
        <f>'28 SC-Ind-50'!I17</f>
        <v>1015.3000000000001</v>
      </c>
      <c r="J18" s="794">
        <f>I18+G18</f>
        <v>1896.4</v>
      </c>
    </row>
    <row r="19" spans="1:10" s="1049" customFormat="1" ht="22.5" customHeight="1">
      <c r="A19" s="1055"/>
      <c r="B19" s="1055"/>
      <c r="C19" s="668" t="s">
        <v>12248</v>
      </c>
      <c r="D19" s="1054"/>
      <c r="E19" s="1054"/>
      <c r="F19" s="1053"/>
      <c r="G19" s="794">
        <f>G18*1%</f>
        <v>8.8109999999999999</v>
      </c>
      <c r="H19" s="1053"/>
      <c r="I19" s="794">
        <f>I18*1%</f>
        <v>10.153</v>
      </c>
      <c r="J19" s="794">
        <f>J18*1%</f>
        <v>18.964000000000002</v>
      </c>
    </row>
    <row r="20" spans="1:10" s="1049" customFormat="1" ht="22.5" customHeight="1">
      <c r="A20" s="1055"/>
      <c r="B20" s="1055"/>
      <c r="C20" s="668" t="s">
        <v>12263</v>
      </c>
      <c r="D20" s="1054"/>
      <c r="E20" s="1054"/>
      <c r="F20" s="1053"/>
      <c r="G20" s="794">
        <f>(G18+G19)*18%</f>
        <v>160.18397999999999</v>
      </c>
      <c r="H20" s="1053"/>
      <c r="I20" s="794">
        <f>(I18+I19)*18%</f>
        <v>184.58153999999999</v>
      </c>
      <c r="J20" s="794">
        <f>(J18+J19)*18%</f>
        <v>344.76551999999998</v>
      </c>
    </row>
    <row r="21" spans="1:10" s="1049" customFormat="1" ht="27" customHeight="1">
      <c r="A21" s="1055"/>
      <c r="B21" s="1055"/>
      <c r="C21" s="669" t="s">
        <v>12252</v>
      </c>
      <c r="D21" s="1054"/>
      <c r="E21" s="1054"/>
      <c r="F21" s="1053"/>
      <c r="G21" s="794">
        <f>SUM(G18:G20)</f>
        <v>1050.0949800000001</v>
      </c>
      <c r="H21" s="1053"/>
      <c r="I21" s="794">
        <f>SUM(I18:I20)</f>
        <v>1210.0345399999999</v>
      </c>
      <c r="J21" s="794">
        <f>SUM(J18:J20)</f>
        <v>2260.12952</v>
      </c>
    </row>
    <row r="22" spans="1:10" s="1049" customFormat="1" ht="43.5" customHeight="1">
      <c r="A22" s="1055"/>
      <c r="B22" s="1055"/>
      <c r="C22" s="669" t="s">
        <v>12253</v>
      </c>
      <c r="D22" s="1054"/>
      <c r="E22" s="1054"/>
      <c r="F22" s="1053"/>
      <c r="G22" s="794">
        <f>G17+G21</f>
        <v>10515.114042719999</v>
      </c>
      <c r="H22" s="1053"/>
      <c r="I22" s="794">
        <f>I17+I21</f>
        <v>9346.4059586271978</v>
      </c>
      <c r="J22" s="794">
        <f>J17+J21</f>
        <v>19861.520001347199</v>
      </c>
    </row>
    <row r="23" spans="1:10" s="1049" customFormat="1" ht="29.25" customHeight="1">
      <c r="A23" s="1055"/>
      <c r="B23" s="1055"/>
      <c r="C23" s="669" t="s">
        <v>38</v>
      </c>
      <c r="D23" s="1055"/>
      <c r="E23" s="1055"/>
      <c r="F23" s="1053"/>
      <c r="G23" s="794">
        <f>CEILING(G22,10)</f>
        <v>10520</v>
      </c>
      <c r="H23" s="1052"/>
      <c r="I23" s="794">
        <f>CEILING(I22,10)</f>
        <v>9350</v>
      </c>
      <c r="J23" s="794">
        <f>CEILING(J22,10)</f>
        <v>19870</v>
      </c>
    </row>
    <row r="45" spans="10:10">
      <c r="J45" s="1048"/>
    </row>
    <row r="46" spans="10:10">
      <c r="J46" s="1048"/>
    </row>
    <row r="47" spans="10:10">
      <c r="J47" s="1048"/>
    </row>
    <row r="48" spans="10:10">
      <c r="J48" s="1048"/>
    </row>
  </sheetData>
  <sheetProtection selectLockedCells="1"/>
  <mergeCells count="7">
    <mergeCell ref="A1:J1"/>
    <mergeCell ref="A4:A5"/>
    <mergeCell ref="B4:B5"/>
    <mergeCell ref="C4:C5"/>
    <mergeCell ref="D4:E4"/>
    <mergeCell ref="F4:G4"/>
    <mergeCell ref="H4:I4"/>
  </mergeCells>
  <printOptions horizontalCentered="1"/>
  <pageMargins left="1" right="0.5" top="0.5" bottom="0.75" header="0.5" footer="0.5"/>
  <pageSetup paperSize="512" scale="69" firstPageNumber="11" orientation="portrait" blackAndWhite="1" r:id="rId1"/>
  <headerFooter alignWithMargins="0">
    <oddFooter>&amp;L&amp;"Verdana,Regular"&amp;4&amp;A&amp;C&amp;"Verdana,Regular"&amp;4.&amp;R&amp;"Verdana,Regular"&amp;7Pg: &amp;P / &amp;N</oddFooter>
  </headerFooter>
</worksheet>
</file>

<file path=xl/worksheets/sheet67.xml><?xml version="1.0" encoding="utf-8"?>
<worksheet xmlns="http://schemas.openxmlformats.org/spreadsheetml/2006/main" xmlns:r="http://schemas.openxmlformats.org/officeDocument/2006/relationships">
  <sheetPr>
    <tabColor indexed="51"/>
    <pageSetUpPr fitToPage="1"/>
  </sheetPr>
  <dimension ref="A1:P47"/>
  <sheetViews>
    <sheetView showZeros="0" view="pageBreakPreview" zoomScaleSheetLayoutView="100" workbookViewId="0">
      <selection activeCell="B11" sqref="B11"/>
    </sheetView>
  </sheetViews>
  <sheetFormatPr defaultRowHeight="15"/>
  <cols>
    <col min="1" max="1" width="7.140625" style="1036" customWidth="1"/>
    <col min="2" max="2" width="13.5703125" style="1036" customWidth="1"/>
    <col min="3" max="3" width="40.7109375" style="1036" customWidth="1"/>
    <col min="4" max="4" width="7.140625" style="1036" customWidth="1"/>
    <col min="5" max="5" width="12.42578125" style="1036" customWidth="1"/>
    <col min="6" max="6" width="7.140625" style="1037" customWidth="1"/>
    <col min="7" max="7" width="12.28515625" style="1038" customWidth="1"/>
    <col min="8" max="8" width="7.140625" style="1038" customWidth="1"/>
    <col min="9" max="9" width="11.5703125" style="1038" customWidth="1"/>
    <col min="10" max="10" width="10.7109375" style="1038" customWidth="1"/>
    <col min="11" max="241" width="9.140625" style="1036"/>
    <col min="242" max="242" width="7.140625" style="1036" customWidth="1"/>
    <col min="243" max="243" width="13.5703125" style="1036" customWidth="1"/>
    <col min="244" max="244" width="40.7109375" style="1036" customWidth="1"/>
    <col min="245" max="245" width="7.140625" style="1036" customWidth="1"/>
    <col min="246" max="246" width="8.5703125" style="1036" customWidth="1"/>
    <col min="247" max="247" width="7.140625" style="1036" customWidth="1"/>
    <col min="248" max="248" width="8.5703125" style="1036" customWidth="1"/>
    <col min="249" max="249" width="7.140625" style="1036" customWidth="1"/>
    <col min="250" max="250" width="8.5703125" style="1036" customWidth="1"/>
    <col min="251" max="251" width="10.7109375" style="1036" customWidth="1"/>
    <col min="252" max="252" width="12" style="1036" customWidth="1"/>
    <col min="253" max="497" width="9.140625" style="1036"/>
    <col min="498" max="498" width="7.140625" style="1036" customWidth="1"/>
    <col min="499" max="499" width="13.5703125" style="1036" customWidth="1"/>
    <col min="500" max="500" width="40.7109375" style="1036" customWidth="1"/>
    <col min="501" max="501" width="7.140625" style="1036" customWidth="1"/>
    <col min="502" max="502" width="8.5703125" style="1036" customWidth="1"/>
    <col min="503" max="503" width="7.140625" style="1036" customWidth="1"/>
    <col min="504" max="504" width="8.5703125" style="1036" customWidth="1"/>
    <col min="505" max="505" width="7.140625" style="1036" customWidth="1"/>
    <col min="506" max="506" width="8.5703125" style="1036" customWidth="1"/>
    <col min="507" max="507" width="10.7109375" style="1036" customWidth="1"/>
    <col min="508" max="508" width="12" style="1036" customWidth="1"/>
    <col min="509" max="753" width="9.140625" style="1036"/>
    <col min="754" max="754" width="7.140625" style="1036" customWidth="1"/>
    <col min="755" max="755" width="13.5703125" style="1036" customWidth="1"/>
    <col min="756" max="756" width="40.7109375" style="1036" customWidth="1"/>
    <col min="757" max="757" width="7.140625" style="1036" customWidth="1"/>
    <col min="758" max="758" width="8.5703125" style="1036" customWidth="1"/>
    <col min="759" max="759" width="7.140625" style="1036" customWidth="1"/>
    <col min="760" max="760" width="8.5703125" style="1036" customWidth="1"/>
    <col min="761" max="761" width="7.140625" style="1036" customWidth="1"/>
    <col min="762" max="762" width="8.5703125" style="1036" customWidth="1"/>
    <col min="763" max="763" width="10.7109375" style="1036" customWidth="1"/>
    <col min="764" max="764" width="12" style="1036" customWidth="1"/>
    <col min="765" max="1009" width="9.140625" style="1036"/>
    <col min="1010" max="1010" width="7.140625" style="1036" customWidth="1"/>
    <col min="1011" max="1011" width="13.5703125" style="1036" customWidth="1"/>
    <col min="1012" max="1012" width="40.7109375" style="1036" customWidth="1"/>
    <col min="1013" max="1013" width="7.140625" style="1036" customWidth="1"/>
    <col min="1014" max="1014" width="8.5703125" style="1036" customWidth="1"/>
    <col min="1015" max="1015" width="7.140625" style="1036" customWidth="1"/>
    <col min="1016" max="1016" width="8.5703125" style="1036" customWidth="1"/>
    <col min="1017" max="1017" width="7.140625" style="1036" customWidth="1"/>
    <col min="1018" max="1018" width="8.5703125" style="1036" customWidth="1"/>
    <col min="1019" max="1019" width="10.7109375" style="1036" customWidth="1"/>
    <col min="1020" max="1020" width="12" style="1036" customWidth="1"/>
    <col min="1021" max="1265" width="9.140625" style="1036"/>
    <col min="1266" max="1266" width="7.140625" style="1036" customWidth="1"/>
    <col min="1267" max="1267" width="13.5703125" style="1036" customWidth="1"/>
    <col min="1268" max="1268" width="40.7109375" style="1036" customWidth="1"/>
    <col min="1269" max="1269" width="7.140625" style="1036" customWidth="1"/>
    <col min="1270" max="1270" width="8.5703125" style="1036" customWidth="1"/>
    <col min="1271" max="1271" width="7.140625" style="1036" customWidth="1"/>
    <col min="1272" max="1272" width="8.5703125" style="1036" customWidth="1"/>
    <col min="1273" max="1273" width="7.140625" style="1036" customWidth="1"/>
    <col min="1274" max="1274" width="8.5703125" style="1036" customWidth="1"/>
    <col min="1275" max="1275" width="10.7109375" style="1036" customWidth="1"/>
    <col min="1276" max="1276" width="12" style="1036" customWidth="1"/>
    <col min="1277" max="1521" width="9.140625" style="1036"/>
    <col min="1522" max="1522" width="7.140625" style="1036" customWidth="1"/>
    <col min="1523" max="1523" width="13.5703125" style="1036" customWidth="1"/>
    <col min="1524" max="1524" width="40.7109375" style="1036" customWidth="1"/>
    <col min="1525" max="1525" width="7.140625" style="1036" customWidth="1"/>
    <col min="1526" max="1526" width="8.5703125" style="1036" customWidth="1"/>
    <col min="1527" max="1527" width="7.140625" style="1036" customWidth="1"/>
    <col min="1528" max="1528" width="8.5703125" style="1036" customWidth="1"/>
    <col min="1529" max="1529" width="7.140625" style="1036" customWidth="1"/>
    <col min="1530" max="1530" width="8.5703125" style="1036" customWidth="1"/>
    <col min="1531" max="1531" width="10.7109375" style="1036" customWidth="1"/>
    <col min="1532" max="1532" width="12" style="1036" customWidth="1"/>
    <col min="1533" max="1777" width="9.140625" style="1036"/>
    <col min="1778" max="1778" width="7.140625" style="1036" customWidth="1"/>
    <col min="1779" max="1779" width="13.5703125" style="1036" customWidth="1"/>
    <col min="1780" max="1780" width="40.7109375" style="1036" customWidth="1"/>
    <col min="1781" max="1781" width="7.140625" style="1036" customWidth="1"/>
    <col min="1782" max="1782" width="8.5703125" style="1036" customWidth="1"/>
    <col min="1783" max="1783" width="7.140625" style="1036" customWidth="1"/>
    <col min="1784" max="1784" width="8.5703125" style="1036" customWidth="1"/>
    <col min="1785" max="1785" width="7.140625" style="1036" customWidth="1"/>
    <col min="1786" max="1786" width="8.5703125" style="1036" customWidth="1"/>
    <col min="1787" max="1787" width="10.7109375" style="1036" customWidth="1"/>
    <col min="1788" max="1788" width="12" style="1036" customWidth="1"/>
    <col min="1789" max="2033" width="9.140625" style="1036"/>
    <col min="2034" max="2034" width="7.140625" style="1036" customWidth="1"/>
    <col min="2035" max="2035" width="13.5703125" style="1036" customWidth="1"/>
    <col min="2036" max="2036" width="40.7109375" style="1036" customWidth="1"/>
    <col min="2037" max="2037" width="7.140625" style="1036" customWidth="1"/>
    <col min="2038" max="2038" width="8.5703125" style="1036" customWidth="1"/>
    <col min="2039" max="2039" width="7.140625" style="1036" customWidth="1"/>
    <col min="2040" max="2040" width="8.5703125" style="1036" customWidth="1"/>
    <col min="2041" max="2041" width="7.140625" style="1036" customWidth="1"/>
    <col min="2042" max="2042" width="8.5703125" style="1036" customWidth="1"/>
    <col min="2043" max="2043" width="10.7109375" style="1036" customWidth="1"/>
    <col min="2044" max="2044" width="12" style="1036" customWidth="1"/>
    <col min="2045" max="2289" width="9.140625" style="1036"/>
    <col min="2290" max="2290" width="7.140625" style="1036" customWidth="1"/>
    <col min="2291" max="2291" width="13.5703125" style="1036" customWidth="1"/>
    <col min="2292" max="2292" width="40.7109375" style="1036" customWidth="1"/>
    <col min="2293" max="2293" width="7.140625" style="1036" customWidth="1"/>
    <col min="2294" max="2294" width="8.5703125" style="1036" customWidth="1"/>
    <col min="2295" max="2295" width="7.140625" style="1036" customWidth="1"/>
    <col min="2296" max="2296" width="8.5703125" style="1036" customWidth="1"/>
    <col min="2297" max="2297" width="7.140625" style="1036" customWidth="1"/>
    <col min="2298" max="2298" width="8.5703125" style="1036" customWidth="1"/>
    <col min="2299" max="2299" width="10.7109375" style="1036" customWidth="1"/>
    <col min="2300" max="2300" width="12" style="1036" customWidth="1"/>
    <col min="2301" max="2545" width="9.140625" style="1036"/>
    <col min="2546" max="2546" width="7.140625" style="1036" customWidth="1"/>
    <col min="2547" max="2547" width="13.5703125" style="1036" customWidth="1"/>
    <col min="2548" max="2548" width="40.7109375" style="1036" customWidth="1"/>
    <col min="2549" max="2549" width="7.140625" style="1036" customWidth="1"/>
    <col min="2550" max="2550" width="8.5703125" style="1036" customWidth="1"/>
    <col min="2551" max="2551" width="7.140625" style="1036" customWidth="1"/>
    <col min="2552" max="2552" width="8.5703125" style="1036" customWidth="1"/>
    <col min="2553" max="2553" width="7.140625" style="1036" customWidth="1"/>
    <col min="2554" max="2554" width="8.5703125" style="1036" customWidth="1"/>
    <col min="2555" max="2555" width="10.7109375" style="1036" customWidth="1"/>
    <col min="2556" max="2556" width="12" style="1036" customWidth="1"/>
    <col min="2557" max="2801" width="9.140625" style="1036"/>
    <col min="2802" max="2802" width="7.140625" style="1036" customWidth="1"/>
    <col min="2803" max="2803" width="13.5703125" style="1036" customWidth="1"/>
    <col min="2804" max="2804" width="40.7109375" style="1036" customWidth="1"/>
    <col min="2805" max="2805" width="7.140625" style="1036" customWidth="1"/>
    <col min="2806" max="2806" width="8.5703125" style="1036" customWidth="1"/>
    <col min="2807" max="2807" width="7.140625" style="1036" customWidth="1"/>
    <col min="2808" max="2808" width="8.5703125" style="1036" customWidth="1"/>
    <col min="2809" max="2809" width="7.140625" style="1036" customWidth="1"/>
    <col min="2810" max="2810" width="8.5703125" style="1036" customWidth="1"/>
    <col min="2811" max="2811" width="10.7109375" style="1036" customWidth="1"/>
    <col min="2812" max="2812" width="12" style="1036" customWidth="1"/>
    <col min="2813" max="3057" width="9.140625" style="1036"/>
    <col min="3058" max="3058" width="7.140625" style="1036" customWidth="1"/>
    <col min="3059" max="3059" width="13.5703125" style="1036" customWidth="1"/>
    <col min="3060" max="3060" width="40.7109375" style="1036" customWidth="1"/>
    <col min="3061" max="3061" width="7.140625" style="1036" customWidth="1"/>
    <col min="3062" max="3062" width="8.5703125" style="1036" customWidth="1"/>
    <col min="3063" max="3063" width="7.140625" style="1036" customWidth="1"/>
    <col min="3064" max="3064" width="8.5703125" style="1036" customWidth="1"/>
    <col min="3065" max="3065" width="7.140625" style="1036" customWidth="1"/>
    <col min="3066" max="3066" width="8.5703125" style="1036" customWidth="1"/>
    <col min="3067" max="3067" width="10.7109375" style="1036" customWidth="1"/>
    <col min="3068" max="3068" width="12" style="1036" customWidth="1"/>
    <col min="3069" max="3313" width="9.140625" style="1036"/>
    <col min="3314" max="3314" width="7.140625" style="1036" customWidth="1"/>
    <col min="3315" max="3315" width="13.5703125" style="1036" customWidth="1"/>
    <col min="3316" max="3316" width="40.7109375" style="1036" customWidth="1"/>
    <col min="3317" max="3317" width="7.140625" style="1036" customWidth="1"/>
    <col min="3318" max="3318" width="8.5703125" style="1036" customWidth="1"/>
    <col min="3319" max="3319" width="7.140625" style="1036" customWidth="1"/>
    <col min="3320" max="3320" width="8.5703125" style="1036" customWidth="1"/>
    <col min="3321" max="3321" width="7.140625" style="1036" customWidth="1"/>
    <col min="3322" max="3322" width="8.5703125" style="1036" customWidth="1"/>
    <col min="3323" max="3323" width="10.7109375" style="1036" customWidth="1"/>
    <col min="3324" max="3324" width="12" style="1036" customWidth="1"/>
    <col min="3325" max="3569" width="9.140625" style="1036"/>
    <col min="3570" max="3570" width="7.140625" style="1036" customWidth="1"/>
    <col min="3571" max="3571" width="13.5703125" style="1036" customWidth="1"/>
    <col min="3572" max="3572" width="40.7109375" style="1036" customWidth="1"/>
    <col min="3573" max="3573" width="7.140625" style="1036" customWidth="1"/>
    <col min="3574" max="3574" width="8.5703125" style="1036" customWidth="1"/>
    <col min="3575" max="3575" width="7.140625" style="1036" customWidth="1"/>
    <col min="3576" max="3576" width="8.5703125" style="1036" customWidth="1"/>
    <col min="3577" max="3577" width="7.140625" style="1036" customWidth="1"/>
    <col min="3578" max="3578" width="8.5703125" style="1036" customWidth="1"/>
    <col min="3579" max="3579" width="10.7109375" style="1036" customWidth="1"/>
    <col min="3580" max="3580" width="12" style="1036" customWidth="1"/>
    <col min="3581" max="3825" width="9.140625" style="1036"/>
    <col min="3826" max="3826" width="7.140625" style="1036" customWidth="1"/>
    <col min="3827" max="3827" width="13.5703125" style="1036" customWidth="1"/>
    <col min="3828" max="3828" width="40.7109375" style="1036" customWidth="1"/>
    <col min="3829" max="3829" width="7.140625" style="1036" customWidth="1"/>
    <col min="3830" max="3830" width="8.5703125" style="1036" customWidth="1"/>
    <col min="3831" max="3831" width="7.140625" style="1036" customWidth="1"/>
    <col min="3832" max="3832" width="8.5703125" style="1036" customWidth="1"/>
    <col min="3833" max="3833" width="7.140625" style="1036" customWidth="1"/>
    <col min="3834" max="3834" width="8.5703125" style="1036" customWidth="1"/>
    <col min="3835" max="3835" width="10.7109375" style="1036" customWidth="1"/>
    <col min="3836" max="3836" width="12" style="1036" customWidth="1"/>
    <col min="3837" max="4081" width="9.140625" style="1036"/>
    <col min="4082" max="4082" width="7.140625" style="1036" customWidth="1"/>
    <col min="4083" max="4083" width="13.5703125" style="1036" customWidth="1"/>
    <col min="4084" max="4084" width="40.7109375" style="1036" customWidth="1"/>
    <col min="4085" max="4085" width="7.140625" style="1036" customWidth="1"/>
    <col min="4086" max="4086" width="8.5703125" style="1036" customWidth="1"/>
    <col min="4087" max="4087" width="7.140625" style="1036" customWidth="1"/>
    <col min="4088" max="4088" width="8.5703125" style="1036" customWidth="1"/>
    <col min="4089" max="4089" width="7.140625" style="1036" customWidth="1"/>
    <col min="4090" max="4090" width="8.5703125" style="1036" customWidth="1"/>
    <col min="4091" max="4091" width="10.7109375" style="1036" customWidth="1"/>
    <col min="4092" max="4092" width="12" style="1036" customWidth="1"/>
    <col min="4093" max="4337" width="9.140625" style="1036"/>
    <col min="4338" max="4338" width="7.140625" style="1036" customWidth="1"/>
    <col min="4339" max="4339" width="13.5703125" style="1036" customWidth="1"/>
    <col min="4340" max="4340" width="40.7109375" style="1036" customWidth="1"/>
    <col min="4341" max="4341" width="7.140625" style="1036" customWidth="1"/>
    <col min="4342" max="4342" width="8.5703125" style="1036" customWidth="1"/>
    <col min="4343" max="4343" width="7.140625" style="1036" customWidth="1"/>
    <col min="4344" max="4344" width="8.5703125" style="1036" customWidth="1"/>
    <col min="4345" max="4345" width="7.140625" style="1036" customWidth="1"/>
    <col min="4346" max="4346" width="8.5703125" style="1036" customWidth="1"/>
    <col min="4347" max="4347" width="10.7109375" style="1036" customWidth="1"/>
    <col min="4348" max="4348" width="12" style="1036" customWidth="1"/>
    <col min="4349" max="4593" width="9.140625" style="1036"/>
    <col min="4594" max="4594" width="7.140625" style="1036" customWidth="1"/>
    <col min="4595" max="4595" width="13.5703125" style="1036" customWidth="1"/>
    <col min="4596" max="4596" width="40.7109375" style="1036" customWidth="1"/>
    <col min="4597" max="4597" width="7.140625" style="1036" customWidth="1"/>
    <col min="4598" max="4598" width="8.5703125" style="1036" customWidth="1"/>
    <col min="4599" max="4599" width="7.140625" style="1036" customWidth="1"/>
    <col min="4600" max="4600" width="8.5703125" style="1036" customWidth="1"/>
    <col min="4601" max="4601" width="7.140625" style="1036" customWidth="1"/>
    <col min="4602" max="4602" width="8.5703125" style="1036" customWidth="1"/>
    <col min="4603" max="4603" width="10.7109375" style="1036" customWidth="1"/>
    <col min="4604" max="4604" width="12" style="1036" customWidth="1"/>
    <col min="4605" max="4849" width="9.140625" style="1036"/>
    <col min="4850" max="4850" width="7.140625" style="1036" customWidth="1"/>
    <col min="4851" max="4851" width="13.5703125" style="1036" customWidth="1"/>
    <col min="4852" max="4852" width="40.7109375" style="1036" customWidth="1"/>
    <col min="4853" max="4853" width="7.140625" style="1036" customWidth="1"/>
    <col min="4854" max="4854" width="8.5703125" style="1036" customWidth="1"/>
    <col min="4855" max="4855" width="7.140625" style="1036" customWidth="1"/>
    <col min="4856" max="4856" width="8.5703125" style="1036" customWidth="1"/>
    <col min="4857" max="4857" width="7.140625" style="1036" customWidth="1"/>
    <col min="4858" max="4858" width="8.5703125" style="1036" customWidth="1"/>
    <col min="4859" max="4859" width="10.7109375" style="1036" customWidth="1"/>
    <col min="4860" max="4860" width="12" style="1036" customWidth="1"/>
    <col min="4861" max="5105" width="9.140625" style="1036"/>
    <col min="5106" max="5106" width="7.140625" style="1036" customWidth="1"/>
    <col min="5107" max="5107" width="13.5703125" style="1036" customWidth="1"/>
    <col min="5108" max="5108" width="40.7109375" style="1036" customWidth="1"/>
    <col min="5109" max="5109" width="7.140625" style="1036" customWidth="1"/>
    <col min="5110" max="5110" width="8.5703125" style="1036" customWidth="1"/>
    <col min="5111" max="5111" width="7.140625" style="1036" customWidth="1"/>
    <col min="5112" max="5112" width="8.5703125" style="1036" customWidth="1"/>
    <col min="5113" max="5113" width="7.140625" style="1036" customWidth="1"/>
    <col min="5114" max="5114" width="8.5703125" style="1036" customWidth="1"/>
    <col min="5115" max="5115" width="10.7109375" style="1036" customWidth="1"/>
    <col min="5116" max="5116" width="12" style="1036" customWidth="1"/>
    <col min="5117" max="5361" width="9.140625" style="1036"/>
    <col min="5362" max="5362" width="7.140625" style="1036" customWidth="1"/>
    <col min="5363" max="5363" width="13.5703125" style="1036" customWidth="1"/>
    <col min="5364" max="5364" width="40.7109375" style="1036" customWidth="1"/>
    <col min="5365" max="5365" width="7.140625" style="1036" customWidth="1"/>
    <col min="5366" max="5366" width="8.5703125" style="1036" customWidth="1"/>
    <col min="5367" max="5367" width="7.140625" style="1036" customWidth="1"/>
    <col min="5368" max="5368" width="8.5703125" style="1036" customWidth="1"/>
    <col min="5369" max="5369" width="7.140625" style="1036" customWidth="1"/>
    <col min="5370" max="5370" width="8.5703125" style="1036" customWidth="1"/>
    <col min="5371" max="5371" width="10.7109375" style="1036" customWidth="1"/>
    <col min="5372" max="5372" width="12" style="1036" customWidth="1"/>
    <col min="5373" max="5617" width="9.140625" style="1036"/>
    <col min="5618" max="5618" width="7.140625" style="1036" customWidth="1"/>
    <col min="5619" max="5619" width="13.5703125" style="1036" customWidth="1"/>
    <col min="5620" max="5620" width="40.7109375" style="1036" customWidth="1"/>
    <col min="5621" max="5621" width="7.140625" style="1036" customWidth="1"/>
    <col min="5622" max="5622" width="8.5703125" style="1036" customWidth="1"/>
    <col min="5623" max="5623" width="7.140625" style="1036" customWidth="1"/>
    <col min="5624" max="5624" width="8.5703125" style="1036" customWidth="1"/>
    <col min="5625" max="5625" width="7.140625" style="1036" customWidth="1"/>
    <col min="5626" max="5626" width="8.5703125" style="1036" customWidth="1"/>
    <col min="5627" max="5627" width="10.7109375" style="1036" customWidth="1"/>
    <col min="5628" max="5628" width="12" style="1036" customWidth="1"/>
    <col min="5629" max="5873" width="9.140625" style="1036"/>
    <col min="5874" max="5874" width="7.140625" style="1036" customWidth="1"/>
    <col min="5875" max="5875" width="13.5703125" style="1036" customWidth="1"/>
    <col min="5876" max="5876" width="40.7109375" style="1036" customWidth="1"/>
    <col min="5877" max="5877" width="7.140625" style="1036" customWidth="1"/>
    <col min="5878" max="5878" width="8.5703125" style="1036" customWidth="1"/>
    <col min="5879" max="5879" width="7.140625" style="1036" customWidth="1"/>
    <col min="5880" max="5880" width="8.5703125" style="1036" customWidth="1"/>
    <col min="5881" max="5881" width="7.140625" style="1036" customWidth="1"/>
    <col min="5882" max="5882" width="8.5703125" style="1036" customWidth="1"/>
    <col min="5883" max="5883" width="10.7109375" style="1036" customWidth="1"/>
    <col min="5884" max="5884" width="12" style="1036" customWidth="1"/>
    <col min="5885" max="6129" width="9.140625" style="1036"/>
    <col min="6130" max="6130" width="7.140625" style="1036" customWidth="1"/>
    <col min="6131" max="6131" width="13.5703125" style="1036" customWidth="1"/>
    <col min="6132" max="6132" width="40.7109375" style="1036" customWidth="1"/>
    <col min="6133" max="6133" width="7.140625" style="1036" customWidth="1"/>
    <col min="6134" max="6134" width="8.5703125" style="1036" customWidth="1"/>
    <col min="6135" max="6135" width="7.140625" style="1036" customWidth="1"/>
    <col min="6136" max="6136" width="8.5703125" style="1036" customWidth="1"/>
    <col min="6137" max="6137" width="7.140625" style="1036" customWidth="1"/>
    <col min="6138" max="6138" width="8.5703125" style="1036" customWidth="1"/>
    <col min="6139" max="6139" width="10.7109375" style="1036" customWidth="1"/>
    <col min="6140" max="6140" width="12" style="1036" customWidth="1"/>
    <col min="6141" max="6385" width="9.140625" style="1036"/>
    <col min="6386" max="6386" width="7.140625" style="1036" customWidth="1"/>
    <col min="6387" max="6387" width="13.5703125" style="1036" customWidth="1"/>
    <col min="6388" max="6388" width="40.7109375" style="1036" customWidth="1"/>
    <col min="6389" max="6389" width="7.140625" style="1036" customWidth="1"/>
    <col min="6390" max="6390" width="8.5703125" style="1036" customWidth="1"/>
    <col min="6391" max="6391" width="7.140625" style="1036" customWidth="1"/>
    <col min="6392" max="6392" width="8.5703125" style="1036" customWidth="1"/>
    <col min="6393" max="6393" width="7.140625" style="1036" customWidth="1"/>
    <col min="6394" max="6394" width="8.5703125" style="1036" customWidth="1"/>
    <col min="6395" max="6395" width="10.7109375" style="1036" customWidth="1"/>
    <col min="6396" max="6396" width="12" style="1036" customWidth="1"/>
    <col min="6397" max="6641" width="9.140625" style="1036"/>
    <col min="6642" max="6642" width="7.140625" style="1036" customWidth="1"/>
    <col min="6643" max="6643" width="13.5703125" style="1036" customWidth="1"/>
    <col min="6644" max="6644" width="40.7109375" style="1036" customWidth="1"/>
    <col min="6645" max="6645" width="7.140625" style="1036" customWidth="1"/>
    <col min="6646" max="6646" width="8.5703125" style="1036" customWidth="1"/>
    <col min="6647" max="6647" width="7.140625" style="1036" customWidth="1"/>
    <col min="6648" max="6648" width="8.5703125" style="1036" customWidth="1"/>
    <col min="6649" max="6649" width="7.140625" style="1036" customWidth="1"/>
    <col min="6650" max="6650" width="8.5703125" style="1036" customWidth="1"/>
    <col min="6651" max="6651" width="10.7109375" style="1036" customWidth="1"/>
    <col min="6652" max="6652" width="12" style="1036" customWidth="1"/>
    <col min="6653" max="6897" width="9.140625" style="1036"/>
    <col min="6898" max="6898" width="7.140625" style="1036" customWidth="1"/>
    <col min="6899" max="6899" width="13.5703125" style="1036" customWidth="1"/>
    <col min="6900" max="6900" width="40.7109375" style="1036" customWidth="1"/>
    <col min="6901" max="6901" width="7.140625" style="1036" customWidth="1"/>
    <col min="6902" max="6902" width="8.5703125" style="1036" customWidth="1"/>
    <col min="6903" max="6903" width="7.140625" style="1036" customWidth="1"/>
    <col min="6904" max="6904" width="8.5703125" style="1036" customWidth="1"/>
    <col min="6905" max="6905" width="7.140625" style="1036" customWidth="1"/>
    <col min="6906" max="6906" width="8.5703125" style="1036" customWidth="1"/>
    <col min="6907" max="6907" width="10.7109375" style="1036" customWidth="1"/>
    <col min="6908" max="6908" width="12" style="1036" customWidth="1"/>
    <col min="6909" max="7153" width="9.140625" style="1036"/>
    <col min="7154" max="7154" width="7.140625" style="1036" customWidth="1"/>
    <col min="7155" max="7155" width="13.5703125" style="1036" customWidth="1"/>
    <col min="7156" max="7156" width="40.7109375" style="1036" customWidth="1"/>
    <col min="7157" max="7157" width="7.140625" style="1036" customWidth="1"/>
    <col min="7158" max="7158" width="8.5703125" style="1036" customWidth="1"/>
    <col min="7159" max="7159" width="7.140625" style="1036" customWidth="1"/>
    <col min="7160" max="7160" width="8.5703125" style="1036" customWidth="1"/>
    <col min="7161" max="7161" width="7.140625" style="1036" customWidth="1"/>
    <col min="7162" max="7162" width="8.5703125" style="1036" customWidth="1"/>
    <col min="7163" max="7163" width="10.7109375" style="1036" customWidth="1"/>
    <col min="7164" max="7164" width="12" style="1036" customWidth="1"/>
    <col min="7165" max="7409" width="9.140625" style="1036"/>
    <col min="7410" max="7410" width="7.140625" style="1036" customWidth="1"/>
    <col min="7411" max="7411" width="13.5703125" style="1036" customWidth="1"/>
    <col min="7412" max="7412" width="40.7109375" style="1036" customWidth="1"/>
    <col min="7413" max="7413" width="7.140625" style="1036" customWidth="1"/>
    <col min="7414" max="7414" width="8.5703125" style="1036" customWidth="1"/>
    <col min="7415" max="7415" width="7.140625" style="1036" customWidth="1"/>
    <col min="7416" max="7416" width="8.5703125" style="1036" customWidth="1"/>
    <col min="7417" max="7417" width="7.140625" style="1036" customWidth="1"/>
    <col min="7418" max="7418" width="8.5703125" style="1036" customWidth="1"/>
    <col min="7419" max="7419" width="10.7109375" style="1036" customWidth="1"/>
    <col min="7420" max="7420" width="12" style="1036" customWidth="1"/>
    <col min="7421" max="7665" width="9.140625" style="1036"/>
    <col min="7666" max="7666" width="7.140625" style="1036" customWidth="1"/>
    <col min="7667" max="7667" width="13.5703125" style="1036" customWidth="1"/>
    <col min="7668" max="7668" width="40.7109375" style="1036" customWidth="1"/>
    <col min="7669" max="7669" width="7.140625" style="1036" customWidth="1"/>
    <col min="7670" max="7670" width="8.5703125" style="1036" customWidth="1"/>
    <col min="7671" max="7671" width="7.140625" style="1036" customWidth="1"/>
    <col min="7672" max="7672" width="8.5703125" style="1036" customWidth="1"/>
    <col min="7673" max="7673" width="7.140625" style="1036" customWidth="1"/>
    <col min="7674" max="7674" width="8.5703125" style="1036" customWidth="1"/>
    <col min="7675" max="7675" width="10.7109375" style="1036" customWidth="1"/>
    <col min="7676" max="7676" width="12" style="1036" customWidth="1"/>
    <col min="7677" max="7921" width="9.140625" style="1036"/>
    <col min="7922" max="7922" width="7.140625" style="1036" customWidth="1"/>
    <col min="7923" max="7923" width="13.5703125" style="1036" customWidth="1"/>
    <col min="7924" max="7924" width="40.7109375" style="1036" customWidth="1"/>
    <col min="7925" max="7925" width="7.140625" style="1036" customWidth="1"/>
    <col min="7926" max="7926" width="8.5703125" style="1036" customWidth="1"/>
    <col min="7927" max="7927" width="7.140625" style="1036" customWidth="1"/>
    <col min="7928" max="7928" width="8.5703125" style="1036" customWidth="1"/>
    <col min="7929" max="7929" width="7.140625" style="1036" customWidth="1"/>
    <col min="7930" max="7930" width="8.5703125" style="1036" customWidth="1"/>
    <col min="7931" max="7931" width="10.7109375" style="1036" customWidth="1"/>
    <col min="7932" max="7932" width="12" style="1036" customWidth="1"/>
    <col min="7933" max="8177" width="9.140625" style="1036"/>
    <col min="8178" max="8178" width="7.140625" style="1036" customWidth="1"/>
    <col min="8179" max="8179" width="13.5703125" style="1036" customWidth="1"/>
    <col min="8180" max="8180" width="40.7109375" style="1036" customWidth="1"/>
    <col min="8181" max="8181" width="7.140625" style="1036" customWidth="1"/>
    <col min="8182" max="8182" width="8.5703125" style="1036" customWidth="1"/>
    <col min="8183" max="8183" width="7.140625" style="1036" customWidth="1"/>
    <col min="8184" max="8184" width="8.5703125" style="1036" customWidth="1"/>
    <col min="8185" max="8185" width="7.140625" style="1036" customWidth="1"/>
    <col min="8186" max="8186" width="8.5703125" style="1036" customWidth="1"/>
    <col min="8187" max="8187" width="10.7109375" style="1036" customWidth="1"/>
    <col min="8188" max="8188" width="12" style="1036" customWidth="1"/>
    <col min="8189" max="8433" width="9.140625" style="1036"/>
    <col min="8434" max="8434" width="7.140625" style="1036" customWidth="1"/>
    <col min="8435" max="8435" width="13.5703125" style="1036" customWidth="1"/>
    <col min="8436" max="8436" width="40.7109375" style="1036" customWidth="1"/>
    <col min="8437" max="8437" width="7.140625" style="1036" customWidth="1"/>
    <col min="8438" max="8438" width="8.5703125" style="1036" customWidth="1"/>
    <col min="8439" max="8439" width="7.140625" style="1036" customWidth="1"/>
    <col min="8440" max="8440" width="8.5703125" style="1036" customWidth="1"/>
    <col min="8441" max="8441" width="7.140625" style="1036" customWidth="1"/>
    <col min="8442" max="8442" width="8.5703125" style="1036" customWidth="1"/>
    <col min="8443" max="8443" width="10.7109375" style="1036" customWidth="1"/>
    <col min="8444" max="8444" width="12" style="1036" customWidth="1"/>
    <col min="8445" max="8689" width="9.140625" style="1036"/>
    <col min="8690" max="8690" width="7.140625" style="1036" customWidth="1"/>
    <col min="8691" max="8691" width="13.5703125" style="1036" customWidth="1"/>
    <col min="8692" max="8692" width="40.7109375" style="1036" customWidth="1"/>
    <col min="8693" max="8693" width="7.140625" style="1036" customWidth="1"/>
    <col min="8694" max="8694" width="8.5703125" style="1036" customWidth="1"/>
    <col min="8695" max="8695" width="7.140625" style="1036" customWidth="1"/>
    <col min="8696" max="8696" width="8.5703125" style="1036" customWidth="1"/>
    <col min="8697" max="8697" width="7.140625" style="1036" customWidth="1"/>
    <col min="8698" max="8698" width="8.5703125" style="1036" customWidth="1"/>
    <col min="8699" max="8699" width="10.7109375" style="1036" customWidth="1"/>
    <col min="8700" max="8700" width="12" style="1036" customWidth="1"/>
    <col min="8701" max="8945" width="9.140625" style="1036"/>
    <col min="8946" max="8946" width="7.140625" style="1036" customWidth="1"/>
    <col min="8947" max="8947" width="13.5703125" style="1036" customWidth="1"/>
    <col min="8948" max="8948" width="40.7109375" style="1036" customWidth="1"/>
    <col min="8949" max="8949" width="7.140625" style="1036" customWidth="1"/>
    <col min="8950" max="8950" width="8.5703125" style="1036" customWidth="1"/>
    <col min="8951" max="8951" width="7.140625" style="1036" customWidth="1"/>
    <col min="8952" max="8952" width="8.5703125" style="1036" customWidth="1"/>
    <col min="8953" max="8953" width="7.140625" style="1036" customWidth="1"/>
    <col min="8954" max="8954" width="8.5703125" style="1036" customWidth="1"/>
    <col min="8955" max="8955" width="10.7109375" style="1036" customWidth="1"/>
    <col min="8956" max="8956" width="12" style="1036" customWidth="1"/>
    <col min="8957" max="9201" width="9.140625" style="1036"/>
    <col min="9202" max="9202" width="7.140625" style="1036" customWidth="1"/>
    <col min="9203" max="9203" width="13.5703125" style="1036" customWidth="1"/>
    <col min="9204" max="9204" width="40.7109375" style="1036" customWidth="1"/>
    <col min="9205" max="9205" width="7.140625" style="1036" customWidth="1"/>
    <col min="9206" max="9206" width="8.5703125" style="1036" customWidth="1"/>
    <col min="9207" max="9207" width="7.140625" style="1036" customWidth="1"/>
    <col min="9208" max="9208" width="8.5703125" style="1036" customWidth="1"/>
    <col min="9209" max="9209" width="7.140625" style="1036" customWidth="1"/>
    <col min="9210" max="9210" width="8.5703125" style="1036" customWidth="1"/>
    <col min="9211" max="9211" width="10.7109375" style="1036" customWidth="1"/>
    <col min="9212" max="9212" width="12" style="1036" customWidth="1"/>
    <col min="9213" max="9457" width="9.140625" style="1036"/>
    <col min="9458" max="9458" width="7.140625" style="1036" customWidth="1"/>
    <col min="9459" max="9459" width="13.5703125" style="1036" customWidth="1"/>
    <col min="9460" max="9460" width="40.7109375" style="1036" customWidth="1"/>
    <col min="9461" max="9461" width="7.140625" style="1036" customWidth="1"/>
    <col min="9462" max="9462" width="8.5703125" style="1036" customWidth="1"/>
    <col min="9463" max="9463" width="7.140625" style="1036" customWidth="1"/>
    <col min="9464" max="9464" width="8.5703125" style="1036" customWidth="1"/>
    <col min="9465" max="9465" width="7.140625" style="1036" customWidth="1"/>
    <col min="9466" max="9466" width="8.5703125" style="1036" customWidth="1"/>
    <col min="9467" max="9467" width="10.7109375" style="1036" customWidth="1"/>
    <col min="9468" max="9468" width="12" style="1036" customWidth="1"/>
    <col min="9469" max="9713" width="9.140625" style="1036"/>
    <col min="9714" max="9714" width="7.140625" style="1036" customWidth="1"/>
    <col min="9715" max="9715" width="13.5703125" style="1036" customWidth="1"/>
    <col min="9716" max="9716" width="40.7109375" style="1036" customWidth="1"/>
    <col min="9717" max="9717" width="7.140625" style="1036" customWidth="1"/>
    <col min="9718" max="9718" width="8.5703125" style="1036" customWidth="1"/>
    <col min="9719" max="9719" width="7.140625" style="1036" customWidth="1"/>
    <col min="9720" max="9720" width="8.5703125" style="1036" customWidth="1"/>
    <col min="9721" max="9721" width="7.140625" style="1036" customWidth="1"/>
    <col min="9722" max="9722" width="8.5703125" style="1036" customWidth="1"/>
    <col min="9723" max="9723" width="10.7109375" style="1036" customWidth="1"/>
    <col min="9724" max="9724" width="12" style="1036" customWidth="1"/>
    <col min="9725" max="9969" width="9.140625" style="1036"/>
    <col min="9970" max="9970" width="7.140625" style="1036" customWidth="1"/>
    <col min="9971" max="9971" width="13.5703125" style="1036" customWidth="1"/>
    <col min="9972" max="9972" width="40.7109375" style="1036" customWidth="1"/>
    <col min="9973" max="9973" width="7.140625" style="1036" customWidth="1"/>
    <col min="9974" max="9974" width="8.5703125" style="1036" customWidth="1"/>
    <col min="9975" max="9975" width="7.140625" style="1036" customWidth="1"/>
    <col min="9976" max="9976" width="8.5703125" style="1036" customWidth="1"/>
    <col min="9977" max="9977" width="7.140625" style="1036" customWidth="1"/>
    <col min="9978" max="9978" width="8.5703125" style="1036" customWidth="1"/>
    <col min="9979" max="9979" width="10.7109375" style="1036" customWidth="1"/>
    <col min="9980" max="9980" width="12" style="1036" customWidth="1"/>
    <col min="9981" max="10225" width="9.140625" style="1036"/>
    <col min="10226" max="10226" width="7.140625" style="1036" customWidth="1"/>
    <col min="10227" max="10227" width="13.5703125" style="1036" customWidth="1"/>
    <col min="10228" max="10228" width="40.7109375" style="1036" customWidth="1"/>
    <col min="10229" max="10229" width="7.140625" style="1036" customWidth="1"/>
    <col min="10230" max="10230" width="8.5703125" style="1036" customWidth="1"/>
    <col min="10231" max="10231" width="7.140625" style="1036" customWidth="1"/>
    <col min="10232" max="10232" width="8.5703125" style="1036" customWidth="1"/>
    <col min="10233" max="10233" width="7.140625" style="1036" customWidth="1"/>
    <col min="10234" max="10234" width="8.5703125" style="1036" customWidth="1"/>
    <col min="10235" max="10235" width="10.7109375" style="1036" customWidth="1"/>
    <col min="10236" max="10236" width="12" style="1036" customWidth="1"/>
    <col min="10237" max="10481" width="9.140625" style="1036"/>
    <col min="10482" max="10482" width="7.140625" style="1036" customWidth="1"/>
    <col min="10483" max="10483" width="13.5703125" style="1036" customWidth="1"/>
    <col min="10484" max="10484" width="40.7109375" style="1036" customWidth="1"/>
    <col min="10485" max="10485" width="7.140625" style="1036" customWidth="1"/>
    <col min="10486" max="10486" width="8.5703125" style="1036" customWidth="1"/>
    <col min="10487" max="10487" width="7.140625" style="1036" customWidth="1"/>
    <col min="10488" max="10488" width="8.5703125" style="1036" customWidth="1"/>
    <col min="10489" max="10489" width="7.140625" style="1036" customWidth="1"/>
    <col min="10490" max="10490" width="8.5703125" style="1036" customWidth="1"/>
    <col min="10491" max="10491" width="10.7109375" style="1036" customWidth="1"/>
    <col min="10492" max="10492" width="12" style="1036" customWidth="1"/>
    <col min="10493" max="10737" width="9.140625" style="1036"/>
    <col min="10738" max="10738" width="7.140625" style="1036" customWidth="1"/>
    <col min="10739" max="10739" width="13.5703125" style="1036" customWidth="1"/>
    <col min="10740" max="10740" width="40.7109375" style="1036" customWidth="1"/>
    <col min="10741" max="10741" width="7.140625" style="1036" customWidth="1"/>
    <col min="10742" max="10742" width="8.5703125" style="1036" customWidth="1"/>
    <col min="10743" max="10743" width="7.140625" style="1036" customWidth="1"/>
    <col min="10744" max="10744" width="8.5703125" style="1036" customWidth="1"/>
    <col min="10745" max="10745" width="7.140625" style="1036" customWidth="1"/>
    <col min="10746" max="10746" width="8.5703125" style="1036" customWidth="1"/>
    <col min="10747" max="10747" width="10.7109375" style="1036" customWidth="1"/>
    <col min="10748" max="10748" width="12" style="1036" customWidth="1"/>
    <col min="10749" max="10993" width="9.140625" style="1036"/>
    <col min="10994" max="10994" width="7.140625" style="1036" customWidth="1"/>
    <col min="10995" max="10995" width="13.5703125" style="1036" customWidth="1"/>
    <col min="10996" max="10996" width="40.7109375" style="1036" customWidth="1"/>
    <col min="10997" max="10997" width="7.140625" style="1036" customWidth="1"/>
    <col min="10998" max="10998" width="8.5703125" style="1036" customWidth="1"/>
    <col min="10999" max="10999" width="7.140625" style="1036" customWidth="1"/>
    <col min="11000" max="11000" width="8.5703125" style="1036" customWidth="1"/>
    <col min="11001" max="11001" width="7.140625" style="1036" customWidth="1"/>
    <col min="11002" max="11002" width="8.5703125" style="1036" customWidth="1"/>
    <col min="11003" max="11003" width="10.7109375" style="1036" customWidth="1"/>
    <col min="11004" max="11004" width="12" style="1036" customWidth="1"/>
    <col min="11005" max="11249" width="9.140625" style="1036"/>
    <col min="11250" max="11250" width="7.140625" style="1036" customWidth="1"/>
    <col min="11251" max="11251" width="13.5703125" style="1036" customWidth="1"/>
    <col min="11252" max="11252" width="40.7109375" style="1036" customWidth="1"/>
    <col min="11253" max="11253" width="7.140625" style="1036" customWidth="1"/>
    <col min="11254" max="11254" width="8.5703125" style="1036" customWidth="1"/>
    <col min="11255" max="11255" width="7.140625" style="1036" customWidth="1"/>
    <col min="11256" max="11256" width="8.5703125" style="1036" customWidth="1"/>
    <col min="11257" max="11257" width="7.140625" style="1036" customWidth="1"/>
    <col min="11258" max="11258" width="8.5703125" style="1036" customWidth="1"/>
    <col min="11259" max="11259" width="10.7109375" style="1036" customWidth="1"/>
    <col min="11260" max="11260" width="12" style="1036" customWidth="1"/>
    <col min="11261" max="11505" width="9.140625" style="1036"/>
    <col min="11506" max="11506" width="7.140625" style="1036" customWidth="1"/>
    <col min="11507" max="11507" width="13.5703125" style="1036" customWidth="1"/>
    <col min="11508" max="11508" width="40.7109375" style="1036" customWidth="1"/>
    <col min="11509" max="11509" width="7.140625" style="1036" customWidth="1"/>
    <col min="11510" max="11510" width="8.5703125" style="1036" customWidth="1"/>
    <col min="11511" max="11511" width="7.140625" style="1036" customWidth="1"/>
    <col min="11512" max="11512" width="8.5703125" style="1036" customWidth="1"/>
    <col min="11513" max="11513" width="7.140625" style="1036" customWidth="1"/>
    <col min="11514" max="11514" width="8.5703125" style="1036" customWidth="1"/>
    <col min="11515" max="11515" width="10.7109375" style="1036" customWidth="1"/>
    <col min="11516" max="11516" width="12" style="1036" customWidth="1"/>
    <col min="11517" max="11761" width="9.140625" style="1036"/>
    <col min="11762" max="11762" width="7.140625" style="1036" customWidth="1"/>
    <col min="11763" max="11763" width="13.5703125" style="1036" customWidth="1"/>
    <col min="11764" max="11764" width="40.7109375" style="1036" customWidth="1"/>
    <col min="11765" max="11765" width="7.140625" style="1036" customWidth="1"/>
    <col min="11766" max="11766" width="8.5703125" style="1036" customWidth="1"/>
    <col min="11767" max="11767" width="7.140625" style="1036" customWidth="1"/>
    <col min="11768" max="11768" width="8.5703125" style="1036" customWidth="1"/>
    <col min="11769" max="11769" width="7.140625" style="1036" customWidth="1"/>
    <col min="11770" max="11770" width="8.5703125" style="1036" customWidth="1"/>
    <col min="11771" max="11771" width="10.7109375" style="1036" customWidth="1"/>
    <col min="11772" max="11772" width="12" style="1036" customWidth="1"/>
    <col min="11773" max="12017" width="9.140625" style="1036"/>
    <col min="12018" max="12018" width="7.140625" style="1036" customWidth="1"/>
    <col min="12019" max="12019" width="13.5703125" style="1036" customWidth="1"/>
    <col min="12020" max="12020" width="40.7109375" style="1036" customWidth="1"/>
    <col min="12021" max="12021" width="7.140625" style="1036" customWidth="1"/>
    <col min="12022" max="12022" width="8.5703125" style="1036" customWidth="1"/>
    <col min="12023" max="12023" width="7.140625" style="1036" customWidth="1"/>
    <col min="12024" max="12024" width="8.5703125" style="1036" customWidth="1"/>
    <col min="12025" max="12025" width="7.140625" style="1036" customWidth="1"/>
    <col min="12026" max="12026" width="8.5703125" style="1036" customWidth="1"/>
    <col min="12027" max="12027" width="10.7109375" style="1036" customWidth="1"/>
    <col min="12028" max="12028" width="12" style="1036" customWidth="1"/>
    <col min="12029" max="12273" width="9.140625" style="1036"/>
    <col min="12274" max="12274" width="7.140625" style="1036" customWidth="1"/>
    <col min="12275" max="12275" width="13.5703125" style="1036" customWidth="1"/>
    <col min="12276" max="12276" width="40.7109375" style="1036" customWidth="1"/>
    <col min="12277" max="12277" width="7.140625" style="1036" customWidth="1"/>
    <col min="12278" max="12278" width="8.5703125" style="1036" customWidth="1"/>
    <col min="12279" max="12279" width="7.140625" style="1036" customWidth="1"/>
    <col min="12280" max="12280" width="8.5703125" style="1036" customWidth="1"/>
    <col min="12281" max="12281" width="7.140625" style="1036" customWidth="1"/>
    <col min="12282" max="12282" width="8.5703125" style="1036" customWidth="1"/>
    <col min="12283" max="12283" width="10.7109375" style="1036" customWidth="1"/>
    <col min="12284" max="12284" width="12" style="1036" customWidth="1"/>
    <col min="12285" max="12529" width="9.140625" style="1036"/>
    <col min="12530" max="12530" width="7.140625" style="1036" customWidth="1"/>
    <col min="12531" max="12531" width="13.5703125" style="1036" customWidth="1"/>
    <col min="12532" max="12532" width="40.7109375" style="1036" customWidth="1"/>
    <col min="12533" max="12533" width="7.140625" style="1036" customWidth="1"/>
    <col min="12534" max="12534" width="8.5703125" style="1036" customWidth="1"/>
    <col min="12535" max="12535" width="7.140625" style="1036" customWidth="1"/>
    <col min="12536" max="12536" width="8.5703125" style="1036" customWidth="1"/>
    <col min="12537" max="12537" width="7.140625" style="1036" customWidth="1"/>
    <col min="12538" max="12538" width="8.5703125" style="1036" customWidth="1"/>
    <col min="12539" max="12539" width="10.7109375" style="1036" customWidth="1"/>
    <col min="12540" max="12540" width="12" style="1036" customWidth="1"/>
    <col min="12541" max="12785" width="9.140625" style="1036"/>
    <col min="12786" max="12786" width="7.140625" style="1036" customWidth="1"/>
    <col min="12787" max="12787" width="13.5703125" style="1036" customWidth="1"/>
    <col min="12788" max="12788" width="40.7109375" style="1036" customWidth="1"/>
    <col min="12789" max="12789" width="7.140625" style="1036" customWidth="1"/>
    <col min="12790" max="12790" width="8.5703125" style="1036" customWidth="1"/>
    <col min="12791" max="12791" width="7.140625" style="1036" customWidth="1"/>
    <col min="12792" max="12792" width="8.5703125" style="1036" customWidth="1"/>
    <col min="12793" max="12793" width="7.140625" style="1036" customWidth="1"/>
    <col min="12794" max="12794" width="8.5703125" style="1036" customWidth="1"/>
    <col min="12795" max="12795" width="10.7109375" style="1036" customWidth="1"/>
    <col min="12796" max="12796" width="12" style="1036" customWidth="1"/>
    <col min="12797" max="13041" width="9.140625" style="1036"/>
    <col min="13042" max="13042" width="7.140625" style="1036" customWidth="1"/>
    <col min="13043" max="13043" width="13.5703125" style="1036" customWidth="1"/>
    <col min="13044" max="13044" width="40.7109375" style="1036" customWidth="1"/>
    <col min="13045" max="13045" width="7.140625" style="1036" customWidth="1"/>
    <col min="13046" max="13046" width="8.5703125" style="1036" customWidth="1"/>
    <col min="13047" max="13047" width="7.140625" style="1036" customWidth="1"/>
    <col min="13048" max="13048" width="8.5703125" style="1036" customWidth="1"/>
    <col min="13049" max="13049" width="7.140625" style="1036" customWidth="1"/>
    <col min="13050" max="13050" width="8.5703125" style="1036" customWidth="1"/>
    <col min="13051" max="13051" width="10.7109375" style="1036" customWidth="1"/>
    <col min="13052" max="13052" width="12" style="1036" customWidth="1"/>
    <col min="13053" max="13297" width="9.140625" style="1036"/>
    <col min="13298" max="13298" width="7.140625" style="1036" customWidth="1"/>
    <col min="13299" max="13299" width="13.5703125" style="1036" customWidth="1"/>
    <col min="13300" max="13300" width="40.7109375" style="1036" customWidth="1"/>
    <col min="13301" max="13301" width="7.140625" style="1036" customWidth="1"/>
    <col min="13302" max="13302" width="8.5703125" style="1036" customWidth="1"/>
    <col min="13303" max="13303" width="7.140625" style="1036" customWidth="1"/>
    <col min="13304" max="13304" width="8.5703125" style="1036" customWidth="1"/>
    <col min="13305" max="13305" width="7.140625" style="1036" customWidth="1"/>
    <col min="13306" max="13306" width="8.5703125" style="1036" customWidth="1"/>
    <col min="13307" max="13307" width="10.7109375" style="1036" customWidth="1"/>
    <col min="13308" max="13308" width="12" style="1036" customWidth="1"/>
    <col min="13309" max="13553" width="9.140625" style="1036"/>
    <col min="13554" max="13554" width="7.140625" style="1036" customWidth="1"/>
    <col min="13555" max="13555" width="13.5703125" style="1036" customWidth="1"/>
    <col min="13556" max="13556" width="40.7109375" style="1036" customWidth="1"/>
    <col min="13557" max="13557" width="7.140625" style="1036" customWidth="1"/>
    <col min="13558" max="13558" width="8.5703125" style="1036" customWidth="1"/>
    <col min="13559" max="13559" width="7.140625" style="1036" customWidth="1"/>
    <col min="13560" max="13560" width="8.5703125" style="1036" customWidth="1"/>
    <col min="13561" max="13561" width="7.140625" style="1036" customWidth="1"/>
    <col min="13562" max="13562" width="8.5703125" style="1036" customWidth="1"/>
    <col min="13563" max="13563" width="10.7109375" style="1036" customWidth="1"/>
    <col min="13564" max="13564" width="12" style="1036" customWidth="1"/>
    <col min="13565" max="13809" width="9.140625" style="1036"/>
    <col min="13810" max="13810" width="7.140625" style="1036" customWidth="1"/>
    <col min="13811" max="13811" width="13.5703125" style="1036" customWidth="1"/>
    <col min="13812" max="13812" width="40.7109375" style="1036" customWidth="1"/>
    <col min="13813" max="13813" width="7.140625" style="1036" customWidth="1"/>
    <col min="13814" max="13814" width="8.5703125" style="1036" customWidth="1"/>
    <col min="13815" max="13815" width="7.140625" style="1036" customWidth="1"/>
    <col min="13816" max="13816" width="8.5703125" style="1036" customWidth="1"/>
    <col min="13817" max="13817" width="7.140625" style="1036" customWidth="1"/>
    <col min="13818" max="13818" width="8.5703125" style="1036" customWidth="1"/>
    <col min="13819" max="13819" width="10.7109375" style="1036" customWidth="1"/>
    <col min="13820" max="13820" width="12" style="1036" customWidth="1"/>
    <col min="13821" max="14065" width="9.140625" style="1036"/>
    <col min="14066" max="14066" width="7.140625" style="1036" customWidth="1"/>
    <col min="14067" max="14067" width="13.5703125" style="1036" customWidth="1"/>
    <col min="14068" max="14068" width="40.7109375" style="1036" customWidth="1"/>
    <col min="14069" max="14069" width="7.140625" style="1036" customWidth="1"/>
    <col min="14070" max="14070" width="8.5703125" style="1036" customWidth="1"/>
    <col min="14071" max="14071" width="7.140625" style="1036" customWidth="1"/>
    <col min="14072" max="14072" width="8.5703125" style="1036" customWidth="1"/>
    <col min="14073" max="14073" width="7.140625" style="1036" customWidth="1"/>
    <col min="14074" max="14074" width="8.5703125" style="1036" customWidth="1"/>
    <col min="14075" max="14075" width="10.7109375" style="1036" customWidth="1"/>
    <col min="14076" max="14076" width="12" style="1036" customWidth="1"/>
    <col min="14077" max="14321" width="9.140625" style="1036"/>
    <col min="14322" max="14322" width="7.140625" style="1036" customWidth="1"/>
    <col min="14323" max="14323" width="13.5703125" style="1036" customWidth="1"/>
    <col min="14324" max="14324" width="40.7109375" style="1036" customWidth="1"/>
    <col min="14325" max="14325" width="7.140625" style="1036" customWidth="1"/>
    <col min="14326" max="14326" width="8.5703125" style="1036" customWidth="1"/>
    <col min="14327" max="14327" width="7.140625" style="1036" customWidth="1"/>
    <col min="14328" max="14328" width="8.5703125" style="1036" customWidth="1"/>
    <col min="14329" max="14329" width="7.140625" style="1036" customWidth="1"/>
    <col min="14330" max="14330" width="8.5703125" style="1036" customWidth="1"/>
    <col min="14331" max="14331" width="10.7109375" style="1036" customWidth="1"/>
    <col min="14332" max="14332" width="12" style="1036" customWidth="1"/>
    <col min="14333" max="14577" width="9.140625" style="1036"/>
    <col min="14578" max="14578" width="7.140625" style="1036" customWidth="1"/>
    <col min="14579" max="14579" width="13.5703125" style="1036" customWidth="1"/>
    <col min="14580" max="14580" width="40.7109375" style="1036" customWidth="1"/>
    <col min="14581" max="14581" width="7.140625" style="1036" customWidth="1"/>
    <col min="14582" max="14582" width="8.5703125" style="1036" customWidth="1"/>
    <col min="14583" max="14583" width="7.140625" style="1036" customWidth="1"/>
    <col min="14584" max="14584" width="8.5703125" style="1036" customWidth="1"/>
    <col min="14585" max="14585" width="7.140625" style="1036" customWidth="1"/>
    <col min="14586" max="14586" width="8.5703125" style="1036" customWidth="1"/>
    <col min="14587" max="14587" width="10.7109375" style="1036" customWidth="1"/>
    <col min="14588" max="14588" width="12" style="1036" customWidth="1"/>
    <col min="14589" max="14833" width="9.140625" style="1036"/>
    <col min="14834" max="14834" width="7.140625" style="1036" customWidth="1"/>
    <col min="14835" max="14835" width="13.5703125" style="1036" customWidth="1"/>
    <col min="14836" max="14836" width="40.7109375" style="1036" customWidth="1"/>
    <col min="14837" max="14837" width="7.140625" style="1036" customWidth="1"/>
    <col min="14838" max="14838" width="8.5703125" style="1036" customWidth="1"/>
    <col min="14839" max="14839" width="7.140625" style="1036" customWidth="1"/>
    <col min="14840" max="14840" width="8.5703125" style="1036" customWidth="1"/>
    <col min="14841" max="14841" width="7.140625" style="1036" customWidth="1"/>
    <col min="14842" max="14842" width="8.5703125" style="1036" customWidth="1"/>
    <col min="14843" max="14843" width="10.7109375" style="1036" customWidth="1"/>
    <col min="14844" max="14844" width="12" style="1036" customWidth="1"/>
    <col min="14845" max="15089" width="9.140625" style="1036"/>
    <col min="15090" max="15090" width="7.140625" style="1036" customWidth="1"/>
    <col min="15091" max="15091" width="13.5703125" style="1036" customWidth="1"/>
    <col min="15092" max="15092" width="40.7109375" style="1036" customWidth="1"/>
    <col min="15093" max="15093" width="7.140625" style="1036" customWidth="1"/>
    <col min="15094" max="15094" width="8.5703125" style="1036" customWidth="1"/>
    <col min="15095" max="15095" width="7.140625" style="1036" customWidth="1"/>
    <col min="15096" max="15096" width="8.5703125" style="1036" customWidth="1"/>
    <col min="15097" max="15097" width="7.140625" style="1036" customWidth="1"/>
    <col min="15098" max="15098" width="8.5703125" style="1036" customWidth="1"/>
    <col min="15099" max="15099" width="10.7109375" style="1036" customWidth="1"/>
    <col min="15100" max="15100" width="12" style="1036" customWidth="1"/>
    <col min="15101" max="15345" width="9.140625" style="1036"/>
    <col min="15346" max="15346" width="7.140625" style="1036" customWidth="1"/>
    <col min="15347" max="15347" width="13.5703125" style="1036" customWidth="1"/>
    <col min="15348" max="15348" width="40.7109375" style="1036" customWidth="1"/>
    <col min="15349" max="15349" width="7.140625" style="1036" customWidth="1"/>
    <col min="15350" max="15350" width="8.5703125" style="1036" customWidth="1"/>
    <col min="15351" max="15351" width="7.140625" style="1036" customWidth="1"/>
    <col min="15352" max="15352" width="8.5703125" style="1036" customWidth="1"/>
    <col min="15353" max="15353" width="7.140625" style="1036" customWidth="1"/>
    <col min="15354" max="15354" width="8.5703125" style="1036" customWidth="1"/>
    <col min="15355" max="15355" width="10.7109375" style="1036" customWidth="1"/>
    <col min="15356" max="15356" width="12" style="1036" customWidth="1"/>
    <col min="15357" max="15601" width="9.140625" style="1036"/>
    <col min="15602" max="15602" width="7.140625" style="1036" customWidth="1"/>
    <col min="15603" max="15603" width="13.5703125" style="1036" customWidth="1"/>
    <col min="15604" max="15604" width="40.7109375" style="1036" customWidth="1"/>
    <col min="15605" max="15605" width="7.140625" style="1036" customWidth="1"/>
    <col min="15606" max="15606" width="8.5703125" style="1036" customWidth="1"/>
    <col min="15607" max="15607" width="7.140625" style="1036" customWidth="1"/>
    <col min="15608" max="15608" width="8.5703125" style="1036" customWidth="1"/>
    <col min="15609" max="15609" width="7.140625" style="1036" customWidth="1"/>
    <col min="15610" max="15610" width="8.5703125" style="1036" customWidth="1"/>
    <col min="15611" max="15611" width="10.7109375" style="1036" customWidth="1"/>
    <col min="15612" max="15612" width="12" style="1036" customWidth="1"/>
    <col min="15613" max="15857" width="9.140625" style="1036"/>
    <col min="15858" max="15858" width="7.140625" style="1036" customWidth="1"/>
    <col min="15859" max="15859" width="13.5703125" style="1036" customWidth="1"/>
    <col min="15860" max="15860" width="40.7109375" style="1036" customWidth="1"/>
    <col min="15861" max="15861" width="7.140625" style="1036" customWidth="1"/>
    <col min="15862" max="15862" width="8.5703125" style="1036" customWidth="1"/>
    <col min="15863" max="15863" width="7.140625" style="1036" customWidth="1"/>
    <col min="15864" max="15864" width="8.5703125" style="1036" customWidth="1"/>
    <col min="15865" max="15865" width="7.140625" style="1036" customWidth="1"/>
    <col min="15866" max="15866" width="8.5703125" style="1036" customWidth="1"/>
    <col min="15867" max="15867" width="10.7109375" style="1036" customWidth="1"/>
    <col min="15868" max="15868" width="12" style="1036" customWidth="1"/>
    <col min="15869" max="16113" width="9.140625" style="1036"/>
    <col min="16114" max="16114" width="7.140625" style="1036" customWidth="1"/>
    <col min="16115" max="16115" width="13.5703125" style="1036" customWidth="1"/>
    <col min="16116" max="16116" width="40.7109375" style="1036" customWidth="1"/>
    <col min="16117" max="16117" width="7.140625" style="1036" customWidth="1"/>
    <col min="16118" max="16118" width="8.5703125" style="1036" customWidth="1"/>
    <col min="16119" max="16119" width="7.140625" style="1036" customWidth="1"/>
    <col min="16120" max="16120" width="8.5703125" style="1036" customWidth="1"/>
    <col min="16121" max="16121" width="7.140625" style="1036" customWidth="1"/>
    <col min="16122" max="16122" width="8.5703125" style="1036" customWidth="1"/>
    <col min="16123" max="16123" width="10.7109375" style="1036" customWidth="1"/>
    <col min="16124" max="16124" width="12" style="1036" customWidth="1"/>
    <col min="16125" max="16384" width="9.140625" style="1036"/>
  </cols>
  <sheetData>
    <row r="1" spans="1:16" ht="43.5" customHeight="1">
      <c r="A1" s="1584" t="s">
        <v>12506</v>
      </c>
      <c r="B1" s="1584"/>
      <c r="C1" s="1584"/>
      <c r="D1" s="1584"/>
      <c r="E1" s="1584"/>
      <c r="F1" s="1584"/>
      <c r="G1" s="1584"/>
      <c r="H1" s="1584"/>
      <c r="I1" s="1584"/>
      <c r="J1" s="1584"/>
    </row>
    <row r="2" spans="1:16">
      <c r="J2" s="1324" t="s">
        <v>12249</v>
      </c>
    </row>
    <row r="3" spans="1:16" ht="36" customHeight="1">
      <c r="A3" s="1588" t="s">
        <v>7</v>
      </c>
      <c r="B3" s="1586" t="s">
        <v>12075</v>
      </c>
      <c r="C3" s="1588" t="s">
        <v>11909</v>
      </c>
      <c r="D3" s="1588" t="s">
        <v>12488</v>
      </c>
      <c r="E3" s="1588"/>
      <c r="F3" s="1588" t="s">
        <v>12496</v>
      </c>
      <c r="G3" s="1588"/>
      <c r="H3" s="1588" t="s">
        <v>12490</v>
      </c>
      <c r="I3" s="1588"/>
      <c r="J3" s="1047" t="s">
        <v>11912</v>
      </c>
      <c r="L3" s="745" t="s">
        <v>12193</v>
      </c>
      <c r="M3" s="745" t="s">
        <v>12256</v>
      </c>
      <c r="N3" s="745" t="s">
        <v>12257</v>
      </c>
      <c r="O3" s="745" t="s">
        <v>12194</v>
      </c>
      <c r="P3" s="1064" t="s">
        <v>11969</v>
      </c>
    </row>
    <row r="4" spans="1:16" ht="63" customHeight="1">
      <c r="A4" s="1588"/>
      <c r="B4" s="1587"/>
      <c r="C4" s="1588"/>
      <c r="D4" s="1039" t="s">
        <v>217</v>
      </c>
      <c r="E4" s="658" t="s">
        <v>12254</v>
      </c>
      <c r="F4" s="1039" t="s">
        <v>11910</v>
      </c>
      <c r="G4" s="658" t="s">
        <v>12254</v>
      </c>
      <c r="H4" s="1039" t="s">
        <v>11910</v>
      </c>
      <c r="I4" s="658" t="s">
        <v>12254</v>
      </c>
      <c r="J4" s="1047" t="s">
        <v>11912</v>
      </c>
      <c r="L4" s="1061"/>
      <c r="M4" s="831"/>
      <c r="N4" s="831"/>
      <c r="O4" s="831"/>
      <c r="P4" s="1064"/>
    </row>
    <row r="5" spans="1:16" ht="36" customHeight="1">
      <c r="A5" s="1039">
        <v>1</v>
      </c>
      <c r="B5" s="1044" t="str">
        <f>'27 SC-Ind-20'!B6</f>
        <v>MCT30019</v>
      </c>
      <c r="C5" s="1043" t="str">
        <f>'27 SC-Ind-20'!C6</f>
        <v>LT CT Operated Electronic Energy Meter 125/5A with Box with DLMS CAT-C</v>
      </c>
      <c r="D5" s="1041" t="s">
        <v>11</v>
      </c>
      <c r="E5" s="1044">
        <f>'27 SC-Ind-20'!E6</f>
        <v>7372.9991919999993</v>
      </c>
      <c r="F5" s="1042">
        <v>1</v>
      </c>
      <c r="G5" s="1320">
        <f>E5*F5</f>
        <v>7372.9991919999993</v>
      </c>
      <c r="H5" s="1042"/>
      <c r="I5" s="1319"/>
      <c r="J5" s="1320">
        <f>G5+I5</f>
        <v>7372.9991919999993</v>
      </c>
      <c r="L5" s="1061"/>
      <c r="M5" s="831">
        <f t="shared" ref="M5" si="0">L5*1%</f>
        <v>0</v>
      </c>
      <c r="N5" s="831">
        <f t="shared" ref="N5" si="1">M5*18%</f>
        <v>0</v>
      </c>
      <c r="O5" s="831">
        <f t="shared" ref="O5" si="2">L5*18%</f>
        <v>0</v>
      </c>
      <c r="P5" s="831"/>
    </row>
    <row r="6" spans="1:16" ht="22.5" customHeight="1">
      <c r="A6" s="1039">
        <v>2</v>
      </c>
      <c r="B6" s="1039"/>
      <c r="C6" s="1040" t="s">
        <v>12507</v>
      </c>
      <c r="D6" s="1041" t="s">
        <v>11</v>
      </c>
      <c r="E6" s="1322">
        <f>1210*130%*110%</f>
        <v>1730.3000000000002</v>
      </c>
      <c r="F6" s="1042">
        <v>1</v>
      </c>
      <c r="G6" s="1320">
        <f>E6*F6</f>
        <v>1730.3000000000002</v>
      </c>
      <c r="H6" s="1042"/>
      <c r="I6" s="1319"/>
      <c r="J6" s="1320">
        <f t="shared" ref="J6:J11" si="3">G6+I6</f>
        <v>1730.3000000000002</v>
      </c>
    </row>
    <row r="7" spans="1:16" ht="22.5" customHeight="1">
      <c r="A7" s="1039">
        <v>3</v>
      </c>
      <c r="B7" s="1044" t="str">
        <f>'27 SC-Ind-20'!B8</f>
        <v>CBX00003 NCBX0010</v>
      </c>
      <c r="C7" s="1043" t="s">
        <v>12504</v>
      </c>
      <c r="D7" s="1041" t="s">
        <v>17</v>
      </c>
      <c r="E7" s="1044">
        <f>'27 SC-Ind-20'!E8</f>
        <v>79.610219898999986</v>
      </c>
      <c r="F7" s="1042"/>
      <c r="G7" s="1319"/>
      <c r="H7" s="1042">
        <v>80</v>
      </c>
      <c r="I7" s="1320">
        <f>E7*H7</f>
        <v>6368.8175919199984</v>
      </c>
      <c r="J7" s="1320">
        <f t="shared" si="3"/>
        <v>6368.8175919199984</v>
      </c>
    </row>
    <row r="8" spans="1:16" ht="22.5" customHeight="1">
      <c r="A8" s="1039">
        <v>4</v>
      </c>
      <c r="B8" s="1044" t="str">
        <f>'27 SC-Ind-20'!B9</f>
        <v>WRS00005</v>
      </c>
      <c r="C8" s="1043" t="s">
        <v>12500</v>
      </c>
      <c r="D8" s="1041" t="s">
        <v>216</v>
      </c>
      <c r="E8" s="1044">
        <f>'27 SC-Ind-20'!E9</f>
        <v>73.295699999999997</v>
      </c>
      <c r="F8" s="1042"/>
      <c r="G8" s="1319"/>
      <c r="H8" s="1042">
        <v>1</v>
      </c>
      <c r="I8" s="1320">
        <f>E8*H8</f>
        <v>73.295699999999997</v>
      </c>
      <c r="J8" s="1320">
        <f t="shared" si="3"/>
        <v>73.295699999999997</v>
      </c>
    </row>
    <row r="9" spans="1:16" ht="22.5" customHeight="1">
      <c r="A9" s="1039">
        <v>5</v>
      </c>
      <c r="B9" s="1424"/>
      <c r="C9" s="1043" t="s">
        <v>12501</v>
      </c>
      <c r="D9" s="1041" t="s">
        <v>17</v>
      </c>
      <c r="E9" s="1044">
        <f>'27 SC-Ind-20'!E10</f>
        <v>78.650000000000006</v>
      </c>
      <c r="F9" s="1042"/>
      <c r="G9" s="1319"/>
      <c r="H9" s="1042">
        <v>2</v>
      </c>
      <c r="I9" s="1320">
        <f>E9*H9</f>
        <v>157.30000000000001</v>
      </c>
      <c r="J9" s="1320">
        <f t="shared" si="3"/>
        <v>157.30000000000001</v>
      </c>
    </row>
    <row r="10" spans="1:16" ht="22.5" customHeight="1">
      <c r="A10" s="1039">
        <v>6</v>
      </c>
      <c r="B10" s="1424">
        <f>'27 SC-Ind-20'!B11</f>
        <v>0</v>
      </c>
      <c r="C10" s="1043" t="s">
        <v>12502</v>
      </c>
      <c r="D10" s="1041" t="s">
        <v>11</v>
      </c>
      <c r="E10" s="1044">
        <f>'27 SC-Ind-20'!E11</f>
        <v>28.6</v>
      </c>
      <c r="F10" s="1042"/>
      <c r="G10" s="1319"/>
      <c r="H10" s="1057">
        <f>H9</f>
        <v>2</v>
      </c>
      <c r="I10" s="1320">
        <f>E10*H10</f>
        <v>57.2</v>
      </c>
      <c r="J10" s="1320">
        <f t="shared" si="3"/>
        <v>57.2</v>
      </c>
    </row>
    <row r="11" spans="1:16" ht="30" customHeight="1">
      <c r="A11" s="1039">
        <v>7</v>
      </c>
      <c r="B11" s="1424"/>
      <c r="C11" s="1043" t="s">
        <v>12505</v>
      </c>
      <c r="D11" s="1041" t="s">
        <v>213</v>
      </c>
      <c r="E11" s="1044">
        <f>'27 SC-Ind-20'!E12</f>
        <v>357.5</v>
      </c>
      <c r="F11" s="1042"/>
      <c r="G11" s="1319"/>
      <c r="H11" s="1042">
        <v>1</v>
      </c>
      <c r="I11" s="1320">
        <f>E11*H11</f>
        <v>357.5</v>
      </c>
      <c r="J11" s="1320">
        <f t="shared" si="3"/>
        <v>357.5</v>
      </c>
    </row>
    <row r="12" spans="1:16" ht="22.5" customHeight="1">
      <c r="A12" s="1040"/>
      <c r="B12" s="1040"/>
      <c r="C12" s="1046" t="s">
        <v>12106</v>
      </c>
      <c r="D12" s="1041"/>
      <c r="E12" s="1041"/>
      <c r="F12" s="1039"/>
      <c r="G12" s="1321">
        <f>SUM(G5:G11)</f>
        <v>9103.2991919999986</v>
      </c>
      <c r="H12" s="1039"/>
      <c r="I12" s="1321">
        <f>SUM(I5:I11)</f>
        <v>7014.1132919199981</v>
      </c>
      <c r="J12" s="1321">
        <f>SUM(J5:J11)</f>
        <v>16117.412483919998</v>
      </c>
    </row>
    <row r="13" spans="1:16" s="1049" customFormat="1" ht="25.5" customHeight="1">
      <c r="A13" s="1055"/>
      <c r="B13" s="1055"/>
      <c r="C13" s="671" t="s">
        <v>12448</v>
      </c>
      <c r="D13" s="1054"/>
      <c r="E13" s="1053"/>
      <c r="F13" s="1052"/>
      <c r="G13" s="1206">
        <f>G12*3%</f>
        <v>273.09897575999997</v>
      </c>
      <c r="H13" s="1042"/>
      <c r="I13" s="1206">
        <f>I12*3%</f>
        <v>210.42339875759993</v>
      </c>
      <c r="J13" s="1206">
        <f>J12*3%</f>
        <v>483.52237451759993</v>
      </c>
    </row>
    <row r="14" spans="1:16" s="1049" customFormat="1" ht="22.5" customHeight="1">
      <c r="A14" s="1055"/>
      <c r="B14" s="1055"/>
      <c r="C14" s="671" t="s">
        <v>12228</v>
      </c>
      <c r="D14" s="1054"/>
      <c r="E14" s="1054"/>
      <c r="F14" s="1039"/>
      <c r="G14" s="1206">
        <f>G12*3%</f>
        <v>273.09897575999997</v>
      </c>
      <c r="H14" s="1039"/>
      <c r="I14" s="1206">
        <f>I12*3%</f>
        <v>210.42339875759993</v>
      </c>
      <c r="J14" s="1206">
        <f>J12*3%</f>
        <v>483.52237451759993</v>
      </c>
    </row>
    <row r="15" spans="1:16" s="1049" customFormat="1" ht="22.5" customHeight="1">
      <c r="A15" s="1055"/>
      <c r="B15" s="1055"/>
      <c r="C15" s="671" t="s">
        <v>11960</v>
      </c>
      <c r="D15" s="1041"/>
      <c r="E15" s="1039"/>
      <c r="F15" s="1047"/>
      <c r="G15" s="1206">
        <f>G12*10%</f>
        <v>910.32991919999995</v>
      </c>
      <c r="H15" s="1059"/>
      <c r="I15" s="1206">
        <f>I12*10%</f>
        <v>701.41132919199981</v>
      </c>
      <c r="J15" s="1206">
        <f>J12*10%</f>
        <v>1611.7412483919998</v>
      </c>
    </row>
    <row r="16" spans="1:16" s="1049" customFormat="1" ht="28.5" customHeight="1">
      <c r="A16" s="1055"/>
      <c r="B16" s="1055"/>
      <c r="C16" s="661" t="s">
        <v>12251</v>
      </c>
      <c r="D16" s="1041"/>
      <c r="E16" s="1039"/>
      <c r="F16" s="1047"/>
      <c r="G16" s="794">
        <f>SUM(G12:G15)</f>
        <v>10559.827062719998</v>
      </c>
      <c r="H16" s="1059"/>
      <c r="I16" s="794">
        <f>SUM(I12:I15)</f>
        <v>8136.3714186271973</v>
      </c>
      <c r="J16" s="794">
        <f>SUM(J12:J15)</f>
        <v>18696.198481347201</v>
      </c>
    </row>
    <row r="17" spans="1:10" ht="34.5" customHeight="1">
      <c r="A17" s="1067">
        <v>8</v>
      </c>
      <c r="B17" s="1040"/>
      <c r="C17" s="671" t="s">
        <v>12406</v>
      </c>
      <c r="D17" s="1041"/>
      <c r="E17" s="1039"/>
      <c r="F17" s="1047"/>
      <c r="G17" s="1322">
        <f>801*110%</f>
        <v>881.1</v>
      </c>
      <c r="H17" s="1036"/>
      <c r="I17" s="1322">
        <f>923*110%</f>
        <v>1015.3000000000001</v>
      </c>
      <c r="J17" s="794">
        <f>I17+G17</f>
        <v>1896.4</v>
      </c>
    </row>
    <row r="18" spans="1:10" s="1049" customFormat="1" ht="22.5" customHeight="1">
      <c r="A18" s="1055"/>
      <c r="B18" s="1055"/>
      <c r="C18" s="668" t="s">
        <v>12248</v>
      </c>
      <c r="D18" s="1054"/>
      <c r="E18" s="1054"/>
      <c r="F18" s="1053"/>
      <c r="G18" s="794">
        <f>G17*1%</f>
        <v>8.8109999999999999</v>
      </c>
      <c r="H18" s="1066"/>
      <c r="I18" s="794">
        <f>I17*1%</f>
        <v>10.153</v>
      </c>
      <c r="J18" s="794">
        <f>J17*1%</f>
        <v>18.964000000000002</v>
      </c>
    </row>
    <row r="19" spans="1:10" s="1049" customFormat="1" ht="22.5" customHeight="1">
      <c r="A19" s="1055"/>
      <c r="B19" s="1055"/>
      <c r="C19" s="668" t="s">
        <v>12263</v>
      </c>
      <c r="D19" s="1054"/>
      <c r="E19" s="1054"/>
      <c r="F19" s="1053"/>
      <c r="G19" s="794">
        <f>(G17+G18)*18%</f>
        <v>160.18397999999999</v>
      </c>
      <c r="H19" s="1053"/>
      <c r="I19" s="794">
        <f>(I17+I18)*18%</f>
        <v>184.58153999999999</v>
      </c>
      <c r="J19" s="794">
        <f>(J17+J18)*18%</f>
        <v>344.76551999999998</v>
      </c>
    </row>
    <row r="20" spans="1:10" s="1049" customFormat="1" ht="27" customHeight="1">
      <c r="A20" s="1055"/>
      <c r="B20" s="1055"/>
      <c r="C20" s="669" t="s">
        <v>12252</v>
      </c>
      <c r="D20" s="1054"/>
      <c r="E20" s="1054"/>
      <c r="F20" s="1053"/>
      <c r="G20" s="794">
        <f>SUM(G17:G19)</f>
        <v>1050.0949800000001</v>
      </c>
      <c r="H20" s="1053"/>
      <c r="I20" s="794">
        <f>SUM(I17:I19)</f>
        <v>1210.0345399999999</v>
      </c>
      <c r="J20" s="794">
        <f>SUM(J17:J19)</f>
        <v>2260.12952</v>
      </c>
    </row>
    <row r="21" spans="1:10" s="1049" customFormat="1" ht="43.5" customHeight="1">
      <c r="A21" s="1055"/>
      <c r="B21" s="1055"/>
      <c r="C21" s="669" t="s">
        <v>12253</v>
      </c>
      <c r="D21" s="1054"/>
      <c r="E21" s="1054"/>
      <c r="F21" s="1053"/>
      <c r="G21" s="794">
        <f>G16+G20</f>
        <v>11609.922042719998</v>
      </c>
      <c r="H21" s="1053"/>
      <c r="I21" s="794">
        <f>I16+I20</f>
        <v>9346.4059586271978</v>
      </c>
      <c r="J21" s="794">
        <f>J16+J20</f>
        <v>20956.328001347199</v>
      </c>
    </row>
    <row r="22" spans="1:10" s="1049" customFormat="1" ht="29.25" customHeight="1">
      <c r="A22" s="1055"/>
      <c r="B22" s="1055"/>
      <c r="C22" s="669" t="s">
        <v>38</v>
      </c>
      <c r="D22" s="1055"/>
      <c r="E22" s="1055"/>
      <c r="F22" s="1053"/>
      <c r="G22" s="794">
        <f>CEILING(G21,10)</f>
        <v>11610</v>
      </c>
      <c r="H22" s="1052"/>
      <c r="I22" s="794">
        <f>CEILING(I21,10)</f>
        <v>9350</v>
      </c>
      <c r="J22" s="794">
        <f>CEILING(J21,10)</f>
        <v>20960</v>
      </c>
    </row>
    <row r="44" spans="10:10">
      <c r="J44" s="1048"/>
    </row>
    <row r="45" spans="10:10">
      <c r="J45" s="1048"/>
    </row>
    <row r="46" spans="10:10">
      <c r="J46" s="1048"/>
    </row>
    <row r="47" spans="10:10">
      <c r="J47" s="1048"/>
    </row>
  </sheetData>
  <sheetProtection selectLockedCells="1"/>
  <mergeCells count="7">
    <mergeCell ref="A1:J1"/>
    <mergeCell ref="A3:A4"/>
    <mergeCell ref="B3:B4"/>
    <mergeCell ref="C3:C4"/>
    <mergeCell ref="D3:E3"/>
    <mergeCell ref="F3:G3"/>
    <mergeCell ref="H3:I3"/>
  </mergeCells>
  <printOptions horizontalCentered="1"/>
  <pageMargins left="1" right="0.5" top="0.5" bottom="0.75" header="0.5" footer="0.5"/>
  <pageSetup paperSize="512" scale="70" firstPageNumber="11" orientation="portrait" blackAndWhite="1" r:id="rId1"/>
  <headerFooter alignWithMargins="0">
    <oddFooter>&amp;L&amp;"Verdana,Regular"&amp;4&amp;A&amp;C&amp;"Verdana,Regular"&amp;4.&amp;R&amp;"Verdana,Regular"&amp;7Pg: &amp;P / &amp;N</oddFooter>
  </headerFooter>
</worksheet>
</file>

<file path=xl/worksheets/sheet68.xml><?xml version="1.0" encoding="utf-8"?>
<worksheet xmlns="http://schemas.openxmlformats.org/spreadsheetml/2006/main" xmlns:r="http://schemas.openxmlformats.org/officeDocument/2006/relationships">
  <sheetPr>
    <tabColor indexed="51"/>
    <pageSetUpPr fitToPage="1"/>
  </sheetPr>
  <dimension ref="A1:N46"/>
  <sheetViews>
    <sheetView showZeros="0" view="pageBreakPreview" zoomScaleSheetLayoutView="100" workbookViewId="0">
      <selection activeCell="B8" sqref="B8"/>
    </sheetView>
  </sheetViews>
  <sheetFormatPr defaultRowHeight="15"/>
  <cols>
    <col min="1" max="1" width="7.140625" style="1049" customWidth="1"/>
    <col min="2" max="2" width="15.28515625" style="1049" customWidth="1"/>
    <col min="3" max="3" width="42.7109375" style="1049" customWidth="1"/>
    <col min="4" max="4" width="8.5703125" style="1049" customWidth="1"/>
    <col min="5" max="5" width="8.5703125" style="1050" customWidth="1"/>
    <col min="6" max="6" width="10.7109375" style="1051" customWidth="1"/>
    <col min="7" max="7" width="14.28515625" style="1051" customWidth="1"/>
    <col min="8" max="8" width="12" style="1049" customWidth="1"/>
    <col min="9" max="256" width="9.140625" style="1049"/>
    <col min="257" max="257" width="7.140625" style="1049" customWidth="1"/>
    <col min="258" max="258" width="15.28515625" style="1049" customWidth="1"/>
    <col min="259" max="259" width="40.7109375" style="1049" customWidth="1"/>
    <col min="260" max="261" width="8.5703125" style="1049" customWidth="1"/>
    <col min="262" max="262" width="10.7109375" style="1049" customWidth="1"/>
    <col min="263" max="263" width="14.28515625" style="1049" customWidth="1"/>
    <col min="264" max="264" width="12" style="1049" customWidth="1"/>
    <col min="265" max="512" width="9.140625" style="1049"/>
    <col min="513" max="513" width="7.140625" style="1049" customWidth="1"/>
    <col min="514" max="514" width="15.28515625" style="1049" customWidth="1"/>
    <col min="515" max="515" width="40.7109375" style="1049" customWidth="1"/>
    <col min="516" max="517" width="8.5703125" style="1049" customWidth="1"/>
    <col min="518" max="518" width="10.7109375" style="1049" customWidth="1"/>
    <col min="519" max="519" width="14.28515625" style="1049" customWidth="1"/>
    <col min="520" max="520" width="12" style="1049" customWidth="1"/>
    <col min="521" max="768" width="9.140625" style="1049"/>
    <col min="769" max="769" width="7.140625" style="1049" customWidth="1"/>
    <col min="770" max="770" width="15.28515625" style="1049" customWidth="1"/>
    <col min="771" max="771" width="40.7109375" style="1049" customWidth="1"/>
    <col min="772" max="773" width="8.5703125" style="1049" customWidth="1"/>
    <col min="774" max="774" width="10.7109375" style="1049" customWidth="1"/>
    <col min="775" max="775" width="14.28515625" style="1049" customWidth="1"/>
    <col min="776" max="776" width="12" style="1049" customWidth="1"/>
    <col min="777" max="1024" width="9.140625" style="1049"/>
    <col min="1025" max="1025" width="7.140625" style="1049" customWidth="1"/>
    <col min="1026" max="1026" width="15.28515625" style="1049" customWidth="1"/>
    <col min="1027" max="1027" width="40.7109375" style="1049" customWidth="1"/>
    <col min="1028" max="1029" width="8.5703125" style="1049" customWidth="1"/>
    <col min="1030" max="1030" width="10.7109375" style="1049" customWidth="1"/>
    <col min="1031" max="1031" width="14.28515625" style="1049" customWidth="1"/>
    <col min="1032" max="1032" width="12" style="1049" customWidth="1"/>
    <col min="1033" max="1280" width="9.140625" style="1049"/>
    <col min="1281" max="1281" width="7.140625" style="1049" customWidth="1"/>
    <col min="1282" max="1282" width="15.28515625" style="1049" customWidth="1"/>
    <col min="1283" max="1283" width="40.7109375" style="1049" customWidth="1"/>
    <col min="1284" max="1285" width="8.5703125" style="1049" customWidth="1"/>
    <col min="1286" max="1286" width="10.7109375" style="1049" customWidth="1"/>
    <col min="1287" max="1287" width="14.28515625" style="1049" customWidth="1"/>
    <col min="1288" max="1288" width="12" style="1049" customWidth="1"/>
    <col min="1289" max="1536" width="9.140625" style="1049"/>
    <col min="1537" max="1537" width="7.140625" style="1049" customWidth="1"/>
    <col min="1538" max="1538" width="15.28515625" style="1049" customWidth="1"/>
    <col min="1539" max="1539" width="40.7109375" style="1049" customWidth="1"/>
    <col min="1540" max="1541" width="8.5703125" style="1049" customWidth="1"/>
    <col min="1542" max="1542" width="10.7109375" style="1049" customWidth="1"/>
    <col min="1543" max="1543" width="14.28515625" style="1049" customWidth="1"/>
    <col min="1544" max="1544" width="12" style="1049" customWidth="1"/>
    <col min="1545" max="1792" width="9.140625" style="1049"/>
    <col min="1793" max="1793" width="7.140625" style="1049" customWidth="1"/>
    <col min="1794" max="1794" width="15.28515625" style="1049" customWidth="1"/>
    <col min="1795" max="1795" width="40.7109375" style="1049" customWidth="1"/>
    <col min="1796" max="1797" width="8.5703125" style="1049" customWidth="1"/>
    <col min="1798" max="1798" width="10.7109375" style="1049" customWidth="1"/>
    <col min="1799" max="1799" width="14.28515625" style="1049" customWidth="1"/>
    <col min="1800" max="1800" width="12" style="1049" customWidth="1"/>
    <col min="1801" max="2048" width="9.140625" style="1049"/>
    <col min="2049" max="2049" width="7.140625" style="1049" customWidth="1"/>
    <col min="2050" max="2050" width="15.28515625" style="1049" customWidth="1"/>
    <col min="2051" max="2051" width="40.7109375" style="1049" customWidth="1"/>
    <col min="2052" max="2053" width="8.5703125" style="1049" customWidth="1"/>
    <col min="2054" max="2054" width="10.7109375" style="1049" customWidth="1"/>
    <col min="2055" max="2055" width="14.28515625" style="1049" customWidth="1"/>
    <col min="2056" max="2056" width="12" style="1049" customWidth="1"/>
    <col min="2057" max="2304" width="9.140625" style="1049"/>
    <col min="2305" max="2305" width="7.140625" style="1049" customWidth="1"/>
    <col min="2306" max="2306" width="15.28515625" style="1049" customWidth="1"/>
    <col min="2307" max="2307" width="40.7109375" style="1049" customWidth="1"/>
    <col min="2308" max="2309" width="8.5703125" style="1049" customWidth="1"/>
    <col min="2310" max="2310" width="10.7109375" style="1049" customWidth="1"/>
    <col min="2311" max="2311" width="14.28515625" style="1049" customWidth="1"/>
    <col min="2312" max="2312" width="12" style="1049" customWidth="1"/>
    <col min="2313" max="2560" width="9.140625" style="1049"/>
    <col min="2561" max="2561" width="7.140625" style="1049" customWidth="1"/>
    <col min="2562" max="2562" width="15.28515625" style="1049" customWidth="1"/>
    <col min="2563" max="2563" width="40.7109375" style="1049" customWidth="1"/>
    <col min="2564" max="2565" width="8.5703125" style="1049" customWidth="1"/>
    <col min="2566" max="2566" width="10.7109375" style="1049" customWidth="1"/>
    <col min="2567" max="2567" width="14.28515625" style="1049" customWidth="1"/>
    <col min="2568" max="2568" width="12" style="1049" customWidth="1"/>
    <col min="2569" max="2816" width="9.140625" style="1049"/>
    <col min="2817" max="2817" width="7.140625" style="1049" customWidth="1"/>
    <col min="2818" max="2818" width="15.28515625" style="1049" customWidth="1"/>
    <col min="2819" max="2819" width="40.7109375" style="1049" customWidth="1"/>
    <col min="2820" max="2821" width="8.5703125" style="1049" customWidth="1"/>
    <col min="2822" max="2822" width="10.7109375" style="1049" customWidth="1"/>
    <col min="2823" max="2823" width="14.28515625" style="1049" customWidth="1"/>
    <col min="2824" max="2824" width="12" style="1049" customWidth="1"/>
    <col min="2825" max="3072" width="9.140625" style="1049"/>
    <col min="3073" max="3073" width="7.140625" style="1049" customWidth="1"/>
    <col min="3074" max="3074" width="15.28515625" style="1049" customWidth="1"/>
    <col min="3075" max="3075" width="40.7109375" style="1049" customWidth="1"/>
    <col min="3076" max="3077" width="8.5703125" style="1049" customWidth="1"/>
    <col min="3078" max="3078" width="10.7109375" style="1049" customWidth="1"/>
    <col min="3079" max="3079" width="14.28515625" style="1049" customWidth="1"/>
    <col min="3080" max="3080" width="12" style="1049" customWidth="1"/>
    <col min="3081" max="3328" width="9.140625" style="1049"/>
    <col min="3329" max="3329" width="7.140625" style="1049" customWidth="1"/>
    <col min="3330" max="3330" width="15.28515625" style="1049" customWidth="1"/>
    <col min="3331" max="3331" width="40.7109375" style="1049" customWidth="1"/>
    <col min="3332" max="3333" width="8.5703125" style="1049" customWidth="1"/>
    <col min="3334" max="3334" width="10.7109375" style="1049" customWidth="1"/>
    <col min="3335" max="3335" width="14.28515625" style="1049" customWidth="1"/>
    <col min="3336" max="3336" width="12" style="1049" customWidth="1"/>
    <col min="3337" max="3584" width="9.140625" style="1049"/>
    <col min="3585" max="3585" width="7.140625" style="1049" customWidth="1"/>
    <col min="3586" max="3586" width="15.28515625" style="1049" customWidth="1"/>
    <col min="3587" max="3587" width="40.7109375" style="1049" customWidth="1"/>
    <col min="3588" max="3589" width="8.5703125" style="1049" customWidth="1"/>
    <col min="3590" max="3590" width="10.7109375" style="1049" customWidth="1"/>
    <col min="3591" max="3591" width="14.28515625" style="1049" customWidth="1"/>
    <col min="3592" max="3592" width="12" style="1049" customWidth="1"/>
    <col min="3593" max="3840" width="9.140625" style="1049"/>
    <col min="3841" max="3841" width="7.140625" style="1049" customWidth="1"/>
    <col min="3842" max="3842" width="15.28515625" style="1049" customWidth="1"/>
    <col min="3843" max="3843" width="40.7109375" style="1049" customWidth="1"/>
    <col min="3844" max="3845" width="8.5703125" style="1049" customWidth="1"/>
    <col min="3846" max="3846" width="10.7109375" style="1049" customWidth="1"/>
    <col min="3847" max="3847" width="14.28515625" style="1049" customWidth="1"/>
    <col min="3848" max="3848" width="12" style="1049" customWidth="1"/>
    <col min="3849" max="4096" width="9.140625" style="1049"/>
    <col min="4097" max="4097" width="7.140625" style="1049" customWidth="1"/>
    <col min="4098" max="4098" width="15.28515625" style="1049" customWidth="1"/>
    <col min="4099" max="4099" width="40.7109375" style="1049" customWidth="1"/>
    <col min="4100" max="4101" width="8.5703125" style="1049" customWidth="1"/>
    <col min="4102" max="4102" width="10.7109375" style="1049" customWidth="1"/>
    <col min="4103" max="4103" width="14.28515625" style="1049" customWidth="1"/>
    <col min="4104" max="4104" width="12" style="1049" customWidth="1"/>
    <col min="4105" max="4352" width="9.140625" style="1049"/>
    <col min="4353" max="4353" width="7.140625" style="1049" customWidth="1"/>
    <col min="4354" max="4354" width="15.28515625" style="1049" customWidth="1"/>
    <col min="4355" max="4355" width="40.7109375" style="1049" customWidth="1"/>
    <col min="4356" max="4357" width="8.5703125" style="1049" customWidth="1"/>
    <col min="4358" max="4358" width="10.7109375" style="1049" customWidth="1"/>
    <col min="4359" max="4359" width="14.28515625" style="1049" customWidth="1"/>
    <col min="4360" max="4360" width="12" style="1049" customWidth="1"/>
    <col min="4361" max="4608" width="9.140625" style="1049"/>
    <col min="4609" max="4609" width="7.140625" style="1049" customWidth="1"/>
    <col min="4610" max="4610" width="15.28515625" style="1049" customWidth="1"/>
    <col min="4611" max="4611" width="40.7109375" style="1049" customWidth="1"/>
    <col min="4612" max="4613" width="8.5703125" style="1049" customWidth="1"/>
    <col min="4614" max="4614" width="10.7109375" style="1049" customWidth="1"/>
    <col min="4615" max="4615" width="14.28515625" style="1049" customWidth="1"/>
    <col min="4616" max="4616" width="12" style="1049" customWidth="1"/>
    <col min="4617" max="4864" width="9.140625" style="1049"/>
    <col min="4865" max="4865" width="7.140625" style="1049" customWidth="1"/>
    <col min="4866" max="4866" width="15.28515625" style="1049" customWidth="1"/>
    <col min="4867" max="4867" width="40.7109375" style="1049" customWidth="1"/>
    <col min="4868" max="4869" width="8.5703125" style="1049" customWidth="1"/>
    <col min="4870" max="4870" width="10.7109375" style="1049" customWidth="1"/>
    <col min="4871" max="4871" width="14.28515625" style="1049" customWidth="1"/>
    <col min="4872" max="4872" width="12" style="1049" customWidth="1"/>
    <col min="4873" max="5120" width="9.140625" style="1049"/>
    <col min="5121" max="5121" width="7.140625" style="1049" customWidth="1"/>
    <col min="5122" max="5122" width="15.28515625" style="1049" customWidth="1"/>
    <col min="5123" max="5123" width="40.7109375" style="1049" customWidth="1"/>
    <col min="5124" max="5125" width="8.5703125" style="1049" customWidth="1"/>
    <col min="5126" max="5126" width="10.7109375" style="1049" customWidth="1"/>
    <col min="5127" max="5127" width="14.28515625" style="1049" customWidth="1"/>
    <col min="5128" max="5128" width="12" style="1049" customWidth="1"/>
    <col min="5129" max="5376" width="9.140625" style="1049"/>
    <col min="5377" max="5377" width="7.140625" style="1049" customWidth="1"/>
    <col min="5378" max="5378" width="15.28515625" style="1049" customWidth="1"/>
    <col min="5379" max="5379" width="40.7109375" style="1049" customWidth="1"/>
    <col min="5380" max="5381" width="8.5703125" style="1049" customWidth="1"/>
    <col min="5382" max="5382" width="10.7109375" style="1049" customWidth="1"/>
    <col min="5383" max="5383" width="14.28515625" style="1049" customWidth="1"/>
    <col min="5384" max="5384" width="12" style="1049" customWidth="1"/>
    <col min="5385" max="5632" width="9.140625" style="1049"/>
    <col min="5633" max="5633" width="7.140625" style="1049" customWidth="1"/>
    <col min="5634" max="5634" width="15.28515625" style="1049" customWidth="1"/>
    <col min="5635" max="5635" width="40.7109375" style="1049" customWidth="1"/>
    <col min="5636" max="5637" width="8.5703125" style="1049" customWidth="1"/>
    <col min="5638" max="5638" width="10.7109375" style="1049" customWidth="1"/>
    <col min="5639" max="5639" width="14.28515625" style="1049" customWidth="1"/>
    <col min="5640" max="5640" width="12" style="1049" customWidth="1"/>
    <col min="5641" max="5888" width="9.140625" style="1049"/>
    <col min="5889" max="5889" width="7.140625" style="1049" customWidth="1"/>
    <col min="5890" max="5890" width="15.28515625" style="1049" customWidth="1"/>
    <col min="5891" max="5891" width="40.7109375" style="1049" customWidth="1"/>
    <col min="5892" max="5893" width="8.5703125" style="1049" customWidth="1"/>
    <col min="5894" max="5894" width="10.7109375" style="1049" customWidth="1"/>
    <col min="5895" max="5895" width="14.28515625" style="1049" customWidth="1"/>
    <col min="5896" max="5896" width="12" style="1049" customWidth="1"/>
    <col min="5897" max="6144" width="9.140625" style="1049"/>
    <col min="6145" max="6145" width="7.140625" style="1049" customWidth="1"/>
    <col min="6146" max="6146" width="15.28515625" style="1049" customWidth="1"/>
    <col min="6147" max="6147" width="40.7109375" style="1049" customWidth="1"/>
    <col min="6148" max="6149" width="8.5703125" style="1049" customWidth="1"/>
    <col min="6150" max="6150" width="10.7109375" style="1049" customWidth="1"/>
    <col min="6151" max="6151" width="14.28515625" style="1049" customWidth="1"/>
    <col min="6152" max="6152" width="12" style="1049" customWidth="1"/>
    <col min="6153" max="6400" width="9.140625" style="1049"/>
    <col min="6401" max="6401" width="7.140625" style="1049" customWidth="1"/>
    <col min="6402" max="6402" width="15.28515625" style="1049" customWidth="1"/>
    <col min="6403" max="6403" width="40.7109375" style="1049" customWidth="1"/>
    <col min="6404" max="6405" width="8.5703125" style="1049" customWidth="1"/>
    <col min="6406" max="6406" width="10.7109375" style="1049" customWidth="1"/>
    <col min="6407" max="6407" width="14.28515625" style="1049" customWidth="1"/>
    <col min="6408" max="6408" width="12" style="1049" customWidth="1"/>
    <col min="6409" max="6656" width="9.140625" style="1049"/>
    <col min="6657" max="6657" width="7.140625" style="1049" customWidth="1"/>
    <col min="6658" max="6658" width="15.28515625" style="1049" customWidth="1"/>
    <col min="6659" max="6659" width="40.7109375" style="1049" customWidth="1"/>
    <col min="6660" max="6661" width="8.5703125" style="1049" customWidth="1"/>
    <col min="6662" max="6662" width="10.7109375" style="1049" customWidth="1"/>
    <col min="6663" max="6663" width="14.28515625" style="1049" customWidth="1"/>
    <col min="6664" max="6664" width="12" style="1049" customWidth="1"/>
    <col min="6665" max="6912" width="9.140625" style="1049"/>
    <col min="6913" max="6913" width="7.140625" style="1049" customWidth="1"/>
    <col min="6914" max="6914" width="15.28515625" style="1049" customWidth="1"/>
    <col min="6915" max="6915" width="40.7109375" style="1049" customWidth="1"/>
    <col min="6916" max="6917" width="8.5703125" style="1049" customWidth="1"/>
    <col min="6918" max="6918" width="10.7109375" style="1049" customWidth="1"/>
    <col min="6919" max="6919" width="14.28515625" style="1049" customWidth="1"/>
    <col min="6920" max="6920" width="12" style="1049" customWidth="1"/>
    <col min="6921" max="7168" width="9.140625" style="1049"/>
    <col min="7169" max="7169" width="7.140625" style="1049" customWidth="1"/>
    <col min="7170" max="7170" width="15.28515625" style="1049" customWidth="1"/>
    <col min="7171" max="7171" width="40.7109375" style="1049" customWidth="1"/>
    <col min="7172" max="7173" width="8.5703125" style="1049" customWidth="1"/>
    <col min="7174" max="7174" width="10.7109375" style="1049" customWidth="1"/>
    <col min="7175" max="7175" width="14.28515625" style="1049" customWidth="1"/>
    <col min="7176" max="7176" width="12" style="1049" customWidth="1"/>
    <col min="7177" max="7424" width="9.140625" style="1049"/>
    <col min="7425" max="7425" width="7.140625" style="1049" customWidth="1"/>
    <col min="7426" max="7426" width="15.28515625" style="1049" customWidth="1"/>
    <col min="7427" max="7427" width="40.7109375" style="1049" customWidth="1"/>
    <col min="7428" max="7429" width="8.5703125" style="1049" customWidth="1"/>
    <col min="7430" max="7430" width="10.7109375" style="1049" customWidth="1"/>
    <col min="7431" max="7431" width="14.28515625" style="1049" customWidth="1"/>
    <col min="7432" max="7432" width="12" style="1049" customWidth="1"/>
    <col min="7433" max="7680" width="9.140625" style="1049"/>
    <col min="7681" max="7681" width="7.140625" style="1049" customWidth="1"/>
    <col min="7682" max="7682" width="15.28515625" style="1049" customWidth="1"/>
    <col min="7683" max="7683" width="40.7109375" style="1049" customWidth="1"/>
    <col min="7684" max="7685" width="8.5703125" style="1049" customWidth="1"/>
    <col min="7686" max="7686" width="10.7109375" style="1049" customWidth="1"/>
    <col min="7687" max="7687" width="14.28515625" style="1049" customWidth="1"/>
    <col min="7688" max="7688" width="12" style="1049" customWidth="1"/>
    <col min="7689" max="7936" width="9.140625" style="1049"/>
    <col min="7937" max="7937" width="7.140625" style="1049" customWidth="1"/>
    <col min="7938" max="7938" width="15.28515625" style="1049" customWidth="1"/>
    <col min="7939" max="7939" width="40.7109375" style="1049" customWidth="1"/>
    <col min="7940" max="7941" width="8.5703125" style="1049" customWidth="1"/>
    <col min="7942" max="7942" width="10.7109375" style="1049" customWidth="1"/>
    <col min="7943" max="7943" width="14.28515625" style="1049" customWidth="1"/>
    <col min="7944" max="7944" width="12" style="1049" customWidth="1"/>
    <col min="7945" max="8192" width="9.140625" style="1049"/>
    <col min="8193" max="8193" width="7.140625" style="1049" customWidth="1"/>
    <col min="8194" max="8194" width="15.28515625" style="1049" customWidth="1"/>
    <col min="8195" max="8195" width="40.7109375" style="1049" customWidth="1"/>
    <col min="8196" max="8197" width="8.5703125" style="1049" customWidth="1"/>
    <col min="8198" max="8198" width="10.7109375" style="1049" customWidth="1"/>
    <col min="8199" max="8199" width="14.28515625" style="1049" customWidth="1"/>
    <col min="8200" max="8200" width="12" style="1049" customWidth="1"/>
    <col min="8201" max="8448" width="9.140625" style="1049"/>
    <col min="8449" max="8449" width="7.140625" style="1049" customWidth="1"/>
    <col min="8450" max="8450" width="15.28515625" style="1049" customWidth="1"/>
    <col min="8451" max="8451" width="40.7109375" style="1049" customWidth="1"/>
    <col min="8452" max="8453" width="8.5703125" style="1049" customWidth="1"/>
    <col min="8454" max="8454" width="10.7109375" style="1049" customWidth="1"/>
    <col min="8455" max="8455" width="14.28515625" style="1049" customWidth="1"/>
    <col min="8456" max="8456" width="12" style="1049" customWidth="1"/>
    <col min="8457" max="8704" width="9.140625" style="1049"/>
    <col min="8705" max="8705" width="7.140625" style="1049" customWidth="1"/>
    <col min="8706" max="8706" width="15.28515625" style="1049" customWidth="1"/>
    <col min="8707" max="8707" width="40.7109375" style="1049" customWidth="1"/>
    <col min="8708" max="8709" width="8.5703125" style="1049" customWidth="1"/>
    <col min="8710" max="8710" width="10.7109375" style="1049" customWidth="1"/>
    <col min="8711" max="8711" width="14.28515625" style="1049" customWidth="1"/>
    <col min="8712" max="8712" width="12" style="1049" customWidth="1"/>
    <col min="8713" max="8960" width="9.140625" style="1049"/>
    <col min="8961" max="8961" width="7.140625" style="1049" customWidth="1"/>
    <col min="8962" max="8962" width="15.28515625" style="1049" customWidth="1"/>
    <col min="8963" max="8963" width="40.7109375" style="1049" customWidth="1"/>
    <col min="8964" max="8965" width="8.5703125" style="1049" customWidth="1"/>
    <col min="8966" max="8966" width="10.7109375" style="1049" customWidth="1"/>
    <col min="8967" max="8967" width="14.28515625" style="1049" customWidth="1"/>
    <col min="8968" max="8968" width="12" style="1049" customWidth="1"/>
    <col min="8969" max="9216" width="9.140625" style="1049"/>
    <col min="9217" max="9217" width="7.140625" style="1049" customWidth="1"/>
    <col min="9218" max="9218" width="15.28515625" style="1049" customWidth="1"/>
    <col min="9219" max="9219" width="40.7109375" style="1049" customWidth="1"/>
    <col min="9220" max="9221" width="8.5703125" style="1049" customWidth="1"/>
    <col min="9222" max="9222" width="10.7109375" style="1049" customWidth="1"/>
    <col min="9223" max="9223" width="14.28515625" style="1049" customWidth="1"/>
    <col min="9224" max="9224" width="12" style="1049" customWidth="1"/>
    <col min="9225" max="9472" width="9.140625" style="1049"/>
    <col min="9473" max="9473" width="7.140625" style="1049" customWidth="1"/>
    <col min="9474" max="9474" width="15.28515625" style="1049" customWidth="1"/>
    <col min="9475" max="9475" width="40.7109375" style="1049" customWidth="1"/>
    <col min="9476" max="9477" width="8.5703125" style="1049" customWidth="1"/>
    <col min="9478" max="9478" width="10.7109375" style="1049" customWidth="1"/>
    <col min="9479" max="9479" width="14.28515625" style="1049" customWidth="1"/>
    <col min="9480" max="9480" width="12" style="1049" customWidth="1"/>
    <col min="9481" max="9728" width="9.140625" style="1049"/>
    <col min="9729" max="9729" width="7.140625" style="1049" customWidth="1"/>
    <col min="9730" max="9730" width="15.28515625" style="1049" customWidth="1"/>
    <col min="9731" max="9731" width="40.7109375" style="1049" customWidth="1"/>
    <col min="9732" max="9733" width="8.5703125" style="1049" customWidth="1"/>
    <col min="9734" max="9734" width="10.7109375" style="1049" customWidth="1"/>
    <col min="9735" max="9735" width="14.28515625" style="1049" customWidth="1"/>
    <col min="9736" max="9736" width="12" style="1049" customWidth="1"/>
    <col min="9737" max="9984" width="9.140625" style="1049"/>
    <col min="9985" max="9985" width="7.140625" style="1049" customWidth="1"/>
    <col min="9986" max="9986" width="15.28515625" style="1049" customWidth="1"/>
    <col min="9987" max="9987" width="40.7109375" style="1049" customWidth="1"/>
    <col min="9988" max="9989" width="8.5703125" style="1049" customWidth="1"/>
    <col min="9990" max="9990" width="10.7109375" style="1049" customWidth="1"/>
    <col min="9991" max="9991" width="14.28515625" style="1049" customWidth="1"/>
    <col min="9992" max="9992" width="12" style="1049" customWidth="1"/>
    <col min="9993" max="10240" width="9.140625" style="1049"/>
    <col min="10241" max="10241" width="7.140625" style="1049" customWidth="1"/>
    <col min="10242" max="10242" width="15.28515625" style="1049" customWidth="1"/>
    <col min="10243" max="10243" width="40.7109375" style="1049" customWidth="1"/>
    <col min="10244" max="10245" width="8.5703125" style="1049" customWidth="1"/>
    <col min="10246" max="10246" width="10.7109375" style="1049" customWidth="1"/>
    <col min="10247" max="10247" width="14.28515625" style="1049" customWidth="1"/>
    <col min="10248" max="10248" width="12" style="1049" customWidth="1"/>
    <col min="10249" max="10496" width="9.140625" style="1049"/>
    <col min="10497" max="10497" width="7.140625" style="1049" customWidth="1"/>
    <col min="10498" max="10498" width="15.28515625" style="1049" customWidth="1"/>
    <col min="10499" max="10499" width="40.7109375" style="1049" customWidth="1"/>
    <col min="10500" max="10501" width="8.5703125" style="1049" customWidth="1"/>
    <col min="10502" max="10502" width="10.7109375" style="1049" customWidth="1"/>
    <col min="10503" max="10503" width="14.28515625" style="1049" customWidth="1"/>
    <col min="10504" max="10504" width="12" style="1049" customWidth="1"/>
    <col min="10505" max="10752" width="9.140625" style="1049"/>
    <col min="10753" max="10753" width="7.140625" style="1049" customWidth="1"/>
    <col min="10754" max="10754" width="15.28515625" style="1049" customWidth="1"/>
    <col min="10755" max="10755" width="40.7109375" style="1049" customWidth="1"/>
    <col min="10756" max="10757" width="8.5703125" style="1049" customWidth="1"/>
    <col min="10758" max="10758" width="10.7109375" style="1049" customWidth="1"/>
    <col min="10759" max="10759" width="14.28515625" style="1049" customWidth="1"/>
    <col min="10760" max="10760" width="12" style="1049" customWidth="1"/>
    <col min="10761" max="11008" width="9.140625" style="1049"/>
    <col min="11009" max="11009" width="7.140625" style="1049" customWidth="1"/>
    <col min="11010" max="11010" width="15.28515625" style="1049" customWidth="1"/>
    <col min="11011" max="11011" width="40.7109375" style="1049" customWidth="1"/>
    <col min="11012" max="11013" width="8.5703125" style="1049" customWidth="1"/>
    <col min="11014" max="11014" width="10.7109375" style="1049" customWidth="1"/>
    <col min="11015" max="11015" width="14.28515625" style="1049" customWidth="1"/>
    <col min="11016" max="11016" width="12" style="1049" customWidth="1"/>
    <col min="11017" max="11264" width="9.140625" style="1049"/>
    <col min="11265" max="11265" width="7.140625" style="1049" customWidth="1"/>
    <col min="11266" max="11266" width="15.28515625" style="1049" customWidth="1"/>
    <col min="11267" max="11267" width="40.7109375" style="1049" customWidth="1"/>
    <col min="11268" max="11269" width="8.5703125" style="1049" customWidth="1"/>
    <col min="11270" max="11270" width="10.7109375" style="1049" customWidth="1"/>
    <col min="11271" max="11271" width="14.28515625" style="1049" customWidth="1"/>
    <col min="11272" max="11272" width="12" style="1049" customWidth="1"/>
    <col min="11273" max="11520" width="9.140625" style="1049"/>
    <col min="11521" max="11521" width="7.140625" style="1049" customWidth="1"/>
    <col min="11522" max="11522" width="15.28515625" style="1049" customWidth="1"/>
    <col min="11523" max="11523" width="40.7109375" style="1049" customWidth="1"/>
    <col min="11524" max="11525" width="8.5703125" style="1049" customWidth="1"/>
    <col min="11526" max="11526" width="10.7109375" style="1049" customWidth="1"/>
    <col min="11527" max="11527" width="14.28515625" style="1049" customWidth="1"/>
    <col min="11528" max="11528" width="12" style="1049" customWidth="1"/>
    <col min="11529" max="11776" width="9.140625" style="1049"/>
    <col min="11777" max="11777" width="7.140625" style="1049" customWidth="1"/>
    <col min="11778" max="11778" width="15.28515625" style="1049" customWidth="1"/>
    <col min="11779" max="11779" width="40.7109375" style="1049" customWidth="1"/>
    <col min="11780" max="11781" width="8.5703125" style="1049" customWidth="1"/>
    <col min="11782" max="11782" width="10.7109375" style="1049" customWidth="1"/>
    <col min="11783" max="11783" width="14.28515625" style="1049" customWidth="1"/>
    <col min="11784" max="11784" width="12" style="1049" customWidth="1"/>
    <col min="11785" max="12032" width="9.140625" style="1049"/>
    <col min="12033" max="12033" width="7.140625" style="1049" customWidth="1"/>
    <col min="12034" max="12034" width="15.28515625" style="1049" customWidth="1"/>
    <col min="12035" max="12035" width="40.7109375" style="1049" customWidth="1"/>
    <col min="12036" max="12037" width="8.5703125" style="1049" customWidth="1"/>
    <col min="12038" max="12038" width="10.7109375" style="1049" customWidth="1"/>
    <col min="12039" max="12039" width="14.28515625" style="1049" customWidth="1"/>
    <col min="12040" max="12040" width="12" style="1049" customWidth="1"/>
    <col min="12041" max="12288" width="9.140625" style="1049"/>
    <col min="12289" max="12289" width="7.140625" style="1049" customWidth="1"/>
    <col min="12290" max="12290" width="15.28515625" style="1049" customWidth="1"/>
    <col min="12291" max="12291" width="40.7109375" style="1049" customWidth="1"/>
    <col min="12292" max="12293" width="8.5703125" style="1049" customWidth="1"/>
    <col min="12294" max="12294" width="10.7109375" style="1049" customWidth="1"/>
    <col min="12295" max="12295" width="14.28515625" style="1049" customWidth="1"/>
    <col min="12296" max="12296" width="12" style="1049" customWidth="1"/>
    <col min="12297" max="12544" width="9.140625" style="1049"/>
    <col min="12545" max="12545" width="7.140625" style="1049" customWidth="1"/>
    <col min="12546" max="12546" width="15.28515625" style="1049" customWidth="1"/>
    <col min="12547" max="12547" width="40.7109375" style="1049" customWidth="1"/>
    <col min="12548" max="12549" width="8.5703125" style="1049" customWidth="1"/>
    <col min="12550" max="12550" width="10.7109375" style="1049" customWidth="1"/>
    <col min="12551" max="12551" width="14.28515625" style="1049" customWidth="1"/>
    <col min="12552" max="12552" width="12" style="1049" customWidth="1"/>
    <col min="12553" max="12800" width="9.140625" style="1049"/>
    <col min="12801" max="12801" width="7.140625" style="1049" customWidth="1"/>
    <col min="12802" max="12802" width="15.28515625" style="1049" customWidth="1"/>
    <col min="12803" max="12803" width="40.7109375" style="1049" customWidth="1"/>
    <col min="12804" max="12805" width="8.5703125" style="1049" customWidth="1"/>
    <col min="12806" max="12806" width="10.7109375" style="1049" customWidth="1"/>
    <col min="12807" max="12807" width="14.28515625" style="1049" customWidth="1"/>
    <col min="12808" max="12808" width="12" style="1049" customWidth="1"/>
    <col min="12809" max="13056" width="9.140625" style="1049"/>
    <col min="13057" max="13057" width="7.140625" style="1049" customWidth="1"/>
    <col min="13058" max="13058" width="15.28515625" style="1049" customWidth="1"/>
    <col min="13059" max="13059" width="40.7109375" style="1049" customWidth="1"/>
    <col min="13060" max="13061" width="8.5703125" style="1049" customWidth="1"/>
    <col min="13062" max="13062" width="10.7109375" style="1049" customWidth="1"/>
    <col min="13063" max="13063" width="14.28515625" style="1049" customWidth="1"/>
    <col min="13064" max="13064" width="12" style="1049" customWidth="1"/>
    <col min="13065" max="13312" width="9.140625" style="1049"/>
    <col min="13313" max="13313" width="7.140625" style="1049" customWidth="1"/>
    <col min="13314" max="13314" width="15.28515625" style="1049" customWidth="1"/>
    <col min="13315" max="13315" width="40.7109375" style="1049" customWidth="1"/>
    <col min="13316" max="13317" width="8.5703125" style="1049" customWidth="1"/>
    <col min="13318" max="13318" width="10.7109375" style="1049" customWidth="1"/>
    <col min="13319" max="13319" width="14.28515625" style="1049" customWidth="1"/>
    <col min="13320" max="13320" width="12" style="1049" customWidth="1"/>
    <col min="13321" max="13568" width="9.140625" style="1049"/>
    <col min="13569" max="13569" width="7.140625" style="1049" customWidth="1"/>
    <col min="13570" max="13570" width="15.28515625" style="1049" customWidth="1"/>
    <col min="13571" max="13571" width="40.7109375" style="1049" customWidth="1"/>
    <col min="13572" max="13573" width="8.5703125" style="1049" customWidth="1"/>
    <col min="13574" max="13574" width="10.7109375" style="1049" customWidth="1"/>
    <col min="13575" max="13575" width="14.28515625" style="1049" customWidth="1"/>
    <col min="13576" max="13576" width="12" style="1049" customWidth="1"/>
    <col min="13577" max="13824" width="9.140625" style="1049"/>
    <col min="13825" max="13825" width="7.140625" style="1049" customWidth="1"/>
    <col min="13826" max="13826" width="15.28515625" style="1049" customWidth="1"/>
    <col min="13827" max="13827" width="40.7109375" style="1049" customWidth="1"/>
    <col min="13828" max="13829" width="8.5703125" style="1049" customWidth="1"/>
    <col min="13830" max="13830" width="10.7109375" style="1049" customWidth="1"/>
    <col min="13831" max="13831" width="14.28515625" style="1049" customWidth="1"/>
    <col min="13832" max="13832" width="12" style="1049" customWidth="1"/>
    <col min="13833" max="14080" width="9.140625" style="1049"/>
    <col min="14081" max="14081" width="7.140625" style="1049" customWidth="1"/>
    <col min="14082" max="14082" width="15.28515625" style="1049" customWidth="1"/>
    <col min="14083" max="14083" width="40.7109375" style="1049" customWidth="1"/>
    <col min="14084" max="14085" width="8.5703125" style="1049" customWidth="1"/>
    <col min="14086" max="14086" width="10.7109375" style="1049" customWidth="1"/>
    <col min="14087" max="14087" width="14.28515625" style="1049" customWidth="1"/>
    <col min="14088" max="14088" width="12" style="1049" customWidth="1"/>
    <col min="14089" max="14336" width="9.140625" style="1049"/>
    <col min="14337" max="14337" width="7.140625" style="1049" customWidth="1"/>
    <col min="14338" max="14338" width="15.28515625" style="1049" customWidth="1"/>
    <col min="14339" max="14339" width="40.7109375" style="1049" customWidth="1"/>
    <col min="14340" max="14341" width="8.5703125" style="1049" customWidth="1"/>
    <col min="14342" max="14342" width="10.7109375" style="1049" customWidth="1"/>
    <col min="14343" max="14343" width="14.28515625" style="1049" customWidth="1"/>
    <col min="14344" max="14344" width="12" style="1049" customWidth="1"/>
    <col min="14345" max="14592" width="9.140625" style="1049"/>
    <col min="14593" max="14593" width="7.140625" style="1049" customWidth="1"/>
    <col min="14594" max="14594" width="15.28515625" style="1049" customWidth="1"/>
    <col min="14595" max="14595" width="40.7109375" style="1049" customWidth="1"/>
    <col min="14596" max="14597" width="8.5703125" style="1049" customWidth="1"/>
    <col min="14598" max="14598" width="10.7109375" style="1049" customWidth="1"/>
    <col min="14599" max="14599" width="14.28515625" style="1049" customWidth="1"/>
    <col min="14600" max="14600" width="12" style="1049" customWidth="1"/>
    <col min="14601" max="14848" width="9.140625" style="1049"/>
    <col min="14849" max="14849" width="7.140625" style="1049" customWidth="1"/>
    <col min="14850" max="14850" width="15.28515625" style="1049" customWidth="1"/>
    <col min="14851" max="14851" width="40.7109375" style="1049" customWidth="1"/>
    <col min="14852" max="14853" width="8.5703125" style="1049" customWidth="1"/>
    <col min="14854" max="14854" width="10.7109375" style="1049" customWidth="1"/>
    <col min="14855" max="14855" width="14.28515625" style="1049" customWidth="1"/>
    <col min="14856" max="14856" width="12" style="1049" customWidth="1"/>
    <col min="14857" max="15104" width="9.140625" style="1049"/>
    <col min="15105" max="15105" width="7.140625" style="1049" customWidth="1"/>
    <col min="15106" max="15106" width="15.28515625" style="1049" customWidth="1"/>
    <col min="15107" max="15107" width="40.7109375" style="1049" customWidth="1"/>
    <col min="15108" max="15109" width="8.5703125" style="1049" customWidth="1"/>
    <col min="15110" max="15110" width="10.7109375" style="1049" customWidth="1"/>
    <col min="15111" max="15111" width="14.28515625" style="1049" customWidth="1"/>
    <col min="15112" max="15112" width="12" style="1049" customWidth="1"/>
    <col min="15113" max="15360" width="9.140625" style="1049"/>
    <col min="15361" max="15361" width="7.140625" style="1049" customWidth="1"/>
    <col min="15362" max="15362" width="15.28515625" style="1049" customWidth="1"/>
    <col min="15363" max="15363" width="40.7109375" style="1049" customWidth="1"/>
    <col min="15364" max="15365" width="8.5703125" style="1049" customWidth="1"/>
    <col min="15366" max="15366" width="10.7109375" style="1049" customWidth="1"/>
    <col min="15367" max="15367" width="14.28515625" style="1049" customWidth="1"/>
    <col min="15368" max="15368" width="12" style="1049" customWidth="1"/>
    <col min="15369" max="15616" width="9.140625" style="1049"/>
    <col min="15617" max="15617" width="7.140625" style="1049" customWidth="1"/>
    <col min="15618" max="15618" width="15.28515625" style="1049" customWidth="1"/>
    <col min="15619" max="15619" width="40.7109375" style="1049" customWidth="1"/>
    <col min="15620" max="15621" width="8.5703125" style="1049" customWidth="1"/>
    <col min="15622" max="15622" width="10.7109375" style="1049" customWidth="1"/>
    <col min="15623" max="15623" width="14.28515625" style="1049" customWidth="1"/>
    <col min="15624" max="15624" width="12" style="1049" customWidth="1"/>
    <col min="15625" max="15872" width="9.140625" style="1049"/>
    <col min="15873" max="15873" width="7.140625" style="1049" customWidth="1"/>
    <col min="15874" max="15874" width="15.28515625" style="1049" customWidth="1"/>
    <col min="15875" max="15875" width="40.7109375" style="1049" customWidth="1"/>
    <col min="15876" max="15877" width="8.5703125" style="1049" customWidth="1"/>
    <col min="15878" max="15878" width="10.7109375" style="1049" customWidth="1"/>
    <col min="15879" max="15879" width="14.28515625" style="1049" customWidth="1"/>
    <col min="15880" max="15880" width="12" style="1049" customWidth="1"/>
    <col min="15881" max="16128" width="9.140625" style="1049"/>
    <col min="16129" max="16129" width="7.140625" style="1049" customWidth="1"/>
    <col min="16130" max="16130" width="15.28515625" style="1049" customWidth="1"/>
    <col min="16131" max="16131" width="40.7109375" style="1049" customWidth="1"/>
    <col min="16132" max="16133" width="8.5703125" style="1049" customWidth="1"/>
    <col min="16134" max="16134" width="10.7109375" style="1049" customWidth="1"/>
    <col min="16135" max="16135" width="14.28515625" style="1049" customWidth="1"/>
    <col min="16136" max="16136" width="12" style="1049" customWidth="1"/>
    <col min="16137" max="16384" width="9.140625" style="1049"/>
  </cols>
  <sheetData>
    <row r="1" spans="1:14" ht="45.75" customHeight="1">
      <c r="A1" s="1580" t="s">
        <v>12508</v>
      </c>
      <c r="B1" s="1580"/>
      <c r="C1" s="1580"/>
      <c r="D1" s="1580"/>
      <c r="E1" s="1580"/>
      <c r="F1" s="1580"/>
      <c r="G1" s="1580"/>
    </row>
    <row r="2" spans="1:14" ht="22.5" customHeight="1">
      <c r="G2" s="1326" t="s">
        <v>12249</v>
      </c>
    </row>
    <row r="3" spans="1:14" s="472" customFormat="1" ht="69" customHeight="1">
      <c r="A3" s="656" t="s">
        <v>7</v>
      </c>
      <c r="B3" s="656" t="s">
        <v>12075</v>
      </c>
      <c r="C3" s="657" t="s">
        <v>11909</v>
      </c>
      <c r="D3" s="656" t="s">
        <v>217</v>
      </c>
      <c r="E3" s="656" t="s">
        <v>11910</v>
      </c>
      <c r="F3" s="658" t="s">
        <v>12254</v>
      </c>
      <c r="G3" s="659" t="s">
        <v>11912</v>
      </c>
      <c r="I3" s="745" t="s">
        <v>12193</v>
      </c>
      <c r="J3" s="745" t="s">
        <v>12256</v>
      </c>
      <c r="K3" s="745" t="s">
        <v>12257</v>
      </c>
      <c r="L3" s="745" t="s">
        <v>12194</v>
      </c>
      <c r="M3" s="745" t="s">
        <v>11969</v>
      </c>
    </row>
    <row r="4" spans="1:14" ht="30" customHeight="1">
      <c r="A4" s="1053">
        <v>1</v>
      </c>
      <c r="B4" s="1053"/>
      <c r="C4" s="1055" t="s">
        <v>12509</v>
      </c>
      <c r="D4" s="1054" t="s">
        <v>11</v>
      </c>
      <c r="E4" s="1059">
        <v>1</v>
      </c>
      <c r="F4" s="1071">
        <f>'29 SC-Ind-75 - WS'!G25</f>
        <v>27111.716836767999</v>
      </c>
      <c r="G4" s="1327">
        <f t="shared" ref="G4:G10" si="0">E4*F4</f>
        <v>27111.716836767999</v>
      </c>
    </row>
    <row r="5" spans="1:14" ht="29.25" customHeight="1">
      <c r="A5" s="1053">
        <v>2</v>
      </c>
      <c r="B5" s="1328" t="str">
        <f>II!B143</f>
        <v>ABS10004 NABS1006
NABS1008</v>
      </c>
      <c r="C5" s="1055" t="s">
        <v>12738</v>
      </c>
      <c r="D5" s="1054" t="s">
        <v>11</v>
      </c>
      <c r="E5" s="1059">
        <v>1</v>
      </c>
      <c r="F5" s="1328">
        <f>II!O143</f>
        <v>9717.2102020000002</v>
      </c>
      <c r="G5" s="1327">
        <f t="shared" si="0"/>
        <v>9717.2102020000002</v>
      </c>
      <c r="I5" s="1070">
        <f>II!J143</f>
        <v>8153.39</v>
      </c>
      <c r="J5" s="831">
        <f t="shared" ref="J5" si="1">I5*1%</f>
        <v>81.533900000000003</v>
      </c>
      <c r="K5" s="831">
        <f t="shared" ref="K5" si="2">J5*18%</f>
        <v>14.676102</v>
      </c>
      <c r="L5" s="831">
        <f t="shared" ref="L5" si="3">I5*18%</f>
        <v>1467.6102000000001</v>
      </c>
      <c r="M5" s="831">
        <f t="shared" ref="M5" si="4">F5-(I5+J5+K5+L5)</f>
        <v>0</v>
      </c>
      <c r="N5" s="931"/>
    </row>
    <row r="6" spans="1:14" ht="29.25" customHeight="1">
      <c r="A6" s="1053">
        <v>3</v>
      </c>
      <c r="B6" s="1328" t="str">
        <f>II!B151</f>
        <v>HGF10002
NHGF1003</v>
      </c>
      <c r="C6" s="1055" t="s">
        <v>12510</v>
      </c>
      <c r="D6" s="1054" t="s">
        <v>11</v>
      </c>
      <c r="E6" s="1059">
        <v>2</v>
      </c>
      <c r="F6" s="1328">
        <f>II!O151</f>
        <v>1983.63192</v>
      </c>
      <c r="G6" s="1327">
        <f t="shared" si="0"/>
        <v>3967.2638400000001</v>
      </c>
      <c r="I6" s="1070">
        <f>II!J151</f>
        <v>1664.4</v>
      </c>
      <c r="J6" s="831">
        <f t="shared" ref="J6:J11" si="5">I6*1%</f>
        <v>16.644000000000002</v>
      </c>
      <c r="K6" s="831">
        <f t="shared" ref="K6:K11" si="6">J6*18%</f>
        <v>2.9959200000000004</v>
      </c>
      <c r="L6" s="831">
        <f t="shared" ref="L6:L11" si="7">I6*18%</f>
        <v>299.59199999999998</v>
      </c>
      <c r="M6" s="831">
        <f t="shared" ref="M6:M11" si="8">F6-(I6+J6+K6+L6)</f>
        <v>0</v>
      </c>
    </row>
    <row r="7" spans="1:14" ht="30" customHeight="1">
      <c r="A7" s="1053">
        <v>4</v>
      </c>
      <c r="B7" s="1328" t="str">
        <f>II!B182</f>
        <v>OMT10099</v>
      </c>
      <c r="C7" s="1056" t="s">
        <v>12511</v>
      </c>
      <c r="D7" s="1054" t="s">
        <v>11</v>
      </c>
      <c r="E7" s="1059">
        <v>1</v>
      </c>
      <c r="F7" s="1328">
        <f>II!O182</f>
        <v>60095.001413999998</v>
      </c>
      <c r="G7" s="1327">
        <f>E7*F7</f>
        <v>60095.001413999998</v>
      </c>
      <c r="I7" s="1070">
        <f>II!J182</f>
        <v>50423.73</v>
      </c>
      <c r="J7" s="831">
        <f>I7*1%</f>
        <v>504.23730000000006</v>
      </c>
      <c r="K7" s="831">
        <f>J7*18%</f>
        <v>90.762714000000003</v>
      </c>
      <c r="L7" s="831">
        <f>I7*18%</f>
        <v>9076.2713999999996</v>
      </c>
      <c r="M7" s="831">
        <f>F7-(I7+J7+K7+L7)</f>
        <v>0</v>
      </c>
    </row>
    <row r="8" spans="1:14" ht="29.25" customHeight="1">
      <c r="A8" s="1053">
        <v>5</v>
      </c>
      <c r="B8" s="1053"/>
      <c r="C8" s="1055" t="s">
        <v>12524</v>
      </c>
      <c r="D8" s="1054" t="s">
        <v>213</v>
      </c>
      <c r="E8" s="1059">
        <v>1</v>
      </c>
      <c r="F8" s="1071">
        <f>'29 SC-Ind-75 - WS'!G56</f>
        <v>28456.828085355559</v>
      </c>
      <c r="G8" s="1327">
        <f t="shared" si="0"/>
        <v>28456.828085355559</v>
      </c>
      <c r="J8" s="831">
        <f t="shared" si="5"/>
        <v>0</v>
      </c>
      <c r="K8" s="831">
        <f t="shared" si="6"/>
        <v>0</v>
      </c>
      <c r="L8" s="831">
        <f t="shared" si="7"/>
        <v>0</v>
      </c>
      <c r="M8" s="831"/>
    </row>
    <row r="9" spans="1:14" ht="30" customHeight="1">
      <c r="A9" s="1053">
        <v>6</v>
      </c>
      <c r="B9" s="1053"/>
      <c r="C9" s="1056" t="s">
        <v>12546</v>
      </c>
      <c r="D9" s="1054" t="s">
        <v>213</v>
      </c>
      <c r="E9" s="1059">
        <v>1</v>
      </c>
      <c r="F9" s="1071">
        <f>'29 SC-Ind-75 - WS'!G78</f>
        <v>9715.9268717600007</v>
      </c>
      <c r="G9" s="1327">
        <f t="shared" si="0"/>
        <v>9715.9268717600007</v>
      </c>
      <c r="J9" s="831">
        <f t="shared" si="5"/>
        <v>0</v>
      </c>
      <c r="K9" s="831">
        <f t="shared" si="6"/>
        <v>0</v>
      </c>
      <c r="L9" s="831">
        <f t="shared" si="7"/>
        <v>0</v>
      </c>
      <c r="M9" s="831"/>
    </row>
    <row r="10" spans="1:14" ht="30" customHeight="1">
      <c r="A10" s="1053">
        <v>7</v>
      </c>
      <c r="B10" s="1053"/>
      <c r="C10" s="1056" t="s">
        <v>12440</v>
      </c>
      <c r="D10" s="1054" t="s">
        <v>213</v>
      </c>
      <c r="E10" s="1059">
        <v>1</v>
      </c>
      <c r="F10" s="1071">
        <f>'29 SC-Ind-75 - WS'!G66</f>
        <v>1660.4872680000001</v>
      </c>
      <c r="G10" s="1327">
        <f t="shared" si="0"/>
        <v>1660.4872680000001</v>
      </c>
      <c r="J10" s="831"/>
      <c r="K10" s="831"/>
      <c r="L10" s="831"/>
      <c r="M10" s="831"/>
    </row>
    <row r="11" spans="1:14" ht="22.5" customHeight="1">
      <c r="A11" s="1055"/>
      <c r="B11" s="1055"/>
      <c r="C11" s="1058" t="s">
        <v>12106</v>
      </c>
      <c r="D11" s="1054"/>
      <c r="E11" s="1053"/>
      <c r="F11" s="1066"/>
      <c r="G11" s="1329">
        <f>SUM(G4:G10)</f>
        <v>140724.43451788355</v>
      </c>
      <c r="J11" s="831">
        <f t="shared" si="5"/>
        <v>0</v>
      </c>
      <c r="K11" s="831">
        <f t="shared" si="6"/>
        <v>0</v>
      </c>
      <c r="L11" s="831">
        <f t="shared" si="7"/>
        <v>0</v>
      </c>
      <c r="M11" s="831">
        <f t="shared" si="8"/>
        <v>0</v>
      </c>
    </row>
    <row r="12" spans="1:14" s="665" customFormat="1" ht="37.5" customHeight="1">
      <c r="A12" s="663"/>
      <c r="B12" s="660"/>
      <c r="C12" s="671" t="s">
        <v>12448</v>
      </c>
      <c r="D12" s="662"/>
      <c r="E12" s="663"/>
      <c r="F12" s="1181"/>
      <c r="G12" s="1206">
        <f>G11*3%</f>
        <v>4221.7330355365066</v>
      </c>
    </row>
    <row r="13" spans="1:14" s="665" customFormat="1" ht="28.5" customHeight="1">
      <c r="A13" s="663"/>
      <c r="B13" s="660"/>
      <c r="C13" s="671" t="s">
        <v>12228</v>
      </c>
      <c r="D13" s="662"/>
      <c r="E13" s="663"/>
      <c r="F13" s="1181"/>
      <c r="G13" s="1206">
        <f>G11*3%</f>
        <v>4221.7330355365066</v>
      </c>
    </row>
    <row r="14" spans="1:14" s="665" customFormat="1" ht="28.5" customHeight="1">
      <c r="A14" s="663"/>
      <c r="B14" s="660"/>
      <c r="C14" s="671" t="s">
        <v>11960</v>
      </c>
      <c r="D14" s="662"/>
      <c r="E14" s="663"/>
      <c r="F14" s="1181"/>
      <c r="G14" s="1206">
        <f>G11*10%</f>
        <v>14072.443451788356</v>
      </c>
    </row>
    <row r="15" spans="1:14" s="665" customFormat="1" ht="28.5" customHeight="1">
      <c r="A15" s="663"/>
      <c r="B15" s="660"/>
      <c r="C15" s="661" t="s">
        <v>12251</v>
      </c>
      <c r="D15" s="662"/>
      <c r="E15" s="663"/>
      <c r="F15" s="1181"/>
      <c r="G15" s="794">
        <f>SUM(G11:G14)</f>
        <v>163240.34404074494</v>
      </c>
    </row>
    <row r="16" spans="1:14" s="665" customFormat="1" ht="35.25" customHeight="1">
      <c r="A16" s="663">
        <v>8</v>
      </c>
      <c r="B16" s="660"/>
      <c r="C16" s="671" t="s">
        <v>12406</v>
      </c>
      <c r="D16" s="662" t="s">
        <v>213</v>
      </c>
      <c r="E16" s="663">
        <v>1</v>
      </c>
      <c r="F16" s="793">
        <f>'29 SC-Ind-75 - WS'!G86+'29 SC-Ind-75 - WS'!G91</f>
        <v>24846.003200000003</v>
      </c>
      <c r="G16" s="794">
        <f>F16*E16</f>
        <v>24846.003200000003</v>
      </c>
    </row>
    <row r="17" spans="1:10" s="665" customFormat="1" ht="24.75" customHeight="1">
      <c r="A17" s="663"/>
      <c r="B17" s="660"/>
      <c r="C17" s="668" t="s">
        <v>12248</v>
      </c>
      <c r="D17" s="662"/>
      <c r="E17" s="663"/>
      <c r="F17" s="1182"/>
      <c r="G17" s="794">
        <f>G16*1%</f>
        <v>248.46003200000004</v>
      </c>
    </row>
    <row r="18" spans="1:10" s="665" customFormat="1" ht="36" customHeight="1">
      <c r="A18" s="663"/>
      <c r="B18" s="660"/>
      <c r="C18" s="668" t="s">
        <v>12263</v>
      </c>
      <c r="D18" s="662"/>
      <c r="E18" s="663"/>
      <c r="F18" s="1182"/>
      <c r="G18" s="794">
        <f>(G16+G17)*18%</f>
        <v>4517.0033817600006</v>
      </c>
    </row>
    <row r="19" spans="1:10" s="665" customFormat="1" ht="35.25" customHeight="1">
      <c r="A19" s="663"/>
      <c r="B19" s="660"/>
      <c r="C19" s="669" t="s">
        <v>12252</v>
      </c>
      <c r="D19" s="662"/>
      <c r="E19" s="663"/>
      <c r="F19" s="1182"/>
      <c r="G19" s="794">
        <f>SUM(G16:G18)</f>
        <v>29611.466613760003</v>
      </c>
    </row>
    <row r="20" spans="1:10" s="665" customFormat="1" ht="35.25" customHeight="1">
      <c r="A20" s="663"/>
      <c r="B20" s="660"/>
      <c r="C20" s="669" t="s">
        <v>12253</v>
      </c>
      <c r="D20" s="662"/>
      <c r="E20" s="663"/>
      <c r="F20" s="1182"/>
      <c r="G20" s="794">
        <f>G15+G19</f>
        <v>192851.81065450495</v>
      </c>
      <c r="H20" s="670"/>
      <c r="I20" s="670"/>
    </row>
    <row r="21" spans="1:10" s="665" customFormat="1" ht="28.5" customHeight="1">
      <c r="A21" s="663"/>
      <c r="B21" s="660"/>
      <c r="C21" s="669" t="s">
        <v>38</v>
      </c>
      <c r="D21" s="662"/>
      <c r="E21" s="663"/>
      <c r="F21" s="659"/>
      <c r="G21" s="666">
        <f>CEILING(G20,10)</f>
        <v>192860</v>
      </c>
      <c r="I21" s="667"/>
      <c r="J21" s="667"/>
    </row>
    <row r="43" spans="7:7">
      <c r="G43" s="1060"/>
    </row>
    <row r="44" spans="7:7">
      <c r="G44" s="1060"/>
    </row>
    <row r="45" spans="7:7">
      <c r="G45" s="1060"/>
    </row>
    <row r="46" spans="7:7">
      <c r="G46" s="1060"/>
    </row>
  </sheetData>
  <sheetProtection selectLockedCells="1"/>
  <mergeCells count="1">
    <mergeCell ref="A1:G1"/>
  </mergeCells>
  <printOptions horizontalCentered="1"/>
  <pageMargins left="1" right="0.5" top="0.5" bottom="0.75" header="0.5" footer="0.5"/>
  <pageSetup paperSize="512" scale="84" firstPageNumber="11" orientation="portrait" blackAndWhite="1" r:id="rId1"/>
  <headerFooter alignWithMargins="0">
    <oddFooter>&amp;L&amp;"Verdana,Regular"&amp;4&amp;A&amp;C&amp;"Verdana,Regular"&amp;4.&amp;R&amp;"Verdana,Regular"&amp;7Pg: &amp;P / &amp;N</oddFooter>
  </headerFooter>
</worksheet>
</file>

<file path=xl/worksheets/sheet69.xml><?xml version="1.0" encoding="utf-8"?>
<worksheet xmlns="http://schemas.openxmlformats.org/spreadsheetml/2006/main" xmlns:r="http://schemas.openxmlformats.org/officeDocument/2006/relationships">
  <sheetPr>
    <tabColor rgb="FFFFFF00"/>
  </sheetPr>
  <dimension ref="A1:L97"/>
  <sheetViews>
    <sheetView showZeros="0" view="pageBreakPreview" topLeftCell="A16" zoomScaleNormal="130" zoomScaleSheetLayoutView="100" workbookViewId="0">
      <selection sqref="A1:XFD1"/>
    </sheetView>
  </sheetViews>
  <sheetFormatPr defaultRowHeight="15.75"/>
  <cols>
    <col min="1" max="1" width="7.140625" style="934" customWidth="1"/>
    <col min="2" max="2" width="16.28515625" style="932" bestFit="1" customWidth="1"/>
    <col min="3" max="3" width="45.42578125" style="933" customWidth="1"/>
    <col min="4" max="4" width="8.5703125" style="933" customWidth="1"/>
    <col min="5" max="5" width="6.140625" style="933" bestFit="1" customWidth="1"/>
    <col min="6" max="6" width="12.5703125" style="933" customWidth="1"/>
    <col min="7" max="7" width="10.7109375" style="933" customWidth="1"/>
    <col min="8" max="8" width="19" style="933" bestFit="1" customWidth="1"/>
    <col min="9" max="248" width="9.140625" style="933"/>
    <col min="249" max="249" width="7.140625" style="933" customWidth="1"/>
    <col min="250" max="250" width="40.7109375" style="933" customWidth="1"/>
    <col min="251" max="252" width="8.5703125" style="933" customWidth="1"/>
    <col min="253" max="253" width="9.28515625" style="933" customWidth="1"/>
    <col min="254" max="254" width="10.7109375" style="933" customWidth="1"/>
    <col min="255" max="504" width="9.140625" style="933"/>
    <col min="505" max="505" width="7.140625" style="933" customWidth="1"/>
    <col min="506" max="506" width="40.7109375" style="933" customWidth="1"/>
    <col min="507" max="508" width="8.5703125" style="933" customWidth="1"/>
    <col min="509" max="509" width="9.28515625" style="933" customWidth="1"/>
    <col min="510" max="510" width="10.7109375" style="933" customWidth="1"/>
    <col min="511" max="760" width="9.140625" style="933"/>
    <col min="761" max="761" width="7.140625" style="933" customWidth="1"/>
    <col min="762" max="762" width="40.7109375" style="933" customWidth="1"/>
    <col min="763" max="764" width="8.5703125" style="933" customWidth="1"/>
    <col min="765" max="765" width="9.28515625" style="933" customWidth="1"/>
    <col min="766" max="766" width="10.7109375" style="933" customWidth="1"/>
    <col min="767" max="1016" width="9.140625" style="933"/>
    <col min="1017" max="1017" width="7.140625" style="933" customWidth="1"/>
    <col min="1018" max="1018" width="40.7109375" style="933" customWidth="1"/>
    <col min="1019" max="1020" width="8.5703125" style="933" customWidth="1"/>
    <col min="1021" max="1021" width="9.28515625" style="933" customWidth="1"/>
    <col min="1022" max="1022" width="10.7109375" style="933" customWidth="1"/>
    <col min="1023" max="1272" width="9.140625" style="933"/>
    <col min="1273" max="1273" width="7.140625" style="933" customWidth="1"/>
    <col min="1274" max="1274" width="40.7109375" style="933" customWidth="1"/>
    <col min="1275" max="1276" width="8.5703125" style="933" customWidth="1"/>
    <col min="1277" max="1277" width="9.28515625" style="933" customWidth="1"/>
    <col min="1278" max="1278" width="10.7109375" style="933" customWidth="1"/>
    <col min="1279" max="1528" width="9.140625" style="933"/>
    <col min="1529" max="1529" width="7.140625" style="933" customWidth="1"/>
    <col min="1530" max="1530" width="40.7109375" style="933" customWidth="1"/>
    <col min="1531" max="1532" width="8.5703125" style="933" customWidth="1"/>
    <col min="1533" max="1533" width="9.28515625" style="933" customWidth="1"/>
    <col min="1534" max="1534" width="10.7109375" style="933" customWidth="1"/>
    <col min="1535" max="1784" width="9.140625" style="933"/>
    <col min="1785" max="1785" width="7.140625" style="933" customWidth="1"/>
    <col min="1786" max="1786" width="40.7109375" style="933" customWidth="1"/>
    <col min="1787" max="1788" width="8.5703125" style="933" customWidth="1"/>
    <col min="1789" max="1789" width="9.28515625" style="933" customWidth="1"/>
    <col min="1790" max="1790" width="10.7109375" style="933" customWidth="1"/>
    <col min="1791" max="2040" width="9.140625" style="933"/>
    <col min="2041" max="2041" width="7.140625" style="933" customWidth="1"/>
    <col min="2042" max="2042" width="40.7109375" style="933" customWidth="1"/>
    <col min="2043" max="2044" width="8.5703125" style="933" customWidth="1"/>
    <col min="2045" max="2045" width="9.28515625" style="933" customWidth="1"/>
    <col min="2046" max="2046" width="10.7109375" style="933" customWidth="1"/>
    <col min="2047" max="2296" width="9.140625" style="933"/>
    <col min="2297" max="2297" width="7.140625" style="933" customWidth="1"/>
    <col min="2298" max="2298" width="40.7109375" style="933" customWidth="1"/>
    <col min="2299" max="2300" width="8.5703125" style="933" customWidth="1"/>
    <col min="2301" max="2301" width="9.28515625" style="933" customWidth="1"/>
    <col min="2302" max="2302" width="10.7109375" style="933" customWidth="1"/>
    <col min="2303" max="2552" width="9.140625" style="933"/>
    <col min="2553" max="2553" width="7.140625" style="933" customWidth="1"/>
    <col min="2554" max="2554" width="40.7109375" style="933" customWidth="1"/>
    <col min="2555" max="2556" width="8.5703125" style="933" customWidth="1"/>
    <col min="2557" max="2557" width="9.28515625" style="933" customWidth="1"/>
    <col min="2558" max="2558" width="10.7109375" style="933" customWidth="1"/>
    <col min="2559" max="2808" width="9.140625" style="933"/>
    <col min="2809" max="2809" width="7.140625" style="933" customWidth="1"/>
    <col min="2810" max="2810" width="40.7109375" style="933" customWidth="1"/>
    <col min="2811" max="2812" width="8.5703125" style="933" customWidth="1"/>
    <col min="2813" max="2813" width="9.28515625" style="933" customWidth="1"/>
    <col min="2814" max="2814" width="10.7109375" style="933" customWidth="1"/>
    <col min="2815" max="3064" width="9.140625" style="933"/>
    <col min="3065" max="3065" width="7.140625" style="933" customWidth="1"/>
    <col min="3066" max="3066" width="40.7109375" style="933" customWidth="1"/>
    <col min="3067" max="3068" width="8.5703125" style="933" customWidth="1"/>
    <col min="3069" max="3069" width="9.28515625" style="933" customWidth="1"/>
    <col min="3070" max="3070" width="10.7109375" style="933" customWidth="1"/>
    <col min="3071" max="3320" width="9.140625" style="933"/>
    <col min="3321" max="3321" width="7.140625" style="933" customWidth="1"/>
    <col min="3322" max="3322" width="40.7109375" style="933" customWidth="1"/>
    <col min="3323" max="3324" width="8.5703125" style="933" customWidth="1"/>
    <col min="3325" max="3325" width="9.28515625" style="933" customWidth="1"/>
    <col min="3326" max="3326" width="10.7109375" style="933" customWidth="1"/>
    <col min="3327" max="3576" width="9.140625" style="933"/>
    <col min="3577" max="3577" width="7.140625" style="933" customWidth="1"/>
    <col min="3578" max="3578" width="40.7109375" style="933" customWidth="1"/>
    <col min="3579" max="3580" width="8.5703125" style="933" customWidth="1"/>
    <col min="3581" max="3581" width="9.28515625" style="933" customWidth="1"/>
    <col min="3582" max="3582" width="10.7109375" style="933" customWidth="1"/>
    <col min="3583" max="3832" width="9.140625" style="933"/>
    <col min="3833" max="3833" width="7.140625" style="933" customWidth="1"/>
    <col min="3834" max="3834" width="40.7109375" style="933" customWidth="1"/>
    <col min="3835" max="3836" width="8.5703125" style="933" customWidth="1"/>
    <col min="3837" max="3837" width="9.28515625" style="933" customWidth="1"/>
    <col min="3838" max="3838" width="10.7109375" style="933" customWidth="1"/>
    <col min="3839" max="4088" width="9.140625" style="933"/>
    <col min="4089" max="4089" width="7.140625" style="933" customWidth="1"/>
    <col min="4090" max="4090" width="40.7109375" style="933" customWidth="1"/>
    <col min="4091" max="4092" width="8.5703125" style="933" customWidth="1"/>
    <col min="4093" max="4093" width="9.28515625" style="933" customWidth="1"/>
    <col min="4094" max="4094" width="10.7109375" style="933" customWidth="1"/>
    <col min="4095" max="4344" width="9.140625" style="933"/>
    <col min="4345" max="4345" width="7.140625" style="933" customWidth="1"/>
    <col min="4346" max="4346" width="40.7109375" style="933" customWidth="1"/>
    <col min="4347" max="4348" width="8.5703125" style="933" customWidth="1"/>
    <col min="4349" max="4349" width="9.28515625" style="933" customWidth="1"/>
    <col min="4350" max="4350" width="10.7109375" style="933" customWidth="1"/>
    <col min="4351" max="4600" width="9.140625" style="933"/>
    <col min="4601" max="4601" width="7.140625" style="933" customWidth="1"/>
    <col min="4602" max="4602" width="40.7109375" style="933" customWidth="1"/>
    <col min="4603" max="4604" width="8.5703125" style="933" customWidth="1"/>
    <col min="4605" max="4605" width="9.28515625" style="933" customWidth="1"/>
    <col min="4606" max="4606" width="10.7109375" style="933" customWidth="1"/>
    <col min="4607" max="4856" width="9.140625" style="933"/>
    <col min="4857" max="4857" width="7.140625" style="933" customWidth="1"/>
    <col min="4858" max="4858" width="40.7109375" style="933" customWidth="1"/>
    <col min="4859" max="4860" width="8.5703125" style="933" customWidth="1"/>
    <col min="4861" max="4861" width="9.28515625" style="933" customWidth="1"/>
    <col min="4862" max="4862" width="10.7109375" style="933" customWidth="1"/>
    <col min="4863" max="5112" width="9.140625" style="933"/>
    <col min="5113" max="5113" width="7.140625" style="933" customWidth="1"/>
    <col min="5114" max="5114" width="40.7109375" style="933" customWidth="1"/>
    <col min="5115" max="5116" width="8.5703125" style="933" customWidth="1"/>
    <col min="5117" max="5117" width="9.28515625" style="933" customWidth="1"/>
    <col min="5118" max="5118" width="10.7109375" style="933" customWidth="1"/>
    <col min="5119" max="5368" width="9.140625" style="933"/>
    <col min="5369" max="5369" width="7.140625" style="933" customWidth="1"/>
    <col min="5370" max="5370" width="40.7109375" style="933" customWidth="1"/>
    <col min="5371" max="5372" width="8.5703125" style="933" customWidth="1"/>
    <col min="5373" max="5373" width="9.28515625" style="933" customWidth="1"/>
    <col min="5374" max="5374" width="10.7109375" style="933" customWidth="1"/>
    <col min="5375" max="5624" width="9.140625" style="933"/>
    <col min="5625" max="5625" width="7.140625" style="933" customWidth="1"/>
    <col min="5626" max="5626" width="40.7109375" style="933" customWidth="1"/>
    <col min="5627" max="5628" width="8.5703125" style="933" customWidth="1"/>
    <col min="5629" max="5629" width="9.28515625" style="933" customWidth="1"/>
    <col min="5630" max="5630" width="10.7109375" style="933" customWidth="1"/>
    <col min="5631" max="5880" width="9.140625" style="933"/>
    <col min="5881" max="5881" width="7.140625" style="933" customWidth="1"/>
    <col min="5882" max="5882" width="40.7109375" style="933" customWidth="1"/>
    <col min="5883" max="5884" width="8.5703125" style="933" customWidth="1"/>
    <col min="5885" max="5885" width="9.28515625" style="933" customWidth="1"/>
    <col min="5886" max="5886" width="10.7109375" style="933" customWidth="1"/>
    <col min="5887" max="6136" width="9.140625" style="933"/>
    <col min="6137" max="6137" width="7.140625" style="933" customWidth="1"/>
    <col min="6138" max="6138" width="40.7109375" style="933" customWidth="1"/>
    <col min="6139" max="6140" width="8.5703125" style="933" customWidth="1"/>
    <col min="6141" max="6141" width="9.28515625" style="933" customWidth="1"/>
    <col min="6142" max="6142" width="10.7109375" style="933" customWidth="1"/>
    <col min="6143" max="6392" width="9.140625" style="933"/>
    <col min="6393" max="6393" width="7.140625" style="933" customWidth="1"/>
    <col min="6394" max="6394" width="40.7109375" style="933" customWidth="1"/>
    <col min="6395" max="6396" width="8.5703125" style="933" customWidth="1"/>
    <col min="6397" max="6397" width="9.28515625" style="933" customWidth="1"/>
    <col min="6398" max="6398" width="10.7109375" style="933" customWidth="1"/>
    <col min="6399" max="6648" width="9.140625" style="933"/>
    <col min="6649" max="6649" width="7.140625" style="933" customWidth="1"/>
    <col min="6650" max="6650" width="40.7109375" style="933" customWidth="1"/>
    <col min="6651" max="6652" width="8.5703125" style="933" customWidth="1"/>
    <col min="6653" max="6653" width="9.28515625" style="933" customWidth="1"/>
    <col min="6654" max="6654" width="10.7109375" style="933" customWidth="1"/>
    <col min="6655" max="6904" width="9.140625" style="933"/>
    <col min="6905" max="6905" width="7.140625" style="933" customWidth="1"/>
    <col min="6906" max="6906" width="40.7109375" style="933" customWidth="1"/>
    <col min="6907" max="6908" width="8.5703125" style="933" customWidth="1"/>
    <col min="6909" max="6909" width="9.28515625" style="933" customWidth="1"/>
    <col min="6910" max="6910" width="10.7109375" style="933" customWidth="1"/>
    <col min="6911" max="7160" width="9.140625" style="933"/>
    <col min="7161" max="7161" width="7.140625" style="933" customWidth="1"/>
    <col min="7162" max="7162" width="40.7109375" style="933" customWidth="1"/>
    <col min="7163" max="7164" width="8.5703125" style="933" customWidth="1"/>
    <col min="7165" max="7165" width="9.28515625" style="933" customWidth="1"/>
    <col min="7166" max="7166" width="10.7109375" style="933" customWidth="1"/>
    <col min="7167" max="7416" width="9.140625" style="933"/>
    <col min="7417" max="7417" width="7.140625" style="933" customWidth="1"/>
    <col min="7418" max="7418" width="40.7109375" style="933" customWidth="1"/>
    <col min="7419" max="7420" width="8.5703125" style="933" customWidth="1"/>
    <col min="7421" max="7421" width="9.28515625" style="933" customWidth="1"/>
    <col min="7422" max="7422" width="10.7109375" style="933" customWidth="1"/>
    <col min="7423" max="7672" width="9.140625" style="933"/>
    <col min="7673" max="7673" width="7.140625" style="933" customWidth="1"/>
    <col min="7674" max="7674" width="40.7109375" style="933" customWidth="1"/>
    <col min="7675" max="7676" width="8.5703125" style="933" customWidth="1"/>
    <col min="7677" max="7677" width="9.28515625" style="933" customWidth="1"/>
    <col min="7678" max="7678" width="10.7109375" style="933" customWidth="1"/>
    <col min="7679" max="7928" width="9.140625" style="933"/>
    <col min="7929" max="7929" width="7.140625" style="933" customWidth="1"/>
    <col min="7930" max="7930" width="40.7109375" style="933" customWidth="1"/>
    <col min="7931" max="7932" width="8.5703125" style="933" customWidth="1"/>
    <col min="7933" max="7933" width="9.28515625" style="933" customWidth="1"/>
    <col min="7934" max="7934" width="10.7109375" style="933" customWidth="1"/>
    <col min="7935" max="8184" width="9.140625" style="933"/>
    <col min="8185" max="8185" width="7.140625" style="933" customWidth="1"/>
    <col min="8186" max="8186" width="40.7109375" style="933" customWidth="1"/>
    <col min="8187" max="8188" width="8.5703125" style="933" customWidth="1"/>
    <col min="8189" max="8189" width="9.28515625" style="933" customWidth="1"/>
    <col min="8190" max="8190" width="10.7109375" style="933" customWidth="1"/>
    <col min="8191" max="8440" width="9.140625" style="933"/>
    <col min="8441" max="8441" width="7.140625" style="933" customWidth="1"/>
    <col min="8442" max="8442" width="40.7109375" style="933" customWidth="1"/>
    <col min="8443" max="8444" width="8.5703125" style="933" customWidth="1"/>
    <col min="8445" max="8445" width="9.28515625" style="933" customWidth="1"/>
    <col min="8446" max="8446" width="10.7109375" style="933" customWidth="1"/>
    <col min="8447" max="8696" width="9.140625" style="933"/>
    <col min="8697" max="8697" width="7.140625" style="933" customWidth="1"/>
    <col min="8698" max="8698" width="40.7109375" style="933" customWidth="1"/>
    <col min="8699" max="8700" width="8.5703125" style="933" customWidth="1"/>
    <col min="8701" max="8701" width="9.28515625" style="933" customWidth="1"/>
    <col min="8702" max="8702" width="10.7109375" style="933" customWidth="1"/>
    <col min="8703" max="8952" width="9.140625" style="933"/>
    <col min="8953" max="8953" width="7.140625" style="933" customWidth="1"/>
    <col min="8954" max="8954" width="40.7109375" style="933" customWidth="1"/>
    <col min="8955" max="8956" width="8.5703125" style="933" customWidth="1"/>
    <col min="8957" max="8957" width="9.28515625" style="933" customWidth="1"/>
    <col min="8958" max="8958" width="10.7109375" style="933" customWidth="1"/>
    <col min="8959" max="9208" width="9.140625" style="933"/>
    <col min="9209" max="9209" width="7.140625" style="933" customWidth="1"/>
    <col min="9210" max="9210" width="40.7109375" style="933" customWidth="1"/>
    <col min="9211" max="9212" width="8.5703125" style="933" customWidth="1"/>
    <col min="9213" max="9213" width="9.28515625" style="933" customWidth="1"/>
    <col min="9214" max="9214" width="10.7109375" style="933" customWidth="1"/>
    <col min="9215" max="9464" width="9.140625" style="933"/>
    <col min="9465" max="9465" width="7.140625" style="933" customWidth="1"/>
    <col min="9466" max="9466" width="40.7109375" style="933" customWidth="1"/>
    <col min="9467" max="9468" width="8.5703125" style="933" customWidth="1"/>
    <col min="9469" max="9469" width="9.28515625" style="933" customWidth="1"/>
    <col min="9470" max="9470" width="10.7109375" style="933" customWidth="1"/>
    <col min="9471" max="9720" width="9.140625" style="933"/>
    <col min="9721" max="9721" width="7.140625" style="933" customWidth="1"/>
    <col min="9722" max="9722" width="40.7109375" style="933" customWidth="1"/>
    <col min="9723" max="9724" width="8.5703125" style="933" customWidth="1"/>
    <col min="9725" max="9725" width="9.28515625" style="933" customWidth="1"/>
    <col min="9726" max="9726" width="10.7109375" style="933" customWidth="1"/>
    <col min="9727" max="9976" width="9.140625" style="933"/>
    <col min="9977" max="9977" width="7.140625" style="933" customWidth="1"/>
    <col min="9978" max="9978" width="40.7109375" style="933" customWidth="1"/>
    <col min="9979" max="9980" width="8.5703125" style="933" customWidth="1"/>
    <col min="9981" max="9981" width="9.28515625" style="933" customWidth="1"/>
    <col min="9982" max="9982" width="10.7109375" style="933" customWidth="1"/>
    <col min="9983" max="10232" width="9.140625" style="933"/>
    <col min="10233" max="10233" width="7.140625" style="933" customWidth="1"/>
    <col min="10234" max="10234" width="40.7109375" style="933" customWidth="1"/>
    <col min="10235" max="10236" width="8.5703125" style="933" customWidth="1"/>
    <col min="10237" max="10237" width="9.28515625" style="933" customWidth="1"/>
    <col min="10238" max="10238" width="10.7109375" style="933" customWidth="1"/>
    <col min="10239" max="10488" width="9.140625" style="933"/>
    <col min="10489" max="10489" width="7.140625" style="933" customWidth="1"/>
    <col min="10490" max="10490" width="40.7109375" style="933" customWidth="1"/>
    <col min="10491" max="10492" width="8.5703125" style="933" customWidth="1"/>
    <col min="10493" max="10493" width="9.28515625" style="933" customWidth="1"/>
    <col min="10494" max="10494" width="10.7109375" style="933" customWidth="1"/>
    <col min="10495" max="10744" width="9.140625" style="933"/>
    <col min="10745" max="10745" width="7.140625" style="933" customWidth="1"/>
    <col min="10746" max="10746" width="40.7109375" style="933" customWidth="1"/>
    <col min="10747" max="10748" width="8.5703125" style="933" customWidth="1"/>
    <col min="10749" max="10749" width="9.28515625" style="933" customWidth="1"/>
    <col min="10750" max="10750" width="10.7109375" style="933" customWidth="1"/>
    <col min="10751" max="11000" width="9.140625" style="933"/>
    <col min="11001" max="11001" width="7.140625" style="933" customWidth="1"/>
    <col min="11002" max="11002" width="40.7109375" style="933" customWidth="1"/>
    <col min="11003" max="11004" width="8.5703125" style="933" customWidth="1"/>
    <col min="11005" max="11005" width="9.28515625" style="933" customWidth="1"/>
    <col min="11006" max="11006" width="10.7109375" style="933" customWidth="1"/>
    <col min="11007" max="11256" width="9.140625" style="933"/>
    <col min="11257" max="11257" width="7.140625" style="933" customWidth="1"/>
    <col min="11258" max="11258" width="40.7109375" style="933" customWidth="1"/>
    <col min="11259" max="11260" width="8.5703125" style="933" customWidth="1"/>
    <col min="11261" max="11261" width="9.28515625" style="933" customWidth="1"/>
    <col min="11262" max="11262" width="10.7109375" style="933" customWidth="1"/>
    <col min="11263" max="11512" width="9.140625" style="933"/>
    <col min="11513" max="11513" width="7.140625" style="933" customWidth="1"/>
    <col min="11514" max="11514" width="40.7109375" style="933" customWidth="1"/>
    <col min="11515" max="11516" width="8.5703125" style="933" customWidth="1"/>
    <col min="11517" max="11517" width="9.28515625" style="933" customWidth="1"/>
    <col min="11518" max="11518" width="10.7109375" style="933" customWidth="1"/>
    <col min="11519" max="11768" width="9.140625" style="933"/>
    <col min="11769" max="11769" width="7.140625" style="933" customWidth="1"/>
    <col min="11770" max="11770" width="40.7109375" style="933" customWidth="1"/>
    <col min="11771" max="11772" width="8.5703125" style="933" customWidth="1"/>
    <col min="11773" max="11773" width="9.28515625" style="933" customWidth="1"/>
    <col min="11774" max="11774" width="10.7109375" style="933" customWidth="1"/>
    <col min="11775" max="12024" width="9.140625" style="933"/>
    <col min="12025" max="12025" width="7.140625" style="933" customWidth="1"/>
    <col min="12026" max="12026" width="40.7109375" style="933" customWidth="1"/>
    <col min="12027" max="12028" width="8.5703125" style="933" customWidth="1"/>
    <col min="12029" max="12029" width="9.28515625" style="933" customWidth="1"/>
    <col min="12030" max="12030" width="10.7109375" style="933" customWidth="1"/>
    <col min="12031" max="12280" width="9.140625" style="933"/>
    <col min="12281" max="12281" width="7.140625" style="933" customWidth="1"/>
    <col min="12282" max="12282" width="40.7109375" style="933" customWidth="1"/>
    <col min="12283" max="12284" width="8.5703125" style="933" customWidth="1"/>
    <col min="12285" max="12285" width="9.28515625" style="933" customWidth="1"/>
    <col min="12286" max="12286" width="10.7109375" style="933" customWidth="1"/>
    <col min="12287" max="12536" width="9.140625" style="933"/>
    <col min="12537" max="12537" width="7.140625" style="933" customWidth="1"/>
    <col min="12538" max="12538" width="40.7109375" style="933" customWidth="1"/>
    <col min="12539" max="12540" width="8.5703125" style="933" customWidth="1"/>
    <col min="12541" max="12541" width="9.28515625" style="933" customWidth="1"/>
    <col min="12542" max="12542" width="10.7109375" style="933" customWidth="1"/>
    <col min="12543" max="12792" width="9.140625" style="933"/>
    <col min="12793" max="12793" width="7.140625" style="933" customWidth="1"/>
    <col min="12794" max="12794" width="40.7109375" style="933" customWidth="1"/>
    <col min="12795" max="12796" width="8.5703125" style="933" customWidth="1"/>
    <col min="12797" max="12797" width="9.28515625" style="933" customWidth="1"/>
    <col min="12798" max="12798" width="10.7109375" style="933" customWidth="1"/>
    <col min="12799" max="13048" width="9.140625" style="933"/>
    <col min="13049" max="13049" width="7.140625" style="933" customWidth="1"/>
    <col min="13050" max="13050" width="40.7109375" style="933" customWidth="1"/>
    <col min="13051" max="13052" width="8.5703125" style="933" customWidth="1"/>
    <col min="13053" max="13053" width="9.28515625" style="933" customWidth="1"/>
    <col min="13054" max="13054" width="10.7109375" style="933" customWidth="1"/>
    <col min="13055" max="13304" width="9.140625" style="933"/>
    <col min="13305" max="13305" width="7.140625" style="933" customWidth="1"/>
    <col min="13306" max="13306" width="40.7109375" style="933" customWidth="1"/>
    <col min="13307" max="13308" width="8.5703125" style="933" customWidth="1"/>
    <col min="13309" max="13309" width="9.28515625" style="933" customWidth="1"/>
    <col min="13310" max="13310" width="10.7109375" style="933" customWidth="1"/>
    <col min="13311" max="13560" width="9.140625" style="933"/>
    <col min="13561" max="13561" width="7.140625" style="933" customWidth="1"/>
    <col min="13562" max="13562" width="40.7109375" style="933" customWidth="1"/>
    <col min="13563" max="13564" width="8.5703125" style="933" customWidth="1"/>
    <col min="13565" max="13565" width="9.28515625" style="933" customWidth="1"/>
    <col min="13566" max="13566" width="10.7109375" style="933" customWidth="1"/>
    <col min="13567" max="13816" width="9.140625" style="933"/>
    <col min="13817" max="13817" width="7.140625" style="933" customWidth="1"/>
    <col min="13818" max="13818" width="40.7109375" style="933" customWidth="1"/>
    <col min="13819" max="13820" width="8.5703125" style="933" customWidth="1"/>
    <col min="13821" max="13821" width="9.28515625" style="933" customWidth="1"/>
    <col min="13822" max="13822" width="10.7109375" style="933" customWidth="1"/>
    <col min="13823" max="14072" width="9.140625" style="933"/>
    <col min="14073" max="14073" width="7.140625" style="933" customWidth="1"/>
    <col min="14074" max="14074" width="40.7109375" style="933" customWidth="1"/>
    <col min="14075" max="14076" width="8.5703125" style="933" customWidth="1"/>
    <col min="14077" max="14077" width="9.28515625" style="933" customWidth="1"/>
    <col min="14078" max="14078" width="10.7109375" style="933" customWidth="1"/>
    <col min="14079" max="14328" width="9.140625" style="933"/>
    <col min="14329" max="14329" width="7.140625" style="933" customWidth="1"/>
    <col min="14330" max="14330" width="40.7109375" style="933" customWidth="1"/>
    <col min="14331" max="14332" width="8.5703125" style="933" customWidth="1"/>
    <col min="14333" max="14333" width="9.28515625" style="933" customWidth="1"/>
    <col min="14334" max="14334" width="10.7109375" style="933" customWidth="1"/>
    <col min="14335" max="14584" width="9.140625" style="933"/>
    <col min="14585" max="14585" width="7.140625" style="933" customWidth="1"/>
    <col min="14586" max="14586" width="40.7109375" style="933" customWidth="1"/>
    <col min="14587" max="14588" width="8.5703125" style="933" customWidth="1"/>
    <col min="14589" max="14589" width="9.28515625" style="933" customWidth="1"/>
    <col min="14590" max="14590" width="10.7109375" style="933" customWidth="1"/>
    <col min="14591" max="14840" width="9.140625" style="933"/>
    <col min="14841" max="14841" width="7.140625" style="933" customWidth="1"/>
    <col min="14842" max="14842" width="40.7109375" style="933" customWidth="1"/>
    <col min="14843" max="14844" width="8.5703125" style="933" customWidth="1"/>
    <col min="14845" max="14845" width="9.28515625" style="933" customWidth="1"/>
    <col min="14846" max="14846" width="10.7109375" style="933" customWidth="1"/>
    <col min="14847" max="15096" width="9.140625" style="933"/>
    <col min="15097" max="15097" width="7.140625" style="933" customWidth="1"/>
    <col min="15098" max="15098" width="40.7109375" style="933" customWidth="1"/>
    <col min="15099" max="15100" width="8.5703125" style="933" customWidth="1"/>
    <col min="15101" max="15101" width="9.28515625" style="933" customWidth="1"/>
    <col min="15102" max="15102" width="10.7109375" style="933" customWidth="1"/>
    <col min="15103" max="15352" width="9.140625" style="933"/>
    <col min="15353" max="15353" width="7.140625" style="933" customWidth="1"/>
    <col min="15354" max="15354" width="40.7109375" style="933" customWidth="1"/>
    <col min="15355" max="15356" width="8.5703125" style="933" customWidth="1"/>
    <col min="15357" max="15357" width="9.28515625" style="933" customWidth="1"/>
    <col min="15358" max="15358" width="10.7109375" style="933" customWidth="1"/>
    <col min="15359" max="15608" width="9.140625" style="933"/>
    <col min="15609" max="15609" width="7.140625" style="933" customWidth="1"/>
    <col min="15610" max="15610" width="40.7109375" style="933" customWidth="1"/>
    <col min="15611" max="15612" width="8.5703125" style="933" customWidth="1"/>
    <col min="15613" max="15613" width="9.28515625" style="933" customWidth="1"/>
    <col min="15614" max="15614" width="10.7109375" style="933" customWidth="1"/>
    <col min="15615" max="15864" width="9.140625" style="933"/>
    <col min="15865" max="15865" width="7.140625" style="933" customWidth="1"/>
    <col min="15866" max="15866" width="40.7109375" style="933" customWidth="1"/>
    <col min="15867" max="15868" width="8.5703125" style="933" customWidth="1"/>
    <col min="15869" max="15869" width="9.28515625" style="933" customWidth="1"/>
    <col min="15870" max="15870" width="10.7109375" style="933" customWidth="1"/>
    <col min="15871" max="16120" width="9.140625" style="933"/>
    <col min="16121" max="16121" width="7.140625" style="933" customWidth="1"/>
    <col min="16122" max="16122" width="40.7109375" style="933" customWidth="1"/>
    <col min="16123" max="16124" width="8.5703125" style="933" customWidth="1"/>
    <col min="16125" max="16125" width="9.28515625" style="933" customWidth="1"/>
    <col min="16126" max="16126" width="10.7109375" style="933" customWidth="1"/>
    <col min="16127" max="16384" width="9.140625" style="933"/>
  </cols>
  <sheetData>
    <row r="1" spans="1:7" ht="47.25" customHeight="1">
      <c r="A1" s="1576" t="s">
        <v>12521</v>
      </c>
      <c r="B1" s="1576"/>
      <c r="C1" s="1576"/>
      <c r="D1" s="1576"/>
      <c r="E1" s="1576"/>
      <c r="F1" s="1576"/>
      <c r="G1" s="1576"/>
    </row>
    <row r="2" spans="1:7">
      <c r="C2" s="934"/>
      <c r="D2" s="934"/>
      <c r="E2" s="934"/>
      <c r="F2" s="934"/>
      <c r="G2" s="934"/>
    </row>
    <row r="3" spans="1:7">
      <c r="B3" s="931"/>
      <c r="E3" s="934"/>
      <c r="F3" s="935"/>
      <c r="G3" s="980" t="s">
        <v>12249</v>
      </c>
    </row>
    <row r="4" spans="1:7" s="938" customFormat="1" ht="28.5" customHeight="1">
      <c r="A4" s="936" t="s">
        <v>7</v>
      </c>
      <c r="B4" s="1031" t="s">
        <v>12449</v>
      </c>
      <c r="C4" s="936" t="s">
        <v>11909</v>
      </c>
      <c r="D4" s="936" t="s">
        <v>217</v>
      </c>
      <c r="E4" s="936" t="s">
        <v>11910</v>
      </c>
      <c r="F4" s="937" t="s">
        <v>199</v>
      </c>
      <c r="G4" s="937" t="s">
        <v>11912</v>
      </c>
    </row>
    <row r="5" spans="1:7" s="938" customFormat="1" ht="24" customHeight="1">
      <c r="A5" s="951">
        <v>1</v>
      </c>
      <c r="B5" s="975"/>
      <c r="C5" s="952" t="s">
        <v>12523</v>
      </c>
      <c r="D5" s="953"/>
      <c r="E5" s="953"/>
      <c r="F5" s="953"/>
      <c r="G5" s="953"/>
    </row>
    <row r="6" spans="1:7" s="938" customFormat="1" ht="26.25" customHeight="1">
      <c r="A6" s="1013"/>
      <c r="B6" s="1006"/>
      <c r="C6" s="1005" t="s">
        <v>12464</v>
      </c>
      <c r="D6" s="1004"/>
      <c r="E6" s="1004"/>
      <c r="F6" s="1004"/>
      <c r="G6" s="1004"/>
    </row>
    <row r="7" spans="1:7" ht="25.5" customHeight="1">
      <c r="A7" s="939"/>
      <c r="B7" s="919" t="s">
        <v>5796</v>
      </c>
      <c r="C7" s="921" t="s">
        <v>5797</v>
      </c>
      <c r="D7" s="939" t="s">
        <v>11</v>
      </c>
      <c r="E7" s="939">
        <v>1</v>
      </c>
      <c r="F7" s="954">
        <f>'CSSR with Codes'!H1596</f>
        <v>75</v>
      </c>
      <c r="G7" s="955">
        <f>E7*F7</f>
        <v>75</v>
      </c>
    </row>
    <row r="8" spans="1:7" ht="25.5" customHeight="1">
      <c r="A8" s="939"/>
      <c r="B8" s="919" t="s">
        <v>5799</v>
      </c>
      <c r="C8" s="921" t="s">
        <v>5800</v>
      </c>
      <c r="D8" s="939" t="s">
        <v>11</v>
      </c>
      <c r="E8" s="939">
        <v>1</v>
      </c>
      <c r="F8" s="954">
        <f>'CSSR with Codes'!H1597</f>
        <v>60</v>
      </c>
      <c r="G8" s="955">
        <f>E8*F8</f>
        <v>60</v>
      </c>
    </row>
    <row r="9" spans="1:7" ht="38.25" customHeight="1">
      <c r="A9" s="939"/>
      <c r="B9" s="921" t="s">
        <v>1793</v>
      </c>
      <c r="C9" s="919" t="s">
        <v>1794</v>
      </c>
      <c r="D9" s="939" t="s">
        <v>11</v>
      </c>
      <c r="E9" s="939">
        <v>1</v>
      </c>
      <c r="F9" s="954">
        <f>'CSSR with Codes'!H409</f>
        <v>500</v>
      </c>
      <c r="G9" s="955">
        <f>E9*F9</f>
        <v>500</v>
      </c>
    </row>
    <row r="10" spans="1:7" ht="21" customHeight="1">
      <c r="A10" s="993"/>
      <c r="B10" s="994"/>
      <c r="C10" s="995" t="s">
        <v>28</v>
      </c>
      <c r="D10" s="993"/>
      <c r="E10" s="993"/>
      <c r="F10" s="1000"/>
      <c r="G10" s="998">
        <f>SUM(G7:G9)</f>
        <v>635</v>
      </c>
    </row>
    <row r="11" spans="1:7" ht="26.25" customHeight="1">
      <c r="A11" s="951">
        <v>2</v>
      </c>
      <c r="B11" s="975"/>
      <c r="C11" s="964" t="s">
        <v>12434</v>
      </c>
      <c r="D11" s="951"/>
      <c r="E11" s="951"/>
      <c r="F11" s="965"/>
      <c r="G11" s="966"/>
    </row>
    <row r="12" spans="1:7" s="938" customFormat="1" ht="26.25" customHeight="1">
      <c r="A12" s="1013"/>
      <c r="B12" s="1006"/>
      <c r="C12" s="1005" t="s">
        <v>12464</v>
      </c>
      <c r="D12" s="1004"/>
      <c r="E12" s="1004"/>
      <c r="F12" s="1004"/>
      <c r="G12" s="1004"/>
    </row>
    <row r="13" spans="1:7" ht="36" customHeight="1">
      <c r="A13" s="960"/>
      <c r="B13" s="1008" t="s">
        <v>6115</v>
      </c>
      <c r="C13" s="1010" t="s">
        <v>6116</v>
      </c>
      <c r="D13" s="939" t="s">
        <v>11</v>
      </c>
      <c r="E13" s="939">
        <v>1</v>
      </c>
      <c r="F13" s="954">
        <f>'CSSR with Codes'!H1697</f>
        <v>38</v>
      </c>
      <c r="G13" s="955">
        <f>E13*F13</f>
        <v>38</v>
      </c>
    </row>
    <row r="14" spans="1:7" ht="36" customHeight="1">
      <c r="A14" s="960"/>
      <c r="B14" s="1008" t="s">
        <v>6118</v>
      </c>
      <c r="C14" s="1010" t="s">
        <v>6119</v>
      </c>
      <c r="D14" s="939" t="s">
        <v>11</v>
      </c>
      <c r="E14" s="939">
        <v>1</v>
      </c>
      <c r="F14" s="954">
        <f>'CSSR with Codes'!H1698</f>
        <v>28</v>
      </c>
      <c r="G14" s="955">
        <f>E14*F14</f>
        <v>28</v>
      </c>
    </row>
    <row r="15" spans="1:7" ht="57" customHeight="1">
      <c r="A15" s="960"/>
      <c r="B15" s="1010" t="s">
        <v>1627</v>
      </c>
      <c r="C15" s="1008" t="s">
        <v>1628</v>
      </c>
      <c r="D15" s="939" t="s">
        <v>11</v>
      </c>
      <c r="E15" s="939">
        <v>1</v>
      </c>
      <c r="F15" s="954">
        <f>'CSSR with Codes'!H355</f>
        <v>3000</v>
      </c>
      <c r="G15" s="955">
        <f>E15*F15</f>
        <v>3000</v>
      </c>
    </row>
    <row r="16" spans="1:7" ht="25.5" customHeight="1">
      <c r="A16" s="993"/>
      <c r="B16" s="994"/>
      <c r="C16" s="995" t="s">
        <v>28</v>
      </c>
      <c r="D16" s="993"/>
      <c r="E16" s="993"/>
      <c r="F16" s="1000"/>
      <c r="G16" s="998">
        <f>SUM(G13:G15)</f>
        <v>3066</v>
      </c>
    </row>
    <row r="17" spans="1:7" ht="19.5" customHeight="1">
      <c r="A17" s="951">
        <v>3</v>
      </c>
      <c r="B17" s="975"/>
      <c r="C17" s="964" t="s">
        <v>12423</v>
      </c>
      <c r="D17" s="951"/>
      <c r="E17" s="951"/>
      <c r="F17" s="965"/>
      <c r="G17" s="966"/>
    </row>
    <row r="18" spans="1:7" ht="29.25" customHeight="1">
      <c r="A18" s="960" t="s">
        <v>12287</v>
      </c>
      <c r="B18" s="978"/>
      <c r="C18" s="967" t="s">
        <v>12450</v>
      </c>
      <c r="D18" s="960"/>
      <c r="E18" s="960"/>
      <c r="F18" s="962"/>
      <c r="G18" s="963"/>
    </row>
    <row r="19" spans="1:7" ht="29.25" customHeight="1">
      <c r="A19" s="960"/>
      <c r="B19" s="977" t="str">
        <f>II!B22</f>
        <v>FBR00066
NPLS1006</v>
      </c>
      <c r="C19" s="961" t="s">
        <v>12435</v>
      </c>
      <c r="D19" s="939" t="s">
        <v>11</v>
      </c>
      <c r="E19" s="962">
        <v>2</v>
      </c>
      <c r="F19" s="955">
        <f>II!O22</f>
        <v>3302.6923239999996</v>
      </c>
      <c r="G19" s="955">
        <f>F19*E19</f>
        <v>6605.3846479999993</v>
      </c>
    </row>
    <row r="20" spans="1:7" ht="29.25" customHeight="1">
      <c r="A20" s="960"/>
      <c r="B20" s="977" t="str">
        <f>II!B8</f>
        <v>MST00012
NMSC1002</v>
      </c>
      <c r="C20" s="961" t="s">
        <v>12436</v>
      </c>
      <c r="D20" s="939" t="s">
        <v>216</v>
      </c>
      <c r="E20" s="962">
        <v>92</v>
      </c>
      <c r="F20" s="968">
        <f>II!O8/1000</f>
        <v>82.234200000000001</v>
      </c>
      <c r="G20" s="955">
        <f t="shared" ref="G20:G23" si="0">F20*E20</f>
        <v>7565.5464000000002</v>
      </c>
    </row>
    <row r="21" spans="1:7" ht="29.25" customHeight="1">
      <c r="A21" s="960"/>
      <c r="B21" s="977" t="str">
        <f>II!B11</f>
        <v>MST00002
NMSA1001</v>
      </c>
      <c r="C21" s="961" t="s">
        <v>12437</v>
      </c>
      <c r="D21" s="939" t="s">
        <v>216</v>
      </c>
      <c r="E21" s="962">
        <v>22.5</v>
      </c>
      <c r="F21" s="968">
        <f>II!O11/1000</f>
        <v>82.234200000000001</v>
      </c>
      <c r="G21" s="955">
        <f t="shared" si="0"/>
        <v>1850.2695000000001</v>
      </c>
    </row>
    <row r="22" spans="1:7" ht="29.25" customHeight="1">
      <c r="A22" s="960"/>
      <c r="B22" s="977" t="str">
        <f>II!B13</f>
        <v>MST00014
NMSF1001</v>
      </c>
      <c r="C22" s="961" t="s">
        <v>12438</v>
      </c>
      <c r="D22" s="939" t="s">
        <v>216</v>
      </c>
      <c r="E22" s="962">
        <v>24</v>
      </c>
      <c r="F22" s="968">
        <f>II!O13/1000</f>
        <v>82.234200000000001</v>
      </c>
      <c r="G22" s="955">
        <f t="shared" si="0"/>
        <v>1973.6208000000001</v>
      </c>
    </row>
    <row r="23" spans="1:7" ht="29.25" customHeight="1">
      <c r="A23" s="960"/>
      <c r="B23" s="977" t="str">
        <f>II!B24</f>
        <v>BNT00019
NBAN0001</v>
      </c>
      <c r="C23" s="961" t="s">
        <v>12115</v>
      </c>
      <c r="D23" s="939" t="s">
        <v>216</v>
      </c>
      <c r="E23" s="939">
        <v>8</v>
      </c>
      <c r="F23" s="968">
        <f>II!O24/1000</f>
        <v>85.976451999999995</v>
      </c>
      <c r="G23" s="955">
        <f t="shared" si="0"/>
        <v>687.81161599999996</v>
      </c>
    </row>
    <row r="24" spans="1:7" ht="29.25" customHeight="1">
      <c r="A24" s="960"/>
      <c r="B24" s="977"/>
      <c r="C24" s="961" t="s">
        <v>12461</v>
      </c>
      <c r="D24" s="939" t="s">
        <v>134</v>
      </c>
      <c r="E24" s="939">
        <f>2*0.936</f>
        <v>1.8720000000000001</v>
      </c>
      <c r="F24" s="999">
        <f>'05 33KV 9.1M SC - WS'!C9*101%*118%</f>
        <v>4502.7157440000001</v>
      </c>
      <c r="G24" s="955">
        <f>F24*E24</f>
        <v>8429.0838727680002</v>
      </c>
    </row>
    <row r="25" spans="1:7" ht="29.25" customHeight="1">
      <c r="A25" s="956"/>
      <c r="B25" s="976"/>
      <c r="C25" s="957" t="s">
        <v>28</v>
      </c>
      <c r="D25" s="956"/>
      <c r="E25" s="956"/>
      <c r="F25" s="958"/>
      <c r="G25" s="959">
        <f>SUM(G19:G24)</f>
        <v>27111.716836767999</v>
      </c>
    </row>
    <row r="26" spans="1:7" ht="27" customHeight="1">
      <c r="A26" s="939" t="s">
        <v>12289</v>
      </c>
      <c r="B26" s="979"/>
      <c r="C26" s="1005" t="s">
        <v>12464</v>
      </c>
      <c r="D26" s="960"/>
      <c r="E26" s="962"/>
      <c r="F26" s="962"/>
      <c r="G26" s="963"/>
    </row>
    <row r="27" spans="1:7" ht="144.75" customHeight="1">
      <c r="A27" s="939"/>
      <c r="B27" s="1010" t="s">
        <v>750</v>
      </c>
      <c r="C27" s="1008" t="s">
        <v>751</v>
      </c>
      <c r="D27" s="960" t="s">
        <v>11</v>
      </c>
      <c r="E27" s="962">
        <v>2</v>
      </c>
      <c r="F27" s="982">
        <f>'CSSR with Codes'!H74</f>
        <v>700</v>
      </c>
      <c r="G27" s="955">
        <f>F27*E27</f>
        <v>1400</v>
      </c>
    </row>
    <row r="28" spans="1:7" ht="33.75" customHeight="1">
      <c r="A28" s="939"/>
      <c r="B28" s="950" t="s">
        <v>5149</v>
      </c>
      <c r="C28" s="950" t="s">
        <v>5150</v>
      </c>
      <c r="D28" s="960" t="s">
        <v>11</v>
      </c>
      <c r="E28" s="962">
        <v>2</v>
      </c>
      <c r="F28" s="982">
        <f>'CSSR with Codes'!H1387</f>
        <v>140</v>
      </c>
      <c r="G28" s="955">
        <f t="shared" ref="G28:G29" si="1">F28*E28</f>
        <v>280</v>
      </c>
    </row>
    <row r="29" spans="1:7" ht="33.75" customHeight="1">
      <c r="A29" s="939"/>
      <c r="B29" s="950" t="s">
        <v>5152</v>
      </c>
      <c r="C29" s="950" t="s">
        <v>5153</v>
      </c>
      <c r="D29" s="960" t="s">
        <v>11</v>
      </c>
      <c r="E29" s="962">
        <v>2</v>
      </c>
      <c r="F29" s="982">
        <f>'CSSR with Codes'!H1389</f>
        <v>65</v>
      </c>
      <c r="G29" s="955">
        <f t="shared" si="1"/>
        <v>130</v>
      </c>
    </row>
    <row r="30" spans="1:7" ht="135">
      <c r="A30" s="939"/>
      <c r="B30" s="921" t="s">
        <v>824</v>
      </c>
      <c r="C30" s="919" t="s">
        <v>825</v>
      </c>
      <c r="D30" s="960" t="s">
        <v>11</v>
      </c>
      <c r="E30" s="962">
        <v>2</v>
      </c>
      <c r="F30" s="982">
        <f>'CSSR with Codes'!H100</f>
        <v>2400</v>
      </c>
      <c r="G30" s="955">
        <f>F30*E30</f>
        <v>4800</v>
      </c>
    </row>
    <row r="31" spans="1:7" ht="96.75" customHeight="1">
      <c r="A31" s="960"/>
      <c r="B31" s="1008"/>
      <c r="C31" s="1009" t="s">
        <v>7546</v>
      </c>
      <c r="D31" s="939" t="s">
        <v>134</v>
      </c>
      <c r="E31" s="962">
        <f>2*0.936</f>
        <v>1.8720000000000001</v>
      </c>
      <c r="F31" s="999">
        <f>'05 33KV 9.1M SC - WS'!C18</f>
        <v>735.6</v>
      </c>
      <c r="G31" s="969">
        <f>E31*F31</f>
        <v>1377.0432000000001</v>
      </c>
    </row>
    <row r="32" spans="1:7" ht="135">
      <c r="A32" s="960"/>
      <c r="B32" s="923" t="s">
        <v>1276</v>
      </c>
      <c r="C32" s="922" t="s">
        <v>1277</v>
      </c>
      <c r="D32" s="960" t="s">
        <v>11</v>
      </c>
      <c r="E32" s="962">
        <v>1</v>
      </c>
      <c r="F32" s="970">
        <f>'CSSR with Codes'!H250</f>
        <v>2900</v>
      </c>
      <c r="G32" s="969">
        <f>E32*F32</f>
        <v>2900</v>
      </c>
    </row>
    <row r="33" spans="1:7" ht="140.25" customHeight="1">
      <c r="A33" s="960"/>
      <c r="B33" s="1008"/>
      <c r="C33" s="1009" t="s">
        <v>12452</v>
      </c>
      <c r="D33" s="960" t="s">
        <v>216</v>
      </c>
      <c r="E33" s="962">
        <f>SUM(E20:E22)</f>
        <v>138.5</v>
      </c>
      <c r="F33" s="954">
        <v>10.4</v>
      </c>
      <c r="G33" s="969">
        <f>E33*F33</f>
        <v>1440.4</v>
      </c>
    </row>
    <row r="34" spans="1:7" ht="24" customHeight="1">
      <c r="A34" s="960"/>
      <c r="B34" s="1008" t="s">
        <v>5467</v>
      </c>
      <c r="C34" s="1011" t="s">
        <v>5468</v>
      </c>
      <c r="D34" s="960" t="s">
        <v>216</v>
      </c>
      <c r="E34" s="962">
        <f>E20</f>
        <v>92</v>
      </c>
      <c r="F34" s="954">
        <f>'CSSR with Codes'!H1489/1000</f>
        <v>0.11</v>
      </c>
      <c r="G34" s="971">
        <f>E34*F34</f>
        <v>10.119999999999999</v>
      </c>
    </row>
    <row r="35" spans="1:7" ht="24" customHeight="1">
      <c r="A35" s="960"/>
      <c r="B35" s="1008" t="s">
        <v>5469</v>
      </c>
      <c r="C35" s="1011" t="s">
        <v>5470</v>
      </c>
      <c r="D35" s="960" t="s">
        <v>216</v>
      </c>
      <c r="E35" s="962">
        <f>E34</f>
        <v>92</v>
      </c>
      <c r="F35" s="954">
        <f>'CSSR with Codes'!H1490/1000</f>
        <v>7.0000000000000007E-2</v>
      </c>
      <c r="G35" s="971">
        <f>E35*F35</f>
        <v>6.44</v>
      </c>
    </row>
    <row r="36" spans="1:7" ht="24" customHeight="1">
      <c r="A36" s="960"/>
      <c r="B36" s="1008" t="s">
        <v>5482</v>
      </c>
      <c r="C36" s="1011" t="s">
        <v>5483</v>
      </c>
      <c r="D36" s="960" t="s">
        <v>216</v>
      </c>
      <c r="E36" s="962">
        <f>E21</f>
        <v>22.5</v>
      </c>
      <c r="F36" s="954">
        <f>'CSSR with Codes'!H1495/1000</f>
        <v>0.11</v>
      </c>
      <c r="G36" s="971">
        <f t="shared" ref="G36:G41" si="2">E36*F36</f>
        <v>2.4750000000000001</v>
      </c>
    </row>
    <row r="37" spans="1:7" ht="24" customHeight="1">
      <c r="A37" s="960"/>
      <c r="B37" s="1008" t="s">
        <v>5484</v>
      </c>
      <c r="C37" s="1011" t="s">
        <v>5485</v>
      </c>
      <c r="D37" s="960" t="s">
        <v>216</v>
      </c>
      <c r="E37" s="962">
        <f>E36</f>
        <v>22.5</v>
      </c>
      <c r="F37" s="954">
        <f>'CSSR with Codes'!H1496/1000</f>
        <v>7.0000000000000007E-2</v>
      </c>
      <c r="G37" s="971">
        <f t="shared" si="2"/>
        <v>1.5750000000000002</v>
      </c>
    </row>
    <row r="38" spans="1:7" ht="24" customHeight="1">
      <c r="A38" s="960"/>
      <c r="B38" s="1008" t="s">
        <v>5487</v>
      </c>
      <c r="C38" s="1011" t="s">
        <v>5488</v>
      </c>
      <c r="D38" s="960" t="s">
        <v>216</v>
      </c>
      <c r="E38" s="962">
        <f>E22</f>
        <v>24</v>
      </c>
      <c r="F38" s="954">
        <f>'CSSR with Codes'!H1497/1000</f>
        <v>0.11</v>
      </c>
      <c r="G38" s="971">
        <f t="shared" si="2"/>
        <v>2.64</v>
      </c>
    </row>
    <row r="39" spans="1:7" ht="24" customHeight="1">
      <c r="A39" s="960"/>
      <c r="B39" s="1008" t="s">
        <v>5489</v>
      </c>
      <c r="C39" s="1011" t="s">
        <v>5490</v>
      </c>
      <c r="D39" s="960" t="s">
        <v>216</v>
      </c>
      <c r="E39" s="962">
        <f>E38</f>
        <v>24</v>
      </c>
      <c r="F39" s="954">
        <f>'CSSR with Codes'!H1498/1000</f>
        <v>7.0000000000000007E-2</v>
      </c>
      <c r="G39" s="971">
        <f t="shared" si="2"/>
        <v>1.6800000000000002</v>
      </c>
    </row>
    <row r="40" spans="1:7" ht="38.25" customHeight="1">
      <c r="A40" s="960"/>
      <c r="B40" s="1008" t="s">
        <v>5901</v>
      </c>
      <c r="C40" s="1011" t="s">
        <v>5902</v>
      </c>
      <c r="D40" s="960" t="s">
        <v>12451</v>
      </c>
      <c r="E40" s="962">
        <v>0.5</v>
      </c>
      <c r="F40" s="954">
        <f>'CSSR with Codes'!H1631</f>
        <v>15</v>
      </c>
      <c r="G40" s="971">
        <f t="shared" si="2"/>
        <v>7.5</v>
      </c>
    </row>
    <row r="41" spans="1:7" ht="42" customHeight="1">
      <c r="A41" s="960"/>
      <c r="B41" s="1008" t="s">
        <v>5904</v>
      </c>
      <c r="C41" s="1011" t="s">
        <v>5905</v>
      </c>
      <c r="D41" s="960" t="s">
        <v>12451</v>
      </c>
      <c r="E41" s="962">
        <v>0.5</v>
      </c>
      <c r="F41" s="954">
        <f>'CSSR with Codes'!H1632</f>
        <v>8</v>
      </c>
      <c r="G41" s="971">
        <f t="shared" si="2"/>
        <v>4</v>
      </c>
    </row>
    <row r="42" spans="1:7" ht="20.25" customHeight="1">
      <c r="A42" s="993"/>
      <c r="B42" s="994"/>
      <c r="C42" s="995" t="s">
        <v>28</v>
      </c>
      <c r="D42" s="993"/>
      <c r="E42" s="993"/>
      <c r="F42" s="1000"/>
      <c r="G42" s="998">
        <f>SUM(G27:G41)</f>
        <v>12363.873200000002</v>
      </c>
    </row>
    <row r="43" spans="1:7" ht="28.5" customHeight="1">
      <c r="A43" s="960">
        <v>4</v>
      </c>
      <c r="B43" s="977"/>
      <c r="C43" s="967" t="s">
        <v>12465</v>
      </c>
      <c r="D43" s="960"/>
      <c r="E43" s="960"/>
      <c r="F43" s="962"/>
      <c r="G43" s="963"/>
    </row>
    <row r="44" spans="1:7" ht="27.75" customHeight="1">
      <c r="A44" s="960"/>
      <c r="B44" s="977"/>
      <c r="C44" s="1005" t="s">
        <v>12464</v>
      </c>
      <c r="D44" s="960"/>
      <c r="E44" s="960"/>
      <c r="F44" s="962"/>
      <c r="G44" s="963"/>
    </row>
    <row r="45" spans="1:7" ht="46.5" customHeight="1">
      <c r="A45" s="960"/>
      <c r="B45" s="1010" t="s">
        <v>1671</v>
      </c>
      <c r="C45" s="1008" t="s">
        <v>12468</v>
      </c>
      <c r="D45" s="960" t="s">
        <v>11</v>
      </c>
      <c r="E45" s="962">
        <v>1</v>
      </c>
      <c r="F45" s="954">
        <f>'CSSR with Codes'!H370</f>
        <v>650</v>
      </c>
      <c r="G45" s="969">
        <f>E45*F45</f>
        <v>650</v>
      </c>
    </row>
    <row r="46" spans="1:7" ht="37.5" customHeight="1">
      <c r="A46" s="960"/>
      <c r="B46" s="1008" t="s">
        <v>6156</v>
      </c>
      <c r="C46" s="1010" t="s">
        <v>6157</v>
      </c>
      <c r="D46" s="960" t="s">
        <v>11</v>
      </c>
      <c r="E46" s="962">
        <v>1</v>
      </c>
      <c r="F46" s="954">
        <f>'CSSR with Codes'!H1710</f>
        <v>8</v>
      </c>
      <c r="G46" s="969">
        <f t="shared" ref="G46:G47" si="3">E46*F46</f>
        <v>8</v>
      </c>
    </row>
    <row r="47" spans="1:7" ht="45">
      <c r="A47" s="960"/>
      <c r="B47" s="1008" t="s">
        <v>6159</v>
      </c>
      <c r="C47" s="1010" t="s">
        <v>6160</v>
      </c>
      <c r="D47" s="960" t="s">
        <v>11</v>
      </c>
      <c r="E47" s="981">
        <v>1</v>
      </c>
      <c r="F47" s="954">
        <f>'CSSR with Codes'!H1711</f>
        <v>6</v>
      </c>
      <c r="G47" s="969">
        <f t="shared" si="3"/>
        <v>6</v>
      </c>
    </row>
    <row r="48" spans="1:7" ht="26.25" customHeight="1">
      <c r="A48" s="993"/>
      <c r="B48" s="994"/>
      <c r="C48" s="995" t="s">
        <v>28</v>
      </c>
      <c r="D48" s="993"/>
      <c r="E48" s="993"/>
      <c r="F48" s="1000"/>
      <c r="G48" s="998">
        <f>SUM(G45:G47)</f>
        <v>664</v>
      </c>
    </row>
    <row r="49" spans="1:7" ht="31.5" customHeight="1">
      <c r="A49" s="960">
        <v>5</v>
      </c>
      <c r="B49" s="977"/>
      <c r="C49" s="972" t="s">
        <v>12524</v>
      </c>
      <c r="D49" s="960"/>
      <c r="E49" s="962"/>
      <c r="F49" s="962"/>
      <c r="G49" s="963"/>
    </row>
    <row r="50" spans="1:7" ht="27.75" customHeight="1">
      <c r="A50" s="960" t="s">
        <v>12287</v>
      </c>
      <c r="B50" s="978"/>
      <c r="C50" s="967" t="s">
        <v>12450</v>
      </c>
      <c r="D50" s="960"/>
      <c r="E50" s="962"/>
      <c r="F50" s="962"/>
      <c r="G50" s="963"/>
    </row>
    <row r="51" spans="1:7" ht="21.75" customHeight="1">
      <c r="A51" s="960"/>
      <c r="B51" s="977" t="str">
        <f>II!B168</f>
        <v>MHT10003</v>
      </c>
      <c r="C51" s="984" t="str">
        <f>II!C168</f>
        <v>HT TVM 11KV 10/5A</v>
      </c>
      <c r="D51" s="960" t="s">
        <v>11</v>
      </c>
      <c r="E51" s="962">
        <v>1</v>
      </c>
      <c r="F51" s="955">
        <f>II!O168</f>
        <v>5178.2637379999996</v>
      </c>
      <c r="G51" s="969">
        <f t="shared" ref="G51:G55" si="4">E51*F51</f>
        <v>5178.2637379999996</v>
      </c>
    </row>
    <row r="52" spans="1:7" ht="24.75" customHeight="1">
      <c r="A52" s="960"/>
      <c r="B52" s="977" t="str">
        <f>II!B84</f>
        <v>CBX10005
NCBX1004</v>
      </c>
      <c r="C52" s="984" t="str">
        <f>II!C84</f>
        <v>11KV XLPE Cable 3 Core 95 Sq. mm</v>
      </c>
      <c r="D52" s="960" t="s">
        <v>2281</v>
      </c>
      <c r="E52" s="962">
        <v>30</v>
      </c>
      <c r="F52" s="955">
        <f>II!O84/1000</f>
        <v>699.10987999999998</v>
      </c>
      <c r="G52" s="969">
        <f t="shared" si="4"/>
        <v>20973.296399999999</v>
      </c>
    </row>
    <row r="53" spans="1:7" ht="24.75" customHeight="1">
      <c r="A53" s="960"/>
      <c r="B53" s="977" t="str">
        <f>II!B89</f>
        <v>SCB10012 NCBJ3002</v>
      </c>
      <c r="C53" s="984" t="str">
        <f>II!C89</f>
        <v>3x95 sq.mm Heat shrinkable cable jointing Kit</v>
      </c>
      <c r="D53" s="960" t="s">
        <v>11</v>
      </c>
      <c r="E53" s="962">
        <v>1</v>
      </c>
      <c r="F53" s="955">
        <f>II!O89</f>
        <v>860.2147555555556</v>
      </c>
      <c r="G53" s="969">
        <f t="shared" si="4"/>
        <v>860.2147555555556</v>
      </c>
    </row>
    <row r="54" spans="1:7" ht="24.75" customHeight="1">
      <c r="A54" s="960"/>
      <c r="B54" s="977" t="str">
        <f>II!B59</f>
        <v>CBX00022 NPVC0009</v>
      </c>
      <c r="C54" s="984" t="str">
        <f>II!C59</f>
        <v>6 sq.mm</v>
      </c>
      <c r="D54" s="960" t="s">
        <v>2281</v>
      </c>
      <c r="E54" s="962">
        <v>30</v>
      </c>
      <c r="F54" s="955">
        <f>II!O59/1000</f>
        <v>5.5617730600000002</v>
      </c>
      <c r="G54" s="969">
        <f t="shared" si="4"/>
        <v>166.85319179999999</v>
      </c>
    </row>
    <row r="55" spans="1:7" ht="24.75" customHeight="1">
      <c r="A55" s="960"/>
      <c r="B55" s="977"/>
      <c r="C55" s="984" t="s">
        <v>12522</v>
      </c>
      <c r="D55" s="960" t="s">
        <v>213</v>
      </c>
      <c r="E55" s="962">
        <v>1</v>
      </c>
      <c r="F55" s="1068">
        <f>1162*110%</f>
        <v>1278.2</v>
      </c>
      <c r="G55" s="969">
        <f t="shared" si="4"/>
        <v>1278.2</v>
      </c>
    </row>
    <row r="56" spans="1:7" ht="24" customHeight="1">
      <c r="A56" s="956"/>
      <c r="B56" s="976"/>
      <c r="C56" s="957" t="s">
        <v>28</v>
      </c>
      <c r="D56" s="956"/>
      <c r="E56" s="956"/>
      <c r="F56" s="958"/>
      <c r="G56" s="959">
        <f>SUM(G51:G55)</f>
        <v>28456.828085355559</v>
      </c>
    </row>
    <row r="57" spans="1:7" ht="24" customHeight="1">
      <c r="A57" s="985" t="s">
        <v>12453</v>
      </c>
      <c r="B57" s="1007"/>
      <c r="C57" s="1005" t="s">
        <v>12464</v>
      </c>
      <c r="D57" s="985"/>
      <c r="E57" s="985"/>
      <c r="F57" s="981"/>
      <c r="G57" s="986"/>
    </row>
    <row r="58" spans="1:7" ht="45">
      <c r="A58" s="939"/>
      <c r="B58" s="1008"/>
      <c r="C58" s="1008" t="s">
        <v>12525</v>
      </c>
      <c r="D58" s="960" t="s">
        <v>11</v>
      </c>
      <c r="E58" s="962">
        <v>1</v>
      </c>
      <c r="F58" s="1069">
        <v>1415</v>
      </c>
      <c r="G58" s="969">
        <f>E58*F58</f>
        <v>1415</v>
      </c>
    </row>
    <row r="59" spans="1:7" ht="32.25" customHeight="1">
      <c r="A59" s="939"/>
      <c r="B59" s="922" t="s">
        <v>5844</v>
      </c>
      <c r="C59" s="923" t="s">
        <v>5845</v>
      </c>
      <c r="D59" s="960" t="s">
        <v>11</v>
      </c>
      <c r="E59" s="962">
        <v>1</v>
      </c>
      <c r="F59" s="954">
        <f>'CSSR with Codes'!H1610</f>
        <v>10</v>
      </c>
      <c r="G59" s="969">
        <f t="shared" ref="G59:G61" si="5">E59*F59</f>
        <v>10</v>
      </c>
    </row>
    <row r="60" spans="1:7" ht="32.25" customHeight="1">
      <c r="A60" s="939"/>
      <c r="B60" s="922" t="s">
        <v>5847</v>
      </c>
      <c r="C60" s="923" t="s">
        <v>5848</v>
      </c>
      <c r="D60" s="960" t="s">
        <v>11</v>
      </c>
      <c r="E60" s="962">
        <v>1</v>
      </c>
      <c r="F60" s="954">
        <f>'CSSR with Codes'!H1611</f>
        <v>10</v>
      </c>
      <c r="G60" s="969">
        <f t="shared" si="5"/>
        <v>10</v>
      </c>
    </row>
    <row r="61" spans="1:7" ht="24" customHeight="1">
      <c r="A61" s="939"/>
      <c r="B61" s="1008"/>
      <c r="C61" s="1010" t="s">
        <v>12526</v>
      </c>
      <c r="D61" s="960" t="s">
        <v>2281</v>
      </c>
      <c r="E61" s="962">
        <v>60</v>
      </c>
      <c r="F61" s="954">
        <v>20</v>
      </c>
      <c r="G61" s="969">
        <f t="shared" si="5"/>
        <v>1200</v>
      </c>
    </row>
    <row r="62" spans="1:7" ht="24" customHeight="1">
      <c r="A62" s="993"/>
      <c r="B62" s="994"/>
      <c r="C62" s="995" t="s">
        <v>28</v>
      </c>
      <c r="D62" s="993"/>
      <c r="E62" s="993"/>
      <c r="F62" s="1000"/>
      <c r="G62" s="998">
        <f>SUM(G58:G61)</f>
        <v>2635</v>
      </c>
    </row>
    <row r="63" spans="1:7" ht="27" customHeight="1">
      <c r="A63" s="960">
        <v>6</v>
      </c>
      <c r="B63" s="977"/>
      <c r="C63" s="972" t="s">
        <v>12440</v>
      </c>
      <c r="D63" s="960"/>
      <c r="E63" s="962"/>
      <c r="F63" s="962"/>
      <c r="G63" s="963"/>
    </row>
    <row r="64" spans="1:7" ht="26.25" customHeight="1">
      <c r="A64" s="960" t="s">
        <v>12287</v>
      </c>
      <c r="B64" s="977"/>
      <c r="C64" s="967" t="s">
        <v>12450</v>
      </c>
      <c r="D64" s="960"/>
      <c r="E64" s="962"/>
      <c r="F64" s="962"/>
      <c r="G64" s="963"/>
    </row>
    <row r="65" spans="1:7" ht="30">
      <c r="A65" s="960"/>
      <c r="B65" s="977" t="str">
        <f>II!B154</f>
        <v>LAS00006 NLAS1006</v>
      </c>
      <c r="C65" s="977" t="str">
        <f>II!C154</f>
        <v>11KV Lightning Arrestors (Line Type 9KV, 10KA)</v>
      </c>
      <c r="D65" s="960" t="s">
        <v>11</v>
      </c>
      <c r="E65" s="962">
        <v>3</v>
      </c>
      <c r="F65" s="969">
        <f>II!O154</f>
        <v>553.49575600000003</v>
      </c>
      <c r="G65" s="969">
        <f>E65*F65</f>
        <v>1660.4872680000001</v>
      </c>
    </row>
    <row r="66" spans="1:7" ht="29.25" customHeight="1">
      <c r="A66" s="956"/>
      <c r="B66" s="976"/>
      <c r="C66" s="957" t="s">
        <v>28</v>
      </c>
      <c r="D66" s="956"/>
      <c r="E66" s="956"/>
      <c r="F66" s="958"/>
      <c r="G66" s="959">
        <f>SUM(G65)</f>
        <v>1660.4872680000001</v>
      </c>
    </row>
    <row r="67" spans="1:7" ht="27" customHeight="1">
      <c r="A67" s="960" t="s">
        <v>12289</v>
      </c>
      <c r="B67" s="977"/>
      <c r="C67" s="1005" t="s">
        <v>12464</v>
      </c>
      <c r="D67" s="960"/>
      <c r="E67" s="962"/>
      <c r="F67" s="987"/>
      <c r="G67" s="983">
        <f>E67*F67</f>
        <v>0</v>
      </c>
    </row>
    <row r="68" spans="1:7" ht="35.25" customHeight="1">
      <c r="A68" s="960"/>
      <c r="B68" s="1008" t="s">
        <v>5520</v>
      </c>
      <c r="C68" s="1010" t="s">
        <v>5521</v>
      </c>
      <c r="D68" s="960" t="s">
        <v>11</v>
      </c>
      <c r="E68" s="962">
        <v>3</v>
      </c>
      <c r="F68" s="954">
        <f>'CSSR with Codes'!H1510</f>
        <v>3</v>
      </c>
      <c r="G68" s="969">
        <f>F68*E68</f>
        <v>9</v>
      </c>
    </row>
    <row r="69" spans="1:7" ht="35.25" customHeight="1">
      <c r="A69" s="960"/>
      <c r="B69" s="1008" t="s">
        <v>5523</v>
      </c>
      <c r="C69" s="1010" t="s">
        <v>5524</v>
      </c>
      <c r="D69" s="960" t="s">
        <v>11</v>
      </c>
      <c r="E69" s="962">
        <v>3</v>
      </c>
      <c r="F69" s="954">
        <f>'CSSR with Codes'!H1511</f>
        <v>2</v>
      </c>
      <c r="G69" s="969">
        <f>F69*E69</f>
        <v>6</v>
      </c>
    </row>
    <row r="70" spans="1:7" ht="35.25" customHeight="1">
      <c r="A70" s="960"/>
      <c r="B70" s="1008"/>
      <c r="C70" s="1010" t="s">
        <v>12472</v>
      </c>
      <c r="D70" s="960" t="s">
        <v>11</v>
      </c>
      <c r="E70" s="962">
        <v>3</v>
      </c>
      <c r="F70" s="954">
        <v>200</v>
      </c>
      <c r="G70" s="969">
        <f>F70*E70</f>
        <v>600</v>
      </c>
    </row>
    <row r="71" spans="1:7" ht="27" customHeight="1">
      <c r="A71" s="993"/>
      <c r="B71" s="994"/>
      <c r="C71" s="995" t="s">
        <v>28</v>
      </c>
      <c r="D71" s="993"/>
      <c r="E71" s="993"/>
      <c r="F71" s="1000"/>
      <c r="G71" s="998">
        <f>SUM(G68:G70)</f>
        <v>615</v>
      </c>
    </row>
    <row r="72" spans="1:7">
      <c r="A72" s="960"/>
      <c r="B72" s="977"/>
      <c r="C72" s="974"/>
      <c r="D72" s="960"/>
      <c r="E72" s="962"/>
      <c r="F72" s="962"/>
      <c r="G72" s="963"/>
    </row>
    <row r="73" spans="1:7" ht="23.25" customHeight="1">
      <c r="A73" s="960">
        <v>7</v>
      </c>
      <c r="B73" s="977"/>
      <c r="C73" s="972" t="s">
        <v>12441</v>
      </c>
      <c r="D73" s="960"/>
      <c r="E73" s="962"/>
      <c r="F73" s="962"/>
      <c r="G73" s="963"/>
    </row>
    <row r="74" spans="1:7" ht="23.25" customHeight="1">
      <c r="A74" s="960" t="s">
        <v>12287</v>
      </c>
      <c r="B74" s="977"/>
      <c r="C74" s="967" t="s">
        <v>12450</v>
      </c>
      <c r="D74" s="960"/>
      <c r="E74" s="962"/>
      <c r="F74" s="962"/>
      <c r="G74" s="963"/>
    </row>
    <row r="75" spans="1:7" ht="37.5" customHeight="1">
      <c r="A75" s="939"/>
      <c r="B75" s="977" t="str">
        <f>II!B188</f>
        <v>EMT00009
NCIE1003</v>
      </c>
      <c r="C75" s="984" t="str">
        <f>II!C188</f>
        <v>CI Earth Pipe 50 mm Dia 2.0 Mts Long</v>
      </c>
      <c r="D75" s="960" t="s">
        <v>11</v>
      </c>
      <c r="E75" s="962">
        <v>2</v>
      </c>
      <c r="F75" s="955">
        <f>II!O188</f>
        <v>2939.09798</v>
      </c>
      <c r="G75" s="955">
        <f>E75*F75</f>
        <v>5878.19596</v>
      </c>
    </row>
    <row r="76" spans="1:7" ht="37.5" customHeight="1">
      <c r="A76" s="960"/>
      <c r="B76" s="978">
        <f>II!B18</f>
        <v>0</v>
      </c>
      <c r="C76" s="974" t="s">
        <v>12545</v>
      </c>
      <c r="D76" s="960" t="s">
        <v>216</v>
      </c>
      <c r="E76" s="962">
        <v>40</v>
      </c>
      <c r="F76" s="968">
        <f>II!O18/1000</f>
        <v>90.941490799999997</v>
      </c>
      <c r="G76" s="955">
        <f>E76*F76</f>
        <v>3637.6596319999999</v>
      </c>
    </row>
    <row r="77" spans="1:7" ht="37.5" customHeight="1">
      <c r="A77" s="960"/>
      <c r="B77" s="978"/>
      <c r="C77" s="974" t="s">
        <v>12547</v>
      </c>
      <c r="D77" s="960" t="s">
        <v>216</v>
      </c>
      <c r="E77" s="962">
        <v>2</v>
      </c>
      <c r="F77" s="955">
        <f>II!O18/1000*110%</f>
        <v>100.03563988000001</v>
      </c>
      <c r="G77" s="955">
        <f>E77*F77</f>
        <v>200.07127976000001</v>
      </c>
    </row>
    <row r="78" spans="1:7" ht="23.25" customHeight="1">
      <c r="A78" s="956"/>
      <c r="B78" s="976"/>
      <c r="C78" s="957" t="s">
        <v>28</v>
      </c>
      <c r="D78" s="956"/>
      <c r="E78" s="956"/>
      <c r="F78" s="958"/>
      <c r="G78" s="959">
        <f>SUM(G75:G77)</f>
        <v>9715.9268717600007</v>
      </c>
    </row>
    <row r="79" spans="1:7" ht="26.25" customHeight="1">
      <c r="A79" s="939" t="s">
        <v>12289</v>
      </c>
      <c r="B79" s="979"/>
      <c r="C79" s="1005" t="s">
        <v>12464</v>
      </c>
      <c r="D79" s="960"/>
      <c r="E79" s="962"/>
      <c r="F79" s="987"/>
      <c r="G79" s="944"/>
    </row>
    <row r="80" spans="1:7" ht="25.5" customHeight="1">
      <c r="A80" s="939"/>
      <c r="B80" s="922" t="s">
        <v>6449</v>
      </c>
      <c r="C80" s="923" t="s">
        <v>6450</v>
      </c>
      <c r="D80" s="960" t="s">
        <v>11</v>
      </c>
      <c r="E80" s="962">
        <v>2</v>
      </c>
      <c r="F80" s="954">
        <f>'CSSR with Codes'!H1805</f>
        <v>5</v>
      </c>
      <c r="G80" s="969">
        <f>F80*E80</f>
        <v>10</v>
      </c>
    </row>
    <row r="81" spans="1:12" ht="39" customHeight="1">
      <c r="A81" s="939"/>
      <c r="B81" s="922" t="s">
        <v>6452</v>
      </c>
      <c r="C81" s="923" t="s">
        <v>6453</v>
      </c>
      <c r="D81" s="960" t="s">
        <v>11</v>
      </c>
      <c r="E81" s="962">
        <v>2</v>
      </c>
      <c r="F81" s="954">
        <f>'CSSR with Codes'!H1806</f>
        <v>5</v>
      </c>
      <c r="G81" s="969">
        <f>F81*E81</f>
        <v>10</v>
      </c>
    </row>
    <row r="82" spans="1:12" ht="90">
      <c r="A82" s="939"/>
      <c r="B82" s="1010" t="s">
        <v>1594</v>
      </c>
      <c r="C82" s="1008" t="s">
        <v>1595</v>
      </c>
      <c r="D82" s="960" t="s">
        <v>11</v>
      </c>
      <c r="E82" s="962">
        <v>2</v>
      </c>
      <c r="F82" s="954">
        <f>'CSSR with Codes'!H344</f>
        <v>1100</v>
      </c>
      <c r="G82" s="969">
        <f>F82*E82</f>
        <v>2200</v>
      </c>
    </row>
    <row r="83" spans="1:12" ht="21.75" customHeight="1">
      <c r="A83" s="993"/>
      <c r="B83" s="994"/>
      <c r="C83" s="995" t="s">
        <v>12442</v>
      </c>
      <c r="D83" s="993"/>
      <c r="E83" s="993"/>
      <c r="F83" s="1000"/>
      <c r="G83" s="998">
        <f>SUM(G80:G82)</f>
        <v>2220</v>
      </c>
    </row>
    <row r="84" spans="1:12">
      <c r="A84" s="960"/>
      <c r="B84" s="977"/>
      <c r="C84" s="974"/>
      <c r="D84" s="960"/>
      <c r="E84" s="962"/>
      <c r="F84" s="962"/>
      <c r="G84" s="963"/>
    </row>
    <row r="85" spans="1:12" s="1002" customFormat="1" ht="24" customHeight="1">
      <c r="A85" s="956"/>
      <c r="B85" s="976"/>
      <c r="C85" s="957" t="s">
        <v>12470</v>
      </c>
      <c r="D85" s="956"/>
      <c r="E85" s="1012"/>
      <c r="F85" s="1030"/>
      <c r="G85" s="959">
        <f>G25+G56+G66+G78</f>
        <v>66944.959061883565</v>
      </c>
    </row>
    <row r="86" spans="1:12" ht="19.5" customHeight="1">
      <c r="A86" s="993"/>
      <c r="B86" s="994"/>
      <c r="C86" s="995" t="s">
        <v>12443</v>
      </c>
      <c r="D86" s="993"/>
      <c r="E86" s="996"/>
      <c r="F86" s="997"/>
      <c r="G86" s="998">
        <f>G10+G16+G42+G48+G62+G71+G83</f>
        <v>22198.873200000002</v>
      </c>
      <c r="J86" s="933" t="s">
        <v>12454</v>
      </c>
      <c r="K86" s="933" t="s">
        <v>11911</v>
      </c>
    </row>
    <row r="87" spans="1:12" ht="23.25" customHeight="1">
      <c r="A87" s="960">
        <v>8</v>
      </c>
      <c r="B87" s="977"/>
      <c r="C87" s="972" t="s">
        <v>12444</v>
      </c>
      <c r="D87" s="960"/>
      <c r="E87" s="962"/>
      <c r="F87" s="962"/>
      <c r="G87" s="963"/>
      <c r="J87" s="1003">
        <f>G25+G56+G66+G78</f>
        <v>66944.959061883565</v>
      </c>
      <c r="K87" s="1003">
        <f>G10+G16+G42+G48+G62+G71+G83</f>
        <v>22198.873200000002</v>
      </c>
      <c r="L87" s="1003">
        <f>K87+J87</f>
        <v>89143.832261883566</v>
      </c>
    </row>
    <row r="88" spans="1:12" ht="23.25" customHeight="1">
      <c r="A88" s="960"/>
      <c r="B88" s="977"/>
      <c r="C88" s="941" t="s">
        <v>12527</v>
      </c>
      <c r="D88" s="939" t="s">
        <v>213</v>
      </c>
      <c r="E88" s="939">
        <v>1</v>
      </c>
      <c r="F88" s="973">
        <f>695*130%*110%</f>
        <v>993.85000000000014</v>
      </c>
      <c r="G88" s="944">
        <f>E88*F88</f>
        <v>993.85000000000014</v>
      </c>
      <c r="L88" s="1003">
        <f>L87-G93</f>
        <v>0</v>
      </c>
    </row>
    <row r="89" spans="1:12" ht="78.75" customHeight="1">
      <c r="A89" s="960"/>
      <c r="B89" s="1027"/>
      <c r="C89" s="1028" t="s">
        <v>6846</v>
      </c>
      <c r="D89" s="939" t="s">
        <v>11</v>
      </c>
      <c r="E89" s="939">
        <v>2</v>
      </c>
      <c r="F89" s="954">
        <f>'30 SC-Ind-above 75 - WS'!F89</f>
        <v>576.64</v>
      </c>
      <c r="G89" s="944">
        <f>E89*F89</f>
        <v>1153.28</v>
      </c>
    </row>
    <row r="90" spans="1:12" ht="50.25" customHeight="1">
      <c r="A90" s="960"/>
      <c r="B90" s="1027"/>
      <c r="C90" s="1028" t="s">
        <v>12528</v>
      </c>
      <c r="D90" s="939" t="s">
        <v>213</v>
      </c>
      <c r="E90" s="939">
        <v>1</v>
      </c>
      <c r="F90" s="954">
        <f>'30 SC-Ind-above 75 - WS'!F90</f>
        <v>500</v>
      </c>
      <c r="G90" s="944">
        <f>E90*F90</f>
        <v>500</v>
      </c>
    </row>
    <row r="91" spans="1:12" ht="28.5" customHeight="1">
      <c r="A91" s="1020"/>
      <c r="B91" s="1021"/>
      <c r="C91" s="1022" t="s">
        <v>28</v>
      </c>
      <c r="D91" s="1020"/>
      <c r="E91" s="1020"/>
      <c r="F91" s="1023"/>
      <c r="G91" s="1024">
        <f>SUM(G88:G90)</f>
        <v>2647.13</v>
      </c>
    </row>
    <row r="93" spans="1:12" ht="24.75" customHeight="1">
      <c r="A93" s="1578" t="s">
        <v>11967</v>
      </c>
      <c r="B93" s="1578"/>
      <c r="C93" s="1578"/>
      <c r="D93" s="1578"/>
      <c r="E93" s="1578"/>
      <c r="F93" s="1578"/>
      <c r="G93" s="1029">
        <f>G10+G16+G25+G42+G48+G56+G62+G66+G71+G78+G83</f>
        <v>89143.832261883566</v>
      </c>
    </row>
    <row r="94" spans="1:12" ht="24.75" customHeight="1">
      <c r="A94" s="1578" t="s">
        <v>12469</v>
      </c>
      <c r="B94" s="1578"/>
      <c r="C94" s="1578"/>
      <c r="D94" s="1578"/>
      <c r="E94" s="1578"/>
      <c r="F94" s="1578"/>
      <c r="G94" s="1029">
        <f>G86+G91</f>
        <v>24846.003200000003</v>
      </c>
    </row>
    <row r="96" spans="1:12">
      <c r="C96" s="933" t="s">
        <v>11969</v>
      </c>
      <c r="G96" s="1003">
        <f>'29 SC-Ind-75'!F4+'29 SC-Ind-75'!F8+'29 SC-Ind-75'!F9+'29 SC-Ind-75'!F10</f>
        <v>66944.959061883565</v>
      </c>
      <c r="H96" s="1072"/>
    </row>
    <row r="97" spans="7:7">
      <c r="G97" s="1003">
        <f>G96-J87</f>
        <v>0</v>
      </c>
    </row>
  </sheetData>
  <sheetProtection selectLockedCells="1"/>
  <mergeCells count="3">
    <mergeCell ref="A1:G1"/>
    <mergeCell ref="A93:F93"/>
    <mergeCell ref="A94:F94"/>
  </mergeCells>
  <printOptions horizontalCentered="1"/>
  <pageMargins left="0.47" right="0.21" top="0.5" bottom="0.75" header="0.5" footer="0.5"/>
  <pageSetup scale="94" orientation="portrait" blackAndWhite="1" r:id="rId1"/>
  <headerFooter alignWithMargins="0">
    <oddFooter>Page &amp;P of &amp;N</oddFooter>
  </headerFooter>
  <rowBreaks count="4" manualBreakCount="4">
    <brk id="25" max="6" man="1"/>
    <brk id="48" max="6" man="1"/>
    <brk id="72" max="6" man="1"/>
    <brk id="83" max="6" man="1"/>
  </rowBreaks>
</worksheet>
</file>

<file path=xl/worksheets/sheet70.xml><?xml version="1.0" encoding="utf-8"?>
<worksheet xmlns="http://schemas.openxmlformats.org/spreadsheetml/2006/main" xmlns:r="http://schemas.openxmlformats.org/officeDocument/2006/relationships">
  <sheetPr>
    <tabColor indexed="51"/>
    <pageSetUpPr fitToPage="1"/>
  </sheetPr>
  <dimension ref="A1:N47"/>
  <sheetViews>
    <sheetView showZeros="0" view="pageBreakPreview" topLeftCell="A7" zoomScaleSheetLayoutView="100" workbookViewId="0">
      <selection activeCell="F9" sqref="F9"/>
    </sheetView>
  </sheetViews>
  <sheetFormatPr defaultRowHeight="15"/>
  <cols>
    <col min="1" max="1" width="7.140625" style="1049" customWidth="1"/>
    <col min="2" max="2" width="15.28515625" style="1049" customWidth="1"/>
    <col min="3" max="3" width="42.7109375" style="1049" customWidth="1"/>
    <col min="4" max="4" width="8.5703125" style="1049" customWidth="1"/>
    <col min="5" max="5" width="8.5703125" style="1050" customWidth="1"/>
    <col min="6" max="6" width="10.7109375" style="1051" customWidth="1"/>
    <col min="7" max="7" width="14.28515625" style="1051" customWidth="1"/>
    <col min="8" max="8" width="12" style="1049" customWidth="1"/>
    <col min="9" max="256" width="9.140625" style="1049"/>
    <col min="257" max="257" width="7.140625" style="1049" customWidth="1"/>
    <col min="258" max="258" width="15.28515625" style="1049" customWidth="1"/>
    <col min="259" max="259" width="40.7109375" style="1049" customWidth="1"/>
    <col min="260" max="261" width="8.5703125" style="1049" customWidth="1"/>
    <col min="262" max="262" width="10.7109375" style="1049" customWidth="1"/>
    <col min="263" max="263" width="14.28515625" style="1049" customWidth="1"/>
    <col min="264" max="264" width="12" style="1049" customWidth="1"/>
    <col min="265" max="512" width="9.140625" style="1049"/>
    <col min="513" max="513" width="7.140625" style="1049" customWidth="1"/>
    <col min="514" max="514" width="15.28515625" style="1049" customWidth="1"/>
    <col min="515" max="515" width="40.7109375" style="1049" customWidth="1"/>
    <col min="516" max="517" width="8.5703125" style="1049" customWidth="1"/>
    <col min="518" max="518" width="10.7109375" style="1049" customWidth="1"/>
    <col min="519" max="519" width="14.28515625" style="1049" customWidth="1"/>
    <col min="520" max="520" width="12" style="1049" customWidth="1"/>
    <col min="521" max="768" width="9.140625" style="1049"/>
    <col min="769" max="769" width="7.140625" style="1049" customWidth="1"/>
    <col min="770" max="770" width="15.28515625" style="1049" customWidth="1"/>
    <col min="771" max="771" width="40.7109375" style="1049" customWidth="1"/>
    <col min="772" max="773" width="8.5703125" style="1049" customWidth="1"/>
    <col min="774" max="774" width="10.7109375" style="1049" customWidth="1"/>
    <col min="775" max="775" width="14.28515625" style="1049" customWidth="1"/>
    <col min="776" max="776" width="12" style="1049" customWidth="1"/>
    <col min="777" max="1024" width="9.140625" style="1049"/>
    <col min="1025" max="1025" width="7.140625" style="1049" customWidth="1"/>
    <col min="1026" max="1026" width="15.28515625" style="1049" customWidth="1"/>
    <col min="1027" max="1027" width="40.7109375" style="1049" customWidth="1"/>
    <col min="1028" max="1029" width="8.5703125" style="1049" customWidth="1"/>
    <col min="1030" max="1030" width="10.7109375" style="1049" customWidth="1"/>
    <col min="1031" max="1031" width="14.28515625" style="1049" customWidth="1"/>
    <col min="1032" max="1032" width="12" style="1049" customWidth="1"/>
    <col min="1033" max="1280" width="9.140625" style="1049"/>
    <col min="1281" max="1281" width="7.140625" style="1049" customWidth="1"/>
    <col min="1282" max="1282" width="15.28515625" style="1049" customWidth="1"/>
    <col min="1283" max="1283" width="40.7109375" style="1049" customWidth="1"/>
    <col min="1284" max="1285" width="8.5703125" style="1049" customWidth="1"/>
    <col min="1286" max="1286" width="10.7109375" style="1049" customWidth="1"/>
    <col min="1287" max="1287" width="14.28515625" style="1049" customWidth="1"/>
    <col min="1288" max="1288" width="12" style="1049" customWidth="1"/>
    <col min="1289" max="1536" width="9.140625" style="1049"/>
    <col min="1537" max="1537" width="7.140625" style="1049" customWidth="1"/>
    <col min="1538" max="1538" width="15.28515625" style="1049" customWidth="1"/>
    <col min="1539" max="1539" width="40.7109375" style="1049" customWidth="1"/>
    <col min="1540" max="1541" width="8.5703125" style="1049" customWidth="1"/>
    <col min="1542" max="1542" width="10.7109375" style="1049" customWidth="1"/>
    <col min="1543" max="1543" width="14.28515625" style="1049" customWidth="1"/>
    <col min="1544" max="1544" width="12" style="1049" customWidth="1"/>
    <col min="1545" max="1792" width="9.140625" style="1049"/>
    <col min="1793" max="1793" width="7.140625" style="1049" customWidth="1"/>
    <col min="1794" max="1794" width="15.28515625" style="1049" customWidth="1"/>
    <col min="1795" max="1795" width="40.7109375" style="1049" customWidth="1"/>
    <col min="1796" max="1797" width="8.5703125" style="1049" customWidth="1"/>
    <col min="1798" max="1798" width="10.7109375" style="1049" customWidth="1"/>
    <col min="1799" max="1799" width="14.28515625" style="1049" customWidth="1"/>
    <col min="1800" max="1800" width="12" style="1049" customWidth="1"/>
    <col min="1801" max="2048" width="9.140625" style="1049"/>
    <col min="2049" max="2049" width="7.140625" style="1049" customWidth="1"/>
    <col min="2050" max="2050" width="15.28515625" style="1049" customWidth="1"/>
    <col min="2051" max="2051" width="40.7109375" style="1049" customWidth="1"/>
    <col min="2052" max="2053" width="8.5703125" style="1049" customWidth="1"/>
    <col min="2054" max="2054" width="10.7109375" style="1049" customWidth="1"/>
    <col min="2055" max="2055" width="14.28515625" style="1049" customWidth="1"/>
    <col min="2056" max="2056" width="12" style="1049" customWidth="1"/>
    <col min="2057" max="2304" width="9.140625" style="1049"/>
    <col min="2305" max="2305" width="7.140625" style="1049" customWidth="1"/>
    <col min="2306" max="2306" width="15.28515625" style="1049" customWidth="1"/>
    <col min="2307" max="2307" width="40.7109375" style="1049" customWidth="1"/>
    <col min="2308" max="2309" width="8.5703125" style="1049" customWidth="1"/>
    <col min="2310" max="2310" width="10.7109375" style="1049" customWidth="1"/>
    <col min="2311" max="2311" width="14.28515625" style="1049" customWidth="1"/>
    <col min="2312" max="2312" width="12" style="1049" customWidth="1"/>
    <col min="2313" max="2560" width="9.140625" style="1049"/>
    <col min="2561" max="2561" width="7.140625" style="1049" customWidth="1"/>
    <col min="2562" max="2562" width="15.28515625" style="1049" customWidth="1"/>
    <col min="2563" max="2563" width="40.7109375" style="1049" customWidth="1"/>
    <col min="2564" max="2565" width="8.5703125" style="1049" customWidth="1"/>
    <col min="2566" max="2566" width="10.7109375" style="1049" customWidth="1"/>
    <col min="2567" max="2567" width="14.28515625" style="1049" customWidth="1"/>
    <col min="2568" max="2568" width="12" style="1049" customWidth="1"/>
    <col min="2569" max="2816" width="9.140625" style="1049"/>
    <col min="2817" max="2817" width="7.140625" style="1049" customWidth="1"/>
    <col min="2818" max="2818" width="15.28515625" style="1049" customWidth="1"/>
    <col min="2819" max="2819" width="40.7109375" style="1049" customWidth="1"/>
    <col min="2820" max="2821" width="8.5703125" style="1049" customWidth="1"/>
    <col min="2822" max="2822" width="10.7109375" style="1049" customWidth="1"/>
    <col min="2823" max="2823" width="14.28515625" style="1049" customWidth="1"/>
    <col min="2824" max="2824" width="12" style="1049" customWidth="1"/>
    <col min="2825" max="3072" width="9.140625" style="1049"/>
    <col min="3073" max="3073" width="7.140625" style="1049" customWidth="1"/>
    <col min="3074" max="3074" width="15.28515625" style="1049" customWidth="1"/>
    <col min="3075" max="3075" width="40.7109375" style="1049" customWidth="1"/>
    <col min="3076" max="3077" width="8.5703125" style="1049" customWidth="1"/>
    <col min="3078" max="3078" width="10.7109375" style="1049" customWidth="1"/>
    <col min="3079" max="3079" width="14.28515625" style="1049" customWidth="1"/>
    <col min="3080" max="3080" width="12" style="1049" customWidth="1"/>
    <col min="3081" max="3328" width="9.140625" style="1049"/>
    <col min="3329" max="3329" width="7.140625" style="1049" customWidth="1"/>
    <col min="3330" max="3330" width="15.28515625" style="1049" customWidth="1"/>
    <col min="3331" max="3331" width="40.7109375" style="1049" customWidth="1"/>
    <col min="3332" max="3333" width="8.5703125" style="1049" customWidth="1"/>
    <col min="3334" max="3334" width="10.7109375" style="1049" customWidth="1"/>
    <col min="3335" max="3335" width="14.28515625" style="1049" customWidth="1"/>
    <col min="3336" max="3336" width="12" style="1049" customWidth="1"/>
    <col min="3337" max="3584" width="9.140625" style="1049"/>
    <col min="3585" max="3585" width="7.140625" style="1049" customWidth="1"/>
    <col min="3586" max="3586" width="15.28515625" style="1049" customWidth="1"/>
    <col min="3587" max="3587" width="40.7109375" style="1049" customWidth="1"/>
    <col min="3588" max="3589" width="8.5703125" style="1049" customWidth="1"/>
    <col min="3590" max="3590" width="10.7109375" style="1049" customWidth="1"/>
    <col min="3591" max="3591" width="14.28515625" style="1049" customWidth="1"/>
    <col min="3592" max="3592" width="12" style="1049" customWidth="1"/>
    <col min="3593" max="3840" width="9.140625" style="1049"/>
    <col min="3841" max="3841" width="7.140625" style="1049" customWidth="1"/>
    <col min="3842" max="3842" width="15.28515625" style="1049" customWidth="1"/>
    <col min="3843" max="3843" width="40.7109375" style="1049" customWidth="1"/>
    <col min="3844" max="3845" width="8.5703125" style="1049" customWidth="1"/>
    <col min="3846" max="3846" width="10.7109375" style="1049" customWidth="1"/>
    <col min="3847" max="3847" width="14.28515625" style="1049" customWidth="1"/>
    <col min="3848" max="3848" width="12" style="1049" customWidth="1"/>
    <col min="3849" max="4096" width="9.140625" style="1049"/>
    <col min="4097" max="4097" width="7.140625" style="1049" customWidth="1"/>
    <col min="4098" max="4098" width="15.28515625" style="1049" customWidth="1"/>
    <col min="4099" max="4099" width="40.7109375" style="1049" customWidth="1"/>
    <col min="4100" max="4101" width="8.5703125" style="1049" customWidth="1"/>
    <col min="4102" max="4102" width="10.7109375" style="1049" customWidth="1"/>
    <col min="4103" max="4103" width="14.28515625" style="1049" customWidth="1"/>
    <col min="4104" max="4104" width="12" style="1049" customWidth="1"/>
    <col min="4105" max="4352" width="9.140625" style="1049"/>
    <col min="4353" max="4353" width="7.140625" style="1049" customWidth="1"/>
    <col min="4354" max="4354" width="15.28515625" style="1049" customWidth="1"/>
    <col min="4355" max="4355" width="40.7109375" style="1049" customWidth="1"/>
    <col min="4356" max="4357" width="8.5703125" style="1049" customWidth="1"/>
    <col min="4358" max="4358" width="10.7109375" style="1049" customWidth="1"/>
    <col min="4359" max="4359" width="14.28515625" style="1049" customWidth="1"/>
    <col min="4360" max="4360" width="12" style="1049" customWidth="1"/>
    <col min="4361" max="4608" width="9.140625" style="1049"/>
    <col min="4609" max="4609" width="7.140625" style="1049" customWidth="1"/>
    <col min="4610" max="4610" width="15.28515625" style="1049" customWidth="1"/>
    <col min="4611" max="4611" width="40.7109375" style="1049" customWidth="1"/>
    <col min="4612" max="4613" width="8.5703125" style="1049" customWidth="1"/>
    <col min="4614" max="4614" width="10.7109375" style="1049" customWidth="1"/>
    <col min="4615" max="4615" width="14.28515625" style="1049" customWidth="1"/>
    <col min="4616" max="4616" width="12" style="1049" customWidth="1"/>
    <col min="4617" max="4864" width="9.140625" style="1049"/>
    <col min="4865" max="4865" width="7.140625" style="1049" customWidth="1"/>
    <col min="4866" max="4866" width="15.28515625" style="1049" customWidth="1"/>
    <col min="4867" max="4867" width="40.7109375" style="1049" customWidth="1"/>
    <col min="4868" max="4869" width="8.5703125" style="1049" customWidth="1"/>
    <col min="4870" max="4870" width="10.7109375" style="1049" customWidth="1"/>
    <col min="4871" max="4871" width="14.28515625" style="1049" customWidth="1"/>
    <col min="4872" max="4872" width="12" style="1049" customWidth="1"/>
    <col min="4873" max="5120" width="9.140625" style="1049"/>
    <col min="5121" max="5121" width="7.140625" style="1049" customWidth="1"/>
    <col min="5122" max="5122" width="15.28515625" style="1049" customWidth="1"/>
    <col min="5123" max="5123" width="40.7109375" style="1049" customWidth="1"/>
    <col min="5124" max="5125" width="8.5703125" style="1049" customWidth="1"/>
    <col min="5126" max="5126" width="10.7109375" style="1049" customWidth="1"/>
    <col min="5127" max="5127" width="14.28515625" style="1049" customWidth="1"/>
    <col min="5128" max="5128" width="12" style="1049" customWidth="1"/>
    <col min="5129" max="5376" width="9.140625" style="1049"/>
    <col min="5377" max="5377" width="7.140625" style="1049" customWidth="1"/>
    <col min="5378" max="5378" width="15.28515625" style="1049" customWidth="1"/>
    <col min="5379" max="5379" width="40.7109375" style="1049" customWidth="1"/>
    <col min="5380" max="5381" width="8.5703125" style="1049" customWidth="1"/>
    <col min="5382" max="5382" width="10.7109375" style="1049" customWidth="1"/>
    <col min="5383" max="5383" width="14.28515625" style="1049" customWidth="1"/>
    <col min="5384" max="5384" width="12" style="1049" customWidth="1"/>
    <col min="5385" max="5632" width="9.140625" style="1049"/>
    <col min="5633" max="5633" width="7.140625" style="1049" customWidth="1"/>
    <col min="5634" max="5634" width="15.28515625" style="1049" customWidth="1"/>
    <col min="5635" max="5635" width="40.7109375" style="1049" customWidth="1"/>
    <col min="5636" max="5637" width="8.5703125" style="1049" customWidth="1"/>
    <col min="5638" max="5638" width="10.7109375" style="1049" customWidth="1"/>
    <col min="5639" max="5639" width="14.28515625" style="1049" customWidth="1"/>
    <col min="5640" max="5640" width="12" style="1049" customWidth="1"/>
    <col min="5641" max="5888" width="9.140625" style="1049"/>
    <col min="5889" max="5889" width="7.140625" style="1049" customWidth="1"/>
    <col min="5890" max="5890" width="15.28515625" style="1049" customWidth="1"/>
    <col min="5891" max="5891" width="40.7109375" style="1049" customWidth="1"/>
    <col min="5892" max="5893" width="8.5703125" style="1049" customWidth="1"/>
    <col min="5894" max="5894" width="10.7109375" style="1049" customWidth="1"/>
    <col min="5895" max="5895" width="14.28515625" style="1049" customWidth="1"/>
    <col min="5896" max="5896" width="12" style="1049" customWidth="1"/>
    <col min="5897" max="6144" width="9.140625" style="1049"/>
    <col min="6145" max="6145" width="7.140625" style="1049" customWidth="1"/>
    <col min="6146" max="6146" width="15.28515625" style="1049" customWidth="1"/>
    <col min="6147" max="6147" width="40.7109375" style="1049" customWidth="1"/>
    <col min="6148" max="6149" width="8.5703125" style="1049" customWidth="1"/>
    <col min="6150" max="6150" width="10.7109375" style="1049" customWidth="1"/>
    <col min="6151" max="6151" width="14.28515625" style="1049" customWidth="1"/>
    <col min="6152" max="6152" width="12" style="1049" customWidth="1"/>
    <col min="6153" max="6400" width="9.140625" style="1049"/>
    <col min="6401" max="6401" width="7.140625" style="1049" customWidth="1"/>
    <col min="6402" max="6402" width="15.28515625" style="1049" customWidth="1"/>
    <col min="6403" max="6403" width="40.7109375" style="1049" customWidth="1"/>
    <col min="6404" max="6405" width="8.5703125" style="1049" customWidth="1"/>
    <col min="6406" max="6406" width="10.7109375" style="1049" customWidth="1"/>
    <col min="6407" max="6407" width="14.28515625" style="1049" customWidth="1"/>
    <col min="6408" max="6408" width="12" style="1049" customWidth="1"/>
    <col min="6409" max="6656" width="9.140625" style="1049"/>
    <col min="6657" max="6657" width="7.140625" style="1049" customWidth="1"/>
    <col min="6658" max="6658" width="15.28515625" style="1049" customWidth="1"/>
    <col min="6659" max="6659" width="40.7109375" style="1049" customWidth="1"/>
    <col min="6660" max="6661" width="8.5703125" style="1049" customWidth="1"/>
    <col min="6662" max="6662" width="10.7109375" style="1049" customWidth="1"/>
    <col min="6663" max="6663" width="14.28515625" style="1049" customWidth="1"/>
    <col min="6664" max="6664" width="12" style="1049" customWidth="1"/>
    <col min="6665" max="6912" width="9.140625" style="1049"/>
    <col min="6913" max="6913" width="7.140625" style="1049" customWidth="1"/>
    <col min="6914" max="6914" width="15.28515625" style="1049" customWidth="1"/>
    <col min="6915" max="6915" width="40.7109375" style="1049" customWidth="1"/>
    <col min="6916" max="6917" width="8.5703125" style="1049" customWidth="1"/>
    <col min="6918" max="6918" width="10.7109375" style="1049" customWidth="1"/>
    <col min="6919" max="6919" width="14.28515625" style="1049" customWidth="1"/>
    <col min="6920" max="6920" width="12" style="1049" customWidth="1"/>
    <col min="6921" max="7168" width="9.140625" style="1049"/>
    <col min="7169" max="7169" width="7.140625" style="1049" customWidth="1"/>
    <col min="7170" max="7170" width="15.28515625" style="1049" customWidth="1"/>
    <col min="7171" max="7171" width="40.7109375" style="1049" customWidth="1"/>
    <col min="7172" max="7173" width="8.5703125" style="1049" customWidth="1"/>
    <col min="7174" max="7174" width="10.7109375" style="1049" customWidth="1"/>
    <col min="7175" max="7175" width="14.28515625" style="1049" customWidth="1"/>
    <col min="7176" max="7176" width="12" style="1049" customWidth="1"/>
    <col min="7177" max="7424" width="9.140625" style="1049"/>
    <col min="7425" max="7425" width="7.140625" style="1049" customWidth="1"/>
    <col min="7426" max="7426" width="15.28515625" style="1049" customWidth="1"/>
    <col min="7427" max="7427" width="40.7109375" style="1049" customWidth="1"/>
    <col min="7428" max="7429" width="8.5703125" style="1049" customWidth="1"/>
    <col min="7430" max="7430" width="10.7109375" style="1049" customWidth="1"/>
    <col min="7431" max="7431" width="14.28515625" style="1049" customWidth="1"/>
    <col min="7432" max="7432" width="12" style="1049" customWidth="1"/>
    <col min="7433" max="7680" width="9.140625" style="1049"/>
    <col min="7681" max="7681" width="7.140625" style="1049" customWidth="1"/>
    <col min="7682" max="7682" width="15.28515625" style="1049" customWidth="1"/>
    <col min="7683" max="7683" width="40.7109375" style="1049" customWidth="1"/>
    <col min="7684" max="7685" width="8.5703125" style="1049" customWidth="1"/>
    <col min="7686" max="7686" width="10.7109375" style="1049" customWidth="1"/>
    <col min="7687" max="7687" width="14.28515625" style="1049" customWidth="1"/>
    <col min="7688" max="7688" width="12" style="1049" customWidth="1"/>
    <col min="7689" max="7936" width="9.140625" style="1049"/>
    <col min="7937" max="7937" width="7.140625" style="1049" customWidth="1"/>
    <col min="7938" max="7938" width="15.28515625" style="1049" customWidth="1"/>
    <col min="7939" max="7939" width="40.7109375" style="1049" customWidth="1"/>
    <col min="7940" max="7941" width="8.5703125" style="1049" customWidth="1"/>
    <col min="7942" max="7942" width="10.7109375" style="1049" customWidth="1"/>
    <col min="7943" max="7943" width="14.28515625" style="1049" customWidth="1"/>
    <col min="7944" max="7944" width="12" style="1049" customWidth="1"/>
    <col min="7945" max="8192" width="9.140625" style="1049"/>
    <col min="8193" max="8193" width="7.140625" style="1049" customWidth="1"/>
    <col min="8194" max="8194" width="15.28515625" style="1049" customWidth="1"/>
    <col min="8195" max="8195" width="40.7109375" style="1049" customWidth="1"/>
    <col min="8196" max="8197" width="8.5703125" style="1049" customWidth="1"/>
    <col min="8198" max="8198" width="10.7109375" style="1049" customWidth="1"/>
    <col min="8199" max="8199" width="14.28515625" style="1049" customWidth="1"/>
    <col min="8200" max="8200" width="12" style="1049" customWidth="1"/>
    <col min="8201" max="8448" width="9.140625" style="1049"/>
    <col min="8449" max="8449" width="7.140625" style="1049" customWidth="1"/>
    <col min="8450" max="8450" width="15.28515625" style="1049" customWidth="1"/>
    <col min="8451" max="8451" width="40.7109375" style="1049" customWidth="1"/>
    <col min="8452" max="8453" width="8.5703125" style="1049" customWidth="1"/>
    <col min="8454" max="8454" width="10.7109375" style="1049" customWidth="1"/>
    <col min="8455" max="8455" width="14.28515625" style="1049" customWidth="1"/>
    <col min="8456" max="8456" width="12" style="1049" customWidth="1"/>
    <col min="8457" max="8704" width="9.140625" style="1049"/>
    <col min="8705" max="8705" width="7.140625" style="1049" customWidth="1"/>
    <col min="8706" max="8706" width="15.28515625" style="1049" customWidth="1"/>
    <col min="8707" max="8707" width="40.7109375" style="1049" customWidth="1"/>
    <col min="8708" max="8709" width="8.5703125" style="1049" customWidth="1"/>
    <col min="8710" max="8710" width="10.7109375" style="1049" customWidth="1"/>
    <col min="8711" max="8711" width="14.28515625" style="1049" customWidth="1"/>
    <col min="8712" max="8712" width="12" style="1049" customWidth="1"/>
    <col min="8713" max="8960" width="9.140625" style="1049"/>
    <col min="8961" max="8961" width="7.140625" style="1049" customWidth="1"/>
    <col min="8962" max="8962" width="15.28515625" style="1049" customWidth="1"/>
    <col min="8963" max="8963" width="40.7109375" style="1049" customWidth="1"/>
    <col min="8964" max="8965" width="8.5703125" style="1049" customWidth="1"/>
    <col min="8966" max="8966" width="10.7109375" style="1049" customWidth="1"/>
    <col min="8967" max="8967" width="14.28515625" style="1049" customWidth="1"/>
    <col min="8968" max="8968" width="12" style="1049" customWidth="1"/>
    <col min="8969" max="9216" width="9.140625" style="1049"/>
    <col min="9217" max="9217" width="7.140625" style="1049" customWidth="1"/>
    <col min="9218" max="9218" width="15.28515625" style="1049" customWidth="1"/>
    <col min="9219" max="9219" width="40.7109375" style="1049" customWidth="1"/>
    <col min="9220" max="9221" width="8.5703125" style="1049" customWidth="1"/>
    <col min="9222" max="9222" width="10.7109375" style="1049" customWidth="1"/>
    <col min="9223" max="9223" width="14.28515625" style="1049" customWidth="1"/>
    <col min="9224" max="9224" width="12" style="1049" customWidth="1"/>
    <col min="9225" max="9472" width="9.140625" style="1049"/>
    <col min="9473" max="9473" width="7.140625" style="1049" customWidth="1"/>
    <col min="9474" max="9474" width="15.28515625" style="1049" customWidth="1"/>
    <col min="9475" max="9475" width="40.7109375" style="1049" customWidth="1"/>
    <col min="9476" max="9477" width="8.5703125" style="1049" customWidth="1"/>
    <col min="9478" max="9478" width="10.7109375" style="1049" customWidth="1"/>
    <col min="9479" max="9479" width="14.28515625" style="1049" customWidth="1"/>
    <col min="9480" max="9480" width="12" style="1049" customWidth="1"/>
    <col min="9481" max="9728" width="9.140625" style="1049"/>
    <col min="9729" max="9729" width="7.140625" style="1049" customWidth="1"/>
    <col min="9730" max="9730" width="15.28515625" style="1049" customWidth="1"/>
    <col min="9731" max="9731" width="40.7109375" style="1049" customWidth="1"/>
    <col min="9732" max="9733" width="8.5703125" style="1049" customWidth="1"/>
    <col min="9734" max="9734" width="10.7109375" style="1049" customWidth="1"/>
    <col min="9735" max="9735" width="14.28515625" style="1049" customWidth="1"/>
    <col min="9736" max="9736" width="12" style="1049" customWidth="1"/>
    <col min="9737" max="9984" width="9.140625" style="1049"/>
    <col min="9985" max="9985" width="7.140625" style="1049" customWidth="1"/>
    <col min="9986" max="9986" width="15.28515625" style="1049" customWidth="1"/>
    <col min="9987" max="9987" width="40.7109375" style="1049" customWidth="1"/>
    <col min="9988" max="9989" width="8.5703125" style="1049" customWidth="1"/>
    <col min="9990" max="9990" width="10.7109375" style="1049" customWidth="1"/>
    <col min="9991" max="9991" width="14.28515625" style="1049" customWidth="1"/>
    <col min="9992" max="9992" width="12" style="1049" customWidth="1"/>
    <col min="9993" max="10240" width="9.140625" style="1049"/>
    <col min="10241" max="10241" width="7.140625" style="1049" customWidth="1"/>
    <col min="10242" max="10242" width="15.28515625" style="1049" customWidth="1"/>
    <col min="10243" max="10243" width="40.7109375" style="1049" customWidth="1"/>
    <col min="10244" max="10245" width="8.5703125" style="1049" customWidth="1"/>
    <col min="10246" max="10246" width="10.7109375" style="1049" customWidth="1"/>
    <col min="10247" max="10247" width="14.28515625" style="1049" customWidth="1"/>
    <col min="10248" max="10248" width="12" style="1049" customWidth="1"/>
    <col min="10249" max="10496" width="9.140625" style="1049"/>
    <col min="10497" max="10497" width="7.140625" style="1049" customWidth="1"/>
    <col min="10498" max="10498" width="15.28515625" style="1049" customWidth="1"/>
    <col min="10499" max="10499" width="40.7109375" style="1049" customWidth="1"/>
    <col min="10500" max="10501" width="8.5703125" style="1049" customWidth="1"/>
    <col min="10502" max="10502" width="10.7109375" style="1049" customWidth="1"/>
    <col min="10503" max="10503" width="14.28515625" style="1049" customWidth="1"/>
    <col min="10504" max="10504" width="12" style="1049" customWidth="1"/>
    <col min="10505" max="10752" width="9.140625" style="1049"/>
    <col min="10753" max="10753" width="7.140625" style="1049" customWidth="1"/>
    <col min="10754" max="10754" width="15.28515625" style="1049" customWidth="1"/>
    <col min="10755" max="10755" width="40.7109375" style="1049" customWidth="1"/>
    <col min="10756" max="10757" width="8.5703125" style="1049" customWidth="1"/>
    <col min="10758" max="10758" width="10.7109375" style="1049" customWidth="1"/>
    <col min="10759" max="10759" width="14.28515625" style="1049" customWidth="1"/>
    <col min="10760" max="10760" width="12" style="1049" customWidth="1"/>
    <col min="10761" max="11008" width="9.140625" style="1049"/>
    <col min="11009" max="11009" width="7.140625" style="1049" customWidth="1"/>
    <col min="11010" max="11010" width="15.28515625" style="1049" customWidth="1"/>
    <col min="11011" max="11011" width="40.7109375" style="1049" customWidth="1"/>
    <col min="11012" max="11013" width="8.5703125" style="1049" customWidth="1"/>
    <col min="11014" max="11014" width="10.7109375" style="1049" customWidth="1"/>
    <col min="11015" max="11015" width="14.28515625" style="1049" customWidth="1"/>
    <col min="11016" max="11016" width="12" style="1049" customWidth="1"/>
    <col min="11017" max="11264" width="9.140625" style="1049"/>
    <col min="11265" max="11265" width="7.140625" style="1049" customWidth="1"/>
    <col min="11266" max="11266" width="15.28515625" style="1049" customWidth="1"/>
    <col min="11267" max="11267" width="40.7109375" style="1049" customWidth="1"/>
    <col min="11268" max="11269" width="8.5703125" style="1049" customWidth="1"/>
    <col min="11270" max="11270" width="10.7109375" style="1049" customWidth="1"/>
    <col min="11271" max="11271" width="14.28515625" style="1049" customWidth="1"/>
    <col min="11272" max="11272" width="12" style="1049" customWidth="1"/>
    <col min="11273" max="11520" width="9.140625" style="1049"/>
    <col min="11521" max="11521" width="7.140625" style="1049" customWidth="1"/>
    <col min="11522" max="11522" width="15.28515625" style="1049" customWidth="1"/>
    <col min="11523" max="11523" width="40.7109375" style="1049" customWidth="1"/>
    <col min="11524" max="11525" width="8.5703125" style="1049" customWidth="1"/>
    <col min="11526" max="11526" width="10.7109375" style="1049" customWidth="1"/>
    <col min="11527" max="11527" width="14.28515625" style="1049" customWidth="1"/>
    <col min="11528" max="11528" width="12" style="1049" customWidth="1"/>
    <col min="11529" max="11776" width="9.140625" style="1049"/>
    <col min="11777" max="11777" width="7.140625" style="1049" customWidth="1"/>
    <col min="11778" max="11778" width="15.28515625" style="1049" customWidth="1"/>
    <col min="11779" max="11779" width="40.7109375" style="1049" customWidth="1"/>
    <col min="11780" max="11781" width="8.5703125" style="1049" customWidth="1"/>
    <col min="11782" max="11782" width="10.7109375" style="1049" customWidth="1"/>
    <col min="11783" max="11783" width="14.28515625" style="1049" customWidth="1"/>
    <col min="11784" max="11784" width="12" style="1049" customWidth="1"/>
    <col min="11785" max="12032" width="9.140625" style="1049"/>
    <col min="12033" max="12033" width="7.140625" style="1049" customWidth="1"/>
    <col min="12034" max="12034" width="15.28515625" style="1049" customWidth="1"/>
    <col min="12035" max="12035" width="40.7109375" style="1049" customWidth="1"/>
    <col min="12036" max="12037" width="8.5703125" style="1049" customWidth="1"/>
    <col min="12038" max="12038" width="10.7109375" style="1049" customWidth="1"/>
    <col min="12039" max="12039" width="14.28515625" style="1049" customWidth="1"/>
    <col min="12040" max="12040" width="12" style="1049" customWidth="1"/>
    <col min="12041" max="12288" width="9.140625" style="1049"/>
    <col min="12289" max="12289" width="7.140625" style="1049" customWidth="1"/>
    <col min="12290" max="12290" width="15.28515625" style="1049" customWidth="1"/>
    <col min="12291" max="12291" width="40.7109375" style="1049" customWidth="1"/>
    <col min="12292" max="12293" width="8.5703125" style="1049" customWidth="1"/>
    <col min="12294" max="12294" width="10.7109375" style="1049" customWidth="1"/>
    <col min="12295" max="12295" width="14.28515625" style="1049" customWidth="1"/>
    <col min="12296" max="12296" width="12" style="1049" customWidth="1"/>
    <col min="12297" max="12544" width="9.140625" style="1049"/>
    <col min="12545" max="12545" width="7.140625" style="1049" customWidth="1"/>
    <col min="12546" max="12546" width="15.28515625" style="1049" customWidth="1"/>
    <col min="12547" max="12547" width="40.7109375" style="1049" customWidth="1"/>
    <col min="12548" max="12549" width="8.5703125" style="1049" customWidth="1"/>
    <col min="12550" max="12550" width="10.7109375" style="1049" customWidth="1"/>
    <col min="12551" max="12551" width="14.28515625" style="1049" customWidth="1"/>
    <col min="12552" max="12552" width="12" style="1049" customWidth="1"/>
    <col min="12553" max="12800" width="9.140625" style="1049"/>
    <col min="12801" max="12801" width="7.140625" style="1049" customWidth="1"/>
    <col min="12802" max="12802" width="15.28515625" style="1049" customWidth="1"/>
    <col min="12803" max="12803" width="40.7109375" style="1049" customWidth="1"/>
    <col min="12804" max="12805" width="8.5703125" style="1049" customWidth="1"/>
    <col min="12806" max="12806" width="10.7109375" style="1049" customWidth="1"/>
    <col min="12807" max="12807" width="14.28515625" style="1049" customWidth="1"/>
    <col min="12808" max="12808" width="12" style="1049" customWidth="1"/>
    <col min="12809" max="13056" width="9.140625" style="1049"/>
    <col min="13057" max="13057" width="7.140625" style="1049" customWidth="1"/>
    <col min="13058" max="13058" width="15.28515625" style="1049" customWidth="1"/>
    <col min="13059" max="13059" width="40.7109375" style="1049" customWidth="1"/>
    <col min="13060" max="13061" width="8.5703125" style="1049" customWidth="1"/>
    <col min="13062" max="13062" width="10.7109375" style="1049" customWidth="1"/>
    <col min="13063" max="13063" width="14.28515625" style="1049" customWidth="1"/>
    <col min="13064" max="13064" width="12" style="1049" customWidth="1"/>
    <col min="13065" max="13312" width="9.140625" style="1049"/>
    <col min="13313" max="13313" width="7.140625" style="1049" customWidth="1"/>
    <col min="13314" max="13314" width="15.28515625" style="1049" customWidth="1"/>
    <col min="13315" max="13315" width="40.7109375" style="1049" customWidth="1"/>
    <col min="13316" max="13317" width="8.5703125" style="1049" customWidth="1"/>
    <col min="13318" max="13318" width="10.7109375" style="1049" customWidth="1"/>
    <col min="13319" max="13319" width="14.28515625" style="1049" customWidth="1"/>
    <col min="13320" max="13320" width="12" style="1049" customWidth="1"/>
    <col min="13321" max="13568" width="9.140625" style="1049"/>
    <col min="13569" max="13569" width="7.140625" style="1049" customWidth="1"/>
    <col min="13570" max="13570" width="15.28515625" style="1049" customWidth="1"/>
    <col min="13571" max="13571" width="40.7109375" style="1049" customWidth="1"/>
    <col min="13572" max="13573" width="8.5703125" style="1049" customWidth="1"/>
    <col min="13574" max="13574" width="10.7109375" style="1049" customWidth="1"/>
    <col min="13575" max="13575" width="14.28515625" style="1049" customWidth="1"/>
    <col min="13576" max="13576" width="12" style="1049" customWidth="1"/>
    <col min="13577" max="13824" width="9.140625" style="1049"/>
    <col min="13825" max="13825" width="7.140625" style="1049" customWidth="1"/>
    <col min="13826" max="13826" width="15.28515625" style="1049" customWidth="1"/>
    <col min="13827" max="13827" width="40.7109375" style="1049" customWidth="1"/>
    <col min="13828" max="13829" width="8.5703125" style="1049" customWidth="1"/>
    <col min="13830" max="13830" width="10.7109375" style="1049" customWidth="1"/>
    <col min="13831" max="13831" width="14.28515625" style="1049" customWidth="1"/>
    <col min="13832" max="13832" width="12" style="1049" customWidth="1"/>
    <col min="13833" max="14080" width="9.140625" style="1049"/>
    <col min="14081" max="14081" width="7.140625" style="1049" customWidth="1"/>
    <col min="14082" max="14082" width="15.28515625" style="1049" customWidth="1"/>
    <col min="14083" max="14083" width="40.7109375" style="1049" customWidth="1"/>
    <col min="14084" max="14085" width="8.5703125" style="1049" customWidth="1"/>
    <col min="14086" max="14086" width="10.7109375" style="1049" customWidth="1"/>
    <col min="14087" max="14087" width="14.28515625" style="1049" customWidth="1"/>
    <col min="14088" max="14088" width="12" style="1049" customWidth="1"/>
    <col min="14089" max="14336" width="9.140625" style="1049"/>
    <col min="14337" max="14337" width="7.140625" style="1049" customWidth="1"/>
    <col min="14338" max="14338" width="15.28515625" style="1049" customWidth="1"/>
    <col min="14339" max="14339" width="40.7109375" style="1049" customWidth="1"/>
    <col min="14340" max="14341" width="8.5703125" style="1049" customWidth="1"/>
    <col min="14342" max="14342" width="10.7109375" style="1049" customWidth="1"/>
    <col min="14343" max="14343" width="14.28515625" style="1049" customWidth="1"/>
    <col min="14344" max="14344" width="12" style="1049" customWidth="1"/>
    <col min="14345" max="14592" width="9.140625" style="1049"/>
    <col min="14593" max="14593" width="7.140625" style="1049" customWidth="1"/>
    <col min="14594" max="14594" width="15.28515625" style="1049" customWidth="1"/>
    <col min="14595" max="14595" width="40.7109375" style="1049" customWidth="1"/>
    <col min="14596" max="14597" width="8.5703125" style="1049" customWidth="1"/>
    <col min="14598" max="14598" width="10.7109375" style="1049" customWidth="1"/>
    <col min="14599" max="14599" width="14.28515625" style="1049" customWidth="1"/>
    <col min="14600" max="14600" width="12" style="1049" customWidth="1"/>
    <col min="14601" max="14848" width="9.140625" style="1049"/>
    <col min="14849" max="14849" width="7.140625" style="1049" customWidth="1"/>
    <col min="14850" max="14850" width="15.28515625" style="1049" customWidth="1"/>
    <col min="14851" max="14851" width="40.7109375" style="1049" customWidth="1"/>
    <col min="14852" max="14853" width="8.5703125" style="1049" customWidth="1"/>
    <col min="14854" max="14854" width="10.7109375" style="1049" customWidth="1"/>
    <col min="14855" max="14855" width="14.28515625" style="1049" customWidth="1"/>
    <col min="14856" max="14856" width="12" style="1049" customWidth="1"/>
    <col min="14857" max="15104" width="9.140625" style="1049"/>
    <col min="15105" max="15105" width="7.140625" style="1049" customWidth="1"/>
    <col min="15106" max="15106" width="15.28515625" style="1049" customWidth="1"/>
    <col min="15107" max="15107" width="40.7109375" style="1049" customWidth="1"/>
    <col min="15108" max="15109" width="8.5703125" style="1049" customWidth="1"/>
    <col min="15110" max="15110" width="10.7109375" style="1049" customWidth="1"/>
    <col min="15111" max="15111" width="14.28515625" style="1049" customWidth="1"/>
    <col min="15112" max="15112" width="12" style="1049" customWidth="1"/>
    <col min="15113" max="15360" width="9.140625" style="1049"/>
    <col min="15361" max="15361" width="7.140625" style="1049" customWidth="1"/>
    <col min="15362" max="15362" width="15.28515625" style="1049" customWidth="1"/>
    <col min="15363" max="15363" width="40.7109375" style="1049" customWidth="1"/>
    <col min="15364" max="15365" width="8.5703125" style="1049" customWidth="1"/>
    <col min="15366" max="15366" width="10.7109375" style="1049" customWidth="1"/>
    <col min="15367" max="15367" width="14.28515625" style="1049" customWidth="1"/>
    <col min="15368" max="15368" width="12" style="1049" customWidth="1"/>
    <col min="15369" max="15616" width="9.140625" style="1049"/>
    <col min="15617" max="15617" width="7.140625" style="1049" customWidth="1"/>
    <col min="15618" max="15618" width="15.28515625" style="1049" customWidth="1"/>
    <col min="15619" max="15619" width="40.7109375" style="1049" customWidth="1"/>
    <col min="15620" max="15621" width="8.5703125" style="1049" customWidth="1"/>
    <col min="15622" max="15622" width="10.7109375" style="1049" customWidth="1"/>
    <col min="15623" max="15623" width="14.28515625" style="1049" customWidth="1"/>
    <col min="15624" max="15624" width="12" style="1049" customWidth="1"/>
    <col min="15625" max="15872" width="9.140625" style="1049"/>
    <col min="15873" max="15873" width="7.140625" style="1049" customWidth="1"/>
    <col min="15874" max="15874" width="15.28515625" style="1049" customWidth="1"/>
    <col min="15875" max="15875" width="40.7109375" style="1049" customWidth="1"/>
    <col min="15876" max="15877" width="8.5703125" style="1049" customWidth="1"/>
    <col min="15878" max="15878" width="10.7109375" style="1049" customWidth="1"/>
    <col min="15879" max="15879" width="14.28515625" style="1049" customWidth="1"/>
    <col min="15880" max="15880" width="12" style="1049" customWidth="1"/>
    <col min="15881" max="16128" width="9.140625" style="1049"/>
    <col min="16129" max="16129" width="7.140625" style="1049" customWidth="1"/>
    <col min="16130" max="16130" width="15.28515625" style="1049" customWidth="1"/>
    <col min="16131" max="16131" width="40.7109375" style="1049" customWidth="1"/>
    <col min="16132" max="16133" width="8.5703125" style="1049" customWidth="1"/>
    <col min="16134" max="16134" width="10.7109375" style="1049" customWidth="1"/>
    <col min="16135" max="16135" width="14.28515625" style="1049" customWidth="1"/>
    <col min="16136" max="16136" width="12" style="1049" customWidth="1"/>
    <col min="16137" max="16384" width="9.140625" style="1049"/>
  </cols>
  <sheetData>
    <row r="1" spans="1:14" ht="45.75" customHeight="1">
      <c r="A1" s="1580" t="s">
        <v>12512</v>
      </c>
      <c r="B1" s="1580"/>
      <c r="C1" s="1580"/>
      <c r="D1" s="1580"/>
      <c r="E1" s="1580"/>
      <c r="F1" s="1580"/>
      <c r="G1" s="1580"/>
    </row>
    <row r="2" spans="1:14" ht="22.5" customHeight="1">
      <c r="G2" s="1326" t="s">
        <v>12249</v>
      </c>
    </row>
    <row r="3" spans="1:14" s="472" customFormat="1" ht="75.75" customHeight="1">
      <c r="A3" s="656" t="s">
        <v>7</v>
      </c>
      <c r="B3" s="656" t="s">
        <v>12075</v>
      </c>
      <c r="C3" s="657" t="s">
        <v>11909</v>
      </c>
      <c r="D3" s="656" t="s">
        <v>217</v>
      </c>
      <c r="E3" s="656" t="s">
        <v>11910</v>
      </c>
      <c r="F3" s="658" t="s">
        <v>12254</v>
      </c>
      <c r="G3" s="659" t="s">
        <v>11912</v>
      </c>
      <c r="I3" s="745" t="s">
        <v>12193</v>
      </c>
      <c r="J3" s="745" t="s">
        <v>12256</v>
      </c>
      <c r="K3" s="745" t="s">
        <v>12257</v>
      </c>
      <c r="L3" s="745" t="s">
        <v>12194</v>
      </c>
      <c r="M3" s="745" t="s">
        <v>11969</v>
      </c>
    </row>
    <row r="4" spans="1:14" ht="30" customHeight="1">
      <c r="A4" s="1053">
        <v>1</v>
      </c>
      <c r="B4" s="1053"/>
      <c r="C4" s="1055" t="s">
        <v>12531</v>
      </c>
      <c r="D4" s="1054" t="s">
        <v>11</v>
      </c>
      <c r="E4" s="1059">
        <v>1</v>
      </c>
      <c r="F4" s="1071">
        <f>'30 SC-Ind-above 75 - WS'!G25</f>
        <v>54223.433673535998</v>
      </c>
      <c r="G4" s="1327">
        <f t="shared" ref="G4:G11" si="0">E4*F4</f>
        <v>54223.433673535998</v>
      </c>
    </row>
    <row r="5" spans="1:14" ht="29.25" customHeight="1">
      <c r="A5" s="1053">
        <v>2</v>
      </c>
      <c r="B5" s="1328" t="str">
        <f>II!B143</f>
        <v>ABS10004 NABS1006
NABS1008</v>
      </c>
      <c r="C5" s="1055" t="s">
        <v>12739</v>
      </c>
      <c r="D5" s="1054" t="s">
        <v>11</v>
      </c>
      <c r="E5" s="1059">
        <v>1</v>
      </c>
      <c r="F5" s="1328">
        <f>II!O143</f>
        <v>9717.2102020000002</v>
      </c>
      <c r="G5" s="1327">
        <f t="shared" si="0"/>
        <v>9717.2102020000002</v>
      </c>
      <c r="I5" s="1070">
        <f>II!J143</f>
        <v>8153.39</v>
      </c>
      <c r="J5" s="831">
        <f t="shared" ref="J5:J12" si="1">I5*1%</f>
        <v>81.533900000000003</v>
      </c>
      <c r="K5" s="831">
        <f t="shared" ref="K5:K12" si="2">J5*18%</f>
        <v>14.676102</v>
      </c>
      <c r="L5" s="831">
        <f t="shared" ref="L5:L12" si="3">I5*18%</f>
        <v>1467.6102000000001</v>
      </c>
      <c r="M5" s="831">
        <f t="shared" ref="M5:M12" si="4">F5-(I5+J5+K5+L5)</f>
        <v>0</v>
      </c>
      <c r="N5" s="931"/>
    </row>
    <row r="6" spans="1:14" ht="29.25" customHeight="1">
      <c r="A6" s="1053">
        <v>3</v>
      </c>
      <c r="B6" s="1328" t="str">
        <f>II!B151</f>
        <v>HGF10002
NHGF1003</v>
      </c>
      <c r="C6" s="1055" t="s">
        <v>12510</v>
      </c>
      <c r="D6" s="1054" t="s">
        <v>11</v>
      </c>
      <c r="E6" s="1059">
        <v>2</v>
      </c>
      <c r="F6" s="1328">
        <f>II!O151</f>
        <v>1983.63192</v>
      </c>
      <c r="G6" s="1327">
        <f t="shared" si="0"/>
        <v>3967.2638400000001</v>
      </c>
      <c r="I6" s="1070">
        <f>II!J151</f>
        <v>1664.4</v>
      </c>
      <c r="J6" s="831">
        <f t="shared" si="1"/>
        <v>16.644000000000002</v>
      </c>
      <c r="K6" s="831">
        <f t="shared" si="2"/>
        <v>2.9959200000000004</v>
      </c>
      <c r="L6" s="831">
        <f t="shared" si="3"/>
        <v>299.59199999999998</v>
      </c>
      <c r="M6" s="831">
        <f t="shared" si="4"/>
        <v>0</v>
      </c>
    </row>
    <row r="7" spans="1:14" ht="30" customHeight="1">
      <c r="A7" s="1053">
        <v>4</v>
      </c>
      <c r="B7" s="1328" t="str">
        <f>II!B182</f>
        <v>OMT10099</v>
      </c>
      <c r="C7" s="1056" t="s">
        <v>12511</v>
      </c>
      <c r="D7" s="1054" t="s">
        <v>11</v>
      </c>
      <c r="E7" s="1059">
        <v>1</v>
      </c>
      <c r="F7" s="1328">
        <f>II!O182</f>
        <v>60095.001413999998</v>
      </c>
      <c r="G7" s="1327">
        <f>E7*F7</f>
        <v>60095.001413999998</v>
      </c>
      <c r="I7" s="1070">
        <f>II!J182</f>
        <v>50423.73</v>
      </c>
      <c r="J7" s="831">
        <f>I7*1%</f>
        <v>504.23730000000006</v>
      </c>
      <c r="K7" s="831">
        <f>J7*18%</f>
        <v>90.762714000000003</v>
      </c>
      <c r="L7" s="831">
        <f>I7*18%</f>
        <v>9076.2713999999996</v>
      </c>
      <c r="M7" s="831">
        <f>F7-(I7+J7+K7+L7)</f>
        <v>0</v>
      </c>
    </row>
    <row r="8" spans="1:14" ht="29.25" customHeight="1">
      <c r="A8" s="1053">
        <v>5</v>
      </c>
      <c r="B8" s="1053"/>
      <c r="C8" s="1055" t="s">
        <v>12524</v>
      </c>
      <c r="D8" s="1054" t="s">
        <v>213</v>
      </c>
      <c r="E8" s="1059">
        <v>1</v>
      </c>
      <c r="F8" s="1071">
        <f>'30 SC-Ind-above 75 - WS'!G56</f>
        <v>28456.828085355559</v>
      </c>
      <c r="G8" s="1327">
        <f t="shared" si="0"/>
        <v>28456.828085355559</v>
      </c>
      <c r="J8" s="831">
        <f t="shared" si="1"/>
        <v>0</v>
      </c>
      <c r="K8" s="831">
        <f t="shared" si="2"/>
        <v>0</v>
      </c>
      <c r="L8" s="831">
        <f t="shared" si="3"/>
        <v>0</v>
      </c>
      <c r="M8" s="831"/>
    </row>
    <row r="9" spans="1:14" ht="29.25" customHeight="1">
      <c r="A9" s="1053">
        <v>6</v>
      </c>
      <c r="B9" s="1053" t="s">
        <v>12530</v>
      </c>
      <c r="C9" s="1055" t="s">
        <v>12513</v>
      </c>
      <c r="D9" s="1054" t="s">
        <v>11</v>
      </c>
      <c r="E9" s="1059">
        <v>1</v>
      </c>
      <c r="F9" s="1073">
        <f>4720*110%</f>
        <v>5192</v>
      </c>
      <c r="G9" s="1327">
        <f t="shared" si="0"/>
        <v>5192</v>
      </c>
      <c r="J9" s="831"/>
      <c r="K9" s="831"/>
      <c r="L9" s="831"/>
      <c r="M9" s="831"/>
    </row>
    <row r="10" spans="1:14" ht="30" customHeight="1">
      <c r="A10" s="1053">
        <v>7</v>
      </c>
      <c r="B10" s="1053"/>
      <c r="C10" s="1056" t="s">
        <v>12546</v>
      </c>
      <c r="D10" s="1054" t="s">
        <v>213</v>
      </c>
      <c r="E10" s="1059">
        <v>1</v>
      </c>
      <c r="F10" s="1071">
        <f>'30 SC-Ind-above 75 - WS'!G78</f>
        <v>13564.43975976</v>
      </c>
      <c r="G10" s="1327">
        <f t="shared" si="0"/>
        <v>13564.43975976</v>
      </c>
      <c r="J10" s="831">
        <f t="shared" si="1"/>
        <v>0</v>
      </c>
      <c r="K10" s="831">
        <f t="shared" si="2"/>
        <v>0</v>
      </c>
      <c r="L10" s="831">
        <f t="shared" si="3"/>
        <v>0</v>
      </c>
      <c r="M10" s="831"/>
    </row>
    <row r="11" spans="1:14" ht="30" customHeight="1">
      <c r="A11" s="1053">
        <v>8</v>
      </c>
      <c r="B11" s="1053"/>
      <c r="C11" s="1056" t="s">
        <v>12440</v>
      </c>
      <c r="D11" s="1054" t="s">
        <v>213</v>
      </c>
      <c r="E11" s="1059">
        <v>1</v>
      </c>
      <c r="F11" s="1071">
        <f>'30 SC-Ind-above 75 - WS'!G66</f>
        <v>1660.4872680000001</v>
      </c>
      <c r="G11" s="1327">
        <f t="shared" si="0"/>
        <v>1660.4872680000001</v>
      </c>
      <c r="J11" s="831"/>
      <c r="K11" s="831"/>
      <c r="L11" s="831"/>
      <c r="M11" s="831"/>
    </row>
    <row r="12" spans="1:14" ht="29.25" customHeight="1">
      <c r="A12" s="1055"/>
      <c r="B12" s="1055"/>
      <c r="C12" s="1058" t="s">
        <v>12106</v>
      </c>
      <c r="D12" s="1054"/>
      <c r="E12" s="1053"/>
      <c r="F12" s="1066"/>
      <c r="G12" s="1329">
        <f>SUM(G4:G11)</f>
        <v>176876.66424265155</v>
      </c>
      <c r="J12" s="831">
        <f t="shared" si="1"/>
        <v>0</v>
      </c>
      <c r="K12" s="831">
        <f t="shared" si="2"/>
        <v>0</v>
      </c>
      <c r="L12" s="831">
        <f t="shared" si="3"/>
        <v>0</v>
      </c>
      <c r="M12" s="831">
        <f t="shared" si="4"/>
        <v>0</v>
      </c>
    </row>
    <row r="13" spans="1:14" s="665" customFormat="1" ht="37.5" customHeight="1">
      <c r="A13" s="663"/>
      <c r="B13" s="660"/>
      <c r="C13" s="671" t="s">
        <v>12448</v>
      </c>
      <c r="D13" s="662"/>
      <c r="E13" s="663"/>
      <c r="F13" s="1181"/>
      <c r="G13" s="1206">
        <f>G12*3%</f>
        <v>5306.299927279546</v>
      </c>
    </row>
    <row r="14" spans="1:14" s="665" customFormat="1" ht="28.5" customHeight="1">
      <c r="A14" s="663"/>
      <c r="B14" s="660"/>
      <c r="C14" s="671" t="s">
        <v>12228</v>
      </c>
      <c r="D14" s="662"/>
      <c r="E14" s="663"/>
      <c r="F14" s="1181"/>
      <c r="G14" s="1206">
        <f>G12*3%</f>
        <v>5306.299927279546</v>
      </c>
    </row>
    <row r="15" spans="1:14" s="665" customFormat="1" ht="28.5" customHeight="1">
      <c r="A15" s="663"/>
      <c r="B15" s="660"/>
      <c r="C15" s="671" t="s">
        <v>11960</v>
      </c>
      <c r="D15" s="662"/>
      <c r="E15" s="663"/>
      <c r="F15" s="1181"/>
      <c r="G15" s="1206">
        <f>G12*10%</f>
        <v>17687.666424265157</v>
      </c>
    </row>
    <row r="16" spans="1:14" s="665" customFormat="1" ht="28.5" customHeight="1">
      <c r="A16" s="663"/>
      <c r="B16" s="660"/>
      <c r="C16" s="661" t="s">
        <v>12251</v>
      </c>
      <c r="D16" s="662"/>
      <c r="E16" s="663"/>
      <c r="F16" s="1181"/>
      <c r="G16" s="794">
        <f>SUM(G12:G15)</f>
        <v>205176.93052147582</v>
      </c>
    </row>
    <row r="17" spans="1:10" s="665" customFormat="1" ht="35.25" customHeight="1">
      <c r="A17" s="663">
        <v>9</v>
      </c>
      <c r="B17" s="660"/>
      <c r="C17" s="671" t="s">
        <v>12406</v>
      </c>
      <c r="D17" s="662" t="s">
        <v>213</v>
      </c>
      <c r="E17" s="663">
        <v>1</v>
      </c>
      <c r="F17" s="793">
        <f>'30 SC-Ind-above 75 - WS'!G86+'30 SC-Ind-above 75 - WS'!G91</f>
        <v>40125.656400000007</v>
      </c>
      <c r="G17" s="794">
        <f>F17*E17</f>
        <v>40125.656400000007</v>
      </c>
    </row>
    <row r="18" spans="1:10" s="665" customFormat="1" ht="24.75" customHeight="1">
      <c r="A18" s="663"/>
      <c r="B18" s="660"/>
      <c r="C18" s="668" t="s">
        <v>12248</v>
      </c>
      <c r="D18" s="662"/>
      <c r="E18" s="663"/>
      <c r="F18" s="1182"/>
      <c r="G18" s="794">
        <f>G17*1%</f>
        <v>401.25656400000008</v>
      </c>
    </row>
    <row r="19" spans="1:10" s="665" customFormat="1" ht="36" customHeight="1">
      <c r="A19" s="663"/>
      <c r="B19" s="660"/>
      <c r="C19" s="668" t="s">
        <v>12263</v>
      </c>
      <c r="D19" s="662"/>
      <c r="E19" s="663"/>
      <c r="F19" s="1182"/>
      <c r="G19" s="794">
        <f>(G17+G18)*18%</f>
        <v>7294.8443335200018</v>
      </c>
    </row>
    <row r="20" spans="1:10" s="665" customFormat="1" ht="35.25" customHeight="1">
      <c r="A20" s="663"/>
      <c r="B20" s="660"/>
      <c r="C20" s="669" t="s">
        <v>12252</v>
      </c>
      <c r="D20" s="662"/>
      <c r="E20" s="663"/>
      <c r="F20" s="1182"/>
      <c r="G20" s="794">
        <f>SUM(G17:G19)</f>
        <v>47821.757297520009</v>
      </c>
    </row>
    <row r="21" spans="1:10" s="665" customFormat="1" ht="35.25" customHeight="1">
      <c r="A21" s="663"/>
      <c r="B21" s="660"/>
      <c r="C21" s="669" t="s">
        <v>12253</v>
      </c>
      <c r="D21" s="662"/>
      <c r="E21" s="663"/>
      <c r="F21" s="1182"/>
      <c r="G21" s="794">
        <f>G16+G20</f>
        <v>252998.68781899582</v>
      </c>
      <c r="H21" s="670"/>
      <c r="I21" s="670"/>
    </row>
    <row r="22" spans="1:10" s="665" customFormat="1" ht="28.5" customHeight="1">
      <c r="A22" s="663"/>
      <c r="B22" s="660"/>
      <c r="C22" s="669" t="s">
        <v>38</v>
      </c>
      <c r="D22" s="662"/>
      <c r="E22" s="663"/>
      <c r="F22" s="659"/>
      <c r="G22" s="666">
        <f>CEILING(G21,10)</f>
        <v>253000</v>
      </c>
      <c r="I22" s="667"/>
      <c r="J22" s="667"/>
    </row>
    <row r="44" spans="7:7">
      <c r="G44" s="1060"/>
    </row>
    <row r="45" spans="7:7">
      <c r="G45" s="1060"/>
    </row>
    <row r="46" spans="7:7">
      <c r="G46" s="1060"/>
    </row>
    <row r="47" spans="7:7">
      <c r="G47" s="1060"/>
    </row>
  </sheetData>
  <sheetProtection selectLockedCells="1"/>
  <mergeCells count="1">
    <mergeCell ref="A1:G1"/>
  </mergeCells>
  <printOptions horizontalCentered="1"/>
  <pageMargins left="1" right="0.5" top="0.5" bottom="0.75" header="0.5" footer="0.5"/>
  <pageSetup paperSize="512" scale="84" firstPageNumber="11" orientation="portrait" blackAndWhite="1" r:id="rId1"/>
  <headerFooter alignWithMargins="0">
    <oddFooter>&amp;L&amp;"Verdana,Regular"&amp;4&amp;A&amp;C&amp;"Verdana,Regular"&amp;4.&amp;R&amp;"Verdana,Regular"&amp;7Pg: &amp;P / &amp;N</oddFooter>
  </headerFooter>
</worksheet>
</file>

<file path=xl/worksheets/sheet71.xml><?xml version="1.0" encoding="utf-8"?>
<worksheet xmlns="http://schemas.openxmlformats.org/spreadsheetml/2006/main" xmlns:r="http://schemas.openxmlformats.org/officeDocument/2006/relationships">
  <sheetPr>
    <tabColor rgb="FFFFFF00"/>
  </sheetPr>
  <dimension ref="A1:L97"/>
  <sheetViews>
    <sheetView showZeros="0" view="pageBreakPreview" topLeftCell="A4" zoomScaleNormal="130" zoomScaleSheetLayoutView="100" workbookViewId="0">
      <selection sqref="A1:XFD1"/>
    </sheetView>
  </sheetViews>
  <sheetFormatPr defaultRowHeight="15.75"/>
  <cols>
    <col min="1" max="1" width="7.140625" style="934" customWidth="1"/>
    <col min="2" max="2" width="16.28515625" style="932" bestFit="1" customWidth="1"/>
    <col min="3" max="3" width="45.42578125" style="933" customWidth="1"/>
    <col min="4" max="4" width="8.5703125" style="933" customWidth="1"/>
    <col min="5" max="5" width="6.140625" style="933" bestFit="1" customWidth="1"/>
    <col min="6" max="6" width="12.5703125" style="933" customWidth="1"/>
    <col min="7" max="7" width="10.7109375" style="933" customWidth="1"/>
    <col min="8" max="8" width="19" style="933" bestFit="1" customWidth="1"/>
    <col min="9" max="248" width="9.140625" style="933"/>
    <col min="249" max="249" width="7.140625" style="933" customWidth="1"/>
    <col min="250" max="250" width="40.7109375" style="933" customWidth="1"/>
    <col min="251" max="252" width="8.5703125" style="933" customWidth="1"/>
    <col min="253" max="253" width="9.28515625" style="933" customWidth="1"/>
    <col min="254" max="254" width="10.7109375" style="933" customWidth="1"/>
    <col min="255" max="504" width="9.140625" style="933"/>
    <col min="505" max="505" width="7.140625" style="933" customWidth="1"/>
    <col min="506" max="506" width="40.7109375" style="933" customWidth="1"/>
    <col min="507" max="508" width="8.5703125" style="933" customWidth="1"/>
    <col min="509" max="509" width="9.28515625" style="933" customWidth="1"/>
    <col min="510" max="510" width="10.7109375" style="933" customWidth="1"/>
    <col min="511" max="760" width="9.140625" style="933"/>
    <col min="761" max="761" width="7.140625" style="933" customWidth="1"/>
    <col min="762" max="762" width="40.7109375" style="933" customWidth="1"/>
    <col min="763" max="764" width="8.5703125" style="933" customWidth="1"/>
    <col min="765" max="765" width="9.28515625" style="933" customWidth="1"/>
    <col min="766" max="766" width="10.7109375" style="933" customWidth="1"/>
    <col min="767" max="1016" width="9.140625" style="933"/>
    <col min="1017" max="1017" width="7.140625" style="933" customWidth="1"/>
    <col min="1018" max="1018" width="40.7109375" style="933" customWidth="1"/>
    <col min="1019" max="1020" width="8.5703125" style="933" customWidth="1"/>
    <col min="1021" max="1021" width="9.28515625" style="933" customWidth="1"/>
    <col min="1022" max="1022" width="10.7109375" style="933" customWidth="1"/>
    <col min="1023" max="1272" width="9.140625" style="933"/>
    <col min="1273" max="1273" width="7.140625" style="933" customWidth="1"/>
    <col min="1274" max="1274" width="40.7109375" style="933" customWidth="1"/>
    <col min="1275" max="1276" width="8.5703125" style="933" customWidth="1"/>
    <col min="1277" max="1277" width="9.28515625" style="933" customWidth="1"/>
    <col min="1278" max="1278" width="10.7109375" style="933" customWidth="1"/>
    <col min="1279" max="1528" width="9.140625" style="933"/>
    <col min="1529" max="1529" width="7.140625" style="933" customWidth="1"/>
    <col min="1530" max="1530" width="40.7109375" style="933" customWidth="1"/>
    <col min="1531" max="1532" width="8.5703125" style="933" customWidth="1"/>
    <col min="1533" max="1533" width="9.28515625" style="933" customWidth="1"/>
    <col min="1534" max="1534" width="10.7109375" style="933" customWidth="1"/>
    <col min="1535" max="1784" width="9.140625" style="933"/>
    <col min="1785" max="1785" width="7.140625" style="933" customWidth="1"/>
    <col min="1786" max="1786" width="40.7109375" style="933" customWidth="1"/>
    <col min="1787" max="1788" width="8.5703125" style="933" customWidth="1"/>
    <col min="1789" max="1789" width="9.28515625" style="933" customWidth="1"/>
    <col min="1790" max="1790" width="10.7109375" style="933" customWidth="1"/>
    <col min="1791" max="2040" width="9.140625" style="933"/>
    <col min="2041" max="2041" width="7.140625" style="933" customWidth="1"/>
    <col min="2042" max="2042" width="40.7109375" style="933" customWidth="1"/>
    <col min="2043" max="2044" width="8.5703125" style="933" customWidth="1"/>
    <col min="2045" max="2045" width="9.28515625" style="933" customWidth="1"/>
    <col min="2046" max="2046" width="10.7109375" style="933" customWidth="1"/>
    <col min="2047" max="2296" width="9.140625" style="933"/>
    <col min="2297" max="2297" width="7.140625" style="933" customWidth="1"/>
    <col min="2298" max="2298" width="40.7109375" style="933" customWidth="1"/>
    <col min="2299" max="2300" width="8.5703125" style="933" customWidth="1"/>
    <col min="2301" max="2301" width="9.28515625" style="933" customWidth="1"/>
    <col min="2302" max="2302" width="10.7109375" style="933" customWidth="1"/>
    <col min="2303" max="2552" width="9.140625" style="933"/>
    <col min="2553" max="2553" width="7.140625" style="933" customWidth="1"/>
    <col min="2554" max="2554" width="40.7109375" style="933" customWidth="1"/>
    <col min="2555" max="2556" width="8.5703125" style="933" customWidth="1"/>
    <col min="2557" max="2557" width="9.28515625" style="933" customWidth="1"/>
    <col min="2558" max="2558" width="10.7109375" style="933" customWidth="1"/>
    <col min="2559" max="2808" width="9.140625" style="933"/>
    <col min="2809" max="2809" width="7.140625" style="933" customWidth="1"/>
    <col min="2810" max="2810" width="40.7109375" style="933" customWidth="1"/>
    <col min="2811" max="2812" width="8.5703125" style="933" customWidth="1"/>
    <col min="2813" max="2813" width="9.28515625" style="933" customWidth="1"/>
    <col min="2814" max="2814" width="10.7109375" style="933" customWidth="1"/>
    <col min="2815" max="3064" width="9.140625" style="933"/>
    <col min="3065" max="3065" width="7.140625" style="933" customWidth="1"/>
    <col min="3066" max="3066" width="40.7109375" style="933" customWidth="1"/>
    <col min="3067" max="3068" width="8.5703125" style="933" customWidth="1"/>
    <col min="3069" max="3069" width="9.28515625" style="933" customWidth="1"/>
    <col min="3070" max="3070" width="10.7109375" style="933" customWidth="1"/>
    <col min="3071" max="3320" width="9.140625" style="933"/>
    <col min="3321" max="3321" width="7.140625" style="933" customWidth="1"/>
    <col min="3322" max="3322" width="40.7109375" style="933" customWidth="1"/>
    <col min="3323" max="3324" width="8.5703125" style="933" customWidth="1"/>
    <col min="3325" max="3325" width="9.28515625" style="933" customWidth="1"/>
    <col min="3326" max="3326" width="10.7109375" style="933" customWidth="1"/>
    <col min="3327" max="3576" width="9.140625" style="933"/>
    <col min="3577" max="3577" width="7.140625" style="933" customWidth="1"/>
    <col min="3578" max="3578" width="40.7109375" style="933" customWidth="1"/>
    <col min="3579" max="3580" width="8.5703125" style="933" customWidth="1"/>
    <col min="3581" max="3581" width="9.28515625" style="933" customWidth="1"/>
    <col min="3582" max="3582" width="10.7109375" style="933" customWidth="1"/>
    <col min="3583" max="3832" width="9.140625" style="933"/>
    <col min="3833" max="3833" width="7.140625" style="933" customWidth="1"/>
    <col min="3834" max="3834" width="40.7109375" style="933" customWidth="1"/>
    <col min="3835" max="3836" width="8.5703125" style="933" customWidth="1"/>
    <col min="3837" max="3837" width="9.28515625" style="933" customWidth="1"/>
    <col min="3838" max="3838" width="10.7109375" style="933" customWidth="1"/>
    <col min="3839" max="4088" width="9.140625" style="933"/>
    <col min="4089" max="4089" width="7.140625" style="933" customWidth="1"/>
    <col min="4090" max="4090" width="40.7109375" style="933" customWidth="1"/>
    <col min="4091" max="4092" width="8.5703125" style="933" customWidth="1"/>
    <col min="4093" max="4093" width="9.28515625" style="933" customWidth="1"/>
    <col min="4094" max="4094" width="10.7109375" style="933" customWidth="1"/>
    <col min="4095" max="4344" width="9.140625" style="933"/>
    <col min="4345" max="4345" width="7.140625" style="933" customWidth="1"/>
    <col min="4346" max="4346" width="40.7109375" style="933" customWidth="1"/>
    <col min="4347" max="4348" width="8.5703125" style="933" customWidth="1"/>
    <col min="4349" max="4349" width="9.28515625" style="933" customWidth="1"/>
    <col min="4350" max="4350" width="10.7109375" style="933" customWidth="1"/>
    <col min="4351" max="4600" width="9.140625" style="933"/>
    <col min="4601" max="4601" width="7.140625" style="933" customWidth="1"/>
    <col min="4602" max="4602" width="40.7109375" style="933" customWidth="1"/>
    <col min="4603" max="4604" width="8.5703125" style="933" customWidth="1"/>
    <col min="4605" max="4605" width="9.28515625" style="933" customWidth="1"/>
    <col min="4606" max="4606" width="10.7109375" style="933" customWidth="1"/>
    <col min="4607" max="4856" width="9.140625" style="933"/>
    <col min="4857" max="4857" width="7.140625" style="933" customWidth="1"/>
    <col min="4858" max="4858" width="40.7109375" style="933" customWidth="1"/>
    <col min="4859" max="4860" width="8.5703125" style="933" customWidth="1"/>
    <col min="4861" max="4861" width="9.28515625" style="933" customWidth="1"/>
    <col min="4862" max="4862" width="10.7109375" style="933" customWidth="1"/>
    <col min="4863" max="5112" width="9.140625" style="933"/>
    <col min="5113" max="5113" width="7.140625" style="933" customWidth="1"/>
    <col min="5114" max="5114" width="40.7109375" style="933" customWidth="1"/>
    <col min="5115" max="5116" width="8.5703125" style="933" customWidth="1"/>
    <col min="5117" max="5117" width="9.28515625" style="933" customWidth="1"/>
    <col min="5118" max="5118" width="10.7109375" style="933" customWidth="1"/>
    <col min="5119" max="5368" width="9.140625" style="933"/>
    <col min="5369" max="5369" width="7.140625" style="933" customWidth="1"/>
    <col min="5370" max="5370" width="40.7109375" style="933" customWidth="1"/>
    <col min="5371" max="5372" width="8.5703125" style="933" customWidth="1"/>
    <col min="5373" max="5373" width="9.28515625" style="933" customWidth="1"/>
    <col min="5374" max="5374" width="10.7109375" style="933" customWidth="1"/>
    <col min="5375" max="5624" width="9.140625" style="933"/>
    <col min="5625" max="5625" width="7.140625" style="933" customWidth="1"/>
    <col min="5626" max="5626" width="40.7109375" style="933" customWidth="1"/>
    <col min="5627" max="5628" width="8.5703125" style="933" customWidth="1"/>
    <col min="5629" max="5629" width="9.28515625" style="933" customWidth="1"/>
    <col min="5630" max="5630" width="10.7109375" style="933" customWidth="1"/>
    <col min="5631" max="5880" width="9.140625" style="933"/>
    <col min="5881" max="5881" width="7.140625" style="933" customWidth="1"/>
    <col min="5882" max="5882" width="40.7109375" style="933" customWidth="1"/>
    <col min="5883" max="5884" width="8.5703125" style="933" customWidth="1"/>
    <col min="5885" max="5885" width="9.28515625" style="933" customWidth="1"/>
    <col min="5886" max="5886" width="10.7109375" style="933" customWidth="1"/>
    <col min="5887" max="6136" width="9.140625" style="933"/>
    <col min="6137" max="6137" width="7.140625" style="933" customWidth="1"/>
    <col min="6138" max="6138" width="40.7109375" style="933" customWidth="1"/>
    <col min="6139" max="6140" width="8.5703125" style="933" customWidth="1"/>
    <col min="6141" max="6141" width="9.28515625" style="933" customWidth="1"/>
    <col min="6142" max="6142" width="10.7109375" style="933" customWidth="1"/>
    <col min="6143" max="6392" width="9.140625" style="933"/>
    <col min="6393" max="6393" width="7.140625" style="933" customWidth="1"/>
    <col min="6394" max="6394" width="40.7109375" style="933" customWidth="1"/>
    <col min="6395" max="6396" width="8.5703125" style="933" customWidth="1"/>
    <col min="6397" max="6397" width="9.28515625" style="933" customWidth="1"/>
    <col min="6398" max="6398" width="10.7109375" style="933" customWidth="1"/>
    <col min="6399" max="6648" width="9.140625" style="933"/>
    <col min="6649" max="6649" width="7.140625" style="933" customWidth="1"/>
    <col min="6650" max="6650" width="40.7109375" style="933" customWidth="1"/>
    <col min="6651" max="6652" width="8.5703125" style="933" customWidth="1"/>
    <col min="6653" max="6653" width="9.28515625" style="933" customWidth="1"/>
    <col min="6654" max="6654" width="10.7109375" style="933" customWidth="1"/>
    <col min="6655" max="6904" width="9.140625" style="933"/>
    <col min="6905" max="6905" width="7.140625" style="933" customWidth="1"/>
    <col min="6906" max="6906" width="40.7109375" style="933" customWidth="1"/>
    <col min="6907" max="6908" width="8.5703125" style="933" customWidth="1"/>
    <col min="6909" max="6909" width="9.28515625" style="933" customWidth="1"/>
    <col min="6910" max="6910" width="10.7109375" style="933" customWidth="1"/>
    <col min="6911" max="7160" width="9.140625" style="933"/>
    <col min="7161" max="7161" width="7.140625" style="933" customWidth="1"/>
    <col min="7162" max="7162" width="40.7109375" style="933" customWidth="1"/>
    <col min="7163" max="7164" width="8.5703125" style="933" customWidth="1"/>
    <col min="7165" max="7165" width="9.28515625" style="933" customWidth="1"/>
    <col min="7166" max="7166" width="10.7109375" style="933" customWidth="1"/>
    <col min="7167" max="7416" width="9.140625" style="933"/>
    <col min="7417" max="7417" width="7.140625" style="933" customWidth="1"/>
    <col min="7418" max="7418" width="40.7109375" style="933" customWidth="1"/>
    <col min="7419" max="7420" width="8.5703125" style="933" customWidth="1"/>
    <col min="7421" max="7421" width="9.28515625" style="933" customWidth="1"/>
    <col min="7422" max="7422" width="10.7109375" style="933" customWidth="1"/>
    <col min="7423" max="7672" width="9.140625" style="933"/>
    <col min="7673" max="7673" width="7.140625" style="933" customWidth="1"/>
    <col min="7674" max="7674" width="40.7109375" style="933" customWidth="1"/>
    <col min="7675" max="7676" width="8.5703125" style="933" customWidth="1"/>
    <col min="7677" max="7677" width="9.28515625" style="933" customWidth="1"/>
    <col min="7678" max="7678" width="10.7109375" style="933" customWidth="1"/>
    <col min="7679" max="7928" width="9.140625" style="933"/>
    <col min="7929" max="7929" width="7.140625" style="933" customWidth="1"/>
    <col min="7930" max="7930" width="40.7109375" style="933" customWidth="1"/>
    <col min="7931" max="7932" width="8.5703125" style="933" customWidth="1"/>
    <col min="7933" max="7933" width="9.28515625" style="933" customWidth="1"/>
    <col min="7934" max="7934" width="10.7109375" style="933" customWidth="1"/>
    <col min="7935" max="8184" width="9.140625" style="933"/>
    <col min="8185" max="8185" width="7.140625" style="933" customWidth="1"/>
    <col min="8186" max="8186" width="40.7109375" style="933" customWidth="1"/>
    <col min="8187" max="8188" width="8.5703125" style="933" customWidth="1"/>
    <col min="8189" max="8189" width="9.28515625" style="933" customWidth="1"/>
    <col min="8190" max="8190" width="10.7109375" style="933" customWidth="1"/>
    <col min="8191" max="8440" width="9.140625" style="933"/>
    <col min="8441" max="8441" width="7.140625" style="933" customWidth="1"/>
    <col min="8442" max="8442" width="40.7109375" style="933" customWidth="1"/>
    <col min="8443" max="8444" width="8.5703125" style="933" customWidth="1"/>
    <col min="8445" max="8445" width="9.28515625" style="933" customWidth="1"/>
    <col min="8446" max="8446" width="10.7109375" style="933" customWidth="1"/>
    <col min="8447" max="8696" width="9.140625" style="933"/>
    <col min="8697" max="8697" width="7.140625" style="933" customWidth="1"/>
    <col min="8698" max="8698" width="40.7109375" style="933" customWidth="1"/>
    <col min="8699" max="8700" width="8.5703125" style="933" customWidth="1"/>
    <col min="8701" max="8701" width="9.28515625" style="933" customWidth="1"/>
    <col min="8702" max="8702" width="10.7109375" style="933" customWidth="1"/>
    <col min="8703" max="8952" width="9.140625" style="933"/>
    <col min="8953" max="8953" width="7.140625" style="933" customWidth="1"/>
    <col min="8954" max="8954" width="40.7109375" style="933" customWidth="1"/>
    <col min="8955" max="8956" width="8.5703125" style="933" customWidth="1"/>
    <col min="8957" max="8957" width="9.28515625" style="933" customWidth="1"/>
    <col min="8958" max="8958" width="10.7109375" style="933" customWidth="1"/>
    <col min="8959" max="9208" width="9.140625" style="933"/>
    <col min="9209" max="9209" width="7.140625" style="933" customWidth="1"/>
    <col min="9210" max="9210" width="40.7109375" style="933" customWidth="1"/>
    <col min="9211" max="9212" width="8.5703125" style="933" customWidth="1"/>
    <col min="9213" max="9213" width="9.28515625" style="933" customWidth="1"/>
    <col min="9214" max="9214" width="10.7109375" style="933" customWidth="1"/>
    <col min="9215" max="9464" width="9.140625" style="933"/>
    <col min="9465" max="9465" width="7.140625" style="933" customWidth="1"/>
    <col min="9466" max="9466" width="40.7109375" style="933" customWidth="1"/>
    <col min="9467" max="9468" width="8.5703125" style="933" customWidth="1"/>
    <col min="9469" max="9469" width="9.28515625" style="933" customWidth="1"/>
    <col min="9470" max="9470" width="10.7109375" style="933" customWidth="1"/>
    <col min="9471" max="9720" width="9.140625" style="933"/>
    <col min="9721" max="9721" width="7.140625" style="933" customWidth="1"/>
    <col min="9722" max="9722" width="40.7109375" style="933" customWidth="1"/>
    <col min="9723" max="9724" width="8.5703125" style="933" customWidth="1"/>
    <col min="9725" max="9725" width="9.28515625" style="933" customWidth="1"/>
    <col min="9726" max="9726" width="10.7109375" style="933" customWidth="1"/>
    <col min="9727" max="9976" width="9.140625" style="933"/>
    <col min="9977" max="9977" width="7.140625" style="933" customWidth="1"/>
    <col min="9978" max="9978" width="40.7109375" style="933" customWidth="1"/>
    <col min="9979" max="9980" width="8.5703125" style="933" customWidth="1"/>
    <col min="9981" max="9981" width="9.28515625" style="933" customWidth="1"/>
    <col min="9982" max="9982" width="10.7109375" style="933" customWidth="1"/>
    <col min="9983" max="10232" width="9.140625" style="933"/>
    <col min="10233" max="10233" width="7.140625" style="933" customWidth="1"/>
    <col min="10234" max="10234" width="40.7109375" style="933" customWidth="1"/>
    <col min="10235" max="10236" width="8.5703125" style="933" customWidth="1"/>
    <col min="10237" max="10237" width="9.28515625" style="933" customWidth="1"/>
    <col min="10238" max="10238" width="10.7109375" style="933" customWidth="1"/>
    <col min="10239" max="10488" width="9.140625" style="933"/>
    <col min="10489" max="10489" width="7.140625" style="933" customWidth="1"/>
    <col min="10490" max="10490" width="40.7109375" style="933" customWidth="1"/>
    <col min="10491" max="10492" width="8.5703125" style="933" customWidth="1"/>
    <col min="10493" max="10493" width="9.28515625" style="933" customWidth="1"/>
    <col min="10494" max="10494" width="10.7109375" style="933" customWidth="1"/>
    <col min="10495" max="10744" width="9.140625" style="933"/>
    <col min="10745" max="10745" width="7.140625" style="933" customWidth="1"/>
    <col min="10746" max="10746" width="40.7109375" style="933" customWidth="1"/>
    <col min="10747" max="10748" width="8.5703125" style="933" customWidth="1"/>
    <col min="10749" max="10749" width="9.28515625" style="933" customWidth="1"/>
    <col min="10750" max="10750" width="10.7109375" style="933" customWidth="1"/>
    <col min="10751" max="11000" width="9.140625" style="933"/>
    <col min="11001" max="11001" width="7.140625" style="933" customWidth="1"/>
    <col min="11002" max="11002" width="40.7109375" style="933" customWidth="1"/>
    <col min="11003" max="11004" width="8.5703125" style="933" customWidth="1"/>
    <col min="11005" max="11005" width="9.28515625" style="933" customWidth="1"/>
    <col min="11006" max="11006" width="10.7109375" style="933" customWidth="1"/>
    <col min="11007" max="11256" width="9.140625" style="933"/>
    <col min="11257" max="11257" width="7.140625" style="933" customWidth="1"/>
    <col min="11258" max="11258" width="40.7109375" style="933" customWidth="1"/>
    <col min="11259" max="11260" width="8.5703125" style="933" customWidth="1"/>
    <col min="11261" max="11261" width="9.28515625" style="933" customWidth="1"/>
    <col min="11262" max="11262" width="10.7109375" style="933" customWidth="1"/>
    <col min="11263" max="11512" width="9.140625" style="933"/>
    <col min="11513" max="11513" width="7.140625" style="933" customWidth="1"/>
    <col min="11514" max="11514" width="40.7109375" style="933" customWidth="1"/>
    <col min="11515" max="11516" width="8.5703125" style="933" customWidth="1"/>
    <col min="11517" max="11517" width="9.28515625" style="933" customWidth="1"/>
    <col min="11518" max="11518" width="10.7109375" style="933" customWidth="1"/>
    <col min="11519" max="11768" width="9.140625" style="933"/>
    <col min="11769" max="11769" width="7.140625" style="933" customWidth="1"/>
    <col min="11770" max="11770" width="40.7109375" style="933" customWidth="1"/>
    <col min="11771" max="11772" width="8.5703125" style="933" customWidth="1"/>
    <col min="11773" max="11773" width="9.28515625" style="933" customWidth="1"/>
    <col min="11774" max="11774" width="10.7109375" style="933" customWidth="1"/>
    <col min="11775" max="12024" width="9.140625" style="933"/>
    <col min="12025" max="12025" width="7.140625" style="933" customWidth="1"/>
    <col min="12026" max="12026" width="40.7109375" style="933" customWidth="1"/>
    <col min="12027" max="12028" width="8.5703125" style="933" customWidth="1"/>
    <col min="12029" max="12029" width="9.28515625" style="933" customWidth="1"/>
    <col min="12030" max="12030" width="10.7109375" style="933" customWidth="1"/>
    <col min="12031" max="12280" width="9.140625" style="933"/>
    <col min="12281" max="12281" width="7.140625" style="933" customWidth="1"/>
    <col min="12282" max="12282" width="40.7109375" style="933" customWidth="1"/>
    <col min="12283" max="12284" width="8.5703125" style="933" customWidth="1"/>
    <col min="12285" max="12285" width="9.28515625" style="933" customWidth="1"/>
    <col min="12286" max="12286" width="10.7109375" style="933" customWidth="1"/>
    <col min="12287" max="12536" width="9.140625" style="933"/>
    <col min="12537" max="12537" width="7.140625" style="933" customWidth="1"/>
    <col min="12538" max="12538" width="40.7109375" style="933" customWidth="1"/>
    <col min="12539" max="12540" width="8.5703125" style="933" customWidth="1"/>
    <col min="12541" max="12541" width="9.28515625" style="933" customWidth="1"/>
    <col min="12542" max="12542" width="10.7109375" style="933" customWidth="1"/>
    <col min="12543" max="12792" width="9.140625" style="933"/>
    <col min="12793" max="12793" width="7.140625" style="933" customWidth="1"/>
    <col min="12794" max="12794" width="40.7109375" style="933" customWidth="1"/>
    <col min="12795" max="12796" width="8.5703125" style="933" customWidth="1"/>
    <col min="12797" max="12797" width="9.28515625" style="933" customWidth="1"/>
    <col min="12798" max="12798" width="10.7109375" style="933" customWidth="1"/>
    <col min="12799" max="13048" width="9.140625" style="933"/>
    <col min="13049" max="13049" width="7.140625" style="933" customWidth="1"/>
    <col min="13050" max="13050" width="40.7109375" style="933" customWidth="1"/>
    <col min="13051" max="13052" width="8.5703125" style="933" customWidth="1"/>
    <col min="13053" max="13053" width="9.28515625" style="933" customWidth="1"/>
    <col min="13054" max="13054" width="10.7109375" style="933" customWidth="1"/>
    <col min="13055" max="13304" width="9.140625" style="933"/>
    <col min="13305" max="13305" width="7.140625" style="933" customWidth="1"/>
    <col min="13306" max="13306" width="40.7109375" style="933" customWidth="1"/>
    <col min="13307" max="13308" width="8.5703125" style="933" customWidth="1"/>
    <col min="13309" max="13309" width="9.28515625" style="933" customWidth="1"/>
    <col min="13310" max="13310" width="10.7109375" style="933" customWidth="1"/>
    <col min="13311" max="13560" width="9.140625" style="933"/>
    <col min="13561" max="13561" width="7.140625" style="933" customWidth="1"/>
    <col min="13562" max="13562" width="40.7109375" style="933" customWidth="1"/>
    <col min="13563" max="13564" width="8.5703125" style="933" customWidth="1"/>
    <col min="13565" max="13565" width="9.28515625" style="933" customWidth="1"/>
    <col min="13566" max="13566" width="10.7109375" style="933" customWidth="1"/>
    <col min="13567" max="13816" width="9.140625" style="933"/>
    <col min="13817" max="13817" width="7.140625" style="933" customWidth="1"/>
    <col min="13818" max="13818" width="40.7109375" style="933" customWidth="1"/>
    <col min="13819" max="13820" width="8.5703125" style="933" customWidth="1"/>
    <col min="13821" max="13821" width="9.28515625" style="933" customWidth="1"/>
    <col min="13822" max="13822" width="10.7109375" style="933" customWidth="1"/>
    <col min="13823" max="14072" width="9.140625" style="933"/>
    <col min="14073" max="14073" width="7.140625" style="933" customWidth="1"/>
    <col min="14074" max="14074" width="40.7109375" style="933" customWidth="1"/>
    <col min="14075" max="14076" width="8.5703125" style="933" customWidth="1"/>
    <col min="14077" max="14077" width="9.28515625" style="933" customWidth="1"/>
    <col min="14078" max="14078" width="10.7109375" style="933" customWidth="1"/>
    <col min="14079" max="14328" width="9.140625" style="933"/>
    <col min="14329" max="14329" width="7.140625" style="933" customWidth="1"/>
    <col min="14330" max="14330" width="40.7109375" style="933" customWidth="1"/>
    <col min="14331" max="14332" width="8.5703125" style="933" customWidth="1"/>
    <col min="14333" max="14333" width="9.28515625" style="933" customWidth="1"/>
    <col min="14334" max="14334" width="10.7109375" style="933" customWidth="1"/>
    <col min="14335" max="14584" width="9.140625" style="933"/>
    <col min="14585" max="14585" width="7.140625" style="933" customWidth="1"/>
    <col min="14586" max="14586" width="40.7109375" style="933" customWidth="1"/>
    <col min="14587" max="14588" width="8.5703125" style="933" customWidth="1"/>
    <col min="14589" max="14589" width="9.28515625" style="933" customWidth="1"/>
    <col min="14590" max="14590" width="10.7109375" style="933" customWidth="1"/>
    <col min="14591" max="14840" width="9.140625" style="933"/>
    <col min="14841" max="14841" width="7.140625" style="933" customWidth="1"/>
    <col min="14842" max="14842" width="40.7109375" style="933" customWidth="1"/>
    <col min="14843" max="14844" width="8.5703125" style="933" customWidth="1"/>
    <col min="14845" max="14845" width="9.28515625" style="933" customWidth="1"/>
    <col min="14846" max="14846" width="10.7109375" style="933" customWidth="1"/>
    <col min="14847" max="15096" width="9.140625" style="933"/>
    <col min="15097" max="15097" width="7.140625" style="933" customWidth="1"/>
    <col min="15098" max="15098" width="40.7109375" style="933" customWidth="1"/>
    <col min="15099" max="15100" width="8.5703125" style="933" customWidth="1"/>
    <col min="15101" max="15101" width="9.28515625" style="933" customWidth="1"/>
    <col min="15102" max="15102" width="10.7109375" style="933" customWidth="1"/>
    <col min="15103" max="15352" width="9.140625" style="933"/>
    <col min="15353" max="15353" width="7.140625" style="933" customWidth="1"/>
    <col min="15354" max="15354" width="40.7109375" style="933" customWidth="1"/>
    <col min="15355" max="15356" width="8.5703125" style="933" customWidth="1"/>
    <col min="15357" max="15357" width="9.28515625" style="933" customWidth="1"/>
    <col min="15358" max="15358" width="10.7109375" style="933" customWidth="1"/>
    <col min="15359" max="15608" width="9.140625" style="933"/>
    <col min="15609" max="15609" width="7.140625" style="933" customWidth="1"/>
    <col min="15610" max="15610" width="40.7109375" style="933" customWidth="1"/>
    <col min="15611" max="15612" width="8.5703125" style="933" customWidth="1"/>
    <col min="15613" max="15613" width="9.28515625" style="933" customWidth="1"/>
    <col min="15614" max="15614" width="10.7109375" style="933" customWidth="1"/>
    <col min="15615" max="15864" width="9.140625" style="933"/>
    <col min="15865" max="15865" width="7.140625" style="933" customWidth="1"/>
    <col min="15866" max="15866" width="40.7109375" style="933" customWidth="1"/>
    <col min="15867" max="15868" width="8.5703125" style="933" customWidth="1"/>
    <col min="15869" max="15869" width="9.28515625" style="933" customWidth="1"/>
    <col min="15870" max="15870" width="10.7109375" style="933" customWidth="1"/>
    <col min="15871" max="16120" width="9.140625" style="933"/>
    <col min="16121" max="16121" width="7.140625" style="933" customWidth="1"/>
    <col min="16122" max="16122" width="40.7109375" style="933" customWidth="1"/>
    <col min="16123" max="16124" width="8.5703125" style="933" customWidth="1"/>
    <col min="16125" max="16125" width="9.28515625" style="933" customWidth="1"/>
    <col min="16126" max="16126" width="10.7109375" style="933" customWidth="1"/>
    <col min="16127" max="16384" width="9.140625" style="933"/>
  </cols>
  <sheetData>
    <row r="1" spans="1:7" ht="46.5" customHeight="1">
      <c r="A1" s="1576" t="s">
        <v>12529</v>
      </c>
      <c r="B1" s="1576"/>
      <c r="C1" s="1576"/>
      <c r="D1" s="1576"/>
      <c r="E1" s="1576"/>
      <c r="F1" s="1576"/>
      <c r="G1" s="1576"/>
    </row>
    <row r="2" spans="1:7">
      <c r="C2" s="934"/>
      <c r="D2" s="934"/>
      <c r="E2" s="934"/>
      <c r="F2" s="934"/>
      <c r="G2" s="934"/>
    </row>
    <row r="3" spans="1:7">
      <c r="B3" s="931"/>
      <c r="E3" s="934"/>
      <c r="F3" s="935"/>
      <c r="G3" s="980" t="s">
        <v>12249</v>
      </c>
    </row>
    <row r="4" spans="1:7" s="938" customFormat="1" ht="28.5" customHeight="1">
      <c r="A4" s="936" t="s">
        <v>7</v>
      </c>
      <c r="B4" s="1031" t="s">
        <v>12449</v>
      </c>
      <c r="C4" s="936" t="s">
        <v>11909</v>
      </c>
      <c r="D4" s="936" t="s">
        <v>217</v>
      </c>
      <c r="E4" s="936" t="s">
        <v>11910</v>
      </c>
      <c r="F4" s="937" t="s">
        <v>199</v>
      </c>
      <c r="G4" s="937" t="s">
        <v>11912</v>
      </c>
    </row>
    <row r="5" spans="1:7" s="938" customFormat="1" ht="24" customHeight="1">
      <c r="A5" s="951">
        <v>1</v>
      </c>
      <c r="B5" s="975"/>
      <c r="C5" s="952" t="s">
        <v>12523</v>
      </c>
      <c r="D5" s="953"/>
      <c r="E5" s="953"/>
      <c r="F5" s="953"/>
      <c r="G5" s="953"/>
    </row>
    <row r="6" spans="1:7" s="938" customFormat="1" ht="26.25" customHeight="1">
      <c r="A6" s="1013"/>
      <c r="B6" s="1006"/>
      <c r="C6" s="1005" t="s">
        <v>12464</v>
      </c>
      <c r="D6" s="1004"/>
      <c r="E6" s="1004"/>
      <c r="F6" s="1004"/>
      <c r="G6" s="1004"/>
    </row>
    <row r="7" spans="1:7" ht="25.5" customHeight="1">
      <c r="A7" s="939"/>
      <c r="B7" s="919" t="s">
        <v>5796</v>
      </c>
      <c r="C7" s="921" t="s">
        <v>5797</v>
      </c>
      <c r="D7" s="939" t="s">
        <v>11</v>
      </c>
      <c r="E7" s="939">
        <v>1</v>
      </c>
      <c r="F7" s="954">
        <f>'CSSR with Codes'!H1596</f>
        <v>75</v>
      </c>
      <c r="G7" s="955">
        <f>E7*F7</f>
        <v>75</v>
      </c>
    </row>
    <row r="8" spans="1:7" ht="25.5" customHeight="1">
      <c r="A8" s="939"/>
      <c r="B8" s="919" t="s">
        <v>5799</v>
      </c>
      <c r="C8" s="921" t="s">
        <v>5800</v>
      </c>
      <c r="D8" s="939" t="s">
        <v>11</v>
      </c>
      <c r="E8" s="939">
        <v>1</v>
      </c>
      <c r="F8" s="954">
        <f>'CSSR with Codes'!H1597</f>
        <v>60</v>
      </c>
      <c r="G8" s="955">
        <f>E8*F8</f>
        <v>60</v>
      </c>
    </row>
    <row r="9" spans="1:7" ht="38.25" customHeight="1">
      <c r="A9" s="939"/>
      <c r="B9" s="921" t="s">
        <v>1793</v>
      </c>
      <c r="C9" s="919" t="s">
        <v>1794</v>
      </c>
      <c r="D9" s="939" t="s">
        <v>11</v>
      </c>
      <c r="E9" s="939">
        <v>1</v>
      </c>
      <c r="F9" s="954">
        <f>'CSSR with Codes'!H409</f>
        <v>500</v>
      </c>
      <c r="G9" s="955">
        <f>E9*F9</f>
        <v>500</v>
      </c>
    </row>
    <row r="10" spans="1:7" ht="21" customHeight="1">
      <c r="A10" s="993"/>
      <c r="B10" s="994"/>
      <c r="C10" s="995" t="s">
        <v>28</v>
      </c>
      <c r="D10" s="993"/>
      <c r="E10" s="993"/>
      <c r="F10" s="1000"/>
      <c r="G10" s="998">
        <f>SUM(G7:G9)</f>
        <v>635</v>
      </c>
    </row>
    <row r="11" spans="1:7" ht="26.25" customHeight="1">
      <c r="A11" s="951">
        <v>2</v>
      </c>
      <c r="B11" s="975"/>
      <c r="C11" s="964" t="s">
        <v>12434</v>
      </c>
      <c r="D11" s="951"/>
      <c r="E11" s="951"/>
      <c r="F11" s="965"/>
      <c r="G11" s="966"/>
    </row>
    <row r="12" spans="1:7" s="938" customFormat="1" ht="26.25" customHeight="1">
      <c r="A12" s="1013"/>
      <c r="B12" s="1006"/>
      <c r="C12" s="1005" t="s">
        <v>12464</v>
      </c>
      <c r="D12" s="1004"/>
      <c r="E12" s="1004"/>
      <c r="F12" s="1004"/>
      <c r="G12" s="1004"/>
    </row>
    <row r="13" spans="1:7" ht="36" customHeight="1">
      <c r="A13" s="960"/>
      <c r="B13" s="1008" t="s">
        <v>6115</v>
      </c>
      <c r="C13" s="1010" t="s">
        <v>6116</v>
      </c>
      <c r="D13" s="939" t="s">
        <v>11</v>
      </c>
      <c r="E13" s="939">
        <v>1</v>
      </c>
      <c r="F13" s="954">
        <f>'CSSR with Codes'!H1697</f>
        <v>38</v>
      </c>
      <c r="G13" s="955">
        <f>E13*F13</f>
        <v>38</v>
      </c>
    </row>
    <row r="14" spans="1:7" ht="36" customHeight="1">
      <c r="A14" s="960"/>
      <c r="B14" s="1008" t="s">
        <v>6118</v>
      </c>
      <c r="C14" s="1010" t="s">
        <v>6119</v>
      </c>
      <c r="D14" s="939" t="s">
        <v>11</v>
      </c>
      <c r="E14" s="939">
        <v>1</v>
      </c>
      <c r="F14" s="954">
        <f>'CSSR with Codes'!H1698</f>
        <v>28</v>
      </c>
      <c r="G14" s="955">
        <f>E14*F14</f>
        <v>28</v>
      </c>
    </row>
    <row r="15" spans="1:7" ht="57" customHeight="1">
      <c r="A15" s="960"/>
      <c r="B15" s="1010" t="s">
        <v>1627</v>
      </c>
      <c r="C15" s="1008" t="s">
        <v>1628</v>
      </c>
      <c r="D15" s="939" t="s">
        <v>11</v>
      </c>
      <c r="E15" s="939">
        <v>1</v>
      </c>
      <c r="F15" s="954">
        <f>'CSSR with Codes'!H355</f>
        <v>3000</v>
      </c>
      <c r="G15" s="955">
        <f>E15*F15</f>
        <v>3000</v>
      </c>
    </row>
    <row r="16" spans="1:7" ht="25.5" customHeight="1">
      <c r="A16" s="993"/>
      <c r="B16" s="994"/>
      <c r="C16" s="995" t="s">
        <v>28</v>
      </c>
      <c r="D16" s="993"/>
      <c r="E16" s="993"/>
      <c r="F16" s="1000"/>
      <c r="G16" s="998">
        <f>SUM(G13:G15)</f>
        <v>3066</v>
      </c>
    </row>
    <row r="17" spans="1:7" ht="19.5" customHeight="1">
      <c r="A17" s="951">
        <v>3</v>
      </c>
      <c r="B17" s="975"/>
      <c r="C17" s="964" t="s">
        <v>12423</v>
      </c>
      <c r="D17" s="951"/>
      <c r="E17" s="951"/>
      <c r="F17" s="965"/>
      <c r="G17" s="966"/>
    </row>
    <row r="18" spans="1:7" ht="29.25" customHeight="1">
      <c r="A18" s="960" t="s">
        <v>12287</v>
      </c>
      <c r="B18" s="978"/>
      <c r="C18" s="967" t="s">
        <v>12450</v>
      </c>
      <c r="D18" s="960"/>
      <c r="E18" s="960"/>
      <c r="F18" s="962"/>
      <c r="G18" s="963"/>
    </row>
    <row r="19" spans="1:7" ht="29.25" customHeight="1">
      <c r="A19" s="960"/>
      <c r="B19" s="977" t="str">
        <f>II!B22</f>
        <v>FBR00066
NPLS1006</v>
      </c>
      <c r="C19" s="961" t="s">
        <v>12435</v>
      </c>
      <c r="D19" s="939" t="s">
        <v>11</v>
      </c>
      <c r="E19" s="962">
        <f>2*2</f>
        <v>4</v>
      </c>
      <c r="F19" s="955">
        <f>II!O22</f>
        <v>3302.6923239999996</v>
      </c>
      <c r="G19" s="955">
        <f>F19*E19</f>
        <v>13210.769295999999</v>
      </c>
    </row>
    <row r="20" spans="1:7" ht="29.25" customHeight="1">
      <c r="A20" s="960"/>
      <c r="B20" s="977" t="str">
        <f>II!B8</f>
        <v>MST00012
NMSC1002</v>
      </c>
      <c r="C20" s="961" t="s">
        <v>12436</v>
      </c>
      <c r="D20" s="939" t="s">
        <v>216</v>
      </c>
      <c r="E20" s="962">
        <f>92*2</f>
        <v>184</v>
      </c>
      <c r="F20" s="968">
        <f>II!O8/1000</f>
        <v>82.234200000000001</v>
      </c>
      <c r="G20" s="955">
        <f t="shared" ref="G20:G23" si="0">F20*E20</f>
        <v>15131.0928</v>
      </c>
    </row>
    <row r="21" spans="1:7" ht="29.25" customHeight="1">
      <c r="A21" s="960"/>
      <c r="B21" s="977" t="str">
        <f>II!B11</f>
        <v>MST00002
NMSA1001</v>
      </c>
      <c r="C21" s="961" t="s">
        <v>12437</v>
      </c>
      <c r="D21" s="939" t="s">
        <v>216</v>
      </c>
      <c r="E21" s="962">
        <f>22.5*2</f>
        <v>45</v>
      </c>
      <c r="F21" s="968">
        <f>II!O11/1000</f>
        <v>82.234200000000001</v>
      </c>
      <c r="G21" s="955">
        <f t="shared" si="0"/>
        <v>3700.5390000000002</v>
      </c>
    </row>
    <row r="22" spans="1:7" ht="29.25" customHeight="1">
      <c r="A22" s="960"/>
      <c r="B22" s="977" t="str">
        <f>II!B13</f>
        <v>MST00014
NMSF1001</v>
      </c>
      <c r="C22" s="961" t="s">
        <v>12438</v>
      </c>
      <c r="D22" s="939" t="s">
        <v>216</v>
      </c>
      <c r="E22" s="962">
        <f>24*2</f>
        <v>48</v>
      </c>
      <c r="F22" s="968">
        <f>II!O13/1000</f>
        <v>82.234200000000001</v>
      </c>
      <c r="G22" s="955">
        <f t="shared" si="0"/>
        <v>3947.2416000000003</v>
      </c>
    </row>
    <row r="23" spans="1:7" ht="29.25" customHeight="1">
      <c r="A23" s="960"/>
      <c r="B23" s="977" t="str">
        <f>II!B24</f>
        <v>BNT00019
NBAN0001</v>
      </c>
      <c r="C23" s="961" t="s">
        <v>12115</v>
      </c>
      <c r="D23" s="939" t="s">
        <v>216</v>
      </c>
      <c r="E23" s="939">
        <f>8*2</f>
        <v>16</v>
      </c>
      <c r="F23" s="968">
        <f>II!O24/1000</f>
        <v>85.976451999999995</v>
      </c>
      <c r="G23" s="955">
        <f t="shared" si="0"/>
        <v>1375.6232319999999</v>
      </c>
    </row>
    <row r="24" spans="1:7" ht="29.25" customHeight="1">
      <c r="A24" s="960"/>
      <c r="B24" s="977"/>
      <c r="C24" s="961" t="s">
        <v>12461</v>
      </c>
      <c r="D24" s="939" t="s">
        <v>134</v>
      </c>
      <c r="E24" s="939">
        <f>2*0.936*2</f>
        <v>3.7440000000000002</v>
      </c>
      <c r="F24" s="999">
        <f>'05 33KV 9.1M SC - WS'!C9*101%*118%</f>
        <v>4502.7157440000001</v>
      </c>
      <c r="G24" s="955">
        <f>F24*E24</f>
        <v>16858.167745536</v>
      </c>
    </row>
    <row r="25" spans="1:7" ht="29.25" customHeight="1">
      <c r="A25" s="956"/>
      <c r="B25" s="976"/>
      <c r="C25" s="957" t="s">
        <v>28</v>
      </c>
      <c r="D25" s="956"/>
      <c r="E25" s="956"/>
      <c r="F25" s="958"/>
      <c r="G25" s="959">
        <f>SUM(G19:G24)</f>
        <v>54223.433673535998</v>
      </c>
    </row>
    <row r="26" spans="1:7" ht="27" customHeight="1">
      <c r="A26" s="939" t="s">
        <v>12289</v>
      </c>
      <c r="B26" s="979"/>
      <c r="C26" s="1005" t="s">
        <v>12464</v>
      </c>
      <c r="D26" s="960"/>
      <c r="E26" s="962"/>
      <c r="F26" s="962"/>
      <c r="G26" s="963"/>
    </row>
    <row r="27" spans="1:7" ht="144.75" customHeight="1">
      <c r="A27" s="939"/>
      <c r="B27" s="1010" t="s">
        <v>750</v>
      </c>
      <c r="C27" s="1008" t="s">
        <v>751</v>
      </c>
      <c r="D27" s="960" t="s">
        <v>11</v>
      </c>
      <c r="E27" s="962">
        <f>2*2</f>
        <v>4</v>
      </c>
      <c r="F27" s="982">
        <f>'CSSR with Codes'!H74</f>
        <v>700</v>
      </c>
      <c r="G27" s="955">
        <f>F27*E27</f>
        <v>2800</v>
      </c>
    </row>
    <row r="28" spans="1:7" ht="33.75" customHeight="1">
      <c r="A28" s="939"/>
      <c r="B28" s="950" t="s">
        <v>5149</v>
      </c>
      <c r="C28" s="950" t="s">
        <v>5150</v>
      </c>
      <c r="D28" s="960" t="s">
        <v>11</v>
      </c>
      <c r="E28" s="962">
        <f>2*2</f>
        <v>4</v>
      </c>
      <c r="F28" s="982">
        <f>'CSSR with Codes'!H1387</f>
        <v>140</v>
      </c>
      <c r="G28" s="955">
        <f t="shared" ref="G28:G29" si="1">F28*E28</f>
        <v>560</v>
      </c>
    </row>
    <row r="29" spans="1:7" ht="33.75" customHeight="1">
      <c r="A29" s="939"/>
      <c r="B29" s="950" t="s">
        <v>5152</v>
      </c>
      <c r="C29" s="950" t="s">
        <v>5153</v>
      </c>
      <c r="D29" s="960" t="s">
        <v>11</v>
      </c>
      <c r="E29" s="962">
        <f>2*2</f>
        <v>4</v>
      </c>
      <c r="F29" s="982">
        <f>'CSSR with Codes'!H1389</f>
        <v>65</v>
      </c>
      <c r="G29" s="955">
        <f t="shared" si="1"/>
        <v>260</v>
      </c>
    </row>
    <row r="30" spans="1:7" ht="135">
      <c r="A30" s="939"/>
      <c r="B30" s="921" t="s">
        <v>824</v>
      </c>
      <c r="C30" s="919" t="s">
        <v>825</v>
      </c>
      <c r="D30" s="960" t="s">
        <v>11</v>
      </c>
      <c r="E30" s="962">
        <f>2*2</f>
        <v>4</v>
      </c>
      <c r="F30" s="982">
        <f>'CSSR with Codes'!H100</f>
        <v>2400</v>
      </c>
      <c r="G30" s="955">
        <f>F30*E30</f>
        <v>9600</v>
      </c>
    </row>
    <row r="31" spans="1:7" ht="96.75" customHeight="1">
      <c r="A31" s="960"/>
      <c r="B31" s="1008"/>
      <c r="C31" s="1009" t="s">
        <v>7546</v>
      </c>
      <c r="D31" s="939" t="s">
        <v>134</v>
      </c>
      <c r="E31" s="962">
        <f>2*0.936*2</f>
        <v>3.7440000000000002</v>
      </c>
      <c r="F31" s="999">
        <f>'05 33KV 9.1M SC - WS'!C18</f>
        <v>735.6</v>
      </c>
      <c r="G31" s="969">
        <f>E31*F31</f>
        <v>2754.0864000000001</v>
      </c>
    </row>
    <row r="32" spans="1:7" ht="135">
      <c r="A32" s="960"/>
      <c r="B32" s="923" t="s">
        <v>1276</v>
      </c>
      <c r="C32" s="922" t="s">
        <v>1277</v>
      </c>
      <c r="D32" s="960" t="s">
        <v>11</v>
      </c>
      <c r="E32" s="962">
        <f>1*2</f>
        <v>2</v>
      </c>
      <c r="F32" s="970">
        <f>'CSSR with Codes'!H250</f>
        <v>2900</v>
      </c>
      <c r="G32" s="969">
        <f>E32*F32</f>
        <v>5800</v>
      </c>
    </row>
    <row r="33" spans="1:7" ht="140.25" customHeight="1">
      <c r="A33" s="960"/>
      <c r="B33" s="1008"/>
      <c r="C33" s="1009" t="s">
        <v>12452</v>
      </c>
      <c r="D33" s="960" t="s">
        <v>216</v>
      </c>
      <c r="E33" s="962">
        <f>SUM(E20:E22)</f>
        <v>277</v>
      </c>
      <c r="F33" s="954">
        <v>10.4</v>
      </c>
      <c r="G33" s="969">
        <f>E33*F33</f>
        <v>2880.8</v>
      </c>
    </row>
    <row r="34" spans="1:7" ht="24" customHeight="1">
      <c r="A34" s="960"/>
      <c r="B34" s="1008" t="s">
        <v>5467</v>
      </c>
      <c r="C34" s="1011" t="s">
        <v>5468</v>
      </c>
      <c r="D34" s="960" t="s">
        <v>216</v>
      </c>
      <c r="E34" s="962">
        <f>E20</f>
        <v>184</v>
      </c>
      <c r="F34" s="954">
        <f>'CSSR with Codes'!H1489/1000</f>
        <v>0.11</v>
      </c>
      <c r="G34" s="971">
        <f>E34*F34</f>
        <v>20.239999999999998</v>
      </c>
    </row>
    <row r="35" spans="1:7" ht="24" customHeight="1">
      <c r="A35" s="960"/>
      <c r="B35" s="1008" t="s">
        <v>5469</v>
      </c>
      <c r="C35" s="1011" t="s">
        <v>5470</v>
      </c>
      <c r="D35" s="960" t="s">
        <v>216</v>
      </c>
      <c r="E35" s="962">
        <f>E34</f>
        <v>184</v>
      </c>
      <c r="F35" s="954">
        <f>'CSSR with Codes'!H1490/1000</f>
        <v>7.0000000000000007E-2</v>
      </c>
      <c r="G35" s="971">
        <f>E35*F35</f>
        <v>12.88</v>
      </c>
    </row>
    <row r="36" spans="1:7" ht="24" customHeight="1">
      <c r="A36" s="960"/>
      <c r="B36" s="1008" t="s">
        <v>5482</v>
      </c>
      <c r="C36" s="1011" t="s">
        <v>5483</v>
      </c>
      <c r="D36" s="960" t="s">
        <v>216</v>
      </c>
      <c r="E36" s="962">
        <f>E21</f>
        <v>45</v>
      </c>
      <c r="F36" s="954">
        <f>'CSSR with Codes'!H1495/1000</f>
        <v>0.11</v>
      </c>
      <c r="G36" s="971">
        <f t="shared" ref="G36:G41" si="2">E36*F36</f>
        <v>4.95</v>
      </c>
    </row>
    <row r="37" spans="1:7" ht="24" customHeight="1">
      <c r="A37" s="960"/>
      <c r="B37" s="1008" t="s">
        <v>5484</v>
      </c>
      <c r="C37" s="1011" t="s">
        <v>5485</v>
      </c>
      <c r="D37" s="960" t="s">
        <v>216</v>
      </c>
      <c r="E37" s="962">
        <f>E36</f>
        <v>45</v>
      </c>
      <c r="F37" s="954">
        <f>'CSSR with Codes'!H1496/1000</f>
        <v>7.0000000000000007E-2</v>
      </c>
      <c r="G37" s="971">
        <f t="shared" si="2"/>
        <v>3.1500000000000004</v>
      </c>
    </row>
    <row r="38" spans="1:7" ht="24" customHeight="1">
      <c r="A38" s="960"/>
      <c r="B38" s="1008" t="s">
        <v>5487</v>
      </c>
      <c r="C38" s="1011" t="s">
        <v>5488</v>
      </c>
      <c r="D38" s="960" t="s">
        <v>216</v>
      </c>
      <c r="E38" s="962">
        <f>E22</f>
        <v>48</v>
      </c>
      <c r="F38" s="954">
        <f>'CSSR with Codes'!H1497/1000</f>
        <v>0.11</v>
      </c>
      <c r="G38" s="971">
        <f t="shared" si="2"/>
        <v>5.28</v>
      </c>
    </row>
    <row r="39" spans="1:7" ht="24" customHeight="1">
      <c r="A39" s="960"/>
      <c r="B39" s="1008" t="s">
        <v>5489</v>
      </c>
      <c r="C39" s="1011" t="s">
        <v>5490</v>
      </c>
      <c r="D39" s="960" t="s">
        <v>216</v>
      </c>
      <c r="E39" s="962">
        <f>E38</f>
        <v>48</v>
      </c>
      <c r="F39" s="954">
        <f>'CSSR with Codes'!H1498/1000</f>
        <v>7.0000000000000007E-2</v>
      </c>
      <c r="G39" s="971">
        <f t="shared" si="2"/>
        <v>3.3600000000000003</v>
      </c>
    </row>
    <row r="40" spans="1:7" ht="38.25" customHeight="1">
      <c r="A40" s="960"/>
      <c r="B40" s="1008" t="s">
        <v>5901</v>
      </c>
      <c r="C40" s="1011" t="s">
        <v>5902</v>
      </c>
      <c r="D40" s="960" t="s">
        <v>12451</v>
      </c>
      <c r="E40" s="962">
        <v>0.5</v>
      </c>
      <c r="F40" s="954">
        <f>'CSSR with Codes'!H1631</f>
        <v>15</v>
      </c>
      <c r="G40" s="971">
        <f t="shared" si="2"/>
        <v>7.5</v>
      </c>
    </row>
    <row r="41" spans="1:7" ht="42" customHeight="1">
      <c r="A41" s="960"/>
      <c r="B41" s="1008" t="s">
        <v>5904</v>
      </c>
      <c r="C41" s="1011" t="s">
        <v>5905</v>
      </c>
      <c r="D41" s="960" t="s">
        <v>12451</v>
      </c>
      <c r="E41" s="962">
        <v>0.5</v>
      </c>
      <c r="F41" s="954">
        <f>'CSSR with Codes'!H1632</f>
        <v>8</v>
      </c>
      <c r="G41" s="971">
        <f t="shared" si="2"/>
        <v>4</v>
      </c>
    </row>
    <row r="42" spans="1:7" ht="20.25" customHeight="1">
      <c r="A42" s="993"/>
      <c r="B42" s="994"/>
      <c r="C42" s="995" t="s">
        <v>28</v>
      </c>
      <c r="D42" s="993"/>
      <c r="E42" s="993"/>
      <c r="F42" s="1000"/>
      <c r="G42" s="998">
        <f>SUM(G27:G41)</f>
        <v>24716.246400000004</v>
      </c>
    </row>
    <row r="43" spans="1:7" ht="28.5" customHeight="1">
      <c r="A43" s="960">
        <v>4</v>
      </c>
      <c r="B43" s="977"/>
      <c r="C43" s="967" t="s">
        <v>12465</v>
      </c>
      <c r="D43" s="960"/>
      <c r="E43" s="960"/>
      <c r="F43" s="962"/>
      <c r="G43" s="963"/>
    </row>
    <row r="44" spans="1:7" ht="27.75" customHeight="1">
      <c r="A44" s="960"/>
      <c r="B44" s="977"/>
      <c r="C44" s="1005" t="s">
        <v>12464</v>
      </c>
      <c r="D44" s="960"/>
      <c r="E44" s="960"/>
      <c r="F44" s="962"/>
      <c r="G44" s="963"/>
    </row>
    <row r="45" spans="1:7" ht="46.5" customHeight="1">
      <c r="A45" s="960"/>
      <c r="B45" s="1010" t="s">
        <v>1671</v>
      </c>
      <c r="C45" s="1008" t="s">
        <v>12468</v>
      </c>
      <c r="D45" s="960" t="s">
        <v>11</v>
      </c>
      <c r="E45" s="962">
        <f>1*2</f>
        <v>2</v>
      </c>
      <c r="F45" s="954">
        <f>'CSSR with Codes'!H370</f>
        <v>650</v>
      </c>
      <c r="G45" s="969">
        <f>E45*F45</f>
        <v>1300</v>
      </c>
    </row>
    <row r="46" spans="1:7" ht="37.5" customHeight="1">
      <c r="A46" s="960"/>
      <c r="B46" s="1008" t="s">
        <v>6156</v>
      </c>
      <c r="C46" s="1010" t="s">
        <v>6157</v>
      </c>
      <c r="D46" s="960" t="s">
        <v>11</v>
      </c>
      <c r="E46" s="962">
        <f>1*2</f>
        <v>2</v>
      </c>
      <c r="F46" s="954">
        <f>'CSSR with Codes'!H1710</f>
        <v>8</v>
      </c>
      <c r="G46" s="969">
        <f t="shared" ref="G46:G47" si="3">E46*F46</f>
        <v>16</v>
      </c>
    </row>
    <row r="47" spans="1:7" ht="45">
      <c r="A47" s="960"/>
      <c r="B47" s="1008" t="s">
        <v>6159</v>
      </c>
      <c r="C47" s="1010" t="s">
        <v>6160</v>
      </c>
      <c r="D47" s="960" t="s">
        <v>11</v>
      </c>
      <c r="E47" s="981">
        <f>1*2</f>
        <v>2</v>
      </c>
      <c r="F47" s="954">
        <f>'CSSR with Codes'!H1711</f>
        <v>6</v>
      </c>
      <c r="G47" s="969">
        <f t="shared" si="3"/>
        <v>12</v>
      </c>
    </row>
    <row r="48" spans="1:7" ht="26.25" customHeight="1">
      <c r="A48" s="993"/>
      <c r="B48" s="994"/>
      <c r="C48" s="995" t="s">
        <v>28</v>
      </c>
      <c r="D48" s="993"/>
      <c r="E48" s="993"/>
      <c r="F48" s="1000"/>
      <c r="G48" s="998">
        <f>SUM(G45:G47)</f>
        <v>1328</v>
      </c>
    </row>
    <row r="49" spans="1:7" ht="31.5" customHeight="1">
      <c r="A49" s="960">
        <v>5</v>
      </c>
      <c r="B49" s="977"/>
      <c r="C49" s="972" t="s">
        <v>12524</v>
      </c>
      <c r="D49" s="960"/>
      <c r="E49" s="962"/>
      <c r="F49" s="962"/>
      <c r="G49" s="963"/>
    </row>
    <row r="50" spans="1:7" ht="27.75" customHeight="1">
      <c r="A50" s="960" t="s">
        <v>12287</v>
      </c>
      <c r="B50" s="978"/>
      <c r="C50" s="967" t="s">
        <v>12450</v>
      </c>
      <c r="D50" s="960"/>
      <c r="E50" s="962"/>
      <c r="F50" s="962"/>
      <c r="G50" s="963"/>
    </row>
    <row r="51" spans="1:7" ht="21.75" customHeight="1">
      <c r="A51" s="960"/>
      <c r="B51" s="977" t="str">
        <f>II!B168</f>
        <v>MHT10003</v>
      </c>
      <c r="C51" s="984" t="str">
        <f>II!C168</f>
        <v>HT TVM 11KV 10/5A</v>
      </c>
      <c r="D51" s="960" t="s">
        <v>11</v>
      </c>
      <c r="E51" s="962">
        <v>1</v>
      </c>
      <c r="F51" s="955">
        <f>II!O168</f>
        <v>5178.2637379999996</v>
      </c>
      <c r="G51" s="969">
        <f t="shared" ref="G51:G55" si="4">E51*F51</f>
        <v>5178.2637379999996</v>
      </c>
    </row>
    <row r="52" spans="1:7" ht="24.75" customHeight="1">
      <c r="A52" s="960"/>
      <c r="B52" s="977" t="str">
        <f>II!B84</f>
        <v>CBX10005
NCBX1004</v>
      </c>
      <c r="C52" s="984" t="str">
        <f>II!C84</f>
        <v>11KV XLPE Cable 3 Core 95 Sq. mm</v>
      </c>
      <c r="D52" s="960" t="s">
        <v>2281</v>
      </c>
      <c r="E52" s="962">
        <v>30</v>
      </c>
      <c r="F52" s="955">
        <f>II!O84/1000</f>
        <v>699.10987999999998</v>
      </c>
      <c r="G52" s="969">
        <f t="shared" si="4"/>
        <v>20973.296399999999</v>
      </c>
    </row>
    <row r="53" spans="1:7" ht="24.75" customHeight="1">
      <c r="A53" s="960"/>
      <c r="B53" s="977" t="str">
        <f>II!B89</f>
        <v>SCB10012 NCBJ3002</v>
      </c>
      <c r="C53" s="984" t="str">
        <f>II!C89</f>
        <v>3x95 sq.mm Heat shrinkable cable jointing Kit</v>
      </c>
      <c r="D53" s="960" t="s">
        <v>11</v>
      </c>
      <c r="E53" s="962">
        <v>1</v>
      </c>
      <c r="F53" s="955">
        <f>II!O89</f>
        <v>860.2147555555556</v>
      </c>
      <c r="G53" s="969">
        <f t="shared" si="4"/>
        <v>860.2147555555556</v>
      </c>
    </row>
    <row r="54" spans="1:7" ht="24.75" customHeight="1">
      <c r="A54" s="960"/>
      <c r="B54" s="977" t="str">
        <f>II!B59</f>
        <v>CBX00022 NPVC0009</v>
      </c>
      <c r="C54" s="984" t="str">
        <f>II!C59</f>
        <v>6 sq.mm</v>
      </c>
      <c r="D54" s="960" t="s">
        <v>2281</v>
      </c>
      <c r="E54" s="962">
        <v>30</v>
      </c>
      <c r="F54" s="955">
        <f>II!O59/1000</f>
        <v>5.5617730600000002</v>
      </c>
      <c r="G54" s="969">
        <f t="shared" si="4"/>
        <v>166.85319179999999</v>
      </c>
    </row>
    <row r="55" spans="1:7" ht="24.75" customHeight="1">
      <c r="A55" s="960"/>
      <c r="B55" s="977"/>
      <c r="C55" s="984" t="s">
        <v>12522</v>
      </c>
      <c r="D55" s="960" t="s">
        <v>213</v>
      </c>
      <c r="E55" s="962">
        <v>1</v>
      </c>
      <c r="F55" s="1068">
        <f>1162*110%</f>
        <v>1278.2</v>
      </c>
      <c r="G55" s="969">
        <f t="shared" si="4"/>
        <v>1278.2</v>
      </c>
    </row>
    <row r="56" spans="1:7" ht="24" customHeight="1">
      <c r="A56" s="956"/>
      <c r="B56" s="976"/>
      <c r="C56" s="957" t="s">
        <v>28</v>
      </c>
      <c r="D56" s="956"/>
      <c r="E56" s="956"/>
      <c r="F56" s="958"/>
      <c r="G56" s="959">
        <f>SUM(G51:G55)</f>
        <v>28456.828085355559</v>
      </c>
    </row>
    <row r="57" spans="1:7" ht="24" customHeight="1">
      <c r="A57" s="985" t="s">
        <v>12453</v>
      </c>
      <c r="B57" s="1007"/>
      <c r="C57" s="1005" t="s">
        <v>12464</v>
      </c>
      <c r="D57" s="985"/>
      <c r="E57" s="985"/>
      <c r="F57" s="981"/>
      <c r="G57" s="986"/>
    </row>
    <row r="58" spans="1:7" ht="45">
      <c r="A58" s="939"/>
      <c r="B58" s="1008"/>
      <c r="C58" s="1008" t="s">
        <v>12525</v>
      </c>
      <c r="D58" s="960" t="s">
        <v>11</v>
      </c>
      <c r="E58" s="962">
        <v>1</v>
      </c>
      <c r="F58" s="1069">
        <v>1415</v>
      </c>
      <c r="G58" s="969">
        <f>E58*F58</f>
        <v>1415</v>
      </c>
    </row>
    <row r="59" spans="1:7" ht="32.25" customHeight="1">
      <c r="A59" s="939"/>
      <c r="B59" s="922" t="s">
        <v>5844</v>
      </c>
      <c r="C59" s="923" t="s">
        <v>5845</v>
      </c>
      <c r="D59" s="960" t="s">
        <v>11</v>
      </c>
      <c r="E59" s="962">
        <v>1</v>
      </c>
      <c r="F59" s="954">
        <f>'CSSR with Codes'!H1610</f>
        <v>10</v>
      </c>
      <c r="G59" s="969">
        <f t="shared" ref="G59:G61" si="5">E59*F59</f>
        <v>10</v>
      </c>
    </row>
    <row r="60" spans="1:7" ht="32.25" customHeight="1">
      <c r="A60" s="939"/>
      <c r="B60" s="922" t="s">
        <v>5847</v>
      </c>
      <c r="C60" s="923" t="s">
        <v>5848</v>
      </c>
      <c r="D60" s="960" t="s">
        <v>11</v>
      </c>
      <c r="E60" s="962">
        <v>1</v>
      </c>
      <c r="F60" s="954">
        <f>'CSSR with Codes'!H1611</f>
        <v>10</v>
      </c>
      <c r="G60" s="969">
        <f t="shared" si="5"/>
        <v>10</v>
      </c>
    </row>
    <row r="61" spans="1:7" ht="24" customHeight="1">
      <c r="A61" s="939"/>
      <c r="B61" s="1008"/>
      <c r="C61" s="1010" t="s">
        <v>12526</v>
      </c>
      <c r="D61" s="960" t="s">
        <v>2281</v>
      </c>
      <c r="E61" s="962">
        <v>60</v>
      </c>
      <c r="F61" s="954">
        <v>20</v>
      </c>
      <c r="G61" s="969">
        <f t="shared" si="5"/>
        <v>1200</v>
      </c>
    </row>
    <row r="62" spans="1:7" ht="24" customHeight="1">
      <c r="A62" s="993"/>
      <c r="B62" s="994"/>
      <c r="C62" s="995" t="s">
        <v>28</v>
      </c>
      <c r="D62" s="993"/>
      <c r="E62" s="993"/>
      <c r="F62" s="1000"/>
      <c r="G62" s="998">
        <f>SUM(G58:G61)</f>
        <v>2635</v>
      </c>
    </row>
    <row r="63" spans="1:7" ht="27" customHeight="1">
      <c r="A63" s="960">
        <v>6</v>
      </c>
      <c r="B63" s="977"/>
      <c r="C63" s="972" t="s">
        <v>12440</v>
      </c>
      <c r="D63" s="960"/>
      <c r="E63" s="962"/>
      <c r="F63" s="962"/>
      <c r="G63" s="963"/>
    </row>
    <row r="64" spans="1:7" ht="26.25" customHeight="1">
      <c r="A64" s="960" t="s">
        <v>12287</v>
      </c>
      <c r="B64" s="977"/>
      <c r="C64" s="967" t="s">
        <v>12450</v>
      </c>
      <c r="D64" s="960"/>
      <c r="E64" s="962"/>
      <c r="F64" s="962"/>
      <c r="G64" s="963"/>
    </row>
    <row r="65" spans="1:7" ht="30">
      <c r="A65" s="960"/>
      <c r="B65" s="977" t="str">
        <f>II!B154</f>
        <v>LAS00006 NLAS1006</v>
      </c>
      <c r="C65" s="977" t="str">
        <f>II!C154</f>
        <v>11KV Lightning Arrestors (Line Type 9KV, 10KA)</v>
      </c>
      <c r="D65" s="960" t="s">
        <v>11</v>
      </c>
      <c r="E65" s="962">
        <v>3</v>
      </c>
      <c r="F65" s="969">
        <f>II!O154</f>
        <v>553.49575600000003</v>
      </c>
      <c r="G65" s="969">
        <f>E65*F65</f>
        <v>1660.4872680000001</v>
      </c>
    </row>
    <row r="66" spans="1:7" ht="29.25" customHeight="1">
      <c r="A66" s="956"/>
      <c r="B66" s="976"/>
      <c r="C66" s="957" t="s">
        <v>28</v>
      </c>
      <c r="D66" s="956"/>
      <c r="E66" s="956"/>
      <c r="F66" s="958"/>
      <c r="G66" s="959">
        <f>SUM(G65)</f>
        <v>1660.4872680000001</v>
      </c>
    </row>
    <row r="67" spans="1:7" ht="27" customHeight="1">
      <c r="A67" s="960" t="s">
        <v>12289</v>
      </c>
      <c r="B67" s="977"/>
      <c r="C67" s="1005" t="s">
        <v>12464</v>
      </c>
      <c r="D67" s="960"/>
      <c r="E67" s="962"/>
      <c r="F67" s="987"/>
      <c r="G67" s="983">
        <f>E67*F67</f>
        <v>0</v>
      </c>
    </row>
    <row r="68" spans="1:7" ht="35.25" customHeight="1">
      <c r="A68" s="960"/>
      <c r="B68" s="1008" t="s">
        <v>5520</v>
      </c>
      <c r="C68" s="1010" t="s">
        <v>5521</v>
      </c>
      <c r="D68" s="960" t="s">
        <v>11</v>
      </c>
      <c r="E68" s="962">
        <v>3</v>
      </c>
      <c r="F68" s="954">
        <f>'CSSR with Codes'!H1510</f>
        <v>3</v>
      </c>
      <c r="G68" s="969">
        <f>F68*E68</f>
        <v>9</v>
      </c>
    </row>
    <row r="69" spans="1:7" ht="35.25" customHeight="1">
      <c r="A69" s="960"/>
      <c r="B69" s="1008" t="s">
        <v>5523</v>
      </c>
      <c r="C69" s="1010" t="s">
        <v>5524</v>
      </c>
      <c r="D69" s="960" t="s">
        <v>11</v>
      </c>
      <c r="E69" s="962">
        <v>3</v>
      </c>
      <c r="F69" s="954">
        <f>'CSSR with Codes'!H1511</f>
        <v>2</v>
      </c>
      <c r="G69" s="969">
        <f>F69*E69</f>
        <v>6</v>
      </c>
    </row>
    <row r="70" spans="1:7" ht="35.25" customHeight="1">
      <c r="A70" s="960"/>
      <c r="B70" s="1008"/>
      <c r="C70" s="1010" t="s">
        <v>12472</v>
      </c>
      <c r="D70" s="960" t="s">
        <v>11</v>
      </c>
      <c r="E70" s="962">
        <v>3</v>
      </c>
      <c r="F70" s="954">
        <v>200</v>
      </c>
      <c r="G70" s="969">
        <f>F70*E70</f>
        <v>600</v>
      </c>
    </row>
    <row r="71" spans="1:7" ht="27" customHeight="1">
      <c r="A71" s="993"/>
      <c r="B71" s="994"/>
      <c r="C71" s="995" t="s">
        <v>28</v>
      </c>
      <c r="D71" s="993"/>
      <c r="E71" s="993"/>
      <c r="F71" s="1000"/>
      <c r="G71" s="998">
        <f>SUM(G68:G70)</f>
        <v>615</v>
      </c>
    </row>
    <row r="72" spans="1:7">
      <c r="A72" s="960"/>
      <c r="B72" s="977"/>
      <c r="C72" s="974"/>
      <c r="D72" s="960"/>
      <c r="E72" s="962"/>
      <c r="F72" s="962"/>
      <c r="G72" s="963"/>
    </row>
    <row r="73" spans="1:7" ht="23.25" customHeight="1">
      <c r="A73" s="960">
        <v>7</v>
      </c>
      <c r="B73" s="977"/>
      <c r="C73" s="972" t="s">
        <v>12441</v>
      </c>
      <c r="D73" s="960"/>
      <c r="E73" s="962"/>
      <c r="F73" s="962"/>
      <c r="G73" s="963"/>
    </row>
    <row r="74" spans="1:7" ht="23.25" customHeight="1">
      <c r="A74" s="960" t="s">
        <v>12287</v>
      </c>
      <c r="B74" s="977"/>
      <c r="C74" s="967" t="s">
        <v>12450</v>
      </c>
      <c r="D74" s="960"/>
      <c r="E74" s="962"/>
      <c r="F74" s="962"/>
      <c r="G74" s="963"/>
    </row>
    <row r="75" spans="1:7" ht="37.5" customHeight="1">
      <c r="A75" s="939"/>
      <c r="B75" s="977" t="str">
        <f>II!B188</f>
        <v>EMT00009
NCIE1003</v>
      </c>
      <c r="C75" s="984" t="str">
        <f>II!C188</f>
        <v>CI Earth Pipe 50 mm Dia 2.0 Mts Long</v>
      </c>
      <c r="D75" s="960" t="s">
        <v>11</v>
      </c>
      <c r="E75" s="962">
        <v>3</v>
      </c>
      <c r="F75" s="955">
        <f>II!O188</f>
        <v>2939.09798</v>
      </c>
      <c r="G75" s="955">
        <f>E75*F75</f>
        <v>8817.2939399999996</v>
      </c>
    </row>
    <row r="76" spans="1:7" ht="37.5" customHeight="1">
      <c r="A76" s="960"/>
      <c r="B76" s="978">
        <f>II!B18</f>
        <v>0</v>
      </c>
      <c r="C76" s="974" t="s">
        <v>12545</v>
      </c>
      <c r="D76" s="960" t="s">
        <v>216</v>
      </c>
      <c r="E76" s="962">
        <v>50</v>
      </c>
      <c r="F76" s="968">
        <f>II!O18/1000</f>
        <v>90.941490799999997</v>
      </c>
      <c r="G76" s="955">
        <f>E76*F76</f>
        <v>4547.0745399999996</v>
      </c>
    </row>
    <row r="77" spans="1:7" ht="37.5" customHeight="1">
      <c r="A77" s="960"/>
      <c r="B77" s="978"/>
      <c r="C77" s="974" t="s">
        <v>12547</v>
      </c>
      <c r="D77" s="960" t="s">
        <v>216</v>
      </c>
      <c r="E77" s="962">
        <v>2</v>
      </c>
      <c r="F77" s="955">
        <f>II!O18/1000*110%</f>
        <v>100.03563988000001</v>
      </c>
      <c r="G77" s="955">
        <f>E77*F77</f>
        <v>200.07127976000001</v>
      </c>
    </row>
    <row r="78" spans="1:7" ht="23.25" customHeight="1">
      <c r="A78" s="956"/>
      <c r="B78" s="976"/>
      <c r="C78" s="957" t="s">
        <v>28</v>
      </c>
      <c r="D78" s="956"/>
      <c r="E78" s="956"/>
      <c r="F78" s="958"/>
      <c r="G78" s="959">
        <f>SUM(G75:G77)</f>
        <v>13564.43975976</v>
      </c>
    </row>
    <row r="79" spans="1:7" ht="26.25" customHeight="1">
      <c r="A79" s="939" t="s">
        <v>12289</v>
      </c>
      <c r="B79" s="979"/>
      <c r="C79" s="1005" t="s">
        <v>12464</v>
      </c>
      <c r="D79" s="960"/>
      <c r="E79" s="962"/>
      <c r="F79" s="987"/>
      <c r="G79" s="944"/>
    </row>
    <row r="80" spans="1:7" ht="25.5" customHeight="1">
      <c r="A80" s="939"/>
      <c r="B80" s="922" t="s">
        <v>6449</v>
      </c>
      <c r="C80" s="923" t="s">
        <v>6450</v>
      </c>
      <c r="D80" s="960" t="s">
        <v>11</v>
      </c>
      <c r="E80" s="962">
        <v>3</v>
      </c>
      <c r="F80" s="954">
        <f>'CSSR with Codes'!H1805</f>
        <v>5</v>
      </c>
      <c r="G80" s="969">
        <f>F80*E80</f>
        <v>15</v>
      </c>
    </row>
    <row r="81" spans="1:12" ht="39" customHeight="1">
      <c r="A81" s="939"/>
      <c r="B81" s="922" t="s">
        <v>6452</v>
      </c>
      <c r="C81" s="923" t="s">
        <v>6453</v>
      </c>
      <c r="D81" s="960" t="s">
        <v>11</v>
      </c>
      <c r="E81" s="962">
        <v>3</v>
      </c>
      <c r="F81" s="954">
        <f>'CSSR with Codes'!H1806</f>
        <v>5</v>
      </c>
      <c r="G81" s="969">
        <f>F81*E81</f>
        <v>15</v>
      </c>
    </row>
    <row r="82" spans="1:12" ht="90">
      <c r="A82" s="939"/>
      <c r="B82" s="1010" t="s">
        <v>1594</v>
      </c>
      <c r="C82" s="1008" t="s">
        <v>1595</v>
      </c>
      <c r="D82" s="960" t="s">
        <v>11</v>
      </c>
      <c r="E82" s="962">
        <v>3</v>
      </c>
      <c r="F82" s="954">
        <f>'CSSR with Codes'!H344</f>
        <v>1100</v>
      </c>
      <c r="G82" s="969">
        <f>F82*E82</f>
        <v>3300</v>
      </c>
    </row>
    <row r="83" spans="1:12" ht="21.75" customHeight="1">
      <c r="A83" s="993"/>
      <c r="B83" s="994"/>
      <c r="C83" s="995" t="s">
        <v>12442</v>
      </c>
      <c r="D83" s="993"/>
      <c r="E83" s="993"/>
      <c r="F83" s="1000"/>
      <c r="G83" s="998">
        <f>SUM(G80:G82)</f>
        <v>3330</v>
      </c>
    </row>
    <row r="84" spans="1:12">
      <c r="A84" s="960"/>
      <c r="B84" s="977"/>
      <c r="C84" s="974"/>
      <c r="D84" s="960"/>
      <c r="E84" s="962"/>
      <c r="F84" s="962"/>
      <c r="G84" s="963"/>
    </row>
    <row r="85" spans="1:12" s="1002" customFormat="1" ht="24" customHeight="1">
      <c r="A85" s="956"/>
      <c r="B85" s="976"/>
      <c r="C85" s="957" t="s">
        <v>12470</v>
      </c>
      <c r="D85" s="956"/>
      <c r="E85" s="1012"/>
      <c r="F85" s="1030"/>
      <c r="G85" s="959">
        <f>G25+G56+G66+G78</f>
        <v>97905.188786651561</v>
      </c>
    </row>
    <row r="86" spans="1:12" ht="19.5" customHeight="1">
      <c r="A86" s="993"/>
      <c r="B86" s="994"/>
      <c r="C86" s="995" t="s">
        <v>12443</v>
      </c>
      <c r="D86" s="993"/>
      <c r="E86" s="996"/>
      <c r="F86" s="997"/>
      <c r="G86" s="998">
        <f>G10+G16+G42+G48+G62+G71+G83</f>
        <v>36325.246400000004</v>
      </c>
      <c r="J86" s="933" t="s">
        <v>12454</v>
      </c>
      <c r="K86" s="933" t="s">
        <v>11911</v>
      </c>
    </row>
    <row r="87" spans="1:12" ht="23.25" customHeight="1">
      <c r="A87" s="960">
        <v>8</v>
      </c>
      <c r="B87" s="977"/>
      <c r="C87" s="972" t="s">
        <v>12444</v>
      </c>
      <c r="D87" s="960"/>
      <c r="E87" s="962"/>
      <c r="F87" s="962"/>
      <c r="G87" s="963"/>
      <c r="J87" s="1003">
        <f>G25+G56+G66+G78</f>
        <v>97905.188786651561</v>
      </c>
      <c r="K87" s="1003">
        <f>G10+G16+G42+G48+G62+G71+G83</f>
        <v>36325.246400000004</v>
      </c>
      <c r="L87" s="1003">
        <f>K87+J87</f>
        <v>134230.43518665156</v>
      </c>
    </row>
    <row r="88" spans="1:12" ht="23.25" customHeight="1">
      <c r="A88" s="960"/>
      <c r="B88" s="977"/>
      <c r="C88" s="941" t="s">
        <v>12527</v>
      </c>
      <c r="D88" s="939" t="s">
        <v>213</v>
      </c>
      <c r="E88" s="939">
        <v>1</v>
      </c>
      <c r="F88" s="973">
        <f>695*130%*110%</f>
        <v>993.85000000000014</v>
      </c>
      <c r="G88" s="944">
        <f>E88*F88</f>
        <v>993.85000000000014</v>
      </c>
      <c r="L88" s="1003">
        <f>L87-G93</f>
        <v>0</v>
      </c>
    </row>
    <row r="89" spans="1:12" ht="78.75" customHeight="1">
      <c r="A89" s="960"/>
      <c r="B89" s="1027"/>
      <c r="C89" s="1028" t="s">
        <v>6846</v>
      </c>
      <c r="D89" s="939" t="s">
        <v>11</v>
      </c>
      <c r="E89" s="939">
        <f>2*2</f>
        <v>4</v>
      </c>
      <c r="F89" s="954">
        <f>'23 DTR25 - SPh - WS'!F88</f>
        <v>576.64</v>
      </c>
      <c r="G89" s="944">
        <f>E89*F89</f>
        <v>2306.56</v>
      </c>
    </row>
    <row r="90" spans="1:12" ht="50.25" customHeight="1">
      <c r="A90" s="960"/>
      <c r="B90" s="1027"/>
      <c r="C90" s="1028" t="s">
        <v>12528</v>
      </c>
      <c r="D90" s="939" t="s">
        <v>213</v>
      </c>
      <c r="E90" s="939">
        <v>1</v>
      </c>
      <c r="F90" s="954">
        <f>'23 DTR25 - SPh - WS'!F89</f>
        <v>500</v>
      </c>
      <c r="G90" s="944">
        <f>E90*F90</f>
        <v>500</v>
      </c>
    </row>
    <row r="91" spans="1:12" ht="28.5" customHeight="1">
      <c r="A91" s="1020"/>
      <c r="B91" s="1021"/>
      <c r="C91" s="1022" t="s">
        <v>28</v>
      </c>
      <c r="D91" s="1020"/>
      <c r="E91" s="1020"/>
      <c r="F91" s="1023"/>
      <c r="G91" s="1024">
        <f>SUM(G88:G90)</f>
        <v>3800.41</v>
      </c>
    </row>
    <row r="93" spans="1:12" ht="24.75" customHeight="1">
      <c r="A93" s="1578" t="s">
        <v>11967</v>
      </c>
      <c r="B93" s="1578"/>
      <c r="C93" s="1578"/>
      <c r="D93" s="1578"/>
      <c r="E93" s="1578"/>
      <c r="F93" s="1578"/>
      <c r="G93" s="1029">
        <f>G10+G16+G25+G42+G48+G56+G62+G66+G71+G78+G83</f>
        <v>134230.43518665156</v>
      </c>
    </row>
    <row r="94" spans="1:12" ht="24.75" customHeight="1">
      <c r="A94" s="1578" t="s">
        <v>12469</v>
      </c>
      <c r="B94" s="1578"/>
      <c r="C94" s="1578"/>
      <c r="D94" s="1578"/>
      <c r="E94" s="1578"/>
      <c r="F94" s="1578"/>
      <c r="G94" s="1029">
        <f>G86+G91</f>
        <v>40125.656400000007</v>
      </c>
    </row>
    <row r="96" spans="1:12">
      <c r="C96" s="933" t="s">
        <v>11969</v>
      </c>
      <c r="G96" s="1003">
        <f>'30 SC-Ind-above 75'!F4+'30 SC-Ind-above 75'!F8+'30 SC-Ind-above 75'!F10+'30 SC-Ind-above 75'!F11</f>
        <v>97905.188786651561</v>
      </c>
      <c r="H96" s="1072"/>
    </row>
    <row r="97" spans="7:7">
      <c r="G97" s="1003">
        <f>G96-J87</f>
        <v>0</v>
      </c>
    </row>
  </sheetData>
  <sheetProtection selectLockedCells="1"/>
  <mergeCells count="3">
    <mergeCell ref="A1:G1"/>
    <mergeCell ref="A93:F93"/>
    <mergeCell ref="A94:F94"/>
  </mergeCells>
  <printOptions horizontalCentered="1"/>
  <pageMargins left="0.47" right="0.21" top="0.5" bottom="0.75" header="0.5" footer="0.5"/>
  <pageSetup scale="94" orientation="portrait" blackAndWhite="1" r:id="rId1"/>
  <headerFooter alignWithMargins="0">
    <oddFooter>Page &amp;P of &amp;N</oddFooter>
  </headerFooter>
  <rowBreaks count="4" manualBreakCount="4">
    <brk id="25" max="6" man="1"/>
    <brk id="48" max="6" man="1"/>
    <brk id="71" max="6" man="1"/>
    <brk id="83" max="6" man="1"/>
  </rowBreaks>
</worksheet>
</file>

<file path=xl/worksheets/sheet72.xml><?xml version="1.0" encoding="utf-8"?>
<worksheet xmlns="http://schemas.openxmlformats.org/spreadsheetml/2006/main" xmlns:r="http://schemas.openxmlformats.org/officeDocument/2006/relationships">
  <sheetPr>
    <tabColor indexed="51"/>
    <pageSetUpPr fitToPage="1"/>
  </sheetPr>
  <dimension ref="A1:M48"/>
  <sheetViews>
    <sheetView showZeros="0" view="pageBreakPreview" topLeftCell="A4" zoomScaleSheetLayoutView="100" workbookViewId="0">
      <selection activeCell="F9" sqref="F9"/>
    </sheetView>
  </sheetViews>
  <sheetFormatPr defaultRowHeight="15"/>
  <cols>
    <col min="1" max="1" width="7.140625" style="1036" customWidth="1"/>
    <col min="2" max="2" width="13.85546875" style="1036" bestFit="1" customWidth="1"/>
    <col min="3" max="3" width="40.7109375" style="1036" customWidth="1"/>
    <col min="4" max="4" width="8.5703125" style="1036" customWidth="1"/>
    <col min="5" max="5" width="8.5703125" style="1037" customWidth="1"/>
    <col min="6" max="6" width="10.7109375" style="1038" customWidth="1"/>
    <col min="7" max="7" width="14.28515625" style="1038" customWidth="1"/>
    <col min="8" max="8" width="12" style="1036" customWidth="1"/>
    <col min="9" max="12" width="9.140625" style="1036"/>
    <col min="13" max="13" width="11.28515625" style="1036" bestFit="1" customWidth="1"/>
    <col min="14" max="256" width="9.140625" style="1036"/>
    <col min="257" max="257" width="7.140625" style="1036" customWidth="1"/>
    <col min="258" max="258" width="13.85546875" style="1036" bestFit="1" customWidth="1"/>
    <col min="259" max="259" width="40.7109375" style="1036" customWidth="1"/>
    <col min="260" max="261" width="8.5703125" style="1036" customWidth="1"/>
    <col min="262" max="262" width="10.7109375" style="1036" customWidth="1"/>
    <col min="263" max="263" width="14.28515625" style="1036" customWidth="1"/>
    <col min="264" max="264" width="12" style="1036" customWidth="1"/>
    <col min="265" max="512" width="9.140625" style="1036"/>
    <col min="513" max="513" width="7.140625" style="1036" customWidth="1"/>
    <col min="514" max="514" width="13.85546875" style="1036" bestFit="1" customWidth="1"/>
    <col min="515" max="515" width="40.7109375" style="1036" customWidth="1"/>
    <col min="516" max="517" width="8.5703125" style="1036" customWidth="1"/>
    <col min="518" max="518" width="10.7109375" style="1036" customWidth="1"/>
    <col min="519" max="519" width="14.28515625" style="1036" customWidth="1"/>
    <col min="520" max="520" width="12" style="1036" customWidth="1"/>
    <col min="521" max="768" width="9.140625" style="1036"/>
    <col min="769" max="769" width="7.140625" style="1036" customWidth="1"/>
    <col min="770" max="770" width="13.85546875" style="1036" bestFit="1" customWidth="1"/>
    <col min="771" max="771" width="40.7109375" style="1036" customWidth="1"/>
    <col min="772" max="773" width="8.5703125" style="1036" customWidth="1"/>
    <col min="774" max="774" width="10.7109375" style="1036" customWidth="1"/>
    <col min="775" max="775" width="14.28515625" style="1036" customWidth="1"/>
    <col min="776" max="776" width="12" style="1036" customWidth="1"/>
    <col min="777" max="1024" width="9.140625" style="1036"/>
    <col min="1025" max="1025" width="7.140625" style="1036" customWidth="1"/>
    <col min="1026" max="1026" width="13.85546875" style="1036" bestFit="1" customWidth="1"/>
    <col min="1027" max="1027" width="40.7109375" style="1036" customWidth="1"/>
    <col min="1028" max="1029" width="8.5703125" style="1036" customWidth="1"/>
    <col min="1030" max="1030" width="10.7109375" style="1036" customWidth="1"/>
    <col min="1031" max="1031" width="14.28515625" style="1036" customWidth="1"/>
    <col min="1032" max="1032" width="12" style="1036" customWidth="1"/>
    <col min="1033" max="1280" width="9.140625" style="1036"/>
    <col min="1281" max="1281" width="7.140625" style="1036" customWidth="1"/>
    <col min="1282" max="1282" width="13.85546875" style="1036" bestFit="1" customWidth="1"/>
    <col min="1283" max="1283" width="40.7109375" style="1036" customWidth="1"/>
    <col min="1284" max="1285" width="8.5703125" style="1036" customWidth="1"/>
    <col min="1286" max="1286" width="10.7109375" style="1036" customWidth="1"/>
    <col min="1287" max="1287" width="14.28515625" style="1036" customWidth="1"/>
    <col min="1288" max="1288" width="12" style="1036" customWidth="1"/>
    <col min="1289" max="1536" width="9.140625" style="1036"/>
    <col min="1537" max="1537" width="7.140625" style="1036" customWidth="1"/>
    <col min="1538" max="1538" width="13.85546875" style="1036" bestFit="1" customWidth="1"/>
    <col min="1539" max="1539" width="40.7109375" style="1036" customWidth="1"/>
    <col min="1540" max="1541" width="8.5703125" style="1036" customWidth="1"/>
    <col min="1542" max="1542" width="10.7109375" style="1036" customWidth="1"/>
    <col min="1543" max="1543" width="14.28515625" style="1036" customWidth="1"/>
    <col min="1544" max="1544" width="12" style="1036" customWidth="1"/>
    <col min="1545" max="1792" width="9.140625" style="1036"/>
    <col min="1793" max="1793" width="7.140625" style="1036" customWidth="1"/>
    <col min="1794" max="1794" width="13.85546875" style="1036" bestFit="1" customWidth="1"/>
    <col min="1795" max="1795" width="40.7109375" style="1036" customWidth="1"/>
    <col min="1796" max="1797" width="8.5703125" style="1036" customWidth="1"/>
    <col min="1798" max="1798" width="10.7109375" style="1036" customWidth="1"/>
    <col min="1799" max="1799" width="14.28515625" style="1036" customWidth="1"/>
    <col min="1800" max="1800" width="12" style="1036" customWidth="1"/>
    <col min="1801" max="2048" width="9.140625" style="1036"/>
    <col min="2049" max="2049" width="7.140625" style="1036" customWidth="1"/>
    <col min="2050" max="2050" width="13.85546875" style="1036" bestFit="1" customWidth="1"/>
    <col min="2051" max="2051" width="40.7109375" style="1036" customWidth="1"/>
    <col min="2052" max="2053" width="8.5703125" style="1036" customWidth="1"/>
    <col min="2054" max="2054" width="10.7109375" style="1036" customWidth="1"/>
    <col min="2055" max="2055" width="14.28515625" style="1036" customWidth="1"/>
    <col min="2056" max="2056" width="12" style="1036" customWidth="1"/>
    <col min="2057" max="2304" width="9.140625" style="1036"/>
    <col min="2305" max="2305" width="7.140625" style="1036" customWidth="1"/>
    <col min="2306" max="2306" width="13.85546875" style="1036" bestFit="1" customWidth="1"/>
    <col min="2307" max="2307" width="40.7109375" style="1036" customWidth="1"/>
    <col min="2308" max="2309" width="8.5703125" style="1036" customWidth="1"/>
    <col min="2310" max="2310" width="10.7109375" style="1036" customWidth="1"/>
    <col min="2311" max="2311" width="14.28515625" style="1036" customWidth="1"/>
    <col min="2312" max="2312" width="12" style="1036" customWidth="1"/>
    <col min="2313" max="2560" width="9.140625" style="1036"/>
    <col min="2561" max="2561" width="7.140625" style="1036" customWidth="1"/>
    <col min="2562" max="2562" width="13.85546875" style="1036" bestFit="1" customWidth="1"/>
    <col min="2563" max="2563" width="40.7109375" style="1036" customWidth="1"/>
    <col min="2564" max="2565" width="8.5703125" style="1036" customWidth="1"/>
    <col min="2566" max="2566" width="10.7109375" style="1036" customWidth="1"/>
    <col min="2567" max="2567" width="14.28515625" style="1036" customWidth="1"/>
    <col min="2568" max="2568" width="12" style="1036" customWidth="1"/>
    <col min="2569" max="2816" width="9.140625" style="1036"/>
    <col min="2817" max="2817" width="7.140625" style="1036" customWidth="1"/>
    <col min="2818" max="2818" width="13.85546875" style="1036" bestFit="1" customWidth="1"/>
    <col min="2819" max="2819" width="40.7109375" style="1036" customWidth="1"/>
    <col min="2820" max="2821" width="8.5703125" style="1036" customWidth="1"/>
    <col min="2822" max="2822" width="10.7109375" style="1036" customWidth="1"/>
    <col min="2823" max="2823" width="14.28515625" style="1036" customWidth="1"/>
    <col min="2824" max="2824" width="12" style="1036" customWidth="1"/>
    <col min="2825" max="3072" width="9.140625" style="1036"/>
    <col min="3073" max="3073" width="7.140625" style="1036" customWidth="1"/>
    <col min="3074" max="3074" width="13.85546875" style="1036" bestFit="1" customWidth="1"/>
    <col min="3075" max="3075" width="40.7109375" style="1036" customWidth="1"/>
    <col min="3076" max="3077" width="8.5703125" style="1036" customWidth="1"/>
    <col min="3078" max="3078" width="10.7109375" style="1036" customWidth="1"/>
    <col min="3079" max="3079" width="14.28515625" style="1036" customWidth="1"/>
    <col min="3080" max="3080" width="12" style="1036" customWidth="1"/>
    <col min="3081" max="3328" width="9.140625" style="1036"/>
    <col min="3329" max="3329" width="7.140625" style="1036" customWidth="1"/>
    <col min="3330" max="3330" width="13.85546875" style="1036" bestFit="1" customWidth="1"/>
    <col min="3331" max="3331" width="40.7109375" style="1036" customWidth="1"/>
    <col min="3332" max="3333" width="8.5703125" style="1036" customWidth="1"/>
    <col min="3334" max="3334" width="10.7109375" style="1036" customWidth="1"/>
    <col min="3335" max="3335" width="14.28515625" style="1036" customWidth="1"/>
    <col min="3336" max="3336" width="12" style="1036" customWidth="1"/>
    <col min="3337" max="3584" width="9.140625" style="1036"/>
    <col min="3585" max="3585" width="7.140625" style="1036" customWidth="1"/>
    <col min="3586" max="3586" width="13.85546875" style="1036" bestFit="1" customWidth="1"/>
    <col min="3587" max="3587" width="40.7109375" style="1036" customWidth="1"/>
    <col min="3588" max="3589" width="8.5703125" style="1036" customWidth="1"/>
    <col min="3590" max="3590" width="10.7109375" style="1036" customWidth="1"/>
    <col min="3591" max="3591" width="14.28515625" style="1036" customWidth="1"/>
    <col min="3592" max="3592" width="12" style="1036" customWidth="1"/>
    <col min="3593" max="3840" width="9.140625" style="1036"/>
    <col min="3841" max="3841" width="7.140625" style="1036" customWidth="1"/>
    <col min="3842" max="3842" width="13.85546875" style="1036" bestFit="1" customWidth="1"/>
    <col min="3843" max="3843" width="40.7109375" style="1036" customWidth="1"/>
    <col min="3844" max="3845" width="8.5703125" style="1036" customWidth="1"/>
    <col min="3846" max="3846" width="10.7109375" style="1036" customWidth="1"/>
    <col min="3847" max="3847" width="14.28515625" style="1036" customWidth="1"/>
    <col min="3848" max="3848" width="12" style="1036" customWidth="1"/>
    <col min="3849" max="4096" width="9.140625" style="1036"/>
    <col min="4097" max="4097" width="7.140625" style="1036" customWidth="1"/>
    <col min="4098" max="4098" width="13.85546875" style="1036" bestFit="1" customWidth="1"/>
    <col min="4099" max="4099" width="40.7109375" style="1036" customWidth="1"/>
    <col min="4100" max="4101" width="8.5703125" style="1036" customWidth="1"/>
    <col min="4102" max="4102" width="10.7109375" style="1036" customWidth="1"/>
    <col min="4103" max="4103" width="14.28515625" style="1036" customWidth="1"/>
    <col min="4104" max="4104" width="12" style="1036" customWidth="1"/>
    <col min="4105" max="4352" width="9.140625" style="1036"/>
    <col min="4353" max="4353" width="7.140625" style="1036" customWidth="1"/>
    <col min="4354" max="4354" width="13.85546875" style="1036" bestFit="1" customWidth="1"/>
    <col min="4355" max="4355" width="40.7109375" style="1036" customWidth="1"/>
    <col min="4356" max="4357" width="8.5703125" style="1036" customWidth="1"/>
    <col min="4358" max="4358" width="10.7109375" style="1036" customWidth="1"/>
    <col min="4359" max="4359" width="14.28515625" style="1036" customWidth="1"/>
    <col min="4360" max="4360" width="12" style="1036" customWidth="1"/>
    <col min="4361" max="4608" width="9.140625" style="1036"/>
    <col min="4609" max="4609" width="7.140625" style="1036" customWidth="1"/>
    <col min="4610" max="4610" width="13.85546875" style="1036" bestFit="1" customWidth="1"/>
    <col min="4611" max="4611" width="40.7109375" style="1036" customWidth="1"/>
    <col min="4612" max="4613" width="8.5703125" style="1036" customWidth="1"/>
    <col min="4614" max="4614" width="10.7109375" style="1036" customWidth="1"/>
    <col min="4615" max="4615" width="14.28515625" style="1036" customWidth="1"/>
    <col min="4616" max="4616" width="12" style="1036" customWidth="1"/>
    <col min="4617" max="4864" width="9.140625" style="1036"/>
    <col min="4865" max="4865" width="7.140625" style="1036" customWidth="1"/>
    <col min="4866" max="4866" width="13.85546875" style="1036" bestFit="1" customWidth="1"/>
    <col min="4867" max="4867" width="40.7109375" style="1036" customWidth="1"/>
    <col min="4868" max="4869" width="8.5703125" style="1036" customWidth="1"/>
    <col min="4870" max="4870" width="10.7109375" style="1036" customWidth="1"/>
    <col min="4871" max="4871" width="14.28515625" style="1036" customWidth="1"/>
    <col min="4872" max="4872" width="12" style="1036" customWidth="1"/>
    <col min="4873" max="5120" width="9.140625" style="1036"/>
    <col min="5121" max="5121" width="7.140625" style="1036" customWidth="1"/>
    <col min="5122" max="5122" width="13.85546875" style="1036" bestFit="1" customWidth="1"/>
    <col min="5123" max="5123" width="40.7109375" style="1036" customWidth="1"/>
    <col min="5124" max="5125" width="8.5703125" style="1036" customWidth="1"/>
    <col min="5126" max="5126" width="10.7109375" style="1036" customWidth="1"/>
    <col min="5127" max="5127" width="14.28515625" style="1036" customWidth="1"/>
    <col min="5128" max="5128" width="12" style="1036" customWidth="1"/>
    <col min="5129" max="5376" width="9.140625" style="1036"/>
    <col min="5377" max="5377" width="7.140625" style="1036" customWidth="1"/>
    <col min="5378" max="5378" width="13.85546875" style="1036" bestFit="1" customWidth="1"/>
    <col min="5379" max="5379" width="40.7109375" style="1036" customWidth="1"/>
    <col min="5380" max="5381" width="8.5703125" style="1036" customWidth="1"/>
    <col min="5382" max="5382" width="10.7109375" style="1036" customWidth="1"/>
    <col min="5383" max="5383" width="14.28515625" style="1036" customWidth="1"/>
    <col min="5384" max="5384" width="12" style="1036" customWidth="1"/>
    <col min="5385" max="5632" width="9.140625" style="1036"/>
    <col min="5633" max="5633" width="7.140625" style="1036" customWidth="1"/>
    <col min="5634" max="5634" width="13.85546875" style="1036" bestFit="1" customWidth="1"/>
    <col min="5635" max="5635" width="40.7109375" style="1036" customWidth="1"/>
    <col min="5636" max="5637" width="8.5703125" style="1036" customWidth="1"/>
    <col min="5638" max="5638" width="10.7109375" style="1036" customWidth="1"/>
    <col min="5639" max="5639" width="14.28515625" style="1036" customWidth="1"/>
    <col min="5640" max="5640" width="12" style="1036" customWidth="1"/>
    <col min="5641" max="5888" width="9.140625" style="1036"/>
    <col min="5889" max="5889" width="7.140625" style="1036" customWidth="1"/>
    <col min="5890" max="5890" width="13.85546875" style="1036" bestFit="1" customWidth="1"/>
    <col min="5891" max="5891" width="40.7109375" style="1036" customWidth="1"/>
    <col min="5892" max="5893" width="8.5703125" style="1036" customWidth="1"/>
    <col min="5894" max="5894" width="10.7109375" style="1036" customWidth="1"/>
    <col min="5895" max="5895" width="14.28515625" style="1036" customWidth="1"/>
    <col min="5896" max="5896" width="12" style="1036" customWidth="1"/>
    <col min="5897" max="6144" width="9.140625" style="1036"/>
    <col min="6145" max="6145" width="7.140625" style="1036" customWidth="1"/>
    <col min="6146" max="6146" width="13.85546875" style="1036" bestFit="1" customWidth="1"/>
    <col min="6147" max="6147" width="40.7109375" style="1036" customWidth="1"/>
    <col min="6148" max="6149" width="8.5703125" style="1036" customWidth="1"/>
    <col min="6150" max="6150" width="10.7109375" style="1036" customWidth="1"/>
    <col min="6151" max="6151" width="14.28515625" style="1036" customWidth="1"/>
    <col min="6152" max="6152" width="12" style="1036" customWidth="1"/>
    <col min="6153" max="6400" width="9.140625" style="1036"/>
    <col min="6401" max="6401" width="7.140625" style="1036" customWidth="1"/>
    <col min="6402" max="6402" width="13.85546875" style="1036" bestFit="1" customWidth="1"/>
    <col min="6403" max="6403" width="40.7109375" style="1036" customWidth="1"/>
    <col min="6404" max="6405" width="8.5703125" style="1036" customWidth="1"/>
    <col min="6406" max="6406" width="10.7109375" style="1036" customWidth="1"/>
    <col min="6407" max="6407" width="14.28515625" style="1036" customWidth="1"/>
    <col min="6408" max="6408" width="12" style="1036" customWidth="1"/>
    <col min="6409" max="6656" width="9.140625" style="1036"/>
    <col min="6657" max="6657" width="7.140625" style="1036" customWidth="1"/>
    <col min="6658" max="6658" width="13.85546875" style="1036" bestFit="1" customWidth="1"/>
    <col min="6659" max="6659" width="40.7109375" style="1036" customWidth="1"/>
    <col min="6660" max="6661" width="8.5703125" style="1036" customWidth="1"/>
    <col min="6662" max="6662" width="10.7109375" style="1036" customWidth="1"/>
    <col min="6663" max="6663" width="14.28515625" style="1036" customWidth="1"/>
    <col min="6664" max="6664" width="12" style="1036" customWidth="1"/>
    <col min="6665" max="6912" width="9.140625" style="1036"/>
    <col min="6913" max="6913" width="7.140625" style="1036" customWidth="1"/>
    <col min="6914" max="6914" width="13.85546875" style="1036" bestFit="1" customWidth="1"/>
    <col min="6915" max="6915" width="40.7109375" style="1036" customWidth="1"/>
    <col min="6916" max="6917" width="8.5703125" style="1036" customWidth="1"/>
    <col min="6918" max="6918" width="10.7109375" style="1036" customWidth="1"/>
    <col min="6919" max="6919" width="14.28515625" style="1036" customWidth="1"/>
    <col min="6920" max="6920" width="12" style="1036" customWidth="1"/>
    <col min="6921" max="7168" width="9.140625" style="1036"/>
    <col min="7169" max="7169" width="7.140625" style="1036" customWidth="1"/>
    <col min="7170" max="7170" width="13.85546875" style="1036" bestFit="1" customWidth="1"/>
    <col min="7171" max="7171" width="40.7109375" style="1036" customWidth="1"/>
    <col min="7172" max="7173" width="8.5703125" style="1036" customWidth="1"/>
    <col min="7174" max="7174" width="10.7109375" style="1036" customWidth="1"/>
    <col min="7175" max="7175" width="14.28515625" style="1036" customWidth="1"/>
    <col min="7176" max="7176" width="12" style="1036" customWidth="1"/>
    <col min="7177" max="7424" width="9.140625" style="1036"/>
    <col min="7425" max="7425" width="7.140625" style="1036" customWidth="1"/>
    <col min="7426" max="7426" width="13.85546875" style="1036" bestFit="1" customWidth="1"/>
    <col min="7427" max="7427" width="40.7109375" style="1036" customWidth="1"/>
    <col min="7428" max="7429" width="8.5703125" style="1036" customWidth="1"/>
    <col min="7430" max="7430" width="10.7109375" style="1036" customWidth="1"/>
    <col min="7431" max="7431" width="14.28515625" style="1036" customWidth="1"/>
    <col min="7432" max="7432" width="12" style="1036" customWidth="1"/>
    <col min="7433" max="7680" width="9.140625" style="1036"/>
    <col min="7681" max="7681" width="7.140625" style="1036" customWidth="1"/>
    <col min="7682" max="7682" width="13.85546875" style="1036" bestFit="1" customWidth="1"/>
    <col min="7683" max="7683" width="40.7109375" style="1036" customWidth="1"/>
    <col min="7684" max="7685" width="8.5703125" style="1036" customWidth="1"/>
    <col min="7686" max="7686" width="10.7109375" style="1036" customWidth="1"/>
    <col min="7687" max="7687" width="14.28515625" style="1036" customWidth="1"/>
    <col min="7688" max="7688" width="12" style="1036" customWidth="1"/>
    <col min="7689" max="7936" width="9.140625" style="1036"/>
    <col min="7937" max="7937" width="7.140625" style="1036" customWidth="1"/>
    <col min="7938" max="7938" width="13.85546875" style="1036" bestFit="1" customWidth="1"/>
    <col min="7939" max="7939" width="40.7109375" style="1036" customWidth="1"/>
    <col min="7940" max="7941" width="8.5703125" style="1036" customWidth="1"/>
    <col min="7942" max="7942" width="10.7109375" style="1036" customWidth="1"/>
    <col min="7943" max="7943" width="14.28515625" style="1036" customWidth="1"/>
    <col min="7944" max="7944" width="12" style="1036" customWidth="1"/>
    <col min="7945" max="8192" width="9.140625" style="1036"/>
    <col min="8193" max="8193" width="7.140625" style="1036" customWidth="1"/>
    <col min="8194" max="8194" width="13.85546875" style="1036" bestFit="1" customWidth="1"/>
    <col min="8195" max="8195" width="40.7109375" style="1036" customWidth="1"/>
    <col min="8196" max="8197" width="8.5703125" style="1036" customWidth="1"/>
    <col min="8198" max="8198" width="10.7109375" style="1036" customWidth="1"/>
    <col min="8199" max="8199" width="14.28515625" style="1036" customWidth="1"/>
    <col min="8200" max="8200" width="12" style="1036" customWidth="1"/>
    <col min="8201" max="8448" width="9.140625" style="1036"/>
    <col min="8449" max="8449" width="7.140625" style="1036" customWidth="1"/>
    <col min="8450" max="8450" width="13.85546875" style="1036" bestFit="1" customWidth="1"/>
    <col min="8451" max="8451" width="40.7109375" style="1036" customWidth="1"/>
    <col min="8452" max="8453" width="8.5703125" style="1036" customWidth="1"/>
    <col min="8454" max="8454" width="10.7109375" style="1036" customWidth="1"/>
    <col min="8455" max="8455" width="14.28515625" style="1036" customWidth="1"/>
    <col min="8456" max="8456" width="12" style="1036" customWidth="1"/>
    <col min="8457" max="8704" width="9.140625" style="1036"/>
    <col min="8705" max="8705" width="7.140625" style="1036" customWidth="1"/>
    <col min="8706" max="8706" width="13.85546875" style="1036" bestFit="1" customWidth="1"/>
    <col min="8707" max="8707" width="40.7109375" style="1036" customWidth="1"/>
    <col min="8708" max="8709" width="8.5703125" style="1036" customWidth="1"/>
    <col min="8710" max="8710" width="10.7109375" style="1036" customWidth="1"/>
    <col min="8711" max="8711" width="14.28515625" style="1036" customWidth="1"/>
    <col min="8712" max="8712" width="12" style="1036" customWidth="1"/>
    <col min="8713" max="8960" width="9.140625" style="1036"/>
    <col min="8961" max="8961" width="7.140625" style="1036" customWidth="1"/>
    <col min="8962" max="8962" width="13.85546875" style="1036" bestFit="1" customWidth="1"/>
    <col min="8963" max="8963" width="40.7109375" style="1036" customWidth="1"/>
    <col min="8964" max="8965" width="8.5703125" style="1036" customWidth="1"/>
    <col min="8966" max="8966" width="10.7109375" style="1036" customWidth="1"/>
    <col min="8967" max="8967" width="14.28515625" style="1036" customWidth="1"/>
    <col min="8968" max="8968" width="12" style="1036" customWidth="1"/>
    <col min="8969" max="9216" width="9.140625" style="1036"/>
    <col min="9217" max="9217" width="7.140625" style="1036" customWidth="1"/>
    <col min="9218" max="9218" width="13.85546875" style="1036" bestFit="1" customWidth="1"/>
    <col min="9219" max="9219" width="40.7109375" style="1036" customWidth="1"/>
    <col min="9220" max="9221" width="8.5703125" style="1036" customWidth="1"/>
    <col min="9222" max="9222" width="10.7109375" style="1036" customWidth="1"/>
    <col min="9223" max="9223" width="14.28515625" style="1036" customWidth="1"/>
    <col min="9224" max="9224" width="12" style="1036" customWidth="1"/>
    <col min="9225" max="9472" width="9.140625" style="1036"/>
    <col min="9473" max="9473" width="7.140625" style="1036" customWidth="1"/>
    <col min="9474" max="9474" width="13.85546875" style="1036" bestFit="1" customWidth="1"/>
    <col min="9475" max="9475" width="40.7109375" style="1036" customWidth="1"/>
    <col min="9476" max="9477" width="8.5703125" style="1036" customWidth="1"/>
    <col min="9478" max="9478" width="10.7109375" style="1036" customWidth="1"/>
    <col min="9479" max="9479" width="14.28515625" style="1036" customWidth="1"/>
    <col min="9480" max="9480" width="12" style="1036" customWidth="1"/>
    <col min="9481" max="9728" width="9.140625" style="1036"/>
    <col min="9729" max="9729" width="7.140625" style="1036" customWidth="1"/>
    <col min="9730" max="9730" width="13.85546875" style="1036" bestFit="1" customWidth="1"/>
    <col min="9731" max="9731" width="40.7109375" style="1036" customWidth="1"/>
    <col min="9732" max="9733" width="8.5703125" style="1036" customWidth="1"/>
    <col min="9734" max="9734" width="10.7109375" style="1036" customWidth="1"/>
    <col min="9735" max="9735" width="14.28515625" style="1036" customWidth="1"/>
    <col min="9736" max="9736" width="12" style="1036" customWidth="1"/>
    <col min="9737" max="9984" width="9.140625" style="1036"/>
    <col min="9985" max="9985" width="7.140625" style="1036" customWidth="1"/>
    <col min="9986" max="9986" width="13.85546875" style="1036" bestFit="1" customWidth="1"/>
    <col min="9987" max="9987" width="40.7109375" style="1036" customWidth="1"/>
    <col min="9988" max="9989" width="8.5703125" style="1036" customWidth="1"/>
    <col min="9990" max="9990" width="10.7109375" style="1036" customWidth="1"/>
    <col min="9991" max="9991" width="14.28515625" style="1036" customWidth="1"/>
    <col min="9992" max="9992" width="12" style="1036" customWidth="1"/>
    <col min="9993" max="10240" width="9.140625" style="1036"/>
    <col min="10241" max="10241" width="7.140625" style="1036" customWidth="1"/>
    <col min="10242" max="10242" width="13.85546875" style="1036" bestFit="1" customWidth="1"/>
    <col min="10243" max="10243" width="40.7109375" style="1036" customWidth="1"/>
    <col min="10244" max="10245" width="8.5703125" style="1036" customWidth="1"/>
    <col min="10246" max="10246" width="10.7109375" style="1036" customWidth="1"/>
    <col min="10247" max="10247" width="14.28515625" style="1036" customWidth="1"/>
    <col min="10248" max="10248" width="12" style="1036" customWidth="1"/>
    <col min="10249" max="10496" width="9.140625" style="1036"/>
    <col min="10497" max="10497" width="7.140625" style="1036" customWidth="1"/>
    <col min="10498" max="10498" width="13.85546875" style="1036" bestFit="1" customWidth="1"/>
    <col min="10499" max="10499" width="40.7109375" style="1036" customWidth="1"/>
    <col min="10500" max="10501" width="8.5703125" style="1036" customWidth="1"/>
    <col min="10502" max="10502" width="10.7109375" style="1036" customWidth="1"/>
    <col min="10503" max="10503" width="14.28515625" style="1036" customWidth="1"/>
    <col min="10504" max="10504" width="12" style="1036" customWidth="1"/>
    <col min="10505" max="10752" width="9.140625" style="1036"/>
    <col min="10753" max="10753" width="7.140625" style="1036" customWidth="1"/>
    <col min="10754" max="10754" width="13.85546875" style="1036" bestFit="1" customWidth="1"/>
    <col min="10755" max="10755" width="40.7109375" style="1036" customWidth="1"/>
    <col min="10756" max="10757" width="8.5703125" style="1036" customWidth="1"/>
    <col min="10758" max="10758" width="10.7109375" style="1036" customWidth="1"/>
    <col min="10759" max="10759" width="14.28515625" style="1036" customWidth="1"/>
    <col min="10760" max="10760" width="12" style="1036" customWidth="1"/>
    <col min="10761" max="11008" width="9.140625" style="1036"/>
    <col min="11009" max="11009" width="7.140625" style="1036" customWidth="1"/>
    <col min="11010" max="11010" width="13.85546875" style="1036" bestFit="1" customWidth="1"/>
    <col min="11011" max="11011" width="40.7109375" style="1036" customWidth="1"/>
    <col min="11012" max="11013" width="8.5703125" style="1036" customWidth="1"/>
    <col min="11014" max="11014" width="10.7109375" style="1036" customWidth="1"/>
    <col min="11015" max="11015" width="14.28515625" style="1036" customWidth="1"/>
    <col min="11016" max="11016" width="12" style="1036" customWidth="1"/>
    <col min="11017" max="11264" width="9.140625" style="1036"/>
    <col min="11265" max="11265" width="7.140625" style="1036" customWidth="1"/>
    <col min="11266" max="11266" width="13.85546875" style="1036" bestFit="1" customWidth="1"/>
    <col min="11267" max="11267" width="40.7109375" style="1036" customWidth="1"/>
    <col min="11268" max="11269" width="8.5703125" style="1036" customWidth="1"/>
    <col min="11270" max="11270" width="10.7109375" style="1036" customWidth="1"/>
    <col min="11271" max="11271" width="14.28515625" style="1036" customWidth="1"/>
    <col min="11272" max="11272" width="12" style="1036" customWidth="1"/>
    <col min="11273" max="11520" width="9.140625" style="1036"/>
    <col min="11521" max="11521" width="7.140625" style="1036" customWidth="1"/>
    <col min="11522" max="11522" width="13.85546875" style="1036" bestFit="1" customWidth="1"/>
    <col min="11523" max="11523" width="40.7109375" style="1036" customWidth="1"/>
    <col min="11524" max="11525" width="8.5703125" style="1036" customWidth="1"/>
    <col min="11526" max="11526" width="10.7109375" style="1036" customWidth="1"/>
    <col min="11527" max="11527" width="14.28515625" style="1036" customWidth="1"/>
    <col min="11528" max="11528" width="12" style="1036" customWidth="1"/>
    <col min="11529" max="11776" width="9.140625" style="1036"/>
    <col min="11777" max="11777" width="7.140625" style="1036" customWidth="1"/>
    <col min="11778" max="11778" width="13.85546875" style="1036" bestFit="1" customWidth="1"/>
    <col min="11779" max="11779" width="40.7109375" style="1036" customWidth="1"/>
    <col min="11780" max="11781" width="8.5703125" style="1036" customWidth="1"/>
    <col min="11782" max="11782" width="10.7109375" style="1036" customWidth="1"/>
    <col min="11783" max="11783" width="14.28515625" style="1036" customWidth="1"/>
    <col min="11784" max="11784" width="12" style="1036" customWidth="1"/>
    <col min="11785" max="12032" width="9.140625" style="1036"/>
    <col min="12033" max="12033" width="7.140625" style="1036" customWidth="1"/>
    <col min="12034" max="12034" width="13.85546875" style="1036" bestFit="1" customWidth="1"/>
    <col min="12035" max="12035" width="40.7109375" style="1036" customWidth="1"/>
    <col min="12036" max="12037" width="8.5703125" style="1036" customWidth="1"/>
    <col min="12038" max="12038" width="10.7109375" style="1036" customWidth="1"/>
    <col min="12039" max="12039" width="14.28515625" style="1036" customWidth="1"/>
    <col min="12040" max="12040" width="12" style="1036" customWidth="1"/>
    <col min="12041" max="12288" width="9.140625" style="1036"/>
    <col min="12289" max="12289" width="7.140625" style="1036" customWidth="1"/>
    <col min="12290" max="12290" width="13.85546875" style="1036" bestFit="1" customWidth="1"/>
    <col min="12291" max="12291" width="40.7109375" style="1036" customWidth="1"/>
    <col min="12292" max="12293" width="8.5703125" style="1036" customWidth="1"/>
    <col min="12294" max="12294" width="10.7109375" style="1036" customWidth="1"/>
    <col min="12295" max="12295" width="14.28515625" style="1036" customWidth="1"/>
    <col min="12296" max="12296" width="12" style="1036" customWidth="1"/>
    <col min="12297" max="12544" width="9.140625" style="1036"/>
    <col min="12545" max="12545" width="7.140625" style="1036" customWidth="1"/>
    <col min="12546" max="12546" width="13.85546875" style="1036" bestFit="1" customWidth="1"/>
    <col min="12547" max="12547" width="40.7109375" style="1036" customWidth="1"/>
    <col min="12548" max="12549" width="8.5703125" style="1036" customWidth="1"/>
    <col min="12550" max="12550" width="10.7109375" style="1036" customWidth="1"/>
    <col min="12551" max="12551" width="14.28515625" style="1036" customWidth="1"/>
    <col min="12552" max="12552" width="12" style="1036" customWidth="1"/>
    <col min="12553" max="12800" width="9.140625" style="1036"/>
    <col min="12801" max="12801" width="7.140625" style="1036" customWidth="1"/>
    <col min="12802" max="12802" width="13.85546875" style="1036" bestFit="1" customWidth="1"/>
    <col min="12803" max="12803" width="40.7109375" style="1036" customWidth="1"/>
    <col min="12804" max="12805" width="8.5703125" style="1036" customWidth="1"/>
    <col min="12806" max="12806" width="10.7109375" style="1036" customWidth="1"/>
    <col min="12807" max="12807" width="14.28515625" style="1036" customWidth="1"/>
    <col min="12808" max="12808" width="12" style="1036" customWidth="1"/>
    <col min="12809" max="13056" width="9.140625" style="1036"/>
    <col min="13057" max="13057" width="7.140625" style="1036" customWidth="1"/>
    <col min="13058" max="13058" width="13.85546875" style="1036" bestFit="1" customWidth="1"/>
    <col min="13059" max="13059" width="40.7109375" style="1036" customWidth="1"/>
    <col min="13060" max="13061" width="8.5703125" style="1036" customWidth="1"/>
    <col min="13062" max="13062" width="10.7109375" style="1036" customWidth="1"/>
    <col min="13063" max="13063" width="14.28515625" style="1036" customWidth="1"/>
    <col min="13064" max="13064" width="12" style="1036" customWidth="1"/>
    <col min="13065" max="13312" width="9.140625" style="1036"/>
    <col min="13313" max="13313" width="7.140625" style="1036" customWidth="1"/>
    <col min="13314" max="13314" width="13.85546875" style="1036" bestFit="1" customWidth="1"/>
    <col min="13315" max="13315" width="40.7109375" style="1036" customWidth="1"/>
    <col min="13316" max="13317" width="8.5703125" style="1036" customWidth="1"/>
    <col min="13318" max="13318" width="10.7109375" style="1036" customWidth="1"/>
    <col min="13319" max="13319" width="14.28515625" style="1036" customWidth="1"/>
    <col min="13320" max="13320" width="12" style="1036" customWidth="1"/>
    <col min="13321" max="13568" width="9.140625" style="1036"/>
    <col min="13569" max="13569" width="7.140625" style="1036" customWidth="1"/>
    <col min="13570" max="13570" width="13.85546875" style="1036" bestFit="1" customWidth="1"/>
    <col min="13571" max="13571" width="40.7109375" style="1036" customWidth="1"/>
    <col min="13572" max="13573" width="8.5703125" style="1036" customWidth="1"/>
    <col min="13574" max="13574" width="10.7109375" style="1036" customWidth="1"/>
    <col min="13575" max="13575" width="14.28515625" style="1036" customWidth="1"/>
    <col min="13576" max="13576" width="12" style="1036" customWidth="1"/>
    <col min="13577" max="13824" width="9.140625" style="1036"/>
    <col min="13825" max="13825" width="7.140625" style="1036" customWidth="1"/>
    <col min="13826" max="13826" width="13.85546875" style="1036" bestFit="1" customWidth="1"/>
    <col min="13827" max="13827" width="40.7109375" style="1036" customWidth="1"/>
    <col min="13828" max="13829" width="8.5703125" style="1036" customWidth="1"/>
    <col min="13830" max="13830" width="10.7109375" style="1036" customWidth="1"/>
    <col min="13831" max="13831" width="14.28515625" style="1036" customWidth="1"/>
    <col min="13832" max="13832" width="12" style="1036" customWidth="1"/>
    <col min="13833" max="14080" width="9.140625" style="1036"/>
    <col min="14081" max="14081" width="7.140625" style="1036" customWidth="1"/>
    <col min="14082" max="14082" width="13.85546875" style="1036" bestFit="1" customWidth="1"/>
    <col min="14083" max="14083" width="40.7109375" style="1036" customWidth="1"/>
    <col min="14084" max="14085" width="8.5703125" style="1036" customWidth="1"/>
    <col min="14086" max="14086" width="10.7109375" style="1036" customWidth="1"/>
    <col min="14087" max="14087" width="14.28515625" style="1036" customWidth="1"/>
    <col min="14088" max="14088" width="12" style="1036" customWidth="1"/>
    <col min="14089" max="14336" width="9.140625" style="1036"/>
    <col min="14337" max="14337" width="7.140625" style="1036" customWidth="1"/>
    <col min="14338" max="14338" width="13.85546875" style="1036" bestFit="1" customWidth="1"/>
    <col min="14339" max="14339" width="40.7109375" style="1036" customWidth="1"/>
    <col min="14340" max="14341" width="8.5703125" style="1036" customWidth="1"/>
    <col min="14342" max="14342" width="10.7109375" style="1036" customWidth="1"/>
    <col min="14343" max="14343" width="14.28515625" style="1036" customWidth="1"/>
    <col min="14344" max="14344" width="12" style="1036" customWidth="1"/>
    <col min="14345" max="14592" width="9.140625" style="1036"/>
    <col min="14593" max="14593" width="7.140625" style="1036" customWidth="1"/>
    <col min="14594" max="14594" width="13.85546875" style="1036" bestFit="1" customWidth="1"/>
    <col min="14595" max="14595" width="40.7109375" style="1036" customWidth="1"/>
    <col min="14596" max="14597" width="8.5703125" style="1036" customWidth="1"/>
    <col min="14598" max="14598" width="10.7109375" style="1036" customWidth="1"/>
    <col min="14599" max="14599" width="14.28515625" style="1036" customWidth="1"/>
    <col min="14600" max="14600" width="12" style="1036" customWidth="1"/>
    <col min="14601" max="14848" width="9.140625" style="1036"/>
    <col min="14849" max="14849" width="7.140625" style="1036" customWidth="1"/>
    <col min="14850" max="14850" width="13.85546875" style="1036" bestFit="1" customWidth="1"/>
    <col min="14851" max="14851" width="40.7109375" style="1036" customWidth="1"/>
    <col min="14852" max="14853" width="8.5703125" style="1036" customWidth="1"/>
    <col min="14854" max="14854" width="10.7109375" style="1036" customWidth="1"/>
    <col min="14855" max="14855" width="14.28515625" style="1036" customWidth="1"/>
    <col min="14856" max="14856" width="12" style="1036" customWidth="1"/>
    <col min="14857" max="15104" width="9.140625" style="1036"/>
    <col min="15105" max="15105" width="7.140625" style="1036" customWidth="1"/>
    <col min="15106" max="15106" width="13.85546875" style="1036" bestFit="1" customWidth="1"/>
    <col min="15107" max="15107" width="40.7109375" style="1036" customWidth="1"/>
    <col min="15108" max="15109" width="8.5703125" style="1036" customWidth="1"/>
    <col min="15110" max="15110" width="10.7109375" style="1036" customWidth="1"/>
    <col min="15111" max="15111" width="14.28515625" style="1036" customWidth="1"/>
    <col min="15112" max="15112" width="12" style="1036" customWidth="1"/>
    <col min="15113" max="15360" width="9.140625" style="1036"/>
    <col min="15361" max="15361" width="7.140625" style="1036" customWidth="1"/>
    <col min="15362" max="15362" width="13.85546875" style="1036" bestFit="1" customWidth="1"/>
    <col min="15363" max="15363" width="40.7109375" style="1036" customWidth="1"/>
    <col min="15364" max="15365" width="8.5703125" style="1036" customWidth="1"/>
    <col min="15366" max="15366" width="10.7109375" style="1036" customWidth="1"/>
    <col min="15367" max="15367" width="14.28515625" style="1036" customWidth="1"/>
    <col min="15368" max="15368" width="12" style="1036" customWidth="1"/>
    <col min="15369" max="15616" width="9.140625" style="1036"/>
    <col min="15617" max="15617" width="7.140625" style="1036" customWidth="1"/>
    <col min="15618" max="15618" width="13.85546875" style="1036" bestFit="1" customWidth="1"/>
    <col min="15619" max="15619" width="40.7109375" style="1036" customWidth="1"/>
    <col min="15620" max="15621" width="8.5703125" style="1036" customWidth="1"/>
    <col min="15622" max="15622" width="10.7109375" style="1036" customWidth="1"/>
    <col min="15623" max="15623" width="14.28515625" style="1036" customWidth="1"/>
    <col min="15624" max="15624" width="12" style="1036" customWidth="1"/>
    <col min="15625" max="15872" width="9.140625" style="1036"/>
    <col min="15873" max="15873" width="7.140625" style="1036" customWidth="1"/>
    <col min="15874" max="15874" width="13.85546875" style="1036" bestFit="1" customWidth="1"/>
    <col min="15875" max="15875" width="40.7109375" style="1036" customWidth="1"/>
    <col min="15876" max="15877" width="8.5703125" style="1036" customWidth="1"/>
    <col min="15878" max="15878" width="10.7109375" style="1036" customWidth="1"/>
    <col min="15879" max="15879" width="14.28515625" style="1036" customWidth="1"/>
    <col min="15880" max="15880" width="12" style="1036" customWidth="1"/>
    <col min="15881" max="16128" width="9.140625" style="1036"/>
    <col min="16129" max="16129" width="7.140625" style="1036" customWidth="1"/>
    <col min="16130" max="16130" width="13.85546875" style="1036" bestFit="1" customWidth="1"/>
    <col min="16131" max="16131" width="40.7109375" style="1036" customWidth="1"/>
    <col min="16132" max="16133" width="8.5703125" style="1036" customWidth="1"/>
    <col min="16134" max="16134" width="10.7109375" style="1036" customWidth="1"/>
    <col min="16135" max="16135" width="14.28515625" style="1036" customWidth="1"/>
    <col min="16136" max="16136" width="12" style="1036" customWidth="1"/>
    <col min="16137" max="16384" width="9.140625" style="1036"/>
  </cols>
  <sheetData>
    <row r="1" spans="1:13" ht="15.75">
      <c r="A1" s="1589"/>
      <c r="B1" s="1589"/>
      <c r="C1" s="1589"/>
      <c r="D1" s="1589"/>
      <c r="E1" s="1589"/>
      <c r="F1" s="1589"/>
      <c r="G1" s="1589"/>
    </row>
    <row r="2" spans="1:13" ht="30" customHeight="1">
      <c r="A2" s="1584" t="s">
        <v>12514</v>
      </c>
      <c r="B2" s="1584"/>
      <c r="C2" s="1584"/>
      <c r="D2" s="1584"/>
      <c r="E2" s="1584"/>
      <c r="F2" s="1584"/>
      <c r="G2" s="1584"/>
    </row>
    <row r="3" spans="1:13" ht="27" customHeight="1">
      <c r="G3" s="1324" t="s">
        <v>12249</v>
      </c>
    </row>
    <row r="4" spans="1:13" s="472" customFormat="1" ht="75.75" customHeight="1">
      <c r="A4" s="656" t="s">
        <v>7</v>
      </c>
      <c r="B4" s="656" t="s">
        <v>12075</v>
      </c>
      <c r="C4" s="657" t="s">
        <v>11909</v>
      </c>
      <c r="D4" s="656" t="s">
        <v>217</v>
      </c>
      <c r="E4" s="656" t="s">
        <v>11910</v>
      </c>
      <c r="F4" s="658" t="s">
        <v>12254</v>
      </c>
      <c r="G4" s="659" t="s">
        <v>11912</v>
      </c>
      <c r="I4" s="745" t="s">
        <v>12193</v>
      </c>
      <c r="J4" s="745" t="s">
        <v>12256</v>
      </c>
      <c r="K4" s="745" t="s">
        <v>12257</v>
      </c>
      <c r="L4" s="745" t="s">
        <v>12194</v>
      </c>
      <c r="M4" s="745" t="s">
        <v>11969</v>
      </c>
    </row>
    <row r="5" spans="1:13" ht="30" customHeight="1">
      <c r="A5" s="1067">
        <v>1</v>
      </c>
      <c r="B5" s="1044" t="str">
        <f>II!B158</f>
        <v>MTE10024</v>
      </c>
      <c r="C5" s="1055" t="s">
        <v>12491</v>
      </c>
      <c r="D5" s="1041" t="s">
        <v>11</v>
      </c>
      <c r="E5" s="1042">
        <v>1</v>
      </c>
      <c r="F5" s="1044">
        <f>II!O158</f>
        <v>797.89818199999991</v>
      </c>
      <c r="G5" s="1320">
        <f t="shared" ref="G5:G12" si="0">E5*F5</f>
        <v>797.89818199999991</v>
      </c>
      <c r="I5" s="1045">
        <f>II!J158</f>
        <v>669.49</v>
      </c>
      <c r="J5" s="831">
        <f t="shared" ref="J5" si="1">I5*1%</f>
        <v>6.6949000000000005</v>
      </c>
      <c r="K5" s="831">
        <f t="shared" ref="K5" si="2">J5*18%</f>
        <v>1.205082</v>
      </c>
      <c r="L5" s="831">
        <f t="shared" ref="L5" si="3">I5*18%</f>
        <v>120.5082</v>
      </c>
      <c r="M5" s="831">
        <f t="shared" ref="M5" si="4">F5-(I5+J5+K5+L5)</f>
        <v>0</v>
      </c>
    </row>
    <row r="6" spans="1:13" ht="22.5" customHeight="1">
      <c r="A6" s="1067">
        <v>2</v>
      </c>
      <c r="B6" s="1424"/>
      <c r="C6" s="1040" t="s">
        <v>12492</v>
      </c>
      <c r="D6" s="1041" t="s">
        <v>11</v>
      </c>
      <c r="E6" s="1042">
        <v>1</v>
      </c>
      <c r="F6" s="1044">
        <f>'25 SC-Dom-Sph'!E6</f>
        <v>220.22000000000003</v>
      </c>
      <c r="G6" s="1320">
        <f t="shared" si="0"/>
        <v>220.22000000000003</v>
      </c>
    </row>
    <row r="7" spans="1:13" ht="22.5" customHeight="1">
      <c r="A7" s="1067">
        <v>3</v>
      </c>
      <c r="B7" s="1067"/>
      <c r="C7" s="1043" t="s">
        <v>12515</v>
      </c>
      <c r="D7" s="1041" t="s">
        <v>11</v>
      </c>
      <c r="E7" s="1042">
        <v>1</v>
      </c>
      <c r="F7" s="1322">
        <f>495*130%*110%</f>
        <v>707.85</v>
      </c>
      <c r="G7" s="1320">
        <f t="shared" si="0"/>
        <v>707.85</v>
      </c>
      <c r="H7" s="1074"/>
      <c r="J7" s="1062"/>
    </row>
    <row r="8" spans="1:13" ht="22.5" customHeight="1">
      <c r="A8" s="1067">
        <v>4</v>
      </c>
      <c r="B8" s="1044" t="str">
        <f>II!B59</f>
        <v>CBX00022 NPVC0009</v>
      </c>
      <c r="C8" s="1043" t="s">
        <v>12499</v>
      </c>
      <c r="D8" s="1041" t="s">
        <v>17</v>
      </c>
      <c r="E8" s="1042">
        <v>15</v>
      </c>
      <c r="F8" s="1044">
        <f>II!O59/1000</f>
        <v>5.5617730600000002</v>
      </c>
      <c r="G8" s="1320">
        <f t="shared" si="0"/>
        <v>83.426595899999995</v>
      </c>
      <c r="I8" s="1036">
        <f>II!J59/1000</f>
        <v>4.6666999999999996</v>
      </c>
      <c r="J8" s="831">
        <f t="shared" ref="J8" si="5">I8*1%</f>
        <v>4.6667E-2</v>
      </c>
      <c r="K8" s="831">
        <f t="shared" ref="K8" si="6">J8*18%</f>
        <v>8.4000599999999991E-3</v>
      </c>
      <c r="L8" s="831">
        <f t="shared" ref="L8" si="7">I8*18%</f>
        <v>0.84000599999999992</v>
      </c>
      <c r="M8" s="831">
        <f t="shared" ref="M8" si="8">F8-(I8+J8+K8+L8)</f>
        <v>0</v>
      </c>
    </row>
    <row r="9" spans="1:13" ht="22.5" customHeight="1">
      <c r="A9" s="1067">
        <v>5</v>
      </c>
      <c r="B9" s="1067"/>
      <c r="C9" s="1043" t="s">
        <v>12493</v>
      </c>
      <c r="D9" s="1041" t="s">
        <v>11</v>
      </c>
      <c r="E9" s="1042">
        <v>2</v>
      </c>
      <c r="F9" s="1044">
        <f>'25 SC-Dom-Sph'!E9</f>
        <v>60.060000000000009</v>
      </c>
      <c r="G9" s="1320">
        <f t="shared" si="0"/>
        <v>120.12000000000002</v>
      </c>
    </row>
    <row r="10" spans="1:13" ht="22.5" customHeight="1">
      <c r="A10" s="1067">
        <v>6</v>
      </c>
      <c r="B10" s="1067"/>
      <c r="C10" s="1043" t="s">
        <v>12494</v>
      </c>
      <c r="D10" s="1041" t="s">
        <v>11</v>
      </c>
      <c r="E10" s="1057">
        <f>E9</f>
        <v>2</v>
      </c>
      <c r="F10" s="1044">
        <f>'25 SC-Dom-Sph'!E10</f>
        <v>12.870000000000003</v>
      </c>
      <c r="G10" s="1320">
        <f t="shared" si="0"/>
        <v>25.740000000000006</v>
      </c>
    </row>
    <row r="11" spans="1:13" ht="22.5" customHeight="1">
      <c r="A11" s="1067">
        <v>7</v>
      </c>
      <c r="B11" s="1044" t="str">
        <f>II!B166</f>
        <v>BXS00031</v>
      </c>
      <c r="C11" s="1043" t="s">
        <v>12519</v>
      </c>
      <c r="D11" s="1041" t="s">
        <v>11</v>
      </c>
      <c r="E11" s="1042">
        <v>1</v>
      </c>
      <c r="F11" s="1044">
        <f>II!O166</f>
        <v>738.38631111111101</v>
      </c>
      <c r="G11" s="1320">
        <f t="shared" si="0"/>
        <v>738.38631111111101</v>
      </c>
      <c r="I11" s="1045">
        <f>II!J166</f>
        <v>619.55555555555554</v>
      </c>
      <c r="J11" s="831">
        <f t="shared" ref="J11" si="9">I11*1%</f>
        <v>6.1955555555555559</v>
      </c>
      <c r="K11" s="831">
        <f t="shared" ref="K11" si="10">J11*18%</f>
        <v>1.1152</v>
      </c>
      <c r="L11" s="831">
        <f t="shared" ref="L11" si="11">I11*18%</f>
        <v>111.52</v>
      </c>
      <c r="M11" s="831">
        <f t="shared" ref="M11" si="12">F11-(I11+J11+K11+L11)</f>
        <v>0</v>
      </c>
    </row>
    <row r="12" spans="1:13" ht="22.5" customHeight="1">
      <c r="A12" s="1067">
        <v>8</v>
      </c>
      <c r="B12" s="1067"/>
      <c r="C12" s="1043" t="s">
        <v>12486</v>
      </c>
      <c r="D12" s="1041" t="s">
        <v>213</v>
      </c>
      <c r="E12" s="1042">
        <v>1</v>
      </c>
      <c r="F12" s="1322">
        <f>182*130%*110%</f>
        <v>260.26</v>
      </c>
      <c r="G12" s="1320">
        <f t="shared" si="0"/>
        <v>260.26</v>
      </c>
      <c r="H12" s="1074"/>
      <c r="J12" s="1062"/>
    </row>
    <row r="13" spans="1:13" ht="22.5" customHeight="1">
      <c r="A13" s="1040"/>
      <c r="B13" s="1040"/>
      <c r="C13" s="1046" t="s">
        <v>12106</v>
      </c>
      <c r="D13" s="1041"/>
      <c r="E13" s="1067"/>
      <c r="F13" s="1330"/>
      <c r="G13" s="1321">
        <f>SUM(G5:G12)</f>
        <v>2953.9010890111113</v>
      </c>
    </row>
    <row r="14" spans="1:13" s="665" customFormat="1" ht="37.5" customHeight="1">
      <c r="A14" s="663"/>
      <c r="B14" s="660"/>
      <c r="C14" s="671" t="s">
        <v>12448</v>
      </c>
      <c r="D14" s="662"/>
      <c r="E14" s="663"/>
      <c r="F14" s="1181"/>
      <c r="G14" s="1206">
        <f>G13*3%</f>
        <v>88.61703267033333</v>
      </c>
    </row>
    <row r="15" spans="1:13" s="665" customFormat="1" ht="28.5" customHeight="1">
      <c r="A15" s="663"/>
      <c r="B15" s="660"/>
      <c r="C15" s="671" t="s">
        <v>12228</v>
      </c>
      <c r="D15" s="662"/>
      <c r="E15" s="663"/>
      <c r="F15" s="1181"/>
      <c r="G15" s="1206">
        <f>G13*3%</f>
        <v>88.61703267033333</v>
      </c>
    </row>
    <row r="16" spans="1:13" s="665" customFormat="1" ht="28.5" customHeight="1">
      <c r="A16" s="663"/>
      <c r="B16" s="660"/>
      <c r="C16" s="671" t="s">
        <v>11960</v>
      </c>
      <c r="D16" s="662"/>
      <c r="E16" s="663"/>
      <c r="F16" s="1181"/>
      <c r="G16" s="1206">
        <f>G13*10%</f>
        <v>295.39010890111115</v>
      </c>
    </row>
    <row r="17" spans="1:10" s="665" customFormat="1" ht="28.5" customHeight="1">
      <c r="A17" s="663"/>
      <c r="B17" s="660"/>
      <c r="C17" s="661" t="s">
        <v>12251</v>
      </c>
      <c r="D17" s="662"/>
      <c r="E17" s="663"/>
      <c r="F17" s="1181"/>
      <c r="G17" s="794">
        <f>SUM(G13:G16)</f>
        <v>3426.5252632528886</v>
      </c>
    </row>
    <row r="18" spans="1:10" s="665" customFormat="1" ht="35.25" customHeight="1">
      <c r="A18" s="663">
        <v>9</v>
      </c>
      <c r="B18" s="660"/>
      <c r="C18" s="671" t="s">
        <v>12406</v>
      </c>
      <c r="D18" s="662" t="s">
        <v>213</v>
      </c>
      <c r="E18" s="663">
        <v>1</v>
      </c>
      <c r="F18" s="793">
        <f>1359*110%</f>
        <v>1494.9</v>
      </c>
      <c r="G18" s="794">
        <f>F18*E18</f>
        <v>1494.9</v>
      </c>
    </row>
    <row r="19" spans="1:10" s="665" customFormat="1" ht="24.75" customHeight="1">
      <c r="A19" s="663"/>
      <c r="B19" s="660"/>
      <c r="C19" s="668" t="s">
        <v>12248</v>
      </c>
      <c r="D19" s="662"/>
      <c r="E19" s="663"/>
      <c r="F19" s="1182"/>
      <c r="G19" s="794">
        <f>G18*1%</f>
        <v>14.949000000000002</v>
      </c>
    </row>
    <row r="20" spans="1:10" s="665" customFormat="1" ht="36" customHeight="1">
      <c r="A20" s="663"/>
      <c r="B20" s="660"/>
      <c r="C20" s="668" t="s">
        <v>12263</v>
      </c>
      <c r="D20" s="662"/>
      <c r="E20" s="663"/>
      <c r="F20" s="1182"/>
      <c r="G20" s="794">
        <f>(G18+G19)*18%</f>
        <v>271.77282000000002</v>
      </c>
    </row>
    <row r="21" spans="1:10" s="665" customFormat="1" ht="35.25" customHeight="1">
      <c r="A21" s="663"/>
      <c r="B21" s="660"/>
      <c r="C21" s="669" t="s">
        <v>12252</v>
      </c>
      <c r="D21" s="662"/>
      <c r="E21" s="663"/>
      <c r="F21" s="1182"/>
      <c r="G21" s="794">
        <f>SUM(G18:G20)</f>
        <v>1781.6218200000003</v>
      </c>
    </row>
    <row r="22" spans="1:10" s="665" customFormat="1" ht="35.25" customHeight="1">
      <c r="A22" s="663"/>
      <c r="B22" s="660"/>
      <c r="C22" s="669" t="s">
        <v>12253</v>
      </c>
      <c r="D22" s="662"/>
      <c r="E22" s="663"/>
      <c r="F22" s="1182"/>
      <c r="G22" s="794">
        <f>G17+G21</f>
        <v>5208.1470832528885</v>
      </c>
      <c r="H22" s="670"/>
      <c r="I22" s="670"/>
    </row>
    <row r="23" spans="1:10" s="665" customFormat="1" ht="28.5" customHeight="1">
      <c r="A23" s="663"/>
      <c r="B23" s="660"/>
      <c r="C23" s="669" t="s">
        <v>38</v>
      </c>
      <c r="D23" s="662"/>
      <c r="E23" s="663"/>
      <c r="F23" s="659"/>
      <c r="G23" s="666">
        <f>CEILING(G22,10)</f>
        <v>5210</v>
      </c>
      <c r="I23" s="667"/>
      <c r="J23" s="667"/>
    </row>
    <row r="45" spans="7:7">
      <c r="G45" s="1048"/>
    </row>
    <row r="46" spans="7:7">
      <c r="G46" s="1048"/>
    </row>
    <row r="47" spans="7:7">
      <c r="G47" s="1048"/>
    </row>
    <row r="48" spans="7:7">
      <c r="G48" s="1048"/>
    </row>
  </sheetData>
  <sheetProtection selectLockedCells="1"/>
  <mergeCells count="2">
    <mergeCell ref="A1:G1"/>
    <mergeCell ref="A2:G2"/>
  </mergeCells>
  <printOptions horizontalCentered="1"/>
  <pageMargins left="1" right="0.5" top="0.5" bottom="0.75" header="0.5" footer="0.5"/>
  <pageSetup paperSize="512" scale="87" firstPageNumber="11" orientation="portrait" blackAndWhite="1" r:id="rId1"/>
  <headerFooter alignWithMargins="0">
    <oddFooter>&amp;L&amp;"Verdana,Regular"&amp;4&amp;A&amp;C&amp;"Verdana,Regular"&amp;4.&amp;R&amp;"Verdana,Regular"&amp;7Pg: &amp;P / &amp;N</oddFooter>
  </headerFooter>
</worksheet>
</file>

<file path=xl/worksheets/sheet73.xml><?xml version="1.0" encoding="utf-8"?>
<worksheet xmlns="http://schemas.openxmlformats.org/spreadsheetml/2006/main" xmlns:r="http://schemas.openxmlformats.org/officeDocument/2006/relationships">
  <sheetPr>
    <tabColor indexed="51"/>
    <pageSetUpPr fitToPage="1"/>
  </sheetPr>
  <dimension ref="A1:M48"/>
  <sheetViews>
    <sheetView showZeros="0" view="pageBreakPreview" topLeftCell="A4" zoomScaleSheetLayoutView="100" workbookViewId="0">
      <selection activeCell="B13" sqref="B13"/>
    </sheetView>
  </sheetViews>
  <sheetFormatPr defaultRowHeight="15"/>
  <cols>
    <col min="1" max="1" width="7.140625" style="1036" customWidth="1"/>
    <col min="2" max="2" width="13.85546875" style="1036" bestFit="1" customWidth="1"/>
    <col min="3" max="3" width="40.7109375" style="1036" customWidth="1"/>
    <col min="4" max="4" width="8.5703125" style="1036" customWidth="1"/>
    <col min="5" max="5" width="8.5703125" style="1037" customWidth="1"/>
    <col min="6" max="6" width="10.7109375" style="1038" customWidth="1"/>
    <col min="7" max="7" width="14.28515625" style="1038" customWidth="1"/>
    <col min="8" max="8" width="12" style="1036" customWidth="1"/>
    <col min="9" max="256" width="9.140625" style="1036"/>
    <col min="257" max="257" width="7.140625" style="1036" customWidth="1"/>
    <col min="258" max="258" width="13.85546875" style="1036" bestFit="1" customWidth="1"/>
    <col min="259" max="259" width="40.7109375" style="1036" customWidth="1"/>
    <col min="260" max="261" width="8.5703125" style="1036" customWidth="1"/>
    <col min="262" max="262" width="10.7109375" style="1036" customWidth="1"/>
    <col min="263" max="263" width="14.28515625" style="1036" customWidth="1"/>
    <col min="264" max="264" width="12" style="1036" customWidth="1"/>
    <col min="265" max="512" width="9.140625" style="1036"/>
    <col min="513" max="513" width="7.140625" style="1036" customWidth="1"/>
    <col min="514" max="514" width="13.85546875" style="1036" bestFit="1" customWidth="1"/>
    <col min="515" max="515" width="40.7109375" style="1036" customWidth="1"/>
    <col min="516" max="517" width="8.5703125" style="1036" customWidth="1"/>
    <col min="518" max="518" width="10.7109375" style="1036" customWidth="1"/>
    <col min="519" max="519" width="14.28515625" style="1036" customWidth="1"/>
    <col min="520" max="520" width="12" style="1036" customWidth="1"/>
    <col min="521" max="768" width="9.140625" style="1036"/>
    <col min="769" max="769" width="7.140625" style="1036" customWidth="1"/>
    <col min="770" max="770" width="13.85546875" style="1036" bestFit="1" customWidth="1"/>
    <col min="771" max="771" width="40.7109375" style="1036" customWidth="1"/>
    <col min="772" max="773" width="8.5703125" style="1036" customWidth="1"/>
    <col min="774" max="774" width="10.7109375" style="1036" customWidth="1"/>
    <col min="775" max="775" width="14.28515625" style="1036" customWidth="1"/>
    <col min="776" max="776" width="12" style="1036" customWidth="1"/>
    <col min="777" max="1024" width="9.140625" style="1036"/>
    <col min="1025" max="1025" width="7.140625" style="1036" customWidth="1"/>
    <col min="1026" max="1026" width="13.85546875" style="1036" bestFit="1" customWidth="1"/>
    <col min="1027" max="1027" width="40.7109375" style="1036" customWidth="1"/>
    <col min="1028" max="1029" width="8.5703125" style="1036" customWidth="1"/>
    <col min="1030" max="1030" width="10.7109375" style="1036" customWidth="1"/>
    <col min="1031" max="1031" width="14.28515625" style="1036" customWidth="1"/>
    <col min="1032" max="1032" width="12" style="1036" customWidth="1"/>
    <col min="1033" max="1280" width="9.140625" style="1036"/>
    <col min="1281" max="1281" width="7.140625" style="1036" customWidth="1"/>
    <col min="1282" max="1282" width="13.85546875" style="1036" bestFit="1" customWidth="1"/>
    <col min="1283" max="1283" width="40.7109375" style="1036" customWidth="1"/>
    <col min="1284" max="1285" width="8.5703125" style="1036" customWidth="1"/>
    <col min="1286" max="1286" width="10.7109375" style="1036" customWidth="1"/>
    <col min="1287" max="1287" width="14.28515625" style="1036" customWidth="1"/>
    <col min="1288" max="1288" width="12" style="1036" customWidth="1"/>
    <col min="1289" max="1536" width="9.140625" style="1036"/>
    <col min="1537" max="1537" width="7.140625" style="1036" customWidth="1"/>
    <col min="1538" max="1538" width="13.85546875" style="1036" bestFit="1" customWidth="1"/>
    <col min="1539" max="1539" width="40.7109375" style="1036" customWidth="1"/>
    <col min="1540" max="1541" width="8.5703125" style="1036" customWidth="1"/>
    <col min="1542" max="1542" width="10.7109375" style="1036" customWidth="1"/>
    <col min="1543" max="1543" width="14.28515625" style="1036" customWidth="1"/>
    <col min="1544" max="1544" width="12" style="1036" customWidth="1"/>
    <col min="1545" max="1792" width="9.140625" style="1036"/>
    <col min="1793" max="1793" width="7.140625" style="1036" customWidth="1"/>
    <col min="1794" max="1794" width="13.85546875" style="1036" bestFit="1" customWidth="1"/>
    <col min="1795" max="1795" width="40.7109375" style="1036" customWidth="1"/>
    <col min="1796" max="1797" width="8.5703125" style="1036" customWidth="1"/>
    <col min="1798" max="1798" width="10.7109375" style="1036" customWidth="1"/>
    <col min="1799" max="1799" width="14.28515625" style="1036" customWidth="1"/>
    <col min="1800" max="1800" width="12" style="1036" customWidth="1"/>
    <col min="1801" max="2048" width="9.140625" style="1036"/>
    <col min="2049" max="2049" width="7.140625" style="1036" customWidth="1"/>
    <col min="2050" max="2050" width="13.85546875" style="1036" bestFit="1" customWidth="1"/>
    <col min="2051" max="2051" width="40.7109375" style="1036" customWidth="1"/>
    <col min="2052" max="2053" width="8.5703125" style="1036" customWidth="1"/>
    <col min="2054" max="2054" width="10.7109375" style="1036" customWidth="1"/>
    <col min="2055" max="2055" width="14.28515625" style="1036" customWidth="1"/>
    <col min="2056" max="2056" width="12" style="1036" customWidth="1"/>
    <col min="2057" max="2304" width="9.140625" style="1036"/>
    <col min="2305" max="2305" width="7.140625" style="1036" customWidth="1"/>
    <col min="2306" max="2306" width="13.85546875" style="1036" bestFit="1" customWidth="1"/>
    <col min="2307" max="2307" width="40.7109375" style="1036" customWidth="1"/>
    <col min="2308" max="2309" width="8.5703125" style="1036" customWidth="1"/>
    <col min="2310" max="2310" width="10.7109375" style="1036" customWidth="1"/>
    <col min="2311" max="2311" width="14.28515625" style="1036" customWidth="1"/>
    <col min="2312" max="2312" width="12" style="1036" customWidth="1"/>
    <col min="2313" max="2560" width="9.140625" style="1036"/>
    <col min="2561" max="2561" width="7.140625" style="1036" customWidth="1"/>
    <col min="2562" max="2562" width="13.85546875" style="1036" bestFit="1" customWidth="1"/>
    <col min="2563" max="2563" width="40.7109375" style="1036" customWidth="1"/>
    <col min="2564" max="2565" width="8.5703125" style="1036" customWidth="1"/>
    <col min="2566" max="2566" width="10.7109375" style="1036" customWidth="1"/>
    <col min="2567" max="2567" width="14.28515625" style="1036" customWidth="1"/>
    <col min="2568" max="2568" width="12" style="1036" customWidth="1"/>
    <col min="2569" max="2816" width="9.140625" style="1036"/>
    <col min="2817" max="2817" width="7.140625" style="1036" customWidth="1"/>
    <col min="2818" max="2818" width="13.85546875" style="1036" bestFit="1" customWidth="1"/>
    <col min="2819" max="2819" width="40.7109375" style="1036" customWidth="1"/>
    <col min="2820" max="2821" width="8.5703125" style="1036" customWidth="1"/>
    <col min="2822" max="2822" width="10.7109375" style="1036" customWidth="1"/>
    <col min="2823" max="2823" width="14.28515625" style="1036" customWidth="1"/>
    <col min="2824" max="2824" width="12" style="1036" customWidth="1"/>
    <col min="2825" max="3072" width="9.140625" style="1036"/>
    <col min="3073" max="3073" width="7.140625" style="1036" customWidth="1"/>
    <col min="3074" max="3074" width="13.85546875" style="1036" bestFit="1" customWidth="1"/>
    <col min="3075" max="3075" width="40.7109375" style="1036" customWidth="1"/>
    <col min="3076" max="3077" width="8.5703125" style="1036" customWidth="1"/>
    <col min="3078" max="3078" width="10.7109375" style="1036" customWidth="1"/>
    <col min="3079" max="3079" width="14.28515625" style="1036" customWidth="1"/>
    <col min="3080" max="3080" width="12" style="1036" customWidth="1"/>
    <col min="3081" max="3328" width="9.140625" style="1036"/>
    <col min="3329" max="3329" width="7.140625" style="1036" customWidth="1"/>
    <col min="3330" max="3330" width="13.85546875" style="1036" bestFit="1" customWidth="1"/>
    <col min="3331" max="3331" width="40.7109375" style="1036" customWidth="1"/>
    <col min="3332" max="3333" width="8.5703125" style="1036" customWidth="1"/>
    <col min="3334" max="3334" width="10.7109375" style="1036" customWidth="1"/>
    <col min="3335" max="3335" width="14.28515625" style="1036" customWidth="1"/>
    <col min="3336" max="3336" width="12" style="1036" customWidth="1"/>
    <col min="3337" max="3584" width="9.140625" style="1036"/>
    <col min="3585" max="3585" width="7.140625" style="1036" customWidth="1"/>
    <col min="3586" max="3586" width="13.85546875" style="1036" bestFit="1" customWidth="1"/>
    <col min="3587" max="3587" width="40.7109375" style="1036" customWidth="1"/>
    <col min="3588" max="3589" width="8.5703125" style="1036" customWidth="1"/>
    <col min="3590" max="3590" width="10.7109375" style="1036" customWidth="1"/>
    <col min="3591" max="3591" width="14.28515625" style="1036" customWidth="1"/>
    <col min="3592" max="3592" width="12" style="1036" customWidth="1"/>
    <col min="3593" max="3840" width="9.140625" style="1036"/>
    <col min="3841" max="3841" width="7.140625" style="1036" customWidth="1"/>
    <col min="3842" max="3842" width="13.85546875" style="1036" bestFit="1" customWidth="1"/>
    <col min="3843" max="3843" width="40.7109375" style="1036" customWidth="1"/>
    <col min="3844" max="3845" width="8.5703125" style="1036" customWidth="1"/>
    <col min="3846" max="3846" width="10.7109375" style="1036" customWidth="1"/>
    <col min="3847" max="3847" width="14.28515625" style="1036" customWidth="1"/>
    <col min="3848" max="3848" width="12" style="1036" customWidth="1"/>
    <col min="3849" max="4096" width="9.140625" style="1036"/>
    <col min="4097" max="4097" width="7.140625" style="1036" customWidth="1"/>
    <col min="4098" max="4098" width="13.85546875" style="1036" bestFit="1" customWidth="1"/>
    <col min="4099" max="4099" width="40.7109375" style="1036" customWidth="1"/>
    <col min="4100" max="4101" width="8.5703125" style="1036" customWidth="1"/>
    <col min="4102" max="4102" width="10.7109375" style="1036" customWidth="1"/>
    <col min="4103" max="4103" width="14.28515625" style="1036" customWidth="1"/>
    <col min="4104" max="4104" width="12" style="1036" customWidth="1"/>
    <col min="4105" max="4352" width="9.140625" style="1036"/>
    <col min="4353" max="4353" width="7.140625" style="1036" customWidth="1"/>
    <col min="4354" max="4354" width="13.85546875" style="1036" bestFit="1" customWidth="1"/>
    <col min="4355" max="4355" width="40.7109375" style="1036" customWidth="1"/>
    <col min="4356" max="4357" width="8.5703125" style="1036" customWidth="1"/>
    <col min="4358" max="4358" width="10.7109375" style="1036" customWidth="1"/>
    <col min="4359" max="4359" width="14.28515625" style="1036" customWidth="1"/>
    <col min="4360" max="4360" width="12" style="1036" customWidth="1"/>
    <col min="4361" max="4608" width="9.140625" style="1036"/>
    <col min="4609" max="4609" width="7.140625" style="1036" customWidth="1"/>
    <col min="4610" max="4610" width="13.85546875" style="1036" bestFit="1" customWidth="1"/>
    <col min="4611" max="4611" width="40.7109375" style="1036" customWidth="1"/>
    <col min="4612" max="4613" width="8.5703125" style="1036" customWidth="1"/>
    <col min="4614" max="4614" width="10.7109375" style="1036" customWidth="1"/>
    <col min="4615" max="4615" width="14.28515625" style="1036" customWidth="1"/>
    <col min="4616" max="4616" width="12" style="1036" customWidth="1"/>
    <col min="4617" max="4864" width="9.140625" style="1036"/>
    <col min="4865" max="4865" width="7.140625" style="1036" customWidth="1"/>
    <col min="4866" max="4866" width="13.85546875" style="1036" bestFit="1" customWidth="1"/>
    <col min="4867" max="4867" width="40.7109375" style="1036" customWidth="1"/>
    <col min="4868" max="4869" width="8.5703125" style="1036" customWidth="1"/>
    <col min="4870" max="4870" width="10.7109375" style="1036" customWidth="1"/>
    <col min="4871" max="4871" width="14.28515625" style="1036" customWidth="1"/>
    <col min="4872" max="4872" width="12" style="1036" customWidth="1"/>
    <col min="4873" max="5120" width="9.140625" style="1036"/>
    <col min="5121" max="5121" width="7.140625" style="1036" customWidth="1"/>
    <col min="5122" max="5122" width="13.85546875" style="1036" bestFit="1" customWidth="1"/>
    <col min="5123" max="5123" width="40.7109375" style="1036" customWidth="1"/>
    <col min="5124" max="5125" width="8.5703125" style="1036" customWidth="1"/>
    <col min="5126" max="5126" width="10.7109375" style="1036" customWidth="1"/>
    <col min="5127" max="5127" width="14.28515625" style="1036" customWidth="1"/>
    <col min="5128" max="5128" width="12" style="1036" customWidth="1"/>
    <col min="5129" max="5376" width="9.140625" style="1036"/>
    <col min="5377" max="5377" width="7.140625" style="1036" customWidth="1"/>
    <col min="5378" max="5378" width="13.85546875" style="1036" bestFit="1" customWidth="1"/>
    <col min="5379" max="5379" width="40.7109375" style="1036" customWidth="1"/>
    <col min="5380" max="5381" width="8.5703125" style="1036" customWidth="1"/>
    <col min="5382" max="5382" width="10.7109375" style="1036" customWidth="1"/>
    <col min="5383" max="5383" width="14.28515625" style="1036" customWidth="1"/>
    <col min="5384" max="5384" width="12" style="1036" customWidth="1"/>
    <col min="5385" max="5632" width="9.140625" style="1036"/>
    <col min="5633" max="5633" width="7.140625" style="1036" customWidth="1"/>
    <col min="5634" max="5634" width="13.85546875" style="1036" bestFit="1" customWidth="1"/>
    <col min="5635" max="5635" width="40.7109375" style="1036" customWidth="1"/>
    <col min="5636" max="5637" width="8.5703125" style="1036" customWidth="1"/>
    <col min="5638" max="5638" width="10.7109375" style="1036" customWidth="1"/>
    <col min="5639" max="5639" width="14.28515625" style="1036" customWidth="1"/>
    <col min="5640" max="5640" width="12" style="1036" customWidth="1"/>
    <col min="5641" max="5888" width="9.140625" style="1036"/>
    <col min="5889" max="5889" width="7.140625" style="1036" customWidth="1"/>
    <col min="5890" max="5890" width="13.85546875" style="1036" bestFit="1" customWidth="1"/>
    <col min="5891" max="5891" width="40.7109375" style="1036" customWidth="1"/>
    <col min="5892" max="5893" width="8.5703125" style="1036" customWidth="1"/>
    <col min="5894" max="5894" width="10.7109375" style="1036" customWidth="1"/>
    <col min="5895" max="5895" width="14.28515625" style="1036" customWidth="1"/>
    <col min="5896" max="5896" width="12" style="1036" customWidth="1"/>
    <col min="5897" max="6144" width="9.140625" style="1036"/>
    <col min="6145" max="6145" width="7.140625" style="1036" customWidth="1"/>
    <col min="6146" max="6146" width="13.85546875" style="1036" bestFit="1" customWidth="1"/>
    <col min="6147" max="6147" width="40.7109375" style="1036" customWidth="1"/>
    <col min="6148" max="6149" width="8.5703125" style="1036" customWidth="1"/>
    <col min="6150" max="6150" width="10.7109375" style="1036" customWidth="1"/>
    <col min="6151" max="6151" width="14.28515625" style="1036" customWidth="1"/>
    <col min="6152" max="6152" width="12" style="1036" customWidth="1"/>
    <col min="6153" max="6400" width="9.140625" style="1036"/>
    <col min="6401" max="6401" width="7.140625" style="1036" customWidth="1"/>
    <col min="6402" max="6402" width="13.85546875" style="1036" bestFit="1" customWidth="1"/>
    <col min="6403" max="6403" width="40.7109375" style="1036" customWidth="1"/>
    <col min="6404" max="6405" width="8.5703125" style="1036" customWidth="1"/>
    <col min="6406" max="6406" width="10.7109375" style="1036" customWidth="1"/>
    <col min="6407" max="6407" width="14.28515625" style="1036" customWidth="1"/>
    <col min="6408" max="6408" width="12" style="1036" customWidth="1"/>
    <col min="6409" max="6656" width="9.140625" style="1036"/>
    <col min="6657" max="6657" width="7.140625" style="1036" customWidth="1"/>
    <col min="6658" max="6658" width="13.85546875" style="1036" bestFit="1" customWidth="1"/>
    <col min="6659" max="6659" width="40.7109375" style="1036" customWidth="1"/>
    <col min="6660" max="6661" width="8.5703125" style="1036" customWidth="1"/>
    <col min="6662" max="6662" width="10.7109375" style="1036" customWidth="1"/>
    <col min="6663" max="6663" width="14.28515625" style="1036" customWidth="1"/>
    <col min="6664" max="6664" width="12" style="1036" customWidth="1"/>
    <col min="6665" max="6912" width="9.140625" style="1036"/>
    <col min="6913" max="6913" width="7.140625" style="1036" customWidth="1"/>
    <col min="6914" max="6914" width="13.85546875" style="1036" bestFit="1" customWidth="1"/>
    <col min="6915" max="6915" width="40.7109375" style="1036" customWidth="1"/>
    <col min="6916" max="6917" width="8.5703125" style="1036" customWidth="1"/>
    <col min="6918" max="6918" width="10.7109375" style="1036" customWidth="1"/>
    <col min="6919" max="6919" width="14.28515625" style="1036" customWidth="1"/>
    <col min="6920" max="6920" width="12" style="1036" customWidth="1"/>
    <col min="6921" max="7168" width="9.140625" style="1036"/>
    <col min="7169" max="7169" width="7.140625" style="1036" customWidth="1"/>
    <col min="7170" max="7170" width="13.85546875" style="1036" bestFit="1" customWidth="1"/>
    <col min="7171" max="7171" width="40.7109375" style="1036" customWidth="1"/>
    <col min="7172" max="7173" width="8.5703125" style="1036" customWidth="1"/>
    <col min="7174" max="7174" width="10.7109375" style="1036" customWidth="1"/>
    <col min="7175" max="7175" width="14.28515625" style="1036" customWidth="1"/>
    <col min="7176" max="7176" width="12" style="1036" customWidth="1"/>
    <col min="7177" max="7424" width="9.140625" style="1036"/>
    <col min="7425" max="7425" width="7.140625" style="1036" customWidth="1"/>
    <col min="7426" max="7426" width="13.85546875" style="1036" bestFit="1" customWidth="1"/>
    <col min="7427" max="7427" width="40.7109375" style="1036" customWidth="1"/>
    <col min="7428" max="7429" width="8.5703125" style="1036" customWidth="1"/>
    <col min="7430" max="7430" width="10.7109375" style="1036" customWidth="1"/>
    <col min="7431" max="7431" width="14.28515625" style="1036" customWidth="1"/>
    <col min="7432" max="7432" width="12" style="1036" customWidth="1"/>
    <col min="7433" max="7680" width="9.140625" style="1036"/>
    <col min="7681" max="7681" width="7.140625" style="1036" customWidth="1"/>
    <col min="7682" max="7682" width="13.85546875" style="1036" bestFit="1" customWidth="1"/>
    <col min="7683" max="7683" width="40.7109375" style="1036" customWidth="1"/>
    <col min="7684" max="7685" width="8.5703125" style="1036" customWidth="1"/>
    <col min="7686" max="7686" width="10.7109375" style="1036" customWidth="1"/>
    <col min="7687" max="7687" width="14.28515625" style="1036" customWidth="1"/>
    <col min="7688" max="7688" width="12" style="1036" customWidth="1"/>
    <col min="7689" max="7936" width="9.140625" style="1036"/>
    <col min="7937" max="7937" width="7.140625" style="1036" customWidth="1"/>
    <col min="7938" max="7938" width="13.85546875" style="1036" bestFit="1" customWidth="1"/>
    <col min="7939" max="7939" width="40.7109375" style="1036" customWidth="1"/>
    <col min="7940" max="7941" width="8.5703125" style="1036" customWidth="1"/>
    <col min="7942" max="7942" width="10.7109375" style="1036" customWidth="1"/>
    <col min="7943" max="7943" width="14.28515625" style="1036" customWidth="1"/>
    <col min="7944" max="7944" width="12" style="1036" customWidth="1"/>
    <col min="7945" max="8192" width="9.140625" style="1036"/>
    <col min="8193" max="8193" width="7.140625" style="1036" customWidth="1"/>
    <col min="8194" max="8194" width="13.85546875" style="1036" bestFit="1" customWidth="1"/>
    <col min="8195" max="8195" width="40.7109375" style="1036" customWidth="1"/>
    <col min="8196" max="8197" width="8.5703125" style="1036" customWidth="1"/>
    <col min="8198" max="8198" width="10.7109375" style="1036" customWidth="1"/>
    <col min="8199" max="8199" width="14.28515625" style="1036" customWidth="1"/>
    <col min="8200" max="8200" width="12" style="1036" customWidth="1"/>
    <col min="8201" max="8448" width="9.140625" style="1036"/>
    <col min="8449" max="8449" width="7.140625" style="1036" customWidth="1"/>
    <col min="8450" max="8450" width="13.85546875" style="1036" bestFit="1" customWidth="1"/>
    <col min="8451" max="8451" width="40.7109375" style="1036" customWidth="1"/>
    <col min="8452" max="8453" width="8.5703125" style="1036" customWidth="1"/>
    <col min="8454" max="8454" width="10.7109375" style="1036" customWidth="1"/>
    <col min="8455" max="8455" width="14.28515625" style="1036" customWidth="1"/>
    <col min="8456" max="8456" width="12" style="1036" customWidth="1"/>
    <col min="8457" max="8704" width="9.140625" style="1036"/>
    <col min="8705" max="8705" width="7.140625" style="1036" customWidth="1"/>
    <col min="8706" max="8706" width="13.85546875" style="1036" bestFit="1" customWidth="1"/>
    <col min="8707" max="8707" width="40.7109375" style="1036" customWidth="1"/>
    <col min="8708" max="8709" width="8.5703125" style="1036" customWidth="1"/>
    <col min="8710" max="8710" width="10.7109375" style="1036" customWidth="1"/>
    <col min="8711" max="8711" width="14.28515625" style="1036" customWidth="1"/>
    <col min="8712" max="8712" width="12" style="1036" customWidth="1"/>
    <col min="8713" max="8960" width="9.140625" style="1036"/>
    <col min="8961" max="8961" width="7.140625" style="1036" customWidth="1"/>
    <col min="8962" max="8962" width="13.85546875" style="1036" bestFit="1" customWidth="1"/>
    <col min="8963" max="8963" width="40.7109375" style="1036" customWidth="1"/>
    <col min="8964" max="8965" width="8.5703125" style="1036" customWidth="1"/>
    <col min="8966" max="8966" width="10.7109375" style="1036" customWidth="1"/>
    <col min="8967" max="8967" width="14.28515625" style="1036" customWidth="1"/>
    <col min="8968" max="8968" width="12" style="1036" customWidth="1"/>
    <col min="8969" max="9216" width="9.140625" style="1036"/>
    <col min="9217" max="9217" width="7.140625" style="1036" customWidth="1"/>
    <col min="9218" max="9218" width="13.85546875" style="1036" bestFit="1" customWidth="1"/>
    <col min="9219" max="9219" width="40.7109375" style="1036" customWidth="1"/>
    <col min="9220" max="9221" width="8.5703125" style="1036" customWidth="1"/>
    <col min="9222" max="9222" width="10.7109375" style="1036" customWidth="1"/>
    <col min="9223" max="9223" width="14.28515625" style="1036" customWidth="1"/>
    <col min="9224" max="9224" width="12" style="1036" customWidth="1"/>
    <col min="9225" max="9472" width="9.140625" style="1036"/>
    <col min="9473" max="9473" width="7.140625" style="1036" customWidth="1"/>
    <col min="9474" max="9474" width="13.85546875" style="1036" bestFit="1" customWidth="1"/>
    <col min="9475" max="9475" width="40.7109375" style="1036" customWidth="1"/>
    <col min="9476" max="9477" width="8.5703125" style="1036" customWidth="1"/>
    <col min="9478" max="9478" width="10.7109375" style="1036" customWidth="1"/>
    <col min="9479" max="9479" width="14.28515625" style="1036" customWidth="1"/>
    <col min="9480" max="9480" width="12" style="1036" customWidth="1"/>
    <col min="9481" max="9728" width="9.140625" style="1036"/>
    <col min="9729" max="9729" width="7.140625" style="1036" customWidth="1"/>
    <col min="9730" max="9730" width="13.85546875" style="1036" bestFit="1" customWidth="1"/>
    <col min="9731" max="9731" width="40.7109375" style="1036" customWidth="1"/>
    <col min="9732" max="9733" width="8.5703125" style="1036" customWidth="1"/>
    <col min="9734" max="9734" width="10.7109375" style="1036" customWidth="1"/>
    <col min="9735" max="9735" width="14.28515625" style="1036" customWidth="1"/>
    <col min="9736" max="9736" width="12" style="1036" customWidth="1"/>
    <col min="9737" max="9984" width="9.140625" style="1036"/>
    <col min="9985" max="9985" width="7.140625" style="1036" customWidth="1"/>
    <col min="9986" max="9986" width="13.85546875" style="1036" bestFit="1" customWidth="1"/>
    <col min="9987" max="9987" width="40.7109375" style="1036" customWidth="1"/>
    <col min="9988" max="9989" width="8.5703125" style="1036" customWidth="1"/>
    <col min="9990" max="9990" width="10.7109375" style="1036" customWidth="1"/>
    <col min="9991" max="9991" width="14.28515625" style="1036" customWidth="1"/>
    <col min="9992" max="9992" width="12" style="1036" customWidth="1"/>
    <col min="9993" max="10240" width="9.140625" style="1036"/>
    <col min="10241" max="10241" width="7.140625" style="1036" customWidth="1"/>
    <col min="10242" max="10242" width="13.85546875" style="1036" bestFit="1" customWidth="1"/>
    <col min="10243" max="10243" width="40.7109375" style="1036" customWidth="1"/>
    <col min="10244" max="10245" width="8.5703125" style="1036" customWidth="1"/>
    <col min="10246" max="10246" width="10.7109375" style="1036" customWidth="1"/>
    <col min="10247" max="10247" width="14.28515625" style="1036" customWidth="1"/>
    <col min="10248" max="10248" width="12" style="1036" customWidth="1"/>
    <col min="10249" max="10496" width="9.140625" style="1036"/>
    <col min="10497" max="10497" width="7.140625" style="1036" customWidth="1"/>
    <col min="10498" max="10498" width="13.85546875" style="1036" bestFit="1" customWidth="1"/>
    <col min="10499" max="10499" width="40.7109375" style="1036" customWidth="1"/>
    <col min="10500" max="10501" width="8.5703125" style="1036" customWidth="1"/>
    <col min="10502" max="10502" width="10.7109375" style="1036" customWidth="1"/>
    <col min="10503" max="10503" width="14.28515625" style="1036" customWidth="1"/>
    <col min="10504" max="10504" width="12" style="1036" customWidth="1"/>
    <col min="10505" max="10752" width="9.140625" style="1036"/>
    <col min="10753" max="10753" width="7.140625" style="1036" customWidth="1"/>
    <col min="10754" max="10754" width="13.85546875" style="1036" bestFit="1" customWidth="1"/>
    <col min="10755" max="10755" width="40.7109375" style="1036" customWidth="1"/>
    <col min="10756" max="10757" width="8.5703125" style="1036" customWidth="1"/>
    <col min="10758" max="10758" width="10.7109375" style="1036" customWidth="1"/>
    <col min="10759" max="10759" width="14.28515625" style="1036" customWidth="1"/>
    <col min="10760" max="10760" width="12" style="1036" customWidth="1"/>
    <col min="10761" max="11008" width="9.140625" style="1036"/>
    <col min="11009" max="11009" width="7.140625" style="1036" customWidth="1"/>
    <col min="11010" max="11010" width="13.85546875" style="1036" bestFit="1" customWidth="1"/>
    <col min="11011" max="11011" width="40.7109375" style="1036" customWidth="1"/>
    <col min="11012" max="11013" width="8.5703125" style="1036" customWidth="1"/>
    <col min="11014" max="11014" width="10.7109375" style="1036" customWidth="1"/>
    <col min="11015" max="11015" width="14.28515625" style="1036" customWidth="1"/>
    <col min="11016" max="11016" width="12" style="1036" customWidth="1"/>
    <col min="11017" max="11264" width="9.140625" style="1036"/>
    <col min="11265" max="11265" width="7.140625" style="1036" customWidth="1"/>
    <col min="11266" max="11266" width="13.85546875" style="1036" bestFit="1" customWidth="1"/>
    <col min="11267" max="11267" width="40.7109375" style="1036" customWidth="1"/>
    <col min="11268" max="11269" width="8.5703125" style="1036" customWidth="1"/>
    <col min="11270" max="11270" width="10.7109375" style="1036" customWidth="1"/>
    <col min="11271" max="11271" width="14.28515625" style="1036" customWidth="1"/>
    <col min="11272" max="11272" width="12" style="1036" customWidth="1"/>
    <col min="11273" max="11520" width="9.140625" style="1036"/>
    <col min="11521" max="11521" width="7.140625" style="1036" customWidth="1"/>
    <col min="11522" max="11522" width="13.85546875" style="1036" bestFit="1" customWidth="1"/>
    <col min="11523" max="11523" width="40.7109375" style="1036" customWidth="1"/>
    <col min="11524" max="11525" width="8.5703125" style="1036" customWidth="1"/>
    <col min="11526" max="11526" width="10.7109375" style="1036" customWidth="1"/>
    <col min="11527" max="11527" width="14.28515625" style="1036" customWidth="1"/>
    <col min="11528" max="11528" width="12" style="1036" customWidth="1"/>
    <col min="11529" max="11776" width="9.140625" style="1036"/>
    <col min="11777" max="11777" width="7.140625" style="1036" customWidth="1"/>
    <col min="11778" max="11778" width="13.85546875" style="1036" bestFit="1" customWidth="1"/>
    <col min="11779" max="11779" width="40.7109375" style="1036" customWidth="1"/>
    <col min="11780" max="11781" width="8.5703125" style="1036" customWidth="1"/>
    <col min="11782" max="11782" width="10.7109375" style="1036" customWidth="1"/>
    <col min="11783" max="11783" width="14.28515625" style="1036" customWidth="1"/>
    <col min="11784" max="11784" width="12" style="1036" customWidth="1"/>
    <col min="11785" max="12032" width="9.140625" style="1036"/>
    <col min="12033" max="12033" width="7.140625" style="1036" customWidth="1"/>
    <col min="12034" max="12034" width="13.85546875" style="1036" bestFit="1" customWidth="1"/>
    <col min="12035" max="12035" width="40.7109375" style="1036" customWidth="1"/>
    <col min="12036" max="12037" width="8.5703125" style="1036" customWidth="1"/>
    <col min="12038" max="12038" width="10.7109375" style="1036" customWidth="1"/>
    <col min="12039" max="12039" width="14.28515625" style="1036" customWidth="1"/>
    <col min="12040" max="12040" width="12" style="1036" customWidth="1"/>
    <col min="12041" max="12288" width="9.140625" style="1036"/>
    <col min="12289" max="12289" width="7.140625" style="1036" customWidth="1"/>
    <col min="12290" max="12290" width="13.85546875" style="1036" bestFit="1" customWidth="1"/>
    <col min="12291" max="12291" width="40.7109375" style="1036" customWidth="1"/>
    <col min="12292" max="12293" width="8.5703125" style="1036" customWidth="1"/>
    <col min="12294" max="12294" width="10.7109375" style="1036" customWidth="1"/>
    <col min="12295" max="12295" width="14.28515625" style="1036" customWidth="1"/>
    <col min="12296" max="12296" width="12" style="1036" customWidth="1"/>
    <col min="12297" max="12544" width="9.140625" style="1036"/>
    <col min="12545" max="12545" width="7.140625" style="1036" customWidth="1"/>
    <col min="12546" max="12546" width="13.85546875" style="1036" bestFit="1" customWidth="1"/>
    <col min="12547" max="12547" width="40.7109375" style="1036" customWidth="1"/>
    <col min="12548" max="12549" width="8.5703125" style="1036" customWidth="1"/>
    <col min="12550" max="12550" width="10.7109375" style="1036" customWidth="1"/>
    <col min="12551" max="12551" width="14.28515625" style="1036" customWidth="1"/>
    <col min="12552" max="12552" width="12" style="1036" customWidth="1"/>
    <col min="12553" max="12800" width="9.140625" style="1036"/>
    <col min="12801" max="12801" width="7.140625" style="1036" customWidth="1"/>
    <col min="12802" max="12802" width="13.85546875" style="1036" bestFit="1" customWidth="1"/>
    <col min="12803" max="12803" width="40.7109375" style="1036" customWidth="1"/>
    <col min="12804" max="12805" width="8.5703125" style="1036" customWidth="1"/>
    <col min="12806" max="12806" width="10.7109375" style="1036" customWidth="1"/>
    <col min="12807" max="12807" width="14.28515625" style="1036" customWidth="1"/>
    <col min="12808" max="12808" width="12" style="1036" customWidth="1"/>
    <col min="12809" max="13056" width="9.140625" style="1036"/>
    <col min="13057" max="13057" width="7.140625" style="1036" customWidth="1"/>
    <col min="13058" max="13058" width="13.85546875" style="1036" bestFit="1" customWidth="1"/>
    <col min="13059" max="13059" width="40.7109375" style="1036" customWidth="1"/>
    <col min="13060" max="13061" width="8.5703125" style="1036" customWidth="1"/>
    <col min="13062" max="13062" width="10.7109375" style="1036" customWidth="1"/>
    <col min="13063" max="13063" width="14.28515625" style="1036" customWidth="1"/>
    <col min="13064" max="13064" width="12" style="1036" customWidth="1"/>
    <col min="13065" max="13312" width="9.140625" style="1036"/>
    <col min="13313" max="13313" width="7.140625" style="1036" customWidth="1"/>
    <col min="13314" max="13314" width="13.85546875" style="1036" bestFit="1" customWidth="1"/>
    <col min="13315" max="13315" width="40.7109375" style="1036" customWidth="1"/>
    <col min="13316" max="13317" width="8.5703125" style="1036" customWidth="1"/>
    <col min="13318" max="13318" width="10.7109375" style="1036" customWidth="1"/>
    <col min="13319" max="13319" width="14.28515625" style="1036" customWidth="1"/>
    <col min="13320" max="13320" width="12" style="1036" customWidth="1"/>
    <col min="13321" max="13568" width="9.140625" style="1036"/>
    <col min="13569" max="13569" width="7.140625" style="1036" customWidth="1"/>
    <col min="13570" max="13570" width="13.85546875" style="1036" bestFit="1" customWidth="1"/>
    <col min="13571" max="13571" width="40.7109375" style="1036" customWidth="1"/>
    <col min="13572" max="13573" width="8.5703125" style="1036" customWidth="1"/>
    <col min="13574" max="13574" width="10.7109375" style="1036" customWidth="1"/>
    <col min="13575" max="13575" width="14.28515625" style="1036" customWidth="1"/>
    <col min="13576" max="13576" width="12" style="1036" customWidth="1"/>
    <col min="13577" max="13824" width="9.140625" style="1036"/>
    <col min="13825" max="13825" width="7.140625" style="1036" customWidth="1"/>
    <col min="13826" max="13826" width="13.85546875" style="1036" bestFit="1" customWidth="1"/>
    <col min="13827" max="13827" width="40.7109375" style="1036" customWidth="1"/>
    <col min="13828" max="13829" width="8.5703125" style="1036" customWidth="1"/>
    <col min="13830" max="13830" width="10.7109375" style="1036" customWidth="1"/>
    <col min="13831" max="13831" width="14.28515625" style="1036" customWidth="1"/>
    <col min="13832" max="13832" width="12" style="1036" customWidth="1"/>
    <col min="13833" max="14080" width="9.140625" style="1036"/>
    <col min="14081" max="14081" width="7.140625" style="1036" customWidth="1"/>
    <col min="14082" max="14082" width="13.85546875" style="1036" bestFit="1" customWidth="1"/>
    <col min="14083" max="14083" width="40.7109375" style="1036" customWidth="1"/>
    <col min="14084" max="14085" width="8.5703125" style="1036" customWidth="1"/>
    <col min="14086" max="14086" width="10.7109375" style="1036" customWidth="1"/>
    <col min="14087" max="14087" width="14.28515625" style="1036" customWidth="1"/>
    <col min="14088" max="14088" width="12" style="1036" customWidth="1"/>
    <col min="14089" max="14336" width="9.140625" style="1036"/>
    <col min="14337" max="14337" width="7.140625" style="1036" customWidth="1"/>
    <col min="14338" max="14338" width="13.85546875" style="1036" bestFit="1" customWidth="1"/>
    <col min="14339" max="14339" width="40.7109375" style="1036" customWidth="1"/>
    <col min="14340" max="14341" width="8.5703125" style="1036" customWidth="1"/>
    <col min="14342" max="14342" width="10.7109375" style="1036" customWidth="1"/>
    <col min="14343" max="14343" width="14.28515625" style="1036" customWidth="1"/>
    <col min="14344" max="14344" width="12" style="1036" customWidth="1"/>
    <col min="14345" max="14592" width="9.140625" style="1036"/>
    <col min="14593" max="14593" width="7.140625" style="1036" customWidth="1"/>
    <col min="14594" max="14594" width="13.85546875" style="1036" bestFit="1" customWidth="1"/>
    <col min="14595" max="14595" width="40.7109375" style="1036" customWidth="1"/>
    <col min="14596" max="14597" width="8.5703125" style="1036" customWidth="1"/>
    <col min="14598" max="14598" width="10.7109375" style="1036" customWidth="1"/>
    <col min="14599" max="14599" width="14.28515625" style="1036" customWidth="1"/>
    <col min="14600" max="14600" width="12" style="1036" customWidth="1"/>
    <col min="14601" max="14848" width="9.140625" style="1036"/>
    <col min="14849" max="14849" width="7.140625" style="1036" customWidth="1"/>
    <col min="14850" max="14850" width="13.85546875" style="1036" bestFit="1" customWidth="1"/>
    <col min="14851" max="14851" width="40.7109375" style="1036" customWidth="1"/>
    <col min="14852" max="14853" width="8.5703125" style="1036" customWidth="1"/>
    <col min="14854" max="14854" width="10.7109375" style="1036" customWidth="1"/>
    <col min="14855" max="14855" width="14.28515625" style="1036" customWidth="1"/>
    <col min="14856" max="14856" width="12" style="1036" customWidth="1"/>
    <col min="14857" max="15104" width="9.140625" style="1036"/>
    <col min="15105" max="15105" width="7.140625" style="1036" customWidth="1"/>
    <col min="15106" max="15106" width="13.85546875" style="1036" bestFit="1" customWidth="1"/>
    <col min="15107" max="15107" width="40.7109375" style="1036" customWidth="1"/>
    <col min="15108" max="15109" width="8.5703125" style="1036" customWidth="1"/>
    <col min="15110" max="15110" width="10.7109375" style="1036" customWidth="1"/>
    <col min="15111" max="15111" width="14.28515625" style="1036" customWidth="1"/>
    <col min="15112" max="15112" width="12" style="1036" customWidth="1"/>
    <col min="15113" max="15360" width="9.140625" style="1036"/>
    <col min="15361" max="15361" width="7.140625" style="1036" customWidth="1"/>
    <col min="15362" max="15362" width="13.85546875" style="1036" bestFit="1" customWidth="1"/>
    <col min="15363" max="15363" width="40.7109375" style="1036" customWidth="1"/>
    <col min="15364" max="15365" width="8.5703125" style="1036" customWidth="1"/>
    <col min="15366" max="15366" width="10.7109375" style="1036" customWidth="1"/>
    <col min="15367" max="15367" width="14.28515625" style="1036" customWidth="1"/>
    <col min="15368" max="15368" width="12" style="1036" customWidth="1"/>
    <col min="15369" max="15616" width="9.140625" style="1036"/>
    <col min="15617" max="15617" width="7.140625" style="1036" customWidth="1"/>
    <col min="15618" max="15618" width="13.85546875" style="1036" bestFit="1" customWidth="1"/>
    <col min="15619" max="15619" width="40.7109375" style="1036" customWidth="1"/>
    <col min="15620" max="15621" width="8.5703125" style="1036" customWidth="1"/>
    <col min="15622" max="15622" width="10.7109375" style="1036" customWidth="1"/>
    <col min="15623" max="15623" width="14.28515625" style="1036" customWidth="1"/>
    <col min="15624" max="15624" width="12" style="1036" customWidth="1"/>
    <col min="15625" max="15872" width="9.140625" style="1036"/>
    <col min="15873" max="15873" width="7.140625" style="1036" customWidth="1"/>
    <col min="15874" max="15874" width="13.85546875" style="1036" bestFit="1" customWidth="1"/>
    <col min="15875" max="15875" width="40.7109375" style="1036" customWidth="1"/>
    <col min="15876" max="15877" width="8.5703125" style="1036" customWidth="1"/>
    <col min="15878" max="15878" width="10.7109375" style="1036" customWidth="1"/>
    <col min="15879" max="15879" width="14.28515625" style="1036" customWidth="1"/>
    <col min="15880" max="15880" width="12" style="1036" customWidth="1"/>
    <col min="15881" max="16128" width="9.140625" style="1036"/>
    <col min="16129" max="16129" width="7.140625" style="1036" customWidth="1"/>
    <col min="16130" max="16130" width="13.85546875" style="1036" bestFit="1" customWidth="1"/>
    <col min="16131" max="16131" width="40.7109375" style="1036" customWidth="1"/>
    <col min="16132" max="16133" width="8.5703125" style="1036" customWidth="1"/>
    <col min="16134" max="16134" width="10.7109375" style="1036" customWidth="1"/>
    <col min="16135" max="16135" width="14.28515625" style="1036" customWidth="1"/>
    <col min="16136" max="16136" width="12" style="1036" customWidth="1"/>
    <col min="16137" max="16384" width="9.140625" style="1036"/>
  </cols>
  <sheetData>
    <row r="1" spans="1:13" ht="15.75">
      <c r="A1" s="1589"/>
      <c r="B1" s="1589"/>
      <c r="C1" s="1589"/>
      <c r="D1" s="1589"/>
      <c r="E1" s="1589"/>
      <c r="F1" s="1589"/>
      <c r="G1" s="1589"/>
    </row>
    <row r="2" spans="1:13" ht="30" customHeight="1">
      <c r="A2" s="1584" t="s">
        <v>12516</v>
      </c>
      <c r="B2" s="1584"/>
      <c r="C2" s="1584"/>
      <c r="D2" s="1584"/>
      <c r="E2" s="1584"/>
      <c r="F2" s="1584"/>
      <c r="G2" s="1584"/>
    </row>
    <row r="3" spans="1:13">
      <c r="A3" s="1037"/>
      <c r="B3" s="1037"/>
      <c r="C3" s="1037"/>
      <c r="D3" s="1037"/>
      <c r="F3" s="1037"/>
      <c r="G3" s="1037"/>
    </row>
    <row r="4" spans="1:13" ht="21" customHeight="1">
      <c r="G4" s="1324" t="s">
        <v>12249</v>
      </c>
    </row>
    <row r="5" spans="1:13" s="472" customFormat="1" ht="75.75" customHeight="1">
      <c r="A5" s="656" t="s">
        <v>7</v>
      </c>
      <c r="B5" s="656" t="s">
        <v>12075</v>
      </c>
      <c r="C5" s="657" t="s">
        <v>11909</v>
      </c>
      <c r="D5" s="656" t="s">
        <v>217</v>
      </c>
      <c r="E5" s="656" t="s">
        <v>11910</v>
      </c>
      <c r="F5" s="658" t="s">
        <v>12254</v>
      </c>
      <c r="G5" s="659" t="s">
        <v>11912</v>
      </c>
      <c r="I5" s="745" t="s">
        <v>12193</v>
      </c>
      <c r="J5" s="745" t="s">
        <v>12256</v>
      </c>
      <c r="K5" s="745" t="s">
        <v>12257</v>
      </c>
      <c r="L5" s="745" t="s">
        <v>12194</v>
      </c>
      <c r="M5" s="745" t="s">
        <v>11969</v>
      </c>
    </row>
    <row r="6" spans="1:13" ht="36" customHeight="1">
      <c r="A6" s="1067">
        <v>1</v>
      </c>
      <c r="B6" s="968" t="str">
        <f>II!B162</f>
        <v>MCT30019</v>
      </c>
      <c r="C6" s="984" t="str">
        <f>II!C162</f>
        <v>LT CT Operated Electronic Energy Meter 125/5A with Box with DLMS CAT-C</v>
      </c>
      <c r="D6" s="960" t="s">
        <v>11</v>
      </c>
      <c r="E6" s="962">
        <v>1</v>
      </c>
      <c r="F6" s="968">
        <f>II!O162</f>
        <v>7372.9991919999993</v>
      </c>
      <c r="G6" s="1320">
        <f>F6*E6</f>
        <v>7372.9991919999993</v>
      </c>
      <c r="I6" s="1045"/>
      <c r="J6" s="831">
        <f t="shared" ref="J6" si="0">I6*1%</f>
        <v>0</v>
      </c>
      <c r="K6" s="831">
        <f t="shared" ref="K6" si="1">J6*18%</f>
        <v>0</v>
      </c>
      <c r="L6" s="831">
        <f t="shared" ref="L6" si="2">I6*18%</f>
        <v>0</v>
      </c>
      <c r="M6" s="831" t="e">
        <f>#REF!-(I6+J6+K6+L6)</f>
        <v>#REF!</v>
      </c>
    </row>
    <row r="7" spans="1:13" ht="36" customHeight="1">
      <c r="A7" s="1067">
        <v>2</v>
      </c>
      <c r="B7" s="968" t="str">
        <f>II!B62</f>
        <v>CBX00004 NCBX0011</v>
      </c>
      <c r="C7" s="984" t="str">
        <f>II!C62</f>
        <v>LT XLPE Cable 1 Core 120 Sq. mm</v>
      </c>
      <c r="D7" s="960" t="s">
        <v>2281</v>
      </c>
      <c r="E7" s="962">
        <v>30</v>
      </c>
      <c r="F7" s="968">
        <f>II!O62/1000</f>
        <v>82.830100000000002</v>
      </c>
      <c r="G7" s="1320">
        <f t="shared" ref="G7:G11" si="3">F7*E7</f>
        <v>2484.9030000000002</v>
      </c>
      <c r="I7" s="1045"/>
      <c r="J7" s="831"/>
      <c r="K7" s="831"/>
      <c r="L7" s="831"/>
      <c r="M7" s="831"/>
    </row>
    <row r="8" spans="1:13" ht="36" customHeight="1">
      <c r="A8" s="1067">
        <v>3</v>
      </c>
      <c r="B8" s="999" t="str">
        <f>II!B11</f>
        <v>MST00002
NMSA1001</v>
      </c>
      <c r="C8" s="974" t="s">
        <v>12459</v>
      </c>
      <c r="D8" s="960" t="s">
        <v>216</v>
      </c>
      <c r="E8" s="962">
        <f>2.4*1.5*3</f>
        <v>10.799999999999999</v>
      </c>
      <c r="F8" s="999">
        <f>II!O11/1000</f>
        <v>82.234200000000001</v>
      </c>
      <c r="G8" s="1320">
        <f t="shared" si="3"/>
        <v>888.12935999999991</v>
      </c>
      <c r="I8" s="1045"/>
      <c r="J8" s="831"/>
      <c r="K8" s="831"/>
      <c r="L8" s="831"/>
      <c r="M8" s="831"/>
    </row>
    <row r="9" spans="1:13" ht="36" customHeight="1">
      <c r="A9" s="1067">
        <v>4</v>
      </c>
      <c r="B9" s="999" t="str">
        <f>II!B211</f>
        <v>FBR00001
NBCL1003</v>
      </c>
      <c r="C9" s="984" t="str">
        <f>II!C211</f>
        <v>11 kv Back clamp with MS Flat 50x6 mm</v>
      </c>
      <c r="D9" s="960" t="s">
        <v>11</v>
      </c>
      <c r="E9" s="962">
        <v>3</v>
      </c>
      <c r="F9" s="999">
        <f>II!O211</f>
        <v>95.343999999999994</v>
      </c>
      <c r="G9" s="1320">
        <f t="shared" si="3"/>
        <v>286.03199999999998</v>
      </c>
      <c r="I9" s="1045"/>
      <c r="J9" s="831"/>
      <c r="K9" s="831"/>
      <c r="L9" s="831"/>
      <c r="M9" s="831"/>
    </row>
    <row r="10" spans="1:13" ht="36" customHeight="1">
      <c r="A10" s="1067">
        <v>5</v>
      </c>
      <c r="B10" s="999" t="str">
        <f>II!B11</f>
        <v>MST00002
NMSA1001</v>
      </c>
      <c r="C10" s="984" t="s">
        <v>12467</v>
      </c>
      <c r="D10" s="960" t="s">
        <v>216</v>
      </c>
      <c r="E10" s="962">
        <f>2*2*0.3*2</f>
        <v>2.4</v>
      </c>
      <c r="F10" s="999">
        <f>II!O11/1000</f>
        <v>82.234200000000001</v>
      </c>
      <c r="G10" s="1320">
        <f t="shared" si="3"/>
        <v>197.36207999999999</v>
      </c>
      <c r="I10" s="1045"/>
      <c r="J10" s="831"/>
      <c r="K10" s="831"/>
      <c r="L10" s="831"/>
      <c r="M10" s="831"/>
    </row>
    <row r="11" spans="1:13" ht="36" customHeight="1">
      <c r="A11" s="1067">
        <v>6</v>
      </c>
      <c r="B11" s="999" t="str">
        <f>II!B13</f>
        <v>MST00014
NMSF1001</v>
      </c>
      <c r="C11" s="984" t="s">
        <v>12466</v>
      </c>
      <c r="D11" s="960" t="s">
        <v>216</v>
      </c>
      <c r="E11" s="962">
        <f>0.75*2.4</f>
        <v>1.7999999999999998</v>
      </c>
      <c r="F11" s="999">
        <f>II!O13/1000</f>
        <v>82.234200000000001</v>
      </c>
      <c r="G11" s="1320">
        <f t="shared" si="3"/>
        <v>148.02155999999999</v>
      </c>
      <c r="I11" s="1045"/>
      <c r="J11" s="831"/>
      <c r="K11" s="831"/>
      <c r="L11" s="831"/>
      <c r="M11" s="831"/>
    </row>
    <row r="12" spans="1:13" ht="30" customHeight="1">
      <c r="A12" s="1067">
        <v>7</v>
      </c>
      <c r="B12" s="1075" t="str">
        <f>II!B24</f>
        <v>BNT00019
NBAN0001</v>
      </c>
      <c r="C12" s="1043" t="s">
        <v>12517</v>
      </c>
      <c r="D12" s="1041" t="s">
        <v>216</v>
      </c>
      <c r="E12" s="1042">
        <v>10</v>
      </c>
      <c r="F12" s="1075">
        <f>II!O24/1000</f>
        <v>85.976451999999995</v>
      </c>
      <c r="G12" s="1320">
        <f>E12*F12</f>
        <v>859.76451999999995</v>
      </c>
      <c r="H12" s="1074"/>
      <c r="J12" s="1062"/>
    </row>
    <row r="13" spans="1:13" ht="33" customHeight="1">
      <c r="A13" s="1040"/>
      <c r="B13" s="1040"/>
      <c r="C13" s="1046" t="s">
        <v>12106</v>
      </c>
      <c r="D13" s="1041"/>
      <c r="E13" s="1067"/>
      <c r="F13" s="1330"/>
      <c r="G13" s="1321">
        <f>SUM(G6:G12)</f>
        <v>12237.211712</v>
      </c>
    </row>
    <row r="14" spans="1:13" s="665" customFormat="1" ht="37.5" customHeight="1">
      <c r="A14" s="663"/>
      <c r="B14" s="660"/>
      <c r="C14" s="671" t="s">
        <v>12448</v>
      </c>
      <c r="D14" s="662"/>
      <c r="E14" s="663"/>
      <c r="F14" s="1181"/>
      <c r="G14" s="1206">
        <f>G13*3%</f>
        <v>367.11635136000001</v>
      </c>
    </row>
    <row r="15" spans="1:13" s="665" customFormat="1" ht="28.5" customHeight="1">
      <c r="A15" s="663"/>
      <c r="B15" s="660"/>
      <c r="C15" s="671" t="s">
        <v>12228</v>
      </c>
      <c r="D15" s="662"/>
      <c r="E15" s="663"/>
      <c r="F15" s="1181"/>
      <c r="G15" s="1206">
        <f>G13*3%</f>
        <v>367.11635136000001</v>
      </c>
    </row>
    <row r="16" spans="1:13" s="665" customFormat="1" ht="28.5" customHeight="1">
      <c r="A16" s="663"/>
      <c r="B16" s="660"/>
      <c r="C16" s="671" t="s">
        <v>11960</v>
      </c>
      <c r="D16" s="662"/>
      <c r="E16" s="663"/>
      <c r="F16" s="1181"/>
      <c r="G16" s="1206">
        <f>G13*10%</f>
        <v>1223.7211712000001</v>
      </c>
    </row>
    <row r="17" spans="1:10" s="665" customFormat="1" ht="28.5" customHeight="1">
      <c r="A17" s="663"/>
      <c r="B17" s="660"/>
      <c r="C17" s="661" t="s">
        <v>12251</v>
      </c>
      <c r="D17" s="662"/>
      <c r="E17" s="663"/>
      <c r="F17" s="1181"/>
      <c r="G17" s="794">
        <f>SUM(G13:G16)</f>
        <v>14195.165585920002</v>
      </c>
    </row>
    <row r="18" spans="1:10" s="665" customFormat="1" ht="35.25" customHeight="1">
      <c r="A18" s="663">
        <v>8</v>
      </c>
      <c r="B18" s="660"/>
      <c r="C18" s="671" t="s">
        <v>12406</v>
      </c>
      <c r="D18" s="662" t="s">
        <v>213</v>
      </c>
      <c r="E18" s="663">
        <v>1</v>
      </c>
      <c r="F18" s="793">
        <f>'32 SC-LV Side DTR - WS'!G11</f>
        <v>1745</v>
      </c>
      <c r="G18" s="794">
        <f>F18*E18</f>
        <v>1745</v>
      </c>
    </row>
    <row r="19" spans="1:10" s="665" customFormat="1" ht="24.75" customHeight="1">
      <c r="A19" s="663"/>
      <c r="B19" s="660"/>
      <c r="C19" s="668" t="s">
        <v>12248</v>
      </c>
      <c r="D19" s="662"/>
      <c r="E19" s="663"/>
      <c r="F19" s="1182"/>
      <c r="G19" s="794">
        <f>G18*1%</f>
        <v>17.45</v>
      </c>
    </row>
    <row r="20" spans="1:10" s="665" customFormat="1" ht="36" customHeight="1">
      <c r="A20" s="663"/>
      <c r="B20" s="660"/>
      <c r="C20" s="668" t="s">
        <v>12263</v>
      </c>
      <c r="D20" s="662"/>
      <c r="E20" s="663"/>
      <c r="F20" s="1182"/>
      <c r="G20" s="794">
        <f>(G18+G19)*18%</f>
        <v>317.24099999999999</v>
      </c>
    </row>
    <row r="21" spans="1:10" s="665" customFormat="1" ht="35.25" customHeight="1">
      <c r="A21" s="663"/>
      <c r="B21" s="660"/>
      <c r="C21" s="669" t="s">
        <v>12252</v>
      </c>
      <c r="D21" s="662"/>
      <c r="E21" s="663"/>
      <c r="F21" s="1182"/>
      <c r="G21" s="794">
        <f>SUM(G18:G20)</f>
        <v>2079.6909999999998</v>
      </c>
    </row>
    <row r="22" spans="1:10" s="665" customFormat="1" ht="35.25" customHeight="1">
      <c r="A22" s="663"/>
      <c r="B22" s="660"/>
      <c r="C22" s="669" t="s">
        <v>12253</v>
      </c>
      <c r="D22" s="662"/>
      <c r="E22" s="663"/>
      <c r="F22" s="1182"/>
      <c r="G22" s="794">
        <f>G17+G21</f>
        <v>16274.856585920003</v>
      </c>
      <c r="H22" s="670"/>
      <c r="I22" s="670"/>
    </row>
    <row r="23" spans="1:10" s="665" customFormat="1" ht="28.5" customHeight="1">
      <c r="A23" s="663"/>
      <c r="B23" s="660"/>
      <c r="C23" s="669" t="s">
        <v>38</v>
      </c>
      <c r="D23" s="662"/>
      <c r="E23" s="663"/>
      <c r="F23" s="659"/>
      <c r="G23" s="666">
        <f>CEILING(G22,10)</f>
        <v>16280</v>
      </c>
      <c r="I23" s="667"/>
      <c r="J23" s="667"/>
    </row>
    <row r="45" spans="7:7">
      <c r="G45" s="1048"/>
    </row>
    <row r="46" spans="7:7">
      <c r="G46" s="1048"/>
    </row>
    <row r="47" spans="7:7">
      <c r="G47" s="1048"/>
    </row>
    <row r="48" spans="7:7">
      <c r="G48" s="1048"/>
    </row>
  </sheetData>
  <sheetProtection selectLockedCells="1"/>
  <mergeCells count="2">
    <mergeCell ref="A1:G1"/>
    <mergeCell ref="A2:G2"/>
  </mergeCells>
  <printOptions horizontalCentered="1"/>
  <pageMargins left="1" right="0.5" top="0.5" bottom="0.75" header="0.5" footer="0.5"/>
  <pageSetup paperSize="512" scale="87" firstPageNumber="11" orientation="portrait" blackAndWhite="1" r:id="rId1"/>
  <headerFooter alignWithMargins="0">
    <oddFooter>&amp;L&amp;"Verdana,Regular"&amp;4&amp;A&amp;C&amp;"Verdana,Regular"&amp;4.&amp;R&amp;"Verdana,Regular"&amp;7Pg: &amp;P / &amp;N</oddFooter>
  </headerFooter>
</worksheet>
</file>

<file path=xl/worksheets/sheet74.xml><?xml version="1.0" encoding="utf-8"?>
<worksheet xmlns="http://schemas.openxmlformats.org/spreadsheetml/2006/main" xmlns:r="http://schemas.openxmlformats.org/officeDocument/2006/relationships">
  <sheetPr>
    <tabColor rgb="FFFFFF00"/>
  </sheetPr>
  <dimension ref="A1:G11"/>
  <sheetViews>
    <sheetView showZeros="0" view="pageBreakPreview" zoomScaleNormal="130" zoomScaleSheetLayoutView="100" workbookViewId="0">
      <selection activeCell="E15" sqref="E15"/>
    </sheetView>
  </sheetViews>
  <sheetFormatPr defaultRowHeight="15.75"/>
  <cols>
    <col min="1" max="1" width="7.140625" style="934" customWidth="1"/>
    <col min="2" max="2" width="16.28515625" style="932" bestFit="1" customWidth="1"/>
    <col min="3" max="3" width="45.42578125" style="933" customWidth="1"/>
    <col min="4" max="4" width="8.5703125" style="933" customWidth="1"/>
    <col min="5" max="5" width="6.140625" style="933" bestFit="1" customWidth="1"/>
    <col min="6" max="6" width="12.5703125" style="933" customWidth="1"/>
    <col min="7" max="7" width="10.7109375" style="933" customWidth="1"/>
    <col min="8" max="248" width="9.140625" style="933"/>
    <col min="249" max="249" width="7.140625" style="933" customWidth="1"/>
    <col min="250" max="250" width="40.7109375" style="933" customWidth="1"/>
    <col min="251" max="252" width="8.5703125" style="933" customWidth="1"/>
    <col min="253" max="253" width="9.28515625" style="933" customWidth="1"/>
    <col min="254" max="254" width="10.7109375" style="933" customWidth="1"/>
    <col min="255" max="504" width="9.140625" style="933"/>
    <col min="505" max="505" width="7.140625" style="933" customWidth="1"/>
    <col min="506" max="506" width="40.7109375" style="933" customWidth="1"/>
    <col min="507" max="508" width="8.5703125" style="933" customWidth="1"/>
    <col min="509" max="509" width="9.28515625" style="933" customWidth="1"/>
    <col min="510" max="510" width="10.7109375" style="933" customWidth="1"/>
    <col min="511" max="760" width="9.140625" style="933"/>
    <col min="761" max="761" width="7.140625" style="933" customWidth="1"/>
    <col min="762" max="762" width="40.7109375" style="933" customWidth="1"/>
    <col min="763" max="764" width="8.5703125" style="933" customWidth="1"/>
    <col min="765" max="765" width="9.28515625" style="933" customWidth="1"/>
    <col min="766" max="766" width="10.7109375" style="933" customWidth="1"/>
    <col min="767" max="1016" width="9.140625" style="933"/>
    <col min="1017" max="1017" width="7.140625" style="933" customWidth="1"/>
    <col min="1018" max="1018" width="40.7109375" style="933" customWidth="1"/>
    <col min="1019" max="1020" width="8.5703125" style="933" customWidth="1"/>
    <col min="1021" max="1021" width="9.28515625" style="933" customWidth="1"/>
    <col min="1022" max="1022" width="10.7109375" style="933" customWidth="1"/>
    <col min="1023" max="1272" width="9.140625" style="933"/>
    <col min="1273" max="1273" width="7.140625" style="933" customWidth="1"/>
    <col min="1274" max="1274" width="40.7109375" style="933" customWidth="1"/>
    <col min="1275" max="1276" width="8.5703125" style="933" customWidth="1"/>
    <col min="1277" max="1277" width="9.28515625" style="933" customWidth="1"/>
    <col min="1278" max="1278" width="10.7109375" style="933" customWidth="1"/>
    <col min="1279" max="1528" width="9.140625" style="933"/>
    <col min="1529" max="1529" width="7.140625" style="933" customWidth="1"/>
    <col min="1530" max="1530" width="40.7109375" style="933" customWidth="1"/>
    <col min="1531" max="1532" width="8.5703125" style="933" customWidth="1"/>
    <col min="1533" max="1533" width="9.28515625" style="933" customWidth="1"/>
    <col min="1534" max="1534" width="10.7109375" style="933" customWidth="1"/>
    <col min="1535" max="1784" width="9.140625" style="933"/>
    <col min="1785" max="1785" width="7.140625" style="933" customWidth="1"/>
    <col min="1786" max="1786" width="40.7109375" style="933" customWidth="1"/>
    <col min="1787" max="1788" width="8.5703125" style="933" customWidth="1"/>
    <col min="1789" max="1789" width="9.28515625" style="933" customWidth="1"/>
    <col min="1790" max="1790" width="10.7109375" style="933" customWidth="1"/>
    <col min="1791" max="2040" width="9.140625" style="933"/>
    <col min="2041" max="2041" width="7.140625" style="933" customWidth="1"/>
    <col min="2042" max="2042" width="40.7109375" style="933" customWidth="1"/>
    <col min="2043" max="2044" width="8.5703125" style="933" customWidth="1"/>
    <col min="2045" max="2045" width="9.28515625" style="933" customWidth="1"/>
    <col min="2046" max="2046" width="10.7109375" style="933" customWidth="1"/>
    <col min="2047" max="2296" width="9.140625" style="933"/>
    <col min="2297" max="2297" width="7.140625" style="933" customWidth="1"/>
    <col min="2298" max="2298" width="40.7109375" style="933" customWidth="1"/>
    <col min="2299" max="2300" width="8.5703125" style="933" customWidth="1"/>
    <col min="2301" max="2301" width="9.28515625" style="933" customWidth="1"/>
    <col min="2302" max="2302" width="10.7109375" style="933" customWidth="1"/>
    <col min="2303" max="2552" width="9.140625" style="933"/>
    <col min="2553" max="2553" width="7.140625" style="933" customWidth="1"/>
    <col min="2554" max="2554" width="40.7109375" style="933" customWidth="1"/>
    <col min="2555" max="2556" width="8.5703125" style="933" customWidth="1"/>
    <col min="2557" max="2557" width="9.28515625" style="933" customWidth="1"/>
    <col min="2558" max="2558" width="10.7109375" style="933" customWidth="1"/>
    <col min="2559" max="2808" width="9.140625" style="933"/>
    <col min="2809" max="2809" width="7.140625" style="933" customWidth="1"/>
    <col min="2810" max="2810" width="40.7109375" style="933" customWidth="1"/>
    <col min="2811" max="2812" width="8.5703125" style="933" customWidth="1"/>
    <col min="2813" max="2813" width="9.28515625" style="933" customWidth="1"/>
    <col min="2814" max="2814" width="10.7109375" style="933" customWidth="1"/>
    <col min="2815" max="3064" width="9.140625" style="933"/>
    <col min="3065" max="3065" width="7.140625" style="933" customWidth="1"/>
    <col min="3066" max="3066" width="40.7109375" style="933" customWidth="1"/>
    <col min="3067" max="3068" width="8.5703125" style="933" customWidth="1"/>
    <col min="3069" max="3069" width="9.28515625" style="933" customWidth="1"/>
    <col min="3070" max="3070" width="10.7109375" style="933" customWidth="1"/>
    <col min="3071" max="3320" width="9.140625" style="933"/>
    <col min="3321" max="3321" width="7.140625" style="933" customWidth="1"/>
    <col min="3322" max="3322" width="40.7109375" style="933" customWidth="1"/>
    <col min="3323" max="3324" width="8.5703125" style="933" customWidth="1"/>
    <col min="3325" max="3325" width="9.28515625" style="933" customWidth="1"/>
    <col min="3326" max="3326" width="10.7109375" style="933" customWidth="1"/>
    <col min="3327" max="3576" width="9.140625" style="933"/>
    <col min="3577" max="3577" width="7.140625" style="933" customWidth="1"/>
    <col min="3578" max="3578" width="40.7109375" style="933" customWidth="1"/>
    <col min="3579" max="3580" width="8.5703125" style="933" customWidth="1"/>
    <col min="3581" max="3581" width="9.28515625" style="933" customWidth="1"/>
    <col min="3582" max="3582" width="10.7109375" style="933" customWidth="1"/>
    <col min="3583" max="3832" width="9.140625" style="933"/>
    <col min="3833" max="3833" width="7.140625" style="933" customWidth="1"/>
    <col min="3834" max="3834" width="40.7109375" style="933" customWidth="1"/>
    <col min="3835" max="3836" width="8.5703125" style="933" customWidth="1"/>
    <col min="3837" max="3837" width="9.28515625" style="933" customWidth="1"/>
    <col min="3838" max="3838" width="10.7109375" style="933" customWidth="1"/>
    <col min="3839" max="4088" width="9.140625" style="933"/>
    <col min="4089" max="4089" width="7.140625" style="933" customWidth="1"/>
    <col min="4090" max="4090" width="40.7109375" style="933" customWidth="1"/>
    <col min="4091" max="4092" width="8.5703125" style="933" customWidth="1"/>
    <col min="4093" max="4093" width="9.28515625" style="933" customWidth="1"/>
    <col min="4094" max="4094" width="10.7109375" style="933" customWidth="1"/>
    <col min="4095" max="4344" width="9.140625" style="933"/>
    <col min="4345" max="4345" width="7.140625" style="933" customWidth="1"/>
    <col min="4346" max="4346" width="40.7109375" style="933" customWidth="1"/>
    <col min="4347" max="4348" width="8.5703125" style="933" customWidth="1"/>
    <col min="4349" max="4349" width="9.28515625" style="933" customWidth="1"/>
    <col min="4350" max="4350" width="10.7109375" style="933" customWidth="1"/>
    <col min="4351" max="4600" width="9.140625" style="933"/>
    <col min="4601" max="4601" width="7.140625" style="933" customWidth="1"/>
    <col min="4602" max="4602" width="40.7109375" style="933" customWidth="1"/>
    <col min="4603" max="4604" width="8.5703125" style="933" customWidth="1"/>
    <col min="4605" max="4605" width="9.28515625" style="933" customWidth="1"/>
    <col min="4606" max="4606" width="10.7109375" style="933" customWidth="1"/>
    <col min="4607" max="4856" width="9.140625" style="933"/>
    <col min="4857" max="4857" width="7.140625" style="933" customWidth="1"/>
    <col min="4858" max="4858" width="40.7109375" style="933" customWidth="1"/>
    <col min="4859" max="4860" width="8.5703125" style="933" customWidth="1"/>
    <col min="4861" max="4861" width="9.28515625" style="933" customWidth="1"/>
    <col min="4862" max="4862" width="10.7109375" style="933" customWidth="1"/>
    <col min="4863" max="5112" width="9.140625" style="933"/>
    <col min="5113" max="5113" width="7.140625" style="933" customWidth="1"/>
    <col min="5114" max="5114" width="40.7109375" style="933" customWidth="1"/>
    <col min="5115" max="5116" width="8.5703125" style="933" customWidth="1"/>
    <col min="5117" max="5117" width="9.28515625" style="933" customWidth="1"/>
    <col min="5118" max="5118" width="10.7109375" style="933" customWidth="1"/>
    <col min="5119" max="5368" width="9.140625" style="933"/>
    <col min="5369" max="5369" width="7.140625" style="933" customWidth="1"/>
    <col min="5370" max="5370" width="40.7109375" style="933" customWidth="1"/>
    <col min="5371" max="5372" width="8.5703125" style="933" customWidth="1"/>
    <col min="5373" max="5373" width="9.28515625" style="933" customWidth="1"/>
    <col min="5374" max="5374" width="10.7109375" style="933" customWidth="1"/>
    <col min="5375" max="5624" width="9.140625" style="933"/>
    <col min="5625" max="5625" width="7.140625" style="933" customWidth="1"/>
    <col min="5626" max="5626" width="40.7109375" style="933" customWidth="1"/>
    <col min="5627" max="5628" width="8.5703125" style="933" customWidth="1"/>
    <col min="5629" max="5629" width="9.28515625" style="933" customWidth="1"/>
    <col min="5630" max="5630" width="10.7109375" style="933" customWidth="1"/>
    <col min="5631" max="5880" width="9.140625" style="933"/>
    <col min="5881" max="5881" width="7.140625" style="933" customWidth="1"/>
    <col min="5882" max="5882" width="40.7109375" style="933" customWidth="1"/>
    <col min="5883" max="5884" width="8.5703125" style="933" customWidth="1"/>
    <col min="5885" max="5885" width="9.28515625" style="933" customWidth="1"/>
    <col min="5886" max="5886" width="10.7109375" style="933" customWidth="1"/>
    <col min="5887" max="6136" width="9.140625" style="933"/>
    <col min="6137" max="6137" width="7.140625" style="933" customWidth="1"/>
    <col min="6138" max="6138" width="40.7109375" style="933" customWidth="1"/>
    <col min="6139" max="6140" width="8.5703125" style="933" customWidth="1"/>
    <col min="6141" max="6141" width="9.28515625" style="933" customWidth="1"/>
    <col min="6142" max="6142" width="10.7109375" style="933" customWidth="1"/>
    <col min="6143" max="6392" width="9.140625" style="933"/>
    <col min="6393" max="6393" width="7.140625" style="933" customWidth="1"/>
    <col min="6394" max="6394" width="40.7109375" style="933" customWidth="1"/>
    <col min="6395" max="6396" width="8.5703125" style="933" customWidth="1"/>
    <col min="6397" max="6397" width="9.28515625" style="933" customWidth="1"/>
    <col min="6398" max="6398" width="10.7109375" style="933" customWidth="1"/>
    <col min="6399" max="6648" width="9.140625" style="933"/>
    <col min="6649" max="6649" width="7.140625" style="933" customWidth="1"/>
    <col min="6650" max="6650" width="40.7109375" style="933" customWidth="1"/>
    <col min="6651" max="6652" width="8.5703125" style="933" customWidth="1"/>
    <col min="6653" max="6653" width="9.28515625" style="933" customWidth="1"/>
    <col min="6654" max="6654" width="10.7109375" style="933" customWidth="1"/>
    <col min="6655" max="6904" width="9.140625" style="933"/>
    <col min="6905" max="6905" width="7.140625" style="933" customWidth="1"/>
    <col min="6906" max="6906" width="40.7109375" style="933" customWidth="1"/>
    <col min="6907" max="6908" width="8.5703125" style="933" customWidth="1"/>
    <col min="6909" max="6909" width="9.28515625" style="933" customWidth="1"/>
    <col min="6910" max="6910" width="10.7109375" style="933" customWidth="1"/>
    <col min="6911" max="7160" width="9.140625" style="933"/>
    <col min="7161" max="7161" width="7.140625" style="933" customWidth="1"/>
    <col min="7162" max="7162" width="40.7109375" style="933" customWidth="1"/>
    <col min="7163" max="7164" width="8.5703125" style="933" customWidth="1"/>
    <col min="7165" max="7165" width="9.28515625" style="933" customWidth="1"/>
    <col min="7166" max="7166" width="10.7109375" style="933" customWidth="1"/>
    <col min="7167" max="7416" width="9.140625" style="933"/>
    <col min="7417" max="7417" width="7.140625" style="933" customWidth="1"/>
    <col min="7418" max="7418" width="40.7109375" style="933" customWidth="1"/>
    <col min="7419" max="7420" width="8.5703125" style="933" customWidth="1"/>
    <col min="7421" max="7421" width="9.28515625" style="933" customWidth="1"/>
    <col min="7422" max="7422" width="10.7109375" style="933" customWidth="1"/>
    <col min="7423" max="7672" width="9.140625" style="933"/>
    <col min="7673" max="7673" width="7.140625" style="933" customWidth="1"/>
    <col min="7674" max="7674" width="40.7109375" style="933" customWidth="1"/>
    <col min="7675" max="7676" width="8.5703125" style="933" customWidth="1"/>
    <col min="7677" max="7677" width="9.28515625" style="933" customWidth="1"/>
    <col min="7678" max="7678" width="10.7109375" style="933" customWidth="1"/>
    <col min="7679" max="7928" width="9.140625" style="933"/>
    <col min="7929" max="7929" width="7.140625" style="933" customWidth="1"/>
    <col min="7930" max="7930" width="40.7109375" style="933" customWidth="1"/>
    <col min="7931" max="7932" width="8.5703125" style="933" customWidth="1"/>
    <col min="7933" max="7933" width="9.28515625" style="933" customWidth="1"/>
    <col min="7934" max="7934" width="10.7109375" style="933" customWidth="1"/>
    <col min="7935" max="8184" width="9.140625" style="933"/>
    <col min="8185" max="8185" width="7.140625" style="933" customWidth="1"/>
    <col min="8186" max="8186" width="40.7109375" style="933" customWidth="1"/>
    <col min="8187" max="8188" width="8.5703125" style="933" customWidth="1"/>
    <col min="8189" max="8189" width="9.28515625" style="933" customWidth="1"/>
    <col min="8190" max="8190" width="10.7109375" style="933" customWidth="1"/>
    <col min="8191" max="8440" width="9.140625" style="933"/>
    <col min="8441" max="8441" width="7.140625" style="933" customWidth="1"/>
    <col min="8442" max="8442" width="40.7109375" style="933" customWidth="1"/>
    <col min="8443" max="8444" width="8.5703125" style="933" customWidth="1"/>
    <col min="8445" max="8445" width="9.28515625" style="933" customWidth="1"/>
    <col min="8446" max="8446" width="10.7109375" style="933" customWidth="1"/>
    <col min="8447" max="8696" width="9.140625" style="933"/>
    <col min="8697" max="8697" width="7.140625" style="933" customWidth="1"/>
    <col min="8698" max="8698" width="40.7109375" style="933" customWidth="1"/>
    <col min="8699" max="8700" width="8.5703125" style="933" customWidth="1"/>
    <col min="8701" max="8701" width="9.28515625" style="933" customWidth="1"/>
    <col min="8702" max="8702" width="10.7109375" style="933" customWidth="1"/>
    <col min="8703" max="8952" width="9.140625" style="933"/>
    <col min="8953" max="8953" width="7.140625" style="933" customWidth="1"/>
    <col min="8954" max="8954" width="40.7109375" style="933" customWidth="1"/>
    <col min="8955" max="8956" width="8.5703125" style="933" customWidth="1"/>
    <col min="8957" max="8957" width="9.28515625" style="933" customWidth="1"/>
    <col min="8958" max="8958" width="10.7109375" style="933" customWidth="1"/>
    <col min="8959" max="9208" width="9.140625" style="933"/>
    <col min="9209" max="9209" width="7.140625" style="933" customWidth="1"/>
    <col min="9210" max="9210" width="40.7109375" style="933" customWidth="1"/>
    <col min="9211" max="9212" width="8.5703125" style="933" customWidth="1"/>
    <col min="9213" max="9213" width="9.28515625" style="933" customWidth="1"/>
    <col min="9214" max="9214" width="10.7109375" style="933" customWidth="1"/>
    <col min="9215" max="9464" width="9.140625" style="933"/>
    <col min="9465" max="9465" width="7.140625" style="933" customWidth="1"/>
    <col min="9466" max="9466" width="40.7109375" style="933" customWidth="1"/>
    <col min="9467" max="9468" width="8.5703125" style="933" customWidth="1"/>
    <col min="9469" max="9469" width="9.28515625" style="933" customWidth="1"/>
    <col min="9470" max="9470" width="10.7109375" style="933" customWidth="1"/>
    <col min="9471" max="9720" width="9.140625" style="933"/>
    <col min="9721" max="9721" width="7.140625" style="933" customWidth="1"/>
    <col min="9722" max="9722" width="40.7109375" style="933" customWidth="1"/>
    <col min="9723" max="9724" width="8.5703125" style="933" customWidth="1"/>
    <col min="9725" max="9725" width="9.28515625" style="933" customWidth="1"/>
    <col min="9726" max="9726" width="10.7109375" style="933" customWidth="1"/>
    <col min="9727" max="9976" width="9.140625" style="933"/>
    <col min="9977" max="9977" width="7.140625" style="933" customWidth="1"/>
    <col min="9978" max="9978" width="40.7109375" style="933" customWidth="1"/>
    <col min="9979" max="9980" width="8.5703125" style="933" customWidth="1"/>
    <col min="9981" max="9981" width="9.28515625" style="933" customWidth="1"/>
    <col min="9982" max="9982" width="10.7109375" style="933" customWidth="1"/>
    <col min="9983" max="10232" width="9.140625" style="933"/>
    <col min="10233" max="10233" width="7.140625" style="933" customWidth="1"/>
    <col min="10234" max="10234" width="40.7109375" style="933" customWidth="1"/>
    <col min="10235" max="10236" width="8.5703125" style="933" customWidth="1"/>
    <col min="10237" max="10237" width="9.28515625" style="933" customWidth="1"/>
    <col min="10238" max="10238" width="10.7109375" style="933" customWidth="1"/>
    <col min="10239" max="10488" width="9.140625" style="933"/>
    <col min="10489" max="10489" width="7.140625" style="933" customWidth="1"/>
    <col min="10490" max="10490" width="40.7109375" style="933" customWidth="1"/>
    <col min="10491" max="10492" width="8.5703125" style="933" customWidth="1"/>
    <col min="10493" max="10493" width="9.28515625" style="933" customWidth="1"/>
    <col min="10494" max="10494" width="10.7109375" style="933" customWidth="1"/>
    <col min="10495" max="10744" width="9.140625" style="933"/>
    <col min="10745" max="10745" width="7.140625" style="933" customWidth="1"/>
    <col min="10746" max="10746" width="40.7109375" style="933" customWidth="1"/>
    <col min="10747" max="10748" width="8.5703125" style="933" customWidth="1"/>
    <col min="10749" max="10749" width="9.28515625" style="933" customWidth="1"/>
    <col min="10750" max="10750" width="10.7109375" style="933" customWidth="1"/>
    <col min="10751" max="11000" width="9.140625" style="933"/>
    <col min="11001" max="11001" width="7.140625" style="933" customWidth="1"/>
    <col min="11002" max="11002" width="40.7109375" style="933" customWidth="1"/>
    <col min="11003" max="11004" width="8.5703125" style="933" customWidth="1"/>
    <col min="11005" max="11005" width="9.28515625" style="933" customWidth="1"/>
    <col min="11006" max="11006" width="10.7109375" style="933" customWidth="1"/>
    <col min="11007" max="11256" width="9.140625" style="933"/>
    <col min="11257" max="11257" width="7.140625" style="933" customWidth="1"/>
    <col min="11258" max="11258" width="40.7109375" style="933" customWidth="1"/>
    <col min="11259" max="11260" width="8.5703125" style="933" customWidth="1"/>
    <col min="11261" max="11261" width="9.28515625" style="933" customWidth="1"/>
    <col min="11262" max="11262" width="10.7109375" style="933" customWidth="1"/>
    <col min="11263" max="11512" width="9.140625" style="933"/>
    <col min="11513" max="11513" width="7.140625" style="933" customWidth="1"/>
    <col min="11514" max="11514" width="40.7109375" style="933" customWidth="1"/>
    <col min="11515" max="11516" width="8.5703125" style="933" customWidth="1"/>
    <col min="11517" max="11517" width="9.28515625" style="933" customWidth="1"/>
    <col min="11518" max="11518" width="10.7109375" style="933" customWidth="1"/>
    <col min="11519" max="11768" width="9.140625" style="933"/>
    <col min="11769" max="11769" width="7.140625" style="933" customWidth="1"/>
    <col min="11770" max="11770" width="40.7109375" style="933" customWidth="1"/>
    <col min="11771" max="11772" width="8.5703125" style="933" customWidth="1"/>
    <col min="11773" max="11773" width="9.28515625" style="933" customWidth="1"/>
    <col min="11774" max="11774" width="10.7109375" style="933" customWidth="1"/>
    <col min="11775" max="12024" width="9.140625" style="933"/>
    <col min="12025" max="12025" width="7.140625" style="933" customWidth="1"/>
    <col min="12026" max="12026" width="40.7109375" style="933" customWidth="1"/>
    <col min="12027" max="12028" width="8.5703125" style="933" customWidth="1"/>
    <col min="12029" max="12029" width="9.28515625" style="933" customWidth="1"/>
    <col min="12030" max="12030" width="10.7109375" style="933" customWidth="1"/>
    <col min="12031" max="12280" width="9.140625" style="933"/>
    <col min="12281" max="12281" width="7.140625" style="933" customWidth="1"/>
    <col min="12282" max="12282" width="40.7109375" style="933" customWidth="1"/>
    <col min="12283" max="12284" width="8.5703125" style="933" customWidth="1"/>
    <col min="12285" max="12285" width="9.28515625" style="933" customWidth="1"/>
    <col min="12286" max="12286" width="10.7109375" style="933" customWidth="1"/>
    <col min="12287" max="12536" width="9.140625" style="933"/>
    <col min="12537" max="12537" width="7.140625" style="933" customWidth="1"/>
    <col min="12538" max="12538" width="40.7109375" style="933" customWidth="1"/>
    <col min="12539" max="12540" width="8.5703125" style="933" customWidth="1"/>
    <col min="12541" max="12541" width="9.28515625" style="933" customWidth="1"/>
    <col min="12542" max="12542" width="10.7109375" style="933" customWidth="1"/>
    <col min="12543" max="12792" width="9.140625" style="933"/>
    <col min="12793" max="12793" width="7.140625" style="933" customWidth="1"/>
    <col min="12794" max="12794" width="40.7109375" style="933" customWidth="1"/>
    <col min="12795" max="12796" width="8.5703125" style="933" customWidth="1"/>
    <col min="12797" max="12797" width="9.28515625" style="933" customWidth="1"/>
    <col min="12798" max="12798" width="10.7109375" style="933" customWidth="1"/>
    <col min="12799" max="13048" width="9.140625" style="933"/>
    <col min="13049" max="13049" width="7.140625" style="933" customWidth="1"/>
    <col min="13050" max="13050" width="40.7109375" style="933" customWidth="1"/>
    <col min="13051" max="13052" width="8.5703125" style="933" customWidth="1"/>
    <col min="13053" max="13053" width="9.28515625" style="933" customWidth="1"/>
    <col min="13054" max="13054" width="10.7109375" style="933" customWidth="1"/>
    <col min="13055" max="13304" width="9.140625" style="933"/>
    <col min="13305" max="13305" width="7.140625" style="933" customWidth="1"/>
    <col min="13306" max="13306" width="40.7109375" style="933" customWidth="1"/>
    <col min="13307" max="13308" width="8.5703125" style="933" customWidth="1"/>
    <col min="13309" max="13309" width="9.28515625" style="933" customWidth="1"/>
    <col min="13310" max="13310" width="10.7109375" style="933" customWidth="1"/>
    <col min="13311" max="13560" width="9.140625" style="933"/>
    <col min="13561" max="13561" width="7.140625" style="933" customWidth="1"/>
    <col min="13562" max="13562" width="40.7109375" style="933" customWidth="1"/>
    <col min="13563" max="13564" width="8.5703125" style="933" customWidth="1"/>
    <col min="13565" max="13565" width="9.28515625" style="933" customWidth="1"/>
    <col min="13566" max="13566" width="10.7109375" style="933" customWidth="1"/>
    <col min="13567" max="13816" width="9.140625" style="933"/>
    <col min="13817" max="13817" width="7.140625" style="933" customWidth="1"/>
    <col min="13818" max="13818" width="40.7109375" style="933" customWidth="1"/>
    <col min="13819" max="13820" width="8.5703125" style="933" customWidth="1"/>
    <col min="13821" max="13821" width="9.28515625" style="933" customWidth="1"/>
    <col min="13822" max="13822" width="10.7109375" style="933" customWidth="1"/>
    <col min="13823" max="14072" width="9.140625" style="933"/>
    <col min="14073" max="14073" width="7.140625" style="933" customWidth="1"/>
    <col min="14074" max="14074" width="40.7109375" style="933" customWidth="1"/>
    <col min="14075" max="14076" width="8.5703125" style="933" customWidth="1"/>
    <col min="14077" max="14077" width="9.28515625" style="933" customWidth="1"/>
    <col min="14078" max="14078" width="10.7109375" style="933" customWidth="1"/>
    <col min="14079" max="14328" width="9.140625" style="933"/>
    <col min="14329" max="14329" width="7.140625" style="933" customWidth="1"/>
    <col min="14330" max="14330" width="40.7109375" style="933" customWidth="1"/>
    <col min="14331" max="14332" width="8.5703125" style="933" customWidth="1"/>
    <col min="14333" max="14333" width="9.28515625" style="933" customWidth="1"/>
    <col min="14334" max="14334" width="10.7109375" style="933" customWidth="1"/>
    <col min="14335" max="14584" width="9.140625" style="933"/>
    <col min="14585" max="14585" width="7.140625" style="933" customWidth="1"/>
    <col min="14586" max="14586" width="40.7109375" style="933" customWidth="1"/>
    <col min="14587" max="14588" width="8.5703125" style="933" customWidth="1"/>
    <col min="14589" max="14589" width="9.28515625" style="933" customWidth="1"/>
    <col min="14590" max="14590" width="10.7109375" style="933" customWidth="1"/>
    <col min="14591" max="14840" width="9.140625" style="933"/>
    <col min="14841" max="14841" width="7.140625" style="933" customWidth="1"/>
    <col min="14842" max="14842" width="40.7109375" style="933" customWidth="1"/>
    <col min="14843" max="14844" width="8.5703125" style="933" customWidth="1"/>
    <col min="14845" max="14845" width="9.28515625" style="933" customWidth="1"/>
    <col min="14846" max="14846" width="10.7109375" style="933" customWidth="1"/>
    <col min="14847" max="15096" width="9.140625" style="933"/>
    <col min="15097" max="15097" width="7.140625" style="933" customWidth="1"/>
    <col min="15098" max="15098" width="40.7109375" style="933" customWidth="1"/>
    <col min="15099" max="15100" width="8.5703125" style="933" customWidth="1"/>
    <col min="15101" max="15101" width="9.28515625" style="933" customWidth="1"/>
    <col min="15102" max="15102" width="10.7109375" style="933" customWidth="1"/>
    <col min="15103" max="15352" width="9.140625" style="933"/>
    <col min="15353" max="15353" width="7.140625" style="933" customWidth="1"/>
    <col min="15354" max="15354" width="40.7109375" style="933" customWidth="1"/>
    <col min="15355" max="15356" width="8.5703125" style="933" customWidth="1"/>
    <col min="15357" max="15357" width="9.28515625" style="933" customWidth="1"/>
    <col min="15358" max="15358" width="10.7109375" style="933" customWidth="1"/>
    <col min="15359" max="15608" width="9.140625" style="933"/>
    <col min="15609" max="15609" width="7.140625" style="933" customWidth="1"/>
    <col min="15610" max="15610" width="40.7109375" style="933" customWidth="1"/>
    <col min="15611" max="15612" width="8.5703125" style="933" customWidth="1"/>
    <col min="15613" max="15613" width="9.28515625" style="933" customWidth="1"/>
    <col min="15614" max="15614" width="10.7109375" style="933" customWidth="1"/>
    <col min="15615" max="15864" width="9.140625" style="933"/>
    <col min="15865" max="15865" width="7.140625" style="933" customWidth="1"/>
    <col min="15866" max="15866" width="40.7109375" style="933" customWidth="1"/>
    <col min="15867" max="15868" width="8.5703125" style="933" customWidth="1"/>
    <col min="15869" max="15869" width="9.28515625" style="933" customWidth="1"/>
    <col min="15870" max="15870" width="10.7109375" style="933" customWidth="1"/>
    <col min="15871" max="16120" width="9.140625" style="933"/>
    <col min="16121" max="16121" width="7.140625" style="933" customWidth="1"/>
    <col min="16122" max="16122" width="40.7109375" style="933" customWidth="1"/>
    <col min="16123" max="16124" width="8.5703125" style="933" customWidth="1"/>
    <col min="16125" max="16125" width="9.28515625" style="933" customWidth="1"/>
    <col min="16126" max="16126" width="10.7109375" style="933" customWidth="1"/>
    <col min="16127" max="16384" width="9.140625" style="933"/>
  </cols>
  <sheetData>
    <row r="1" spans="1:7" ht="21.75" customHeight="1">
      <c r="A1" s="1576" t="s">
        <v>12532</v>
      </c>
      <c r="B1" s="1576"/>
      <c r="C1" s="1576"/>
      <c r="D1" s="1576"/>
      <c r="E1" s="1576"/>
      <c r="F1" s="1576"/>
      <c r="G1" s="1576"/>
    </row>
    <row r="2" spans="1:7">
      <c r="C2" s="934"/>
      <c r="D2" s="934"/>
      <c r="E2" s="934"/>
      <c r="F2" s="934"/>
      <c r="G2" s="934"/>
    </row>
    <row r="3" spans="1:7">
      <c r="B3" s="931"/>
      <c r="E3" s="934"/>
      <c r="F3" s="935"/>
      <c r="G3" s="980" t="s">
        <v>12249</v>
      </c>
    </row>
    <row r="4" spans="1:7" s="938" customFormat="1" ht="28.5" customHeight="1">
      <c r="A4" s="936" t="s">
        <v>7</v>
      </c>
      <c r="B4" s="1031" t="s">
        <v>12449</v>
      </c>
      <c r="C4" s="936" t="s">
        <v>11909</v>
      </c>
      <c r="D4" s="936" t="s">
        <v>217</v>
      </c>
      <c r="E4" s="936" t="s">
        <v>11910</v>
      </c>
      <c r="F4" s="937" t="s">
        <v>199</v>
      </c>
      <c r="G4" s="937" t="s">
        <v>11912</v>
      </c>
    </row>
    <row r="5" spans="1:7" ht="31.5" customHeight="1">
      <c r="A5" s="960">
        <v>1</v>
      </c>
      <c r="B5" s="977"/>
      <c r="C5" s="972" t="s">
        <v>12439</v>
      </c>
      <c r="D5" s="960"/>
      <c r="E5" s="962"/>
      <c r="F5" s="962"/>
      <c r="G5" s="963"/>
    </row>
    <row r="6" spans="1:7" ht="24" customHeight="1">
      <c r="A6" s="985"/>
      <c r="B6" s="1007"/>
      <c r="C6" s="1005" t="s">
        <v>12464</v>
      </c>
      <c r="D6" s="985"/>
      <c r="E6" s="985"/>
      <c r="F6" s="981"/>
      <c r="G6" s="986"/>
    </row>
    <row r="7" spans="1:7" ht="60">
      <c r="A7" s="939"/>
      <c r="B7" s="1008" t="s">
        <v>3080</v>
      </c>
      <c r="C7" s="1008" t="s">
        <v>3081</v>
      </c>
      <c r="D7" s="960" t="s">
        <v>11</v>
      </c>
      <c r="E7" s="962">
        <v>1</v>
      </c>
      <c r="F7" s="954">
        <f>'CSSR with Codes'!H800</f>
        <v>1415</v>
      </c>
      <c r="G7" s="969">
        <f>E7*F7</f>
        <v>1415</v>
      </c>
    </row>
    <row r="8" spans="1:7" ht="32.25" customHeight="1">
      <c r="A8" s="939"/>
      <c r="B8" s="1008" t="s">
        <v>5823</v>
      </c>
      <c r="C8" s="1010" t="s">
        <v>5824</v>
      </c>
      <c r="D8" s="960" t="s">
        <v>11</v>
      </c>
      <c r="E8" s="962">
        <v>1</v>
      </c>
      <c r="F8" s="954">
        <f>'CSSR with Codes'!H1604</f>
        <v>15</v>
      </c>
      <c r="G8" s="969">
        <f t="shared" ref="G8:G10" si="0">E8*F8</f>
        <v>15</v>
      </c>
    </row>
    <row r="9" spans="1:7" ht="32.25" customHeight="1">
      <c r="A9" s="939"/>
      <c r="B9" s="1008" t="s">
        <v>5826</v>
      </c>
      <c r="C9" s="1010" t="s">
        <v>5827</v>
      </c>
      <c r="D9" s="960" t="s">
        <v>11</v>
      </c>
      <c r="E9" s="962">
        <v>1</v>
      </c>
      <c r="F9" s="954">
        <f>'CSSR with Codes'!H1605</f>
        <v>15</v>
      </c>
      <c r="G9" s="969">
        <f t="shared" si="0"/>
        <v>15</v>
      </c>
    </row>
    <row r="10" spans="1:7" ht="57.75" customHeight="1">
      <c r="A10" s="939"/>
      <c r="B10" s="1008"/>
      <c r="C10" s="1010" t="s">
        <v>12457</v>
      </c>
      <c r="D10" s="960" t="s">
        <v>2281</v>
      </c>
      <c r="E10" s="962">
        <v>30</v>
      </c>
      <c r="F10" s="954">
        <v>10</v>
      </c>
      <c r="G10" s="969">
        <f t="shared" si="0"/>
        <v>300</v>
      </c>
    </row>
    <row r="11" spans="1:7" ht="24" customHeight="1">
      <c r="A11" s="993"/>
      <c r="B11" s="994"/>
      <c r="C11" s="995" t="s">
        <v>28</v>
      </c>
      <c r="D11" s="993"/>
      <c r="E11" s="993"/>
      <c r="F11" s="1000"/>
      <c r="G11" s="998">
        <f>SUM(G7:G10)</f>
        <v>1745</v>
      </c>
    </row>
  </sheetData>
  <sheetProtection selectLockedCells="1"/>
  <mergeCells count="1">
    <mergeCell ref="A1:G1"/>
  </mergeCells>
  <printOptions horizontalCentered="1"/>
  <pageMargins left="0.47" right="0.21" top="0.5" bottom="0.75" header="0.5" footer="0.5"/>
  <pageSetup scale="94" orientation="portrait" blackAndWhite="1" r:id="rId1"/>
  <headerFooter alignWithMargins="0">
    <oddFooter>Page &amp;P of &amp;N</oddFooter>
  </headerFooter>
</worksheet>
</file>

<file path=xl/worksheets/sheet75.xml><?xml version="1.0" encoding="utf-8"?>
<worksheet xmlns="http://schemas.openxmlformats.org/spreadsheetml/2006/main" xmlns:r="http://schemas.openxmlformats.org/officeDocument/2006/relationships">
  <sheetPr>
    <tabColor indexed="51"/>
    <pageSetUpPr fitToPage="1"/>
  </sheetPr>
  <dimension ref="A1:P46"/>
  <sheetViews>
    <sheetView showZeros="0" view="pageBreakPreview" topLeftCell="A4" zoomScaleSheetLayoutView="100" workbookViewId="0">
      <selection activeCell="B8" sqref="B8"/>
    </sheetView>
  </sheetViews>
  <sheetFormatPr defaultRowHeight="15.75"/>
  <cols>
    <col min="1" max="1" width="7.140625" style="665" customWidth="1"/>
    <col min="2" max="2" width="16.140625" style="665" customWidth="1"/>
    <col min="3" max="3" width="40.7109375" style="665" customWidth="1"/>
    <col min="4" max="4" width="8.5703125" style="665" customWidth="1"/>
    <col min="5" max="5" width="8.5703125" style="670" customWidth="1"/>
    <col min="6" max="6" width="13.85546875" style="655" customWidth="1"/>
    <col min="7" max="7" width="14.28515625" style="655" customWidth="1"/>
    <col min="8" max="8" width="12" style="665" customWidth="1"/>
    <col min="9" max="10" width="13.28515625" style="665" customWidth="1"/>
    <col min="11" max="11" width="18.7109375" style="665" customWidth="1"/>
    <col min="12" max="13" width="13.28515625" style="665" customWidth="1"/>
    <col min="14" max="256" width="9.140625" style="665"/>
    <col min="257" max="257" width="7.140625" style="665" customWidth="1"/>
    <col min="258" max="258" width="13.85546875" style="665" bestFit="1" customWidth="1"/>
    <col min="259" max="259" width="40.7109375" style="665" customWidth="1"/>
    <col min="260" max="261" width="8.5703125" style="665" customWidth="1"/>
    <col min="262" max="262" width="13.85546875" style="665" customWidth="1"/>
    <col min="263" max="263" width="14.28515625" style="665" customWidth="1"/>
    <col min="264" max="264" width="12" style="665" customWidth="1"/>
    <col min="265" max="512" width="9.140625" style="665"/>
    <col min="513" max="513" width="7.140625" style="665" customWidth="1"/>
    <col min="514" max="514" width="13.85546875" style="665" bestFit="1" customWidth="1"/>
    <col min="515" max="515" width="40.7109375" style="665" customWidth="1"/>
    <col min="516" max="517" width="8.5703125" style="665" customWidth="1"/>
    <col min="518" max="518" width="13.85546875" style="665" customWidth="1"/>
    <col min="519" max="519" width="14.28515625" style="665" customWidth="1"/>
    <col min="520" max="520" width="12" style="665" customWidth="1"/>
    <col min="521" max="768" width="9.140625" style="665"/>
    <col min="769" max="769" width="7.140625" style="665" customWidth="1"/>
    <col min="770" max="770" width="13.85546875" style="665" bestFit="1" customWidth="1"/>
    <col min="771" max="771" width="40.7109375" style="665" customWidth="1"/>
    <col min="772" max="773" width="8.5703125" style="665" customWidth="1"/>
    <col min="774" max="774" width="13.85546875" style="665" customWidth="1"/>
    <col min="775" max="775" width="14.28515625" style="665" customWidth="1"/>
    <col min="776" max="776" width="12" style="665" customWidth="1"/>
    <col min="777" max="1024" width="9.140625" style="665"/>
    <col min="1025" max="1025" width="7.140625" style="665" customWidth="1"/>
    <col min="1026" max="1026" width="13.85546875" style="665" bestFit="1" customWidth="1"/>
    <col min="1027" max="1027" width="40.7109375" style="665" customWidth="1"/>
    <col min="1028" max="1029" width="8.5703125" style="665" customWidth="1"/>
    <col min="1030" max="1030" width="13.85546875" style="665" customWidth="1"/>
    <col min="1031" max="1031" width="14.28515625" style="665" customWidth="1"/>
    <col min="1032" max="1032" width="12" style="665" customWidth="1"/>
    <col min="1033" max="1280" width="9.140625" style="665"/>
    <col min="1281" max="1281" width="7.140625" style="665" customWidth="1"/>
    <col min="1282" max="1282" width="13.85546875" style="665" bestFit="1" customWidth="1"/>
    <col min="1283" max="1283" width="40.7109375" style="665" customWidth="1"/>
    <col min="1284" max="1285" width="8.5703125" style="665" customWidth="1"/>
    <col min="1286" max="1286" width="13.85546875" style="665" customWidth="1"/>
    <col min="1287" max="1287" width="14.28515625" style="665" customWidth="1"/>
    <col min="1288" max="1288" width="12" style="665" customWidth="1"/>
    <col min="1289" max="1536" width="9.140625" style="665"/>
    <col min="1537" max="1537" width="7.140625" style="665" customWidth="1"/>
    <col min="1538" max="1538" width="13.85546875" style="665" bestFit="1" customWidth="1"/>
    <col min="1539" max="1539" width="40.7109375" style="665" customWidth="1"/>
    <col min="1540" max="1541" width="8.5703125" style="665" customWidth="1"/>
    <col min="1542" max="1542" width="13.85546875" style="665" customWidth="1"/>
    <col min="1543" max="1543" width="14.28515625" style="665" customWidth="1"/>
    <col min="1544" max="1544" width="12" style="665" customWidth="1"/>
    <col min="1545" max="1792" width="9.140625" style="665"/>
    <col min="1793" max="1793" width="7.140625" style="665" customWidth="1"/>
    <col min="1794" max="1794" width="13.85546875" style="665" bestFit="1" customWidth="1"/>
    <col min="1795" max="1795" width="40.7109375" style="665" customWidth="1"/>
    <col min="1796" max="1797" width="8.5703125" style="665" customWidth="1"/>
    <col min="1798" max="1798" width="13.85546875" style="665" customWidth="1"/>
    <col min="1799" max="1799" width="14.28515625" style="665" customWidth="1"/>
    <col min="1800" max="1800" width="12" style="665" customWidth="1"/>
    <col min="1801" max="2048" width="9.140625" style="665"/>
    <col min="2049" max="2049" width="7.140625" style="665" customWidth="1"/>
    <col min="2050" max="2050" width="13.85546875" style="665" bestFit="1" customWidth="1"/>
    <col min="2051" max="2051" width="40.7109375" style="665" customWidth="1"/>
    <col min="2052" max="2053" width="8.5703125" style="665" customWidth="1"/>
    <col min="2054" max="2054" width="13.85546875" style="665" customWidth="1"/>
    <col min="2055" max="2055" width="14.28515625" style="665" customWidth="1"/>
    <col min="2056" max="2056" width="12" style="665" customWidth="1"/>
    <col min="2057" max="2304" width="9.140625" style="665"/>
    <col min="2305" max="2305" width="7.140625" style="665" customWidth="1"/>
    <col min="2306" max="2306" width="13.85546875" style="665" bestFit="1" customWidth="1"/>
    <col min="2307" max="2307" width="40.7109375" style="665" customWidth="1"/>
    <col min="2308" max="2309" width="8.5703125" style="665" customWidth="1"/>
    <col min="2310" max="2310" width="13.85546875" style="665" customWidth="1"/>
    <col min="2311" max="2311" width="14.28515625" style="665" customWidth="1"/>
    <col min="2312" max="2312" width="12" style="665" customWidth="1"/>
    <col min="2313" max="2560" width="9.140625" style="665"/>
    <col min="2561" max="2561" width="7.140625" style="665" customWidth="1"/>
    <col min="2562" max="2562" width="13.85546875" style="665" bestFit="1" customWidth="1"/>
    <col min="2563" max="2563" width="40.7109375" style="665" customWidth="1"/>
    <col min="2564" max="2565" width="8.5703125" style="665" customWidth="1"/>
    <col min="2566" max="2566" width="13.85546875" style="665" customWidth="1"/>
    <col min="2567" max="2567" width="14.28515625" style="665" customWidth="1"/>
    <col min="2568" max="2568" width="12" style="665" customWidth="1"/>
    <col min="2569" max="2816" width="9.140625" style="665"/>
    <col min="2817" max="2817" width="7.140625" style="665" customWidth="1"/>
    <col min="2818" max="2818" width="13.85546875" style="665" bestFit="1" customWidth="1"/>
    <col min="2819" max="2819" width="40.7109375" style="665" customWidth="1"/>
    <col min="2820" max="2821" width="8.5703125" style="665" customWidth="1"/>
    <col min="2822" max="2822" width="13.85546875" style="665" customWidth="1"/>
    <col min="2823" max="2823" width="14.28515625" style="665" customWidth="1"/>
    <col min="2824" max="2824" width="12" style="665" customWidth="1"/>
    <col min="2825" max="3072" width="9.140625" style="665"/>
    <col min="3073" max="3073" width="7.140625" style="665" customWidth="1"/>
    <col min="3074" max="3074" width="13.85546875" style="665" bestFit="1" customWidth="1"/>
    <col min="3075" max="3075" width="40.7109375" style="665" customWidth="1"/>
    <col min="3076" max="3077" width="8.5703125" style="665" customWidth="1"/>
    <col min="3078" max="3078" width="13.85546875" style="665" customWidth="1"/>
    <col min="3079" max="3079" width="14.28515625" style="665" customWidth="1"/>
    <col min="3080" max="3080" width="12" style="665" customWidth="1"/>
    <col min="3081" max="3328" width="9.140625" style="665"/>
    <col min="3329" max="3329" width="7.140625" style="665" customWidth="1"/>
    <col min="3330" max="3330" width="13.85546875" style="665" bestFit="1" customWidth="1"/>
    <col min="3331" max="3331" width="40.7109375" style="665" customWidth="1"/>
    <col min="3332" max="3333" width="8.5703125" style="665" customWidth="1"/>
    <col min="3334" max="3334" width="13.85546875" style="665" customWidth="1"/>
    <col min="3335" max="3335" width="14.28515625" style="665" customWidth="1"/>
    <col min="3336" max="3336" width="12" style="665" customWidth="1"/>
    <col min="3337" max="3584" width="9.140625" style="665"/>
    <col min="3585" max="3585" width="7.140625" style="665" customWidth="1"/>
    <col min="3586" max="3586" width="13.85546875" style="665" bestFit="1" customWidth="1"/>
    <col min="3587" max="3587" width="40.7109375" style="665" customWidth="1"/>
    <col min="3588" max="3589" width="8.5703125" style="665" customWidth="1"/>
    <col min="3590" max="3590" width="13.85546875" style="665" customWidth="1"/>
    <col min="3591" max="3591" width="14.28515625" style="665" customWidth="1"/>
    <col min="3592" max="3592" width="12" style="665" customWidth="1"/>
    <col min="3593" max="3840" width="9.140625" style="665"/>
    <col min="3841" max="3841" width="7.140625" style="665" customWidth="1"/>
    <col min="3842" max="3842" width="13.85546875" style="665" bestFit="1" customWidth="1"/>
    <col min="3843" max="3843" width="40.7109375" style="665" customWidth="1"/>
    <col min="3844" max="3845" width="8.5703125" style="665" customWidth="1"/>
    <col min="3846" max="3846" width="13.85546875" style="665" customWidth="1"/>
    <col min="3847" max="3847" width="14.28515625" style="665" customWidth="1"/>
    <col min="3848" max="3848" width="12" style="665" customWidth="1"/>
    <col min="3849" max="4096" width="9.140625" style="665"/>
    <col min="4097" max="4097" width="7.140625" style="665" customWidth="1"/>
    <col min="4098" max="4098" width="13.85546875" style="665" bestFit="1" customWidth="1"/>
    <col min="4099" max="4099" width="40.7109375" style="665" customWidth="1"/>
    <col min="4100" max="4101" width="8.5703125" style="665" customWidth="1"/>
    <col min="4102" max="4102" width="13.85546875" style="665" customWidth="1"/>
    <col min="4103" max="4103" width="14.28515625" style="665" customWidth="1"/>
    <col min="4104" max="4104" width="12" style="665" customWidth="1"/>
    <col min="4105" max="4352" width="9.140625" style="665"/>
    <col min="4353" max="4353" width="7.140625" style="665" customWidth="1"/>
    <col min="4354" max="4354" width="13.85546875" style="665" bestFit="1" customWidth="1"/>
    <col min="4355" max="4355" width="40.7109375" style="665" customWidth="1"/>
    <col min="4356" max="4357" width="8.5703125" style="665" customWidth="1"/>
    <col min="4358" max="4358" width="13.85546875" style="665" customWidth="1"/>
    <col min="4359" max="4359" width="14.28515625" style="665" customWidth="1"/>
    <col min="4360" max="4360" width="12" style="665" customWidth="1"/>
    <col min="4361" max="4608" width="9.140625" style="665"/>
    <col min="4609" max="4609" width="7.140625" style="665" customWidth="1"/>
    <col min="4610" max="4610" width="13.85546875" style="665" bestFit="1" customWidth="1"/>
    <col min="4611" max="4611" width="40.7109375" style="665" customWidth="1"/>
    <col min="4612" max="4613" width="8.5703125" style="665" customWidth="1"/>
    <col min="4614" max="4614" width="13.85546875" style="665" customWidth="1"/>
    <col min="4615" max="4615" width="14.28515625" style="665" customWidth="1"/>
    <col min="4616" max="4616" width="12" style="665" customWidth="1"/>
    <col min="4617" max="4864" width="9.140625" style="665"/>
    <col min="4865" max="4865" width="7.140625" style="665" customWidth="1"/>
    <col min="4866" max="4866" width="13.85546875" style="665" bestFit="1" customWidth="1"/>
    <col min="4867" max="4867" width="40.7109375" style="665" customWidth="1"/>
    <col min="4868" max="4869" width="8.5703125" style="665" customWidth="1"/>
    <col min="4870" max="4870" width="13.85546875" style="665" customWidth="1"/>
    <col min="4871" max="4871" width="14.28515625" style="665" customWidth="1"/>
    <col min="4872" max="4872" width="12" style="665" customWidth="1"/>
    <col min="4873" max="5120" width="9.140625" style="665"/>
    <col min="5121" max="5121" width="7.140625" style="665" customWidth="1"/>
    <col min="5122" max="5122" width="13.85546875" style="665" bestFit="1" customWidth="1"/>
    <col min="5123" max="5123" width="40.7109375" style="665" customWidth="1"/>
    <col min="5124" max="5125" width="8.5703125" style="665" customWidth="1"/>
    <col min="5126" max="5126" width="13.85546875" style="665" customWidth="1"/>
    <col min="5127" max="5127" width="14.28515625" style="665" customWidth="1"/>
    <col min="5128" max="5128" width="12" style="665" customWidth="1"/>
    <col min="5129" max="5376" width="9.140625" style="665"/>
    <col min="5377" max="5377" width="7.140625" style="665" customWidth="1"/>
    <col min="5378" max="5378" width="13.85546875" style="665" bestFit="1" customWidth="1"/>
    <col min="5379" max="5379" width="40.7109375" style="665" customWidth="1"/>
    <col min="5380" max="5381" width="8.5703125" style="665" customWidth="1"/>
    <col min="5382" max="5382" width="13.85546875" style="665" customWidth="1"/>
    <col min="5383" max="5383" width="14.28515625" style="665" customWidth="1"/>
    <col min="5384" max="5384" width="12" style="665" customWidth="1"/>
    <col min="5385" max="5632" width="9.140625" style="665"/>
    <col min="5633" max="5633" width="7.140625" style="665" customWidth="1"/>
    <col min="5634" max="5634" width="13.85546875" style="665" bestFit="1" customWidth="1"/>
    <col min="5635" max="5635" width="40.7109375" style="665" customWidth="1"/>
    <col min="5636" max="5637" width="8.5703125" style="665" customWidth="1"/>
    <col min="5638" max="5638" width="13.85546875" style="665" customWidth="1"/>
    <col min="5639" max="5639" width="14.28515625" style="665" customWidth="1"/>
    <col min="5640" max="5640" width="12" style="665" customWidth="1"/>
    <col min="5641" max="5888" width="9.140625" style="665"/>
    <col min="5889" max="5889" width="7.140625" style="665" customWidth="1"/>
    <col min="5890" max="5890" width="13.85546875" style="665" bestFit="1" customWidth="1"/>
    <col min="5891" max="5891" width="40.7109375" style="665" customWidth="1"/>
    <col min="5892" max="5893" width="8.5703125" style="665" customWidth="1"/>
    <col min="5894" max="5894" width="13.85546875" style="665" customWidth="1"/>
    <col min="5895" max="5895" width="14.28515625" style="665" customWidth="1"/>
    <col min="5896" max="5896" width="12" style="665" customWidth="1"/>
    <col min="5897" max="6144" width="9.140625" style="665"/>
    <col min="6145" max="6145" width="7.140625" style="665" customWidth="1"/>
    <col min="6146" max="6146" width="13.85546875" style="665" bestFit="1" customWidth="1"/>
    <col min="6147" max="6147" width="40.7109375" style="665" customWidth="1"/>
    <col min="6148" max="6149" width="8.5703125" style="665" customWidth="1"/>
    <col min="6150" max="6150" width="13.85546875" style="665" customWidth="1"/>
    <col min="6151" max="6151" width="14.28515625" style="665" customWidth="1"/>
    <col min="6152" max="6152" width="12" style="665" customWidth="1"/>
    <col min="6153" max="6400" width="9.140625" style="665"/>
    <col min="6401" max="6401" width="7.140625" style="665" customWidth="1"/>
    <col min="6402" max="6402" width="13.85546875" style="665" bestFit="1" customWidth="1"/>
    <col min="6403" max="6403" width="40.7109375" style="665" customWidth="1"/>
    <col min="6404" max="6405" width="8.5703125" style="665" customWidth="1"/>
    <col min="6406" max="6406" width="13.85546875" style="665" customWidth="1"/>
    <col min="6407" max="6407" width="14.28515625" style="665" customWidth="1"/>
    <col min="6408" max="6408" width="12" style="665" customWidth="1"/>
    <col min="6409" max="6656" width="9.140625" style="665"/>
    <col min="6657" max="6657" width="7.140625" style="665" customWidth="1"/>
    <col min="6658" max="6658" width="13.85546875" style="665" bestFit="1" customWidth="1"/>
    <col min="6659" max="6659" width="40.7109375" style="665" customWidth="1"/>
    <col min="6660" max="6661" width="8.5703125" style="665" customWidth="1"/>
    <col min="6662" max="6662" width="13.85546875" style="665" customWidth="1"/>
    <col min="6663" max="6663" width="14.28515625" style="665" customWidth="1"/>
    <col min="6664" max="6664" width="12" style="665" customWidth="1"/>
    <col min="6665" max="6912" width="9.140625" style="665"/>
    <col min="6913" max="6913" width="7.140625" style="665" customWidth="1"/>
    <col min="6914" max="6914" width="13.85546875" style="665" bestFit="1" customWidth="1"/>
    <col min="6915" max="6915" width="40.7109375" style="665" customWidth="1"/>
    <col min="6916" max="6917" width="8.5703125" style="665" customWidth="1"/>
    <col min="6918" max="6918" width="13.85546875" style="665" customWidth="1"/>
    <col min="6919" max="6919" width="14.28515625" style="665" customWidth="1"/>
    <col min="6920" max="6920" width="12" style="665" customWidth="1"/>
    <col min="6921" max="7168" width="9.140625" style="665"/>
    <col min="7169" max="7169" width="7.140625" style="665" customWidth="1"/>
    <col min="7170" max="7170" width="13.85546875" style="665" bestFit="1" customWidth="1"/>
    <col min="7171" max="7171" width="40.7109375" style="665" customWidth="1"/>
    <col min="7172" max="7173" width="8.5703125" style="665" customWidth="1"/>
    <col min="7174" max="7174" width="13.85546875" style="665" customWidth="1"/>
    <col min="7175" max="7175" width="14.28515625" style="665" customWidth="1"/>
    <col min="7176" max="7176" width="12" style="665" customWidth="1"/>
    <col min="7177" max="7424" width="9.140625" style="665"/>
    <col min="7425" max="7425" width="7.140625" style="665" customWidth="1"/>
    <col min="7426" max="7426" width="13.85546875" style="665" bestFit="1" customWidth="1"/>
    <col min="7427" max="7427" width="40.7109375" style="665" customWidth="1"/>
    <col min="7428" max="7429" width="8.5703125" style="665" customWidth="1"/>
    <col min="7430" max="7430" width="13.85546875" style="665" customWidth="1"/>
    <col min="7431" max="7431" width="14.28515625" style="665" customWidth="1"/>
    <col min="7432" max="7432" width="12" style="665" customWidth="1"/>
    <col min="7433" max="7680" width="9.140625" style="665"/>
    <col min="7681" max="7681" width="7.140625" style="665" customWidth="1"/>
    <col min="7682" max="7682" width="13.85546875" style="665" bestFit="1" customWidth="1"/>
    <col min="7683" max="7683" width="40.7109375" style="665" customWidth="1"/>
    <col min="7684" max="7685" width="8.5703125" style="665" customWidth="1"/>
    <col min="7686" max="7686" width="13.85546875" style="665" customWidth="1"/>
    <col min="7687" max="7687" width="14.28515625" style="665" customWidth="1"/>
    <col min="7688" max="7688" width="12" style="665" customWidth="1"/>
    <col min="7689" max="7936" width="9.140625" style="665"/>
    <col min="7937" max="7937" width="7.140625" style="665" customWidth="1"/>
    <col min="7938" max="7938" width="13.85546875" style="665" bestFit="1" customWidth="1"/>
    <col min="7939" max="7939" width="40.7109375" style="665" customWidth="1"/>
    <col min="7940" max="7941" width="8.5703125" style="665" customWidth="1"/>
    <col min="7942" max="7942" width="13.85546875" style="665" customWidth="1"/>
    <col min="7943" max="7943" width="14.28515625" style="665" customWidth="1"/>
    <col min="7944" max="7944" width="12" style="665" customWidth="1"/>
    <col min="7945" max="8192" width="9.140625" style="665"/>
    <col min="8193" max="8193" width="7.140625" style="665" customWidth="1"/>
    <col min="8194" max="8194" width="13.85546875" style="665" bestFit="1" customWidth="1"/>
    <col min="8195" max="8195" width="40.7109375" style="665" customWidth="1"/>
    <col min="8196" max="8197" width="8.5703125" style="665" customWidth="1"/>
    <col min="8198" max="8198" width="13.85546875" style="665" customWidth="1"/>
    <col min="8199" max="8199" width="14.28515625" style="665" customWidth="1"/>
    <col min="8200" max="8200" width="12" style="665" customWidth="1"/>
    <col min="8201" max="8448" width="9.140625" style="665"/>
    <col min="8449" max="8449" width="7.140625" style="665" customWidth="1"/>
    <col min="8450" max="8450" width="13.85546875" style="665" bestFit="1" customWidth="1"/>
    <col min="8451" max="8451" width="40.7109375" style="665" customWidth="1"/>
    <col min="8452" max="8453" width="8.5703125" style="665" customWidth="1"/>
    <col min="8454" max="8454" width="13.85546875" style="665" customWidth="1"/>
    <col min="8455" max="8455" width="14.28515625" style="665" customWidth="1"/>
    <col min="8456" max="8456" width="12" style="665" customWidth="1"/>
    <col min="8457" max="8704" width="9.140625" style="665"/>
    <col min="8705" max="8705" width="7.140625" style="665" customWidth="1"/>
    <col min="8706" max="8706" width="13.85546875" style="665" bestFit="1" customWidth="1"/>
    <col min="8707" max="8707" width="40.7109375" style="665" customWidth="1"/>
    <col min="8708" max="8709" width="8.5703125" style="665" customWidth="1"/>
    <col min="8710" max="8710" width="13.85546875" style="665" customWidth="1"/>
    <col min="8711" max="8711" width="14.28515625" style="665" customWidth="1"/>
    <col min="8712" max="8712" width="12" style="665" customWidth="1"/>
    <col min="8713" max="8960" width="9.140625" style="665"/>
    <col min="8961" max="8961" width="7.140625" style="665" customWidth="1"/>
    <col min="8962" max="8962" width="13.85546875" style="665" bestFit="1" customWidth="1"/>
    <col min="8963" max="8963" width="40.7109375" style="665" customWidth="1"/>
    <col min="8964" max="8965" width="8.5703125" style="665" customWidth="1"/>
    <col min="8966" max="8966" width="13.85546875" style="665" customWidth="1"/>
    <col min="8967" max="8967" width="14.28515625" style="665" customWidth="1"/>
    <col min="8968" max="8968" width="12" style="665" customWidth="1"/>
    <col min="8969" max="9216" width="9.140625" style="665"/>
    <col min="9217" max="9217" width="7.140625" style="665" customWidth="1"/>
    <col min="9218" max="9218" width="13.85546875" style="665" bestFit="1" customWidth="1"/>
    <col min="9219" max="9219" width="40.7109375" style="665" customWidth="1"/>
    <col min="9220" max="9221" width="8.5703125" style="665" customWidth="1"/>
    <col min="9222" max="9222" width="13.85546875" style="665" customWidth="1"/>
    <col min="9223" max="9223" width="14.28515625" style="665" customWidth="1"/>
    <col min="9224" max="9224" width="12" style="665" customWidth="1"/>
    <col min="9225" max="9472" width="9.140625" style="665"/>
    <col min="9473" max="9473" width="7.140625" style="665" customWidth="1"/>
    <col min="9474" max="9474" width="13.85546875" style="665" bestFit="1" customWidth="1"/>
    <col min="9475" max="9475" width="40.7109375" style="665" customWidth="1"/>
    <col min="9476" max="9477" width="8.5703125" style="665" customWidth="1"/>
    <col min="9478" max="9478" width="13.85546875" style="665" customWidth="1"/>
    <col min="9479" max="9479" width="14.28515625" style="665" customWidth="1"/>
    <col min="9480" max="9480" width="12" style="665" customWidth="1"/>
    <col min="9481" max="9728" width="9.140625" style="665"/>
    <col min="9729" max="9729" width="7.140625" style="665" customWidth="1"/>
    <col min="9730" max="9730" width="13.85546875" style="665" bestFit="1" customWidth="1"/>
    <col min="9731" max="9731" width="40.7109375" style="665" customWidth="1"/>
    <col min="9732" max="9733" width="8.5703125" style="665" customWidth="1"/>
    <col min="9734" max="9734" width="13.85546875" style="665" customWidth="1"/>
    <col min="9735" max="9735" width="14.28515625" style="665" customWidth="1"/>
    <col min="9736" max="9736" width="12" style="665" customWidth="1"/>
    <col min="9737" max="9984" width="9.140625" style="665"/>
    <col min="9985" max="9985" width="7.140625" style="665" customWidth="1"/>
    <col min="9986" max="9986" width="13.85546875" style="665" bestFit="1" customWidth="1"/>
    <col min="9987" max="9987" width="40.7109375" style="665" customWidth="1"/>
    <col min="9988" max="9989" width="8.5703125" style="665" customWidth="1"/>
    <col min="9990" max="9990" width="13.85546875" style="665" customWidth="1"/>
    <col min="9991" max="9991" width="14.28515625" style="665" customWidth="1"/>
    <col min="9992" max="9992" width="12" style="665" customWidth="1"/>
    <col min="9993" max="10240" width="9.140625" style="665"/>
    <col min="10241" max="10241" width="7.140625" style="665" customWidth="1"/>
    <col min="10242" max="10242" width="13.85546875" style="665" bestFit="1" customWidth="1"/>
    <col min="10243" max="10243" width="40.7109375" style="665" customWidth="1"/>
    <col min="10244" max="10245" width="8.5703125" style="665" customWidth="1"/>
    <col min="10246" max="10246" width="13.85546875" style="665" customWidth="1"/>
    <col min="10247" max="10247" width="14.28515625" style="665" customWidth="1"/>
    <col min="10248" max="10248" width="12" style="665" customWidth="1"/>
    <col min="10249" max="10496" width="9.140625" style="665"/>
    <col min="10497" max="10497" width="7.140625" style="665" customWidth="1"/>
    <col min="10498" max="10498" width="13.85546875" style="665" bestFit="1" customWidth="1"/>
    <col min="10499" max="10499" width="40.7109375" style="665" customWidth="1"/>
    <col min="10500" max="10501" width="8.5703125" style="665" customWidth="1"/>
    <col min="10502" max="10502" width="13.85546875" style="665" customWidth="1"/>
    <col min="10503" max="10503" width="14.28515625" style="665" customWidth="1"/>
    <col min="10504" max="10504" width="12" style="665" customWidth="1"/>
    <col min="10505" max="10752" width="9.140625" style="665"/>
    <col min="10753" max="10753" width="7.140625" style="665" customWidth="1"/>
    <col min="10754" max="10754" width="13.85546875" style="665" bestFit="1" customWidth="1"/>
    <col min="10755" max="10755" width="40.7109375" style="665" customWidth="1"/>
    <col min="10756" max="10757" width="8.5703125" style="665" customWidth="1"/>
    <col min="10758" max="10758" width="13.85546875" style="665" customWidth="1"/>
    <col min="10759" max="10759" width="14.28515625" style="665" customWidth="1"/>
    <col min="10760" max="10760" width="12" style="665" customWidth="1"/>
    <col min="10761" max="11008" width="9.140625" style="665"/>
    <col min="11009" max="11009" width="7.140625" style="665" customWidth="1"/>
    <col min="11010" max="11010" width="13.85546875" style="665" bestFit="1" customWidth="1"/>
    <col min="11011" max="11011" width="40.7109375" style="665" customWidth="1"/>
    <col min="11012" max="11013" width="8.5703125" style="665" customWidth="1"/>
    <col min="11014" max="11014" width="13.85546875" style="665" customWidth="1"/>
    <col min="11015" max="11015" width="14.28515625" style="665" customWidth="1"/>
    <col min="11016" max="11016" width="12" style="665" customWidth="1"/>
    <col min="11017" max="11264" width="9.140625" style="665"/>
    <col min="11265" max="11265" width="7.140625" style="665" customWidth="1"/>
    <col min="11266" max="11266" width="13.85546875" style="665" bestFit="1" customWidth="1"/>
    <col min="11267" max="11267" width="40.7109375" style="665" customWidth="1"/>
    <col min="11268" max="11269" width="8.5703125" style="665" customWidth="1"/>
    <col min="11270" max="11270" width="13.85546875" style="665" customWidth="1"/>
    <col min="11271" max="11271" width="14.28515625" style="665" customWidth="1"/>
    <col min="11272" max="11272" width="12" style="665" customWidth="1"/>
    <col min="11273" max="11520" width="9.140625" style="665"/>
    <col min="11521" max="11521" width="7.140625" style="665" customWidth="1"/>
    <col min="11522" max="11522" width="13.85546875" style="665" bestFit="1" customWidth="1"/>
    <col min="11523" max="11523" width="40.7109375" style="665" customWidth="1"/>
    <col min="11524" max="11525" width="8.5703125" style="665" customWidth="1"/>
    <col min="11526" max="11526" width="13.85546875" style="665" customWidth="1"/>
    <col min="11527" max="11527" width="14.28515625" style="665" customWidth="1"/>
    <col min="11528" max="11528" width="12" style="665" customWidth="1"/>
    <col min="11529" max="11776" width="9.140625" style="665"/>
    <col min="11777" max="11777" width="7.140625" style="665" customWidth="1"/>
    <col min="11778" max="11778" width="13.85546875" style="665" bestFit="1" customWidth="1"/>
    <col min="11779" max="11779" width="40.7109375" style="665" customWidth="1"/>
    <col min="11780" max="11781" width="8.5703125" style="665" customWidth="1"/>
    <col min="11782" max="11782" width="13.85546875" style="665" customWidth="1"/>
    <col min="11783" max="11783" width="14.28515625" style="665" customWidth="1"/>
    <col min="11784" max="11784" width="12" style="665" customWidth="1"/>
    <col min="11785" max="12032" width="9.140625" style="665"/>
    <col min="12033" max="12033" width="7.140625" style="665" customWidth="1"/>
    <col min="12034" max="12034" width="13.85546875" style="665" bestFit="1" customWidth="1"/>
    <col min="12035" max="12035" width="40.7109375" style="665" customWidth="1"/>
    <col min="12036" max="12037" width="8.5703125" style="665" customWidth="1"/>
    <col min="12038" max="12038" width="13.85546875" style="665" customWidth="1"/>
    <col min="12039" max="12039" width="14.28515625" style="665" customWidth="1"/>
    <col min="12040" max="12040" width="12" style="665" customWidth="1"/>
    <col min="12041" max="12288" width="9.140625" style="665"/>
    <col min="12289" max="12289" width="7.140625" style="665" customWidth="1"/>
    <col min="12290" max="12290" width="13.85546875" style="665" bestFit="1" customWidth="1"/>
    <col min="12291" max="12291" width="40.7109375" style="665" customWidth="1"/>
    <col min="12292" max="12293" width="8.5703125" style="665" customWidth="1"/>
    <col min="12294" max="12294" width="13.85546875" style="665" customWidth="1"/>
    <col min="12295" max="12295" width="14.28515625" style="665" customWidth="1"/>
    <col min="12296" max="12296" width="12" style="665" customWidth="1"/>
    <col min="12297" max="12544" width="9.140625" style="665"/>
    <col min="12545" max="12545" width="7.140625" style="665" customWidth="1"/>
    <col min="12546" max="12546" width="13.85546875" style="665" bestFit="1" customWidth="1"/>
    <col min="12547" max="12547" width="40.7109375" style="665" customWidth="1"/>
    <col min="12548" max="12549" width="8.5703125" style="665" customWidth="1"/>
    <col min="12550" max="12550" width="13.85546875" style="665" customWidth="1"/>
    <col min="12551" max="12551" width="14.28515625" style="665" customWidth="1"/>
    <col min="12552" max="12552" width="12" style="665" customWidth="1"/>
    <col min="12553" max="12800" width="9.140625" style="665"/>
    <col min="12801" max="12801" width="7.140625" style="665" customWidth="1"/>
    <col min="12802" max="12802" width="13.85546875" style="665" bestFit="1" customWidth="1"/>
    <col min="12803" max="12803" width="40.7109375" style="665" customWidth="1"/>
    <col min="12804" max="12805" width="8.5703125" style="665" customWidth="1"/>
    <col min="12806" max="12806" width="13.85546875" style="665" customWidth="1"/>
    <col min="12807" max="12807" width="14.28515625" style="665" customWidth="1"/>
    <col min="12808" max="12808" width="12" style="665" customWidth="1"/>
    <col min="12809" max="13056" width="9.140625" style="665"/>
    <col min="13057" max="13057" width="7.140625" style="665" customWidth="1"/>
    <col min="13058" max="13058" width="13.85546875" style="665" bestFit="1" customWidth="1"/>
    <col min="13059" max="13059" width="40.7109375" style="665" customWidth="1"/>
    <col min="13060" max="13061" width="8.5703125" style="665" customWidth="1"/>
    <col min="13062" max="13062" width="13.85546875" style="665" customWidth="1"/>
    <col min="13063" max="13063" width="14.28515625" style="665" customWidth="1"/>
    <col min="13064" max="13064" width="12" style="665" customWidth="1"/>
    <col min="13065" max="13312" width="9.140625" style="665"/>
    <col min="13313" max="13313" width="7.140625" style="665" customWidth="1"/>
    <col min="13314" max="13314" width="13.85546875" style="665" bestFit="1" customWidth="1"/>
    <col min="13315" max="13315" width="40.7109375" style="665" customWidth="1"/>
    <col min="13316" max="13317" width="8.5703125" style="665" customWidth="1"/>
    <col min="13318" max="13318" width="13.85546875" style="665" customWidth="1"/>
    <col min="13319" max="13319" width="14.28515625" style="665" customWidth="1"/>
    <col min="13320" max="13320" width="12" style="665" customWidth="1"/>
    <col min="13321" max="13568" width="9.140625" style="665"/>
    <col min="13569" max="13569" width="7.140625" style="665" customWidth="1"/>
    <col min="13570" max="13570" width="13.85546875" style="665" bestFit="1" customWidth="1"/>
    <col min="13571" max="13571" width="40.7109375" style="665" customWidth="1"/>
    <col min="13572" max="13573" width="8.5703125" style="665" customWidth="1"/>
    <col min="13574" max="13574" width="13.85546875" style="665" customWidth="1"/>
    <col min="13575" max="13575" width="14.28515625" style="665" customWidth="1"/>
    <col min="13576" max="13576" width="12" style="665" customWidth="1"/>
    <col min="13577" max="13824" width="9.140625" style="665"/>
    <col min="13825" max="13825" width="7.140625" style="665" customWidth="1"/>
    <col min="13826" max="13826" width="13.85546875" style="665" bestFit="1" customWidth="1"/>
    <col min="13827" max="13827" width="40.7109375" style="665" customWidth="1"/>
    <col min="13828" max="13829" width="8.5703125" style="665" customWidth="1"/>
    <col min="13830" max="13830" width="13.85546875" style="665" customWidth="1"/>
    <col min="13831" max="13831" width="14.28515625" style="665" customWidth="1"/>
    <col min="13832" max="13832" width="12" style="665" customWidth="1"/>
    <col min="13833" max="14080" width="9.140625" style="665"/>
    <col min="14081" max="14081" width="7.140625" style="665" customWidth="1"/>
    <col min="14082" max="14082" width="13.85546875" style="665" bestFit="1" customWidth="1"/>
    <col min="14083" max="14083" width="40.7109375" style="665" customWidth="1"/>
    <col min="14084" max="14085" width="8.5703125" style="665" customWidth="1"/>
    <col min="14086" max="14086" width="13.85546875" style="665" customWidth="1"/>
    <col min="14087" max="14087" width="14.28515625" style="665" customWidth="1"/>
    <col min="14088" max="14088" width="12" style="665" customWidth="1"/>
    <col min="14089" max="14336" width="9.140625" style="665"/>
    <col min="14337" max="14337" width="7.140625" style="665" customWidth="1"/>
    <col min="14338" max="14338" width="13.85546875" style="665" bestFit="1" customWidth="1"/>
    <col min="14339" max="14339" width="40.7109375" style="665" customWidth="1"/>
    <col min="14340" max="14341" width="8.5703125" style="665" customWidth="1"/>
    <col min="14342" max="14342" width="13.85546875" style="665" customWidth="1"/>
    <col min="14343" max="14343" width="14.28515625" style="665" customWidth="1"/>
    <col min="14344" max="14344" width="12" style="665" customWidth="1"/>
    <col min="14345" max="14592" width="9.140625" style="665"/>
    <col min="14593" max="14593" width="7.140625" style="665" customWidth="1"/>
    <col min="14594" max="14594" width="13.85546875" style="665" bestFit="1" customWidth="1"/>
    <col min="14595" max="14595" width="40.7109375" style="665" customWidth="1"/>
    <col min="14596" max="14597" width="8.5703125" style="665" customWidth="1"/>
    <col min="14598" max="14598" width="13.85546875" style="665" customWidth="1"/>
    <col min="14599" max="14599" width="14.28515625" style="665" customWidth="1"/>
    <col min="14600" max="14600" width="12" style="665" customWidth="1"/>
    <col min="14601" max="14848" width="9.140625" style="665"/>
    <col min="14849" max="14849" width="7.140625" style="665" customWidth="1"/>
    <col min="14850" max="14850" width="13.85546875" style="665" bestFit="1" customWidth="1"/>
    <col min="14851" max="14851" width="40.7109375" style="665" customWidth="1"/>
    <col min="14852" max="14853" width="8.5703125" style="665" customWidth="1"/>
    <col min="14854" max="14854" width="13.85546875" style="665" customWidth="1"/>
    <col min="14855" max="14855" width="14.28515625" style="665" customWidth="1"/>
    <col min="14856" max="14856" width="12" style="665" customWidth="1"/>
    <col min="14857" max="15104" width="9.140625" style="665"/>
    <col min="15105" max="15105" width="7.140625" style="665" customWidth="1"/>
    <col min="15106" max="15106" width="13.85546875" style="665" bestFit="1" customWidth="1"/>
    <col min="15107" max="15107" width="40.7109375" style="665" customWidth="1"/>
    <col min="15108" max="15109" width="8.5703125" style="665" customWidth="1"/>
    <col min="15110" max="15110" width="13.85546875" style="665" customWidth="1"/>
    <col min="15111" max="15111" width="14.28515625" style="665" customWidth="1"/>
    <col min="15112" max="15112" width="12" style="665" customWidth="1"/>
    <col min="15113" max="15360" width="9.140625" style="665"/>
    <col min="15361" max="15361" width="7.140625" style="665" customWidth="1"/>
    <col min="15362" max="15362" width="13.85546875" style="665" bestFit="1" customWidth="1"/>
    <col min="15363" max="15363" width="40.7109375" style="665" customWidth="1"/>
    <col min="15364" max="15365" width="8.5703125" style="665" customWidth="1"/>
    <col min="15366" max="15366" width="13.85546875" style="665" customWidth="1"/>
    <col min="15367" max="15367" width="14.28515625" style="665" customWidth="1"/>
    <col min="15368" max="15368" width="12" style="665" customWidth="1"/>
    <col min="15369" max="15616" width="9.140625" style="665"/>
    <col min="15617" max="15617" width="7.140625" style="665" customWidth="1"/>
    <col min="15618" max="15618" width="13.85546875" style="665" bestFit="1" customWidth="1"/>
    <col min="15619" max="15619" width="40.7109375" style="665" customWidth="1"/>
    <col min="15620" max="15621" width="8.5703125" style="665" customWidth="1"/>
    <col min="15622" max="15622" width="13.85546875" style="665" customWidth="1"/>
    <col min="15623" max="15623" width="14.28515625" style="665" customWidth="1"/>
    <col min="15624" max="15624" width="12" style="665" customWidth="1"/>
    <col min="15625" max="15872" width="9.140625" style="665"/>
    <col min="15873" max="15873" width="7.140625" style="665" customWidth="1"/>
    <col min="15874" max="15874" width="13.85546875" style="665" bestFit="1" customWidth="1"/>
    <col min="15875" max="15875" width="40.7109375" style="665" customWidth="1"/>
    <col min="15876" max="15877" width="8.5703125" style="665" customWidth="1"/>
    <col min="15878" max="15878" width="13.85546875" style="665" customWidth="1"/>
    <col min="15879" max="15879" width="14.28515625" style="665" customWidth="1"/>
    <col min="15880" max="15880" width="12" style="665" customWidth="1"/>
    <col min="15881" max="16128" width="9.140625" style="665"/>
    <col min="16129" max="16129" width="7.140625" style="665" customWidth="1"/>
    <col min="16130" max="16130" width="13.85546875" style="665" bestFit="1" customWidth="1"/>
    <col min="16131" max="16131" width="40.7109375" style="665" customWidth="1"/>
    <col min="16132" max="16133" width="8.5703125" style="665" customWidth="1"/>
    <col min="16134" max="16134" width="13.85546875" style="665" customWidth="1"/>
    <col min="16135" max="16135" width="14.28515625" style="665" customWidth="1"/>
    <col min="16136" max="16136" width="12" style="665" customWidth="1"/>
    <col min="16137" max="16384" width="9.140625" style="665"/>
  </cols>
  <sheetData>
    <row r="1" spans="1:16" ht="30" customHeight="1">
      <c r="A1" s="1590" t="s">
        <v>12347</v>
      </c>
      <c r="B1" s="1590"/>
      <c r="C1" s="1590"/>
      <c r="D1" s="1590"/>
      <c r="E1" s="1590"/>
      <c r="F1" s="1590"/>
      <c r="G1" s="1590"/>
    </row>
    <row r="2" spans="1:16">
      <c r="A2" s="670"/>
      <c r="B2" s="670"/>
      <c r="C2" s="670"/>
      <c r="D2" s="670"/>
      <c r="F2" s="670"/>
      <c r="G2" s="670"/>
    </row>
    <row r="3" spans="1:16">
      <c r="G3" s="1297" t="s">
        <v>12249</v>
      </c>
    </row>
    <row r="4" spans="1:16" s="745" customFormat="1" ht="75" customHeight="1">
      <c r="A4" s="656" t="s">
        <v>7</v>
      </c>
      <c r="B4" s="656" t="s">
        <v>12075</v>
      </c>
      <c r="C4" s="657" t="s">
        <v>11909</v>
      </c>
      <c r="D4" s="656" t="s">
        <v>217</v>
      </c>
      <c r="E4" s="656" t="s">
        <v>11910</v>
      </c>
      <c r="F4" s="658" t="s">
        <v>12267</v>
      </c>
      <c r="G4" s="659" t="s">
        <v>11912</v>
      </c>
      <c r="I4" s="745" t="s">
        <v>12193</v>
      </c>
      <c r="J4" s="745" t="s">
        <v>12256</v>
      </c>
      <c r="K4" s="745" t="s">
        <v>12257</v>
      </c>
      <c r="L4" s="745" t="s">
        <v>12194</v>
      </c>
      <c r="M4" s="745" t="s">
        <v>11969</v>
      </c>
      <c r="P4" s="745" t="s">
        <v>12354</v>
      </c>
    </row>
    <row r="5" spans="1:16" ht="60" customHeight="1">
      <c r="A5" s="663">
        <v>1</v>
      </c>
      <c r="B5" s="1206" t="str">
        <f>II!B99</f>
        <v>CPT10009</v>
      </c>
      <c r="C5" s="660" t="s">
        <v>12348</v>
      </c>
      <c r="D5" s="662" t="s">
        <v>11</v>
      </c>
      <c r="E5" s="452">
        <v>1</v>
      </c>
      <c r="F5" s="1206">
        <f>II!O99</f>
        <v>790224.1817999999</v>
      </c>
      <c r="G5" s="1206">
        <f>F5*E5</f>
        <v>790224.1817999999</v>
      </c>
      <c r="I5" s="696">
        <f>II!J99</f>
        <v>663051</v>
      </c>
      <c r="J5" s="696">
        <f>I5*1%</f>
        <v>6630.51</v>
      </c>
      <c r="K5" s="696">
        <f>J5*18%</f>
        <v>1193.4918</v>
      </c>
      <c r="L5" s="696">
        <f>I5*18%</f>
        <v>119349.18</v>
      </c>
      <c r="M5" s="696">
        <f>F5-(I5+J5+K5+L5)</f>
        <v>0</v>
      </c>
      <c r="P5" s="665">
        <v>782400.17999999993</v>
      </c>
    </row>
    <row r="6" spans="1:16" ht="38.25" customHeight="1">
      <c r="A6" s="663">
        <v>2</v>
      </c>
      <c r="B6" s="1206" t="str">
        <f>II!B123</f>
        <v>BAT00027</v>
      </c>
      <c r="C6" s="660" t="s">
        <v>12349</v>
      </c>
      <c r="D6" s="662" t="s">
        <v>11</v>
      </c>
      <c r="E6" s="452">
        <v>1</v>
      </c>
      <c r="F6" s="1206">
        <f>II!O123</f>
        <v>28829.100600000002</v>
      </c>
      <c r="G6" s="1206">
        <f t="shared" ref="G6:G10" si="0">E6*F6</f>
        <v>28829.100600000002</v>
      </c>
      <c r="I6" s="696">
        <f>II!J123</f>
        <v>22317</v>
      </c>
      <c r="J6" s="696">
        <f t="shared" ref="J6:J10" si="1">I6*1%</f>
        <v>223.17000000000002</v>
      </c>
      <c r="K6" s="696">
        <f t="shared" ref="K6:K10" si="2">J6*18%</f>
        <v>40.1706</v>
      </c>
      <c r="L6" s="696">
        <f>I6*28%</f>
        <v>6248.76</v>
      </c>
      <c r="M6" s="696">
        <f t="shared" ref="M6" si="3">F6-(I6+J6+K6+L6)</f>
        <v>0</v>
      </c>
      <c r="P6" s="665">
        <v>25812.5</v>
      </c>
    </row>
    <row r="7" spans="1:16" ht="33" customHeight="1">
      <c r="A7" s="663">
        <v>3</v>
      </c>
      <c r="B7" s="1206" t="str">
        <f>II!B57</f>
        <v>CDR00010</v>
      </c>
      <c r="C7" s="660" t="s">
        <v>12351</v>
      </c>
      <c r="D7" s="662" t="s">
        <v>202</v>
      </c>
      <c r="E7" s="452">
        <v>0.05</v>
      </c>
      <c r="F7" s="1206">
        <f>II!O57</f>
        <v>165302.66</v>
      </c>
      <c r="G7" s="1206">
        <f t="shared" si="0"/>
        <v>8265.1329999999998</v>
      </c>
      <c r="I7" s="696">
        <f>II!J57</f>
        <v>138700</v>
      </c>
      <c r="J7" s="696">
        <f t="shared" si="1"/>
        <v>1387</v>
      </c>
      <c r="K7" s="696">
        <f t="shared" si="2"/>
        <v>249.66</v>
      </c>
      <c r="L7" s="696">
        <f t="shared" ref="L7:L10" si="4">I7*18%</f>
        <v>24966</v>
      </c>
      <c r="M7" s="696">
        <f t="shared" ref="M7:M10" si="5">F7-(I7+J7+K7+L7)</f>
        <v>0</v>
      </c>
      <c r="P7" s="665">
        <v>147854</v>
      </c>
    </row>
    <row r="8" spans="1:16" ht="31.5" customHeight="1">
      <c r="A8" s="663">
        <v>4</v>
      </c>
      <c r="B8" s="1206" t="str">
        <f>II!B46</f>
        <v>INS10008
NPOI1001</v>
      </c>
      <c r="C8" s="660" t="s">
        <v>12352</v>
      </c>
      <c r="D8" s="662" t="s">
        <v>11</v>
      </c>
      <c r="E8" s="452">
        <v>3</v>
      </c>
      <c r="F8" s="1206">
        <f>II!O46</f>
        <v>278.082694</v>
      </c>
      <c r="G8" s="1206">
        <f t="shared" si="0"/>
        <v>834.24808200000007</v>
      </c>
      <c r="I8" s="696">
        <f>II!J46</f>
        <v>233.33</v>
      </c>
      <c r="J8" s="696">
        <f t="shared" si="1"/>
        <v>2.3333000000000004</v>
      </c>
      <c r="K8" s="696">
        <f t="shared" si="2"/>
        <v>0.41999400000000003</v>
      </c>
      <c r="L8" s="696">
        <f t="shared" si="4"/>
        <v>41.999400000000001</v>
      </c>
      <c r="M8" s="696">
        <f t="shared" si="5"/>
        <v>0</v>
      </c>
      <c r="P8" s="665">
        <v>274.94</v>
      </c>
    </row>
    <row r="9" spans="1:16" ht="31.5" customHeight="1">
      <c r="A9" s="663">
        <v>5</v>
      </c>
      <c r="B9" s="1206" t="str">
        <f>II!B189</f>
        <v>EMT00006
NCIE1002</v>
      </c>
      <c r="C9" s="1106" t="s">
        <v>12355</v>
      </c>
      <c r="D9" s="662" t="s">
        <v>11</v>
      </c>
      <c r="E9" s="452">
        <v>2</v>
      </c>
      <c r="F9" s="1206">
        <f>II!O189</f>
        <v>4657.125352</v>
      </c>
      <c r="G9" s="1206">
        <f t="shared" si="0"/>
        <v>9314.250704</v>
      </c>
      <c r="I9" s="696">
        <f>II!J189</f>
        <v>3907.64</v>
      </c>
      <c r="J9" s="696">
        <f t="shared" si="1"/>
        <v>39.0764</v>
      </c>
      <c r="K9" s="696">
        <f t="shared" si="2"/>
        <v>7.0337519999999998</v>
      </c>
      <c r="L9" s="696">
        <f t="shared" si="4"/>
        <v>703.37519999999995</v>
      </c>
      <c r="M9" s="696">
        <f t="shared" si="5"/>
        <v>0</v>
      </c>
      <c r="P9" s="665">
        <v>3299.9998000000001</v>
      </c>
    </row>
    <row r="10" spans="1:16" ht="31.5" customHeight="1">
      <c r="A10" s="663">
        <v>6</v>
      </c>
      <c r="B10" s="1206" t="str">
        <f>II!B151</f>
        <v>HGF10002
NHGF1003</v>
      </c>
      <c r="C10" s="1106" t="s">
        <v>12353</v>
      </c>
      <c r="D10" s="662" t="s">
        <v>11</v>
      </c>
      <c r="E10" s="452">
        <v>1</v>
      </c>
      <c r="F10" s="1206">
        <f>II!O151</f>
        <v>1983.63192</v>
      </c>
      <c r="G10" s="1206">
        <f t="shared" si="0"/>
        <v>1983.63192</v>
      </c>
      <c r="I10" s="696">
        <f>II!J151</f>
        <v>1664.4</v>
      </c>
      <c r="J10" s="696">
        <f t="shared" si="1"/>
        <v>16.644000000000002</v>
      </c>
      <c r="K10" s="696">
        <f t="shared" si="2"/>
        <v>2.9959200000000004</v>
      </c>
      <c r="L10" s="696">
        <f t="shared" si="4"/>
        <v>299.59199999999998</v>
      </c>
      <c r="M10" s="696">
        <f t="shared" si="5"/>
        <v>0</v>
      </c>
      <c r="P10" s="665">
        <v>1879.9995999999999</v>
      </c>
    </row>
    <row r="11" spans="1:16" ht="37.5" customHeight="1">
      <c r="A11" s="660"/>
      <c r="B11" s="660"/>
      <c r="C11" s="661" t="s">
        <v>12106</v>
      </c>
      <c r="D11" s="662"/>
      <c r="E11" s="663"/>
      <c r="F11" s="1181"/>
      <c r="G11" s="1296">
        <f>SUM(G5:G10)</f>
        <v>839450.54610599985</v>
      </c>
    </row>
    <row r="12" spans="1:16" ht="37.5" customHeight="1">
      <c r="A12" s="663"/>
      <c r="B12" s="660"/>
      <c r="C12" s="671" t="s">
        <v>12448</v>
      </c>
      <c r="D12" s="662"/>
      <c r="E12" s="663"/>
      <c r="F12" s="1181"/>
      <c r="G12" s="1206">
        <f>G11*3%</f>
        <v>25183.516383179995</v>
      </c>
    </row>
    <row r="13" spans="1:16" ht="28.5" customHeight="1">
      <c r="A13" s="663"/>
      <c r="B13" s="660"/>
      <c r="C13" s="671" t="s">
        <v>12228</v>
      </c>
      <c r="D13" s="662"/>
      <c r="E13" s="663"/>
      <c r="F13" s="1181"/>
      <c r="G13" s="1206">
        <f>G11*3%</f>
        <v>25183.516383179995</v>
      </c>
    </row>
    <row r="14" spans="1:16" ht="28.5" customHeight="1">
      <c r="A14" s="663"/>
      <c r="B14" s="660"/>
      <c r="C14" s="671" t="s">
        <v>11960</v>
      </c>
      <c r="D14" s="662"/>
      <c r="E14" s="663"/>
      <c r="F14" s="1181"/>
      <c r="G14" s="1206">
        <f>G11*10%</f>
        <v>83945.054610599997</v>
      </c>
    </row>
    <row r="15" spans="1:16" ht="28.5" customHeight="1">
      <c r="A15" s="663"/>
      <c r="B15" s="660"/>
      <c r="C15" s="661" t="s">
        <v>12251</v>
      </c>
      <c r="D15" s="662"/>
      <c r="E15" s="663"/>
      <c r="F15" s="1181"/>
      <c r="G15" s="794">
        <f>SUM(G11:G14)</f>
        <v>973762.63348295994</v>
      </c>
    </row>
    <row r="16" spans="1:16" ht="35.25" customHeight="1">
      <c r="A16" s="663">
        <v>7</v>
      </c>
      <c r="B16" s="660"/>
      <c r="C16" s="671" t="s">
        <v>12406</v>
      </c>
      <c r="D16" s="662" t="s">
        <v>213</v>
      </c>
      <c r="E16" s="663">
        <v>1</v>
      </c>
      <c r="F16" s="1331">
        <f>'33 CAp - WS'!F38+'33 CAp - WS'!F41</f>
        <v>81463.342000000004</v>
      </c>
      <c r="G16" s="794">
        <f>F16*E16</f>
        <v>81463.342000000004</v>
      </c>
    </row>
    <row r="17" spans="1:10" ht="24.75" customHeight="1">
      <c r="A17" s="663"/>
      <c r="B17" s="660"/>
      <c r="C17" s="668" t="s">
        <v>12248</v>
      </c>
      <c r="D17" s="662"/>
      <c r="E17" s="663"/>
      <c r="F17" s="1182"/>
      <c r="G17" s="794">
        <f>G16*1%</f>
        <v>814.63342000000011</v>
      </c>
    </row>
    <row r="18" spans="1:10" ht="36" customHeight="1">
      <c r="A18" s="663"/>
      <c r="B18" s="660"/>
      <c r="C18" s="668" t="s">
        <v>12263</v>
      </c>
      <c r="D18" s="662"/>
      <c r="E18" s="663"/>
      <c r="F18" s="1182"/>
      <c r="G18" s="794">
        <f>(G16+G17)*18%</f>
        <v>14810.035575599999</v>
      </c>
    </row>
    <row r="19" spans="1:10" ht="35.25" customHeight="1">
      <c r="A19" s="663"/>
      <c r="B19" s="660"/>
      <c r="C19" s="669" t="s">
        <v>12252</v>
      </c>
      <c r="D19" s="662"/>
      <c r="E19" s="663"/>
      <c r="F19" s="1182"/>
      <c r="G19" s="794">
        <f>SUM(G16:G18)</f>
        <v>97088.010995599994</v>
      </c>
    </row>
    <row r="20" spans="1:10" ht="35.25" customHeight="1">
      <c r="A20" s="663"/>
      <c r="B20" s="660"/>
      <c r="C20" s="669" t="s">
        <v>12253</v>
      </c>
      <c r="D20" s="662"/>
      <c r="E20" s="663"/>
      <c r="F20" s="1182"/>
      <c r="G20" s="794">
        <f>G15+G19</f>
        <v>1070850.64447856</v>
      </c>
      <c r="H20" s="670"/>
      <c r="I20" s="670"/>
    </row>
    <row r="21" spans="1:10" ht="28.5" customHeight="1">
      <c r="A21" s="663"/>
      <c r="B21" s="660"/>
      <c r="C21" s="669" t="s">
        <v>38</v>
      </c>
      <c r="D21" s="662"/>
      <c r="E21" s="663"/>
      <c r="F21" s="659"/>
      <c r="G21" s="666">
        <f>CEILING(G20,10)</f>
        <v>1070860</v>
      </c>
      <c r="I21" s="667"/>
      <c r="J21" s="667"/>
    </row>
    <row r="22" spans="1:10">
      <c r="G22" s="744"/>
    </row>
    <row r="23" spans="1:10">
      <c r="G23" s="744"/>
    </row>
    <row r="43" spans="7:7">
      <c r="G43" s="699"/>
    </row>
    <row r="44" spans="7:7">
      <c r="G44" s="699"/>
    </row>
    <row r="45" spans="7:7">
      <c r="G45" s="699"/>
    </row>
    <row r="46" spans="7:7">
      <c r="G46" s="699"/>
    </row>
  </sheetData>
  <sheetProtection selectLockedCells="1"/>
  <mergeCells count="1">
    <mergeCell ref="A1:G1"/>
  </mergeCells>
  <printOptions horizontalCentered="1"/>
  <pageMargins left="1" right="0.5" top="0.5" bottom="0.75" header="0.5" footer="0.5"/>
  <pageSetup scale="83" firstPageNumber="11" orientation="portrait" blackAndWhite="1" r:id="rId1"/>
  <headerFooter alignWithMargins="0">
    <oddFooter>&amp;L&amp;"Verdana,Regular"&amp;4&amp;A&amp;C&amp;"Verdana,Regular"&amp;4.&amp;R&amp;"Verdana,Regular"&amp;7Pg: &amp;P / &amp;N</oddFooter>
  </headerFooter>
</worksheet>
</file>

<file path=xl/worksheets/sheet76.xml><?xml version="1.0" encoding="utf-8"?>
<worksheet xmlns="http://schemas.openxmlformats.org/spreadsheetml/2006/main" xmlns:r="http://schemas.openxmlformats.org/officeDocument/2006/relationships">
  <sheetPr>
    <tabColor rgb="FFFFFF00"/>
    <pageSetUpPr fitToPage="1"/>
  </sheetPr>
  <dimension ref="A1:K45"/>
  <sheetViews>
    <sheetView view="pageBreakPreview" topLeftCell="A31" zoomScale="145" zoomScaleNormal="85" zoomScaleSheetLayoutView="145" workbookViewId="0">
      <selection activeCell="F41" sqref="F41"/>
    </sheetView>
  </sheetViews>
  <sheetFormatPr defaultRowHeight="15.75"/>
  <cols>
    <col min="1" max="1" width="7.140625" style="1241" customWidth="1"/>
    <col min="2" max="2" width="40.7109375" style="1241" customWidth="1"/>
    <col min="3" max="4" width="8.5703125" style="1241" customWidth="1"/>
    <col min="5" max="5" width="10.7109375" style="1241" customWidth="1"/>
    <col min="6" max="6" width="10.28515625" style="1241" customWidth="1"/>
    <col min="7" max="256" width="9.140625" style="1241"/>
    <col min="257" max="257" width="7.140625" style="1241" customWidth="1"/>
    <col min="258" max="258" width="40.7109375" style="1241" customWidth="1"/>
    <col min="259" max="260" width="8.5703125" style="1241" customWidth="1"/>
    <col min="261" max="261" width="10.7109375" style="1241" customWidth="1"/>
    <col min="262" max="262" width="14.28515625" style="1241" customWidth="1"/>
    <col min="263" max="512" width="9.140625" style="1241"/>
    <col min="513" max="513" width="7.140625" style="1241" customWidth="1"/>
    <col min="514" max="514" width="40.7109375" style="1241" customWidth="1"/>
    <col min="515" max="516" width="8.5703125" style="1241" customWidth="1"/>
    <col min="517" max="517" width="10.7109375" style="1241" customWidth="1"/>
    <col min="518" max="518" width="14.28515625" style="1241" customWidth="1"/>
    <col min="519" max="768" width="9.140625" style="1241"/>
    <col min="769" max="769" width="7.140625" style="1241" customWidth="1"/>
    <col min="770" max="770" width="40.7109375" style="1241" customWidth="1"/>
    <col min="771" max="772" width="8.5703125" style="1241" customWidth="1"/>
    <col min="773" max="773" width="10.7109375" style="1241" customWidth="1"/>
    <col min="774" max="774" width="14.28515625" style="1241" customWidth="1"/>
    <col min="775" max="1024" width="9.140625" style="1241"/>
    <col min="1025" max="1025" width="7.140625" style="1241" customWidth="1"/>
    <col min="1026" max="1026" width="40.7109375" style="1241" customWidth="1"/>
    <col min="1027" max="1028" width="8.5703125" style="1241" customWidth="1"/>
    <col min="1029" max="1029" width="10.7109375" style="1241" customWidth="1"/>
    <col min="1030" max="1030" width="14.28515625" style="1241" customWidth="1"/>
    <col min="1031" max="1280" width="9.140625" style="1241"/>
    <col min="1281" max="1281" width="7.140625" style="1241" customWidth="1"/>
    <col min="1282" max="1282" width="40.7109375" style="1241" customWidth="1"/>
    <col min="1283" max="1284" width="8.5703125" style="1241" customWidth="1"/>
    <col min="1285" max="1285" width="10.7109375" style="1241" customWidth="1"/>
    <col min="1286" max="1286" width="14.28515625" style="1241" customWidth="1"/>
    <col min="1287" max="1536" width="9.140625" style="1241"/>
    <col min="1537" max="1537" width="7.140625" style="1241" customWidth="1"/>
    <col min="1538" max="1538" width="40.7109375" style="1241" customWidth="1"/>
    <col min="1539" max="1540" width="8.5703125" style="1241" customWidth="1"/>
    <col min="1541" max="1541" width="10.7109375" style="1241" customWidth="1"/>
    <col min="1542" max="1542" width="14.28515625" style="1241" customWidth="1"/>
    <col min="1543" max="1792" width="9.140625" style="1241"/>
    <col min="1793" max="1793" width="7.140625" style="1241" customWidth="1"/>
    <col min="1794" max="1794" width="40.7109375" style="1241" customWidth="1"/>
    <col min="1795" max="1796" width="8.5703125" style="1241" customWidth="1"/>
    <col min="1797" max="1797" width="10.7109375" style="1241" customWidth="1"/>
    <col min="1798" max="1798" width="14.28515625" style="1241" customWidth="1"/>
    <col min="1799" max="2048" width="9.140625" style="1241"/>
    <col min="2049" max="2049" width="7.140625" style="1241" customWidth="1"/>
    <col min="2050" max="2050" width="40.7109375" style="1241" customWidth="1"/>
    <col min="2051" max="2052" width="8.5703125" style="1241" customWidth="1"/>
    <col min="2053" max="2053" width="10.7109375" style="1241" customWidth="1"/>
    <col min="2054" max="2054" width="14.28515625" style="1241" customWidth="1"/>
    <col min="2055" max="2304" width="9.140625" style="1241"/>
    <col min="2305" max="2305" width="7.140625" style="1241" customWidth="1"/>
    <col min="2306" max="2306" width="40.7109375" style="1241" customWidth="1"/>
    <col min="2307" max="2308" width="8.5703125" style="1241" customWidth="1"/>
    <col min="2309" max="2309" width="10.7109375" style="1241" customWidth="1"/>
    <col min="2310" max="2310" width="14.28515625" style="1241" customWidth="1"/>
    <col min="2311" max="2560" width="9.140625" style="1241"/>
    <col min="2561" max="2561" width="7.140625" style="1241" customWidth="1"/>
    <col min="2562" max="2562" width="40.7109375" style="1241" customWidth="1"/>
    <col min="2563" max="2564" width="8.5703125" style="1241" customWidth="1"/>
    <col min="2565" max="2565" width="10.7109375" style="1241" customWidth="1"/>
    <col min="2566" max="2566" width="14.28515625" style="1241" customWidth="1"/>
    <col min="2567" max="2816" width="9.140625" style="1241"/>
    <col min="2817" max="2817" width="7.140625" style="1241" customWidth="1"/>
    <col min="2818" max="2818" width="40.7109375" style="1241" customWidth="1"/>
    <col min="2819" max="2820" width="8.5703125" style="1241" customWidth="1"/>
    <col min="2821" max="2821" width="10.7109375" style="1241" customWidth="1"/>
    <col min="2822" max="2822" width="14.28515625" style="1241" customWidth="1"/>
    <col min="2823" max="3072" width="9.140625" style="1241"/>
    <col min="3073" max="3073" width="7.140625" style="1241" customWidth="1"/>
    <col min="3074" max="3074" width="40.7109375" style="1241" customWidth="1"/>
    <col min="3075" max="3076" width="8.5703125" style="1241" customWidth="1"/>
    <col min="3077" max="3077" width="10.7109375" style="1241" customWidth="1"/>
    <col min="3078" max="3078" width="14.28515625" style="1241" customWidth="1"/>
    <col min="3079" max="3328" width="9.140625" style="1241"/>
    <col min="3329" max="3329" width="7.140625" style="1241" customWidth="1"/>
    <col min="3330" max="3330" width="40.7109375" style="1241" customWidth="1"/>
    <col min="3331" max="3332" width="8.5703125" style="1241" customWidth="1"/>
    <col min="3333" max="3333" width="10.7109375" style="1241" customWidth="1"/>
    <col min="3334" max="3334" width="14.28515625" style="1241" customWidth="1"/>
    <col min="3335" max="3584" width="9.140625" style="1241"/>
    <col min="3585" max="3585" width="7.140625" style="1241" customWidth="1"/>
    <col min="3586" max="3586" width="40.7109375" style="1241" customWidth="1"/>
    <col min="3587" max="3588" width="8.5703125" style="1241" customWidth="1"/>
    <col min="3589" max="3589" width="10.7109375" style="1241" customWidth="1"/>
    <col min="3590" max="3590" width="14.28515625" style="1241" customWidth="1"/>
    <col min="3591" max="3840" width="9.140625" style="1241"/>
    <col min="3841" max="3841" width="7.140625" style="1241" customWidth="1"/>
    <col min="3842" max="3842" width="40.7109375" style="1241" customWidth="1"/>
    <col min="3843" max="3844" width="8.5703125" style="1241" customWidth="1"/>
    <col min="3845" max="3845" width="10.7109375" style="1241" customWidth="1"/>
    <col min="3846" max="3846" width="14.28515625" style="1241" customWidth="1"/>
    <col min="3847" max="4096" width="9.140625" style="1241"/>
    <col min="4097" max="4097" width="7.140625" style="1241" customWidth="1"/>
    <col min="4098" max="4098" width="40.7109375" style="1241" customWidth="1"/>
    <col min="4099" max="4100" width="8.5703125" style="1241" customWidth="1"/>
    <col min="4101" max="4101" width="10.7109375" style="1241" customWidth="1"/>
    <col min="4102" max="4102" width="14.28515625" style="1241" customWidth="1"/>
    <col min="4103" max="4352" width="9.140625" style="1241"/>
    <col min="4353" max="4353" width="7.140625" style="1241" customWidth="1"/>
    <col min="4354" max="4354" width="40.7109375" style="1241" customWidth="1"/>
    <col min="4355" max="4356" width="8.5703125" style="1241" customWidth="1"/>
    <col min="4357" max="4357" width="10.7109375" style="1241" customWidth="1"/>
    <col min="4358" max="4358" width="14.28515625" style="1241" customWidth="1"/>
    <col min="4359" max="4608" width="9.140625" style="1241"/>
    <col min="4609" max="4609" width="7.140625" style="1241" customWidth="1"/>
    <col min="4610" max="4610" width="40.7109375" style="1241" customWidth="1"/>
    <col min="4611" max="4612" width="8.5703125" style="1241" customWidth="1"/>
    <col min="4613" max="4613" width="10.7109375" style="1241" customWidth="1"/>
    <col min="4614" max="4614" width="14.28515625" style="1241" customWidth="1"/>
    <col min="4615" max="4864" width="9.140625" style="1241"/>
    <col min="4865" max="4865" width="7.140625" style="1241" customWidth="1"/>
    <col min="4866" max="4866" width="40.7109375" style="1241" customWidth="1"/>
    <col min="4867" max="4868" width="8.5703125" style="1241" customWidth="1"/>
    <col min="4869" max="4869" width="10.7109375" style="1241" customWidth="1"/>
    <col min="4870" max="4870" width="14.28515625" style="1241" customWidth="1"/>
    <col min="4871" max="5120" width="9.140625" style="1241"/>
    <col min="5121" max="5121" width="7.140625" style="1241" customWidth="1"/>
    <col min="5122" max="5122" width="40.7109375" style="1241" customWidth="1"/>
    <col min="5123" max="5124" width="8.5703125" style="1241" customWidth="1"/>
    <col min="5125" max="5125" width="10.7109375" style="1241" customWidth="1"/>
    <col min="5126" max="5126" width="14.28515625" style="1241" customWidth="1"/>
    <col min="5127" max="5376" width="9.140625" style="1241"/>
    <col min="5377" max="5377" width="7.140625" style="1241" customWidth="1"/>
    <col min="5378" max="5378" width="40.7109375" style="1241" customWidth="1"/>
    <col min="5379" max="5380" width="8.5703125" style="1241" customWidth="1"/>
    <col min="5381" max="5381" width="10.7109375" style="1241" customWidth="1"/>
    <col min="5382" max="5382" width="14.28515625" style="1241" customWidth="1"/>
    <col min="5383" max="5632" width="9.140625" style="1241"/>
    <col min="5633" max="5633" width="7.140625" style="1241" customWidth="1"/>
    <col min="5634" max="5634" width="40.7109375" style="1241" customWidth="1"/>
    <col min="5635" max="5636" width="8.5703125" style="1241" customWidth="1"/>
    <col min="5637" max="5637" width="10.7109375" style="1241" customWidth="1"/>
    <col min="5638" max="5638" width="14.28515625" style="1241" customWidth="1"/>
    <col min="5639" max="5888" width="9.140625" style="1241"/>
    <col min="5889" max="5889" width="7.140625" style="1241" customWidth="1"/>
    <col min="5890" max="5890" width="40.7109375" style="1241" customWidth="1"/>
    <col min="5891" max="5892" width="8.5703125" style="1241" customWidth="1"/>
    <col min="5893" max="5893" width="10.7109375" style="1241" customWidth="1"/>
    <col min="5894" max="5894" width="14.28515625" style="1241" customWidth="1"/>
    <col min="5895" max="6144" width="9.140625" style="1241"/>
    <col min="6145" max="6145" width="7.140625" style="1241" customWidth="1"/>
    <col min="6146" max="6146" width="40.7109375" style="1241" customWidth="1"/>
    <col min="6147" max="6148" width="8.5703125" style="1241" customWidth="1"/>
    <col min="6149" max="6149" width="10.7109375" style="1241" customWidth="1"/>
    <col min="6150" max="6150" width="14.28515625" style="1241" customWidth="1"/>
    <col min="6151" max="6400" width="9.140625" style="1241"/>
    <col min="6401" max="6401" width="7.140625" style="1241" customWidth="1"/>
    <col min="6402" max="6402" width="40.7109375" style="1241" customWidth="1"/>
    <col min="6403" max="6404" width="8.5703125" style="1241" customWidth="1"/>
    <col min="6405" max="6405" width="10.7109375" style="1241" customWidth="1"/>
    <col min="6406" max="6406" width="14.28515625" style="1241" customWidth="1"/>
    <col min="6407" max="6656" width="9.140625" style="1241"/>
    <col min="6657" max="6657" width="7.140625" style="1241" customWidth="1"/>
    <col min="6658" max="6658" width="40.7109375" style="1241" customWidth="1"/>
    <col min="6659" max="6660" width="8.5703125" style="1241" customWidth="1"/>
    <col min="6661" max="6661" width="10.7109375" style="1241" customWidth="1"/>
    <col min="6662" max="6662" width="14.28515625" style="1241" customWidth="1"/>
    <col min="6663" max="6912" width="9.140625" style="1241"/>
    <col min="6913" max="6913" width="7.140625" style="1241" customWidth="1"/>
    <col min="6914" max="6914" width="40.7109375" style="1241" customWidth="1"/>
    <col min="6915" max="6916" width="8.5703125" style="1241" customWidth="1"/>
    <col min="6917" max="6917" width="10.7109375" style="1241" customWidth="1"/>
    <col min="6918" max="6918" width="14.28515625" style="1241" customWidth="1"/>
    <col min="6919" max="7168" width="9.140625" style="1241"/>
    <col min="7169" max="7169" width="7.140625" style="1241" customWidth="1"/>
    <col min="7170" max="7170" width="40.7109375" style="1241" customWidth="1"/>
    <col min="7171" max="7172" width="8.5703125" style="1241" customWidth="1"/>
    <col min="7173" max="7173" width="10.7109375" style="1241" customWidth="1"/>
    <col min="7174" max="7174" width="14.28515625" style="1241" customWidth="1"/>
    <col min="7175" max="7424" width="9.140625" style="1241"/>
    <col min="7425" max="7425" width="7.140625" style="1241" customWidth="1"/>
    <col min="7426" max="7426" width="40.7109375" style="1241" customWidth="1"/>
    <col min="7427" max="7428" width="8.5703125" style="1241" customWidth="1"/>
    <col min="7429" max="7429" width="10.7109375" style="1241" customWidth="1"/>
    <col min="7430" max="7430" width="14.28515625" style="1241" customWidth="1"/>
    <col min="7431" max="7680" width="9.140625" style="1241"/>
    <col min="7681" max="7681" width="7.140625" style="1241" customWidth="1"/>
    <col min="7682" max="7682" width="40.7109375" style="1241" customWidth="1"/>
    <col min="7683" max="7684" width="8.5703125" style="1241" customWidth="1"/>
    <col min="7685" max="7685" width="10.7109375" style="1241" customWidth="1"/>
    <col min="7686" max="7686" width="14.28515625" style="1241" customWidth="1"/>
    <col min="7687" max="7936" width="9.140625" style="1241"/>
    <col min="7937" max="7937" width="7.140625" style="1241" customWidth="1"/>
    <col min="7938" max="7938" width="40.7109375" style="1241" customWidth="1"/>
    <col min="7939" max="7940" width="8.5703125" style="1241" customWidth="1"/>
    <col min="7941" max="7941" width="10.7109375" style="1241" customWidth="1"/>
    <col min="7942" max="7942" width="14.28515625" style="1241" customWidth="1"/>
    <col min="7943" max="8192" width="9.140625" style="1241"/>
    <col min="8193" max="8193" width="7.140625" style="1241" customWidth="1"/>
    <col min="8194" max="8194" width="40.7109375" style="1241" customWidth="1"/>
    <col min="8195" max="8196" width="8.5703125" style="1241" customWidth="1"/>
    <col min="8197" max="8197" width="10.7109375" style="1241" customWidth="1"/>
    <col min="8198" max="8198" width="14.28515625" style="1241" customWidth="1"/>
    <col min="8199" max="8448" width="9.140625" style="1241"/>
    <col min="8449" max="8449" width="7.140625" style="1241" customWidth="1"/>
    <col min="8450" max="8450" width="40.7109375" style="1241" customWidth="1"/>
    <col min="8451" max="8452" width="8.5703125" style="1241" customWidth="1"/>
    <col min="8453" max="8453" width="10.7109375" style="1241" customWidth="1"/>
    <col min="8454" max="8454" width="14.28515625" style="1241" customWidth="1"/>
    <col min="8455" max="8704" width="9.140625" style="1241"/>
    <col min="8705" max="8705" width="7.140625" style="1241" customWidth="1"/>
    <col min="8706" max="8706" width="40.7109375" style="1241" customWidth="1"/>
    <col min="8707" max="8708" width="8.5703125" style="1241" customWidth="1"/>
    <col min="8709" max="8709" width="10.7109375" style="1241" customWidth="1"/>
    <col min="8710" max="8710" width="14.28515625" style="1241" customWidth="1"/>
    <col min="8711" max="8960" width="9.140625" style="1241"/>
    <col min="8961" max="8961" width="7.140625" style="1241" customWidth="1"/>
    <col min="8962" max="8962" width="40.7109375" style="1241" customWidth="1"/>
    <col min="8963" max="8964" width="8.5703125" style="1241" customWidth="1"/>
    <col min="8965" max="8965" width="10.7109375" style="1241" customWidth="1"/>
    <col min="8966" max="8966" width="14.28515625" style="1241" customWidth="1"/>
    <col min="8967" max="9216" width="9.140625" style="1241"/>
    <col min="9217" max="9217" width="7.140625" style="1241" customWidth="1"/>
    <col min="9218" max="9218" width="40.7109375" style="1241" customWidth="1"/>
    <col min="9219" max="9220" width="8.5703125" style="1241" customWidth="1"/>
    <col min="9221" max="9221" width="10.7109375" style="1241" customWidth="1"/>
    <col min="9222" max="9222" width="14.28515625" style="1241" customWidth="1"/>
    <col min="9223" max="9472" width="9.140625" style="1241"/>
    <col min="9473" max="9473" width="7.140625" style="1241" customWidth="1"/>
    <col min="9474" max="9474" width="40.7109375" style="1241" customWidth="1"/>
    <col min="9475" max="9476" width="8.5703125" style="1241" customWidth="1"/>
    <col min="9477" max="9477" width="10.7109375" style="1241" customWidth="1"/>
    <col min="9478" max="9478" width="14.28515625" style="1241" customWidth="1"/>
    <col min="9479" max="9728" width="9.140625" style="1241"/>
    <col min="9729" max="9729" width="7.140625" style="1241" customWidth="1"/>
    <col min="9730" max="9730" width="40.7109375" style="1241" customWidth="1"/>
    <col min="9731" max="9732" width="8.5703125" style="1241" customWidth="1"/>
    <col min="9733" max="9733" width="10.7109375" style="1241" customWidth="1"/>
    <col min="9734" max="9734" width="14.28515625" style="1241" customWidth="1"/>
    <col min="9735" max="9984" width="9.140625" style="1241"/>
    <col min="9985" max="9985" width="7.140625" style="1241" customWidth="1"/>
    <col min="9986" max="9986" width="40.7109375" style="1241" customWidth="1"/>
    <col min="9987" max="9988" width="8.5703125" style="1241" customWidth="1"/>
    <col min="9989" max="9989" width="10.7109375" style="1241" customWidth="1"/>
    <col min="9990" max="9990" width="14.28515625" style="1241" customWidth="1"/>
    <col min="9991" max="10240" width="9.140625" style="1241"/>
    <col min="10241" max="10241" width="7.140625" style="1241" customWidth="1"/>
    <col min="10242" max="10242" width="40.7109375" style="1241" customWidth="1"/>
    <col min="10243" max="10244" width="8.5703125" style="1241" customWidth="1"/>
    <col min="10245" max="10245" width="10.7109375" style="1241" customWidth="1"/>
    <col min="10246" max="10246" width="14.28515625" style="1241" customWidth="1"/>
    <col min="10247" max="10496" width="9.140625" style="1241"/>
    <col min="10497" max="10497" width="7.140625" style="1241" customWidth="1"/>
    <col min="10498" max="10498" width="40.7109375" style="1241" customWidth="1"/>
    <col min="10499" max="10500" width="8.5703125" style="1241" customWidth="1"/>
    <col min="10501" max="10501" width="10.7109375" style="1241" customWidth="1"/>
    <col min="10502" max="10502" width="14.28515625" style="1241" customWidth="1"/>
    <col min="10503" max="10752" width="9.140625" style="1241"/>
    <col min="10753" max="10753" width="7.140625" style="1241" customWidth="1"/>
    <col min="10754" max="10754" width="40.7109375" style="1241" customWidth="1"/>
    <col min="10755" max="10756" width="8.5703125" style="1241" customWidth="1"/>
    <col min="10757" max="10757" width="10.7109375" style="1241" customWidth="1"/>
    <col min="10758" max="10758" width="14.28515625" style="1241" customWidth="1"/>
    <col min="10759" max="11008" width="9.140625" style="1241"/>
    <col min="11009" max="11009" width="7.140625" style="1241" customWidth="1"/>
    <col min="11010" max="11010" width="40.7109375" style="1241" customWidth="1"/>
    <col min="11011" max="11012" width="8.5703125" style="1241" customWidth="1"/>
    <col min="11013" max="11013" width="10.7109375" style="1241" customWidth="1"/>
    <col min="11014" max="11014" width="14.28515625" style="1241" customWidth="1"/>
    <col min="11015" max="11264" width="9.140625" style="1241"/>
    <col min="11265" max="11265" width="7.140625" style="1241" customWidth="1"/>
    <col min="11266" max="11266" width="40.7109375" style="1241" customWidth="1"/>
    <col min="11267" max="11268" width="8.5703125" style="1241" customWidth="1"/>
    <col min="11269" max="11269" width="10.7109375" style="1241" customWidth="1"/>
    <col min="11270" max="11270" width="14.28515625" style="1241" customWidth="1"/>
    <col min="11271" max="11520" width="9.140625" style="1241"/>
    <col min="11521" max="11521" width="7.140625" style="1241" customWidth="1"/>
    <col min="11522" max="11522" width="40.7109375" style="1241" customWidth="1"/>
    <col min="11523" max="11524" width="8.5703125" style="1241" customWidth="1"/>
    <col min="11525" max="11525" width="10.7109375" style="1241" customWidth="1"/>
    <col min="11526" max="11526" width="14.28515625" style="1241" customWidth="1"/>
    <col min="11527" max="11776" width="9.140625" style="1241"/>
    <col min="11777" max="11777" width="7.140625" style="1241" customWidth="1"/>
    <col min="11778" max="11778" width="40.7109375" style="1241" customWidth="1"/>
    <col min="11779" max="11780" width="8.5703125" style="1241" customWidth="1"/>
    <col min="11781" max="11781" width="10.7109375" style="1241" customWidth="1"/>
    <col min="11782" max="11782" width="14.28515625" style="1241" customWidth="1"/>
    <col min="11783" max="12032" width="9.140625" style="1241"/>
    <col min="12033" max="12033" width="7.140625" style="1241" customWidth="1"/>
    <col min="12034" max="12034" width="40.7109375" style="1241" customWidth="1"/>
    <col min="12035" max="12036" width="8.5703125" style="1241" customWidth="1"/>
    <col min="12037" max="12037" width="10.7109375" style="1241" customWidth="1"/>
    <col min="12038" max="12038" width="14.28515625" style="1241" customWidth="1"/>
    <col min="12039" max="12288" width="9.140625" style="1241"/>
    <col min="12289" max="12289" width="7.140625" style="1241" customWidth="1"/>
    <col min="12290" max="12290" width="40.7109375" style="1241" customWidth="1"/>
    <col min="12291" max="12292" width="8.5703125" style="1241" customWidth="1"/>
    <col min="12293" max="12293" width="10.7109375" style="1241" customWidth="1"/>
    <col min="12294" max="12294" width="14.28515625" style="1241" customWidth="1"/>
    <col min="12295" max="12544" width="9.140625" style="1241"/>
    <col min="12545" max="12545" width="7.140625" style="1241" customWidth="1"/>
    <col min="12546" max="12546" width="40.7109375" style="1241" customWidth="1"/>
    <col min="12547" max="12548" width="8.5703125" style="1241" customWidth="1"/>
    <col min="12549" max="12549" width="10.7109375" style="1241" customWidth="1"/>
    <col min="12550" max="12550" width="14.28515625" style="1241" customWidth="1"/>
    <col min="12551" max="12800" width="9.140625" style="1241"/>
    <col min="12801" max="12801" width="7.140625" style="1241" customWidth="1"/>
    <col min="12802" max="12802" width="40.7109375" style="1241" customWidth="1"/>
    <col min="12803" max="12804" width="8.5703125" style="1241" customWidth="1"/>
    <col min="12805" max="12805" width="10.7109375" style="1241" customWidth="1"/>
    <col min="12806" max="12806" width="14.28515625" style="1241" customWidth="1"/>
    <col min="12807" max="13056" width="9.140625" style="1241"/>
    <col min="13057" max="13057" width="7.140625" style="1241" customWidth="1"/>
    <col min="13058" max="13058" width="40.7109375" style="1241" customWidth="1"/>
    <col min="13059" max="13060" width="8.5703125" style="1241" customWidth="1"/>
    <col min="13061" max="13061" width="10.7109375" style="1241" customWidth="1"/>
    <col min="13062" max="13062" width="14.28515625" style="1241" customWidth="1"/>
    <col min="13063" max="13312" width="9.140625" style="1241"/>
    <col min="13313" max="13313" width="7.140625" style="1241" customWidth="1"/>
    <col min="13314" max="13314" width="40.7109375" style="1241" customWidth="1"/>
    <col min="13315" max="13316" width="8.5703125" style="1241" customWidth="1"/>
    <col min="13317" max="13317" width="10.7109375" style="1241" customWidth="1"/>
    <col min="13318" max="13318" width="14.28515625" style="1241" customWidth="1"/>
    <col min="13319" max="13568" width="9.140625" style="1241"/>
    <col min="13569" max="13569" width="7.140625" style="1241" customWidth="1"/>
    <col min="13570" max="13570" width="40.7109375" style="1241" customWidth="1"/>
    <col min="13571" max="13572" width="8.5703125" style="1241" customWidth="1"/>
    <col min="13573" max="13573" width="10.7109375" style="1241" customWidth="1"/>
    <col min="13574" max="13574" width="14.28515625" style="1241" customWidth="1"/>
    <col min="13575" max="13824" width="9.140625" style="1241"/>
    <col min="13825" max="13825" width="7.140625" style="1241" customWidth="1"/>
    <col min="13826" max="13826" width="40.7109375" style="1241" customWidth="1"/>
    <col min="13827" max="13828" width="8.5703125" style="1241" customWidth="1"/>
    <col min="13829" max="13829" width="10.7109375" style="1241" customWidth="1"/>
    <col min="13830" max="13830" width="14.28515625" style="1241" customWidth="1"/>
    <col min="13831" max="14080" width="9.140625" style="1241"/>
    <col min="14081" max="14081" width="7.140625" style="1241" customWidth="1"/>
    <col min="14082" max="14082" width="40.7109375" style="1241" customWidth="1"/>
    <col min="14083" max="14084" width="8.5703125" style="1241" customWidth="1"/>
    <col min="14085" max="14085" width="10.7109375" style="1241" customWidth="1"/>
    <col min="14086" max="14086" width="14.28515625" style="1241" customWidth="1"/>
    <col min="14087" max="14336" width="9.140625" style="1241"/>
    <col min="14337" max="14337" width="7.140625" style="1241" customWidth="1"/>
    <col min="14338" max="14338" width="40.7109375" style="1241" customWidth="1"/>
    <col min="14339" max="14340" width="8.5703125" style="1241" customWidth="1"/>
    <col min="14341" max="14341" width="10.7109375" style="1241" customWidth="1"/>
    <col min="14342" max="14342" width="14.28515625" style="1241" customWidth="1"/>
    <col min="14343" max="14592" width="9.140625" style="1241"/>
    <col min="14593" max="14593" width="7.140625" style="1241" customWidth="1"/>
    <col min="14594" max="14594" width="40.7109375" style="1241" customWidth="1"/>
    <col min="14595" max="14596" width="8.5703125" style="1241" customWidth="1"/>
    <col min="14597" max="14597" width="10.7109375" style="1241" customWidth="1"/>
    <col min="14598" max="14598" width="14.28515625" style="1241" customWidth="1"/>
    <col min="14599" max="14848" width="9.140625" style="1241"/>
    <col min="14849" max="14849" width="7.140625" style="1241" customWidth="1"/>
    <col min="14850" max="14850" width="40.7109375" style="1241" customWidth="1"/>
    <col min="14851" max="14852" width="8.5703125" style="1241" customWidth="1"/>
    <col min="14853" max="14853" width="10.7109375" style="1241" customWidth="1"/>
    <col min="14854" max="14854" width="14.28515625" style="1241" customWidth="1"/>
    <col min="14855" max="15104" width="9.140625" style="1241"/>
    <col min="15105" max="15105" width="7.140625" style="1241" customWidth="1"/>
    <col min="15106" max="15106" width="40.7109375" style="1241" customWidth="1"/>
    <col min="15107" max="15108" width="8.5703125" style="1241" customWidth="1"/>
    <col min="15109" max="15109" width="10.7109375" style="1241" customWidth="1"/>
    <col min="15110" max="15110" width="14.28515625" style="1241" customWidth="1"/>
    <col min="15111" max="15360" width="9.140625" style="1241"/>
    <col min="15361" max="15361" width="7.140625" style="1241" customWidth="1"/>
    <col min="15362" max="15362" width="40.7109375" style="1241" customWidth="1"/>
    <col min="15363" max="15364" width="8.5703125" style="1241" customWidth="1"/>
    <col min="15365" max="15365" width="10.7109375" style="1241" customWidth="1"/>
    <col min="15366" max="15366" width="14.28515625" style="1241" customWidth="1"/>
    <col min="15367" max="15616" width="9.140625" style="1241"/>
    <col min="15617" max="15617" width="7.140625" style="1241" customWidth="1"/>
    <col min="15618" max="15618" width="40.7109375" style="1241" customWidth="1"/>
    <col min="15619" max="15620" width="8.5703125" style="1241" customWidth="1"/>
    <col min="15621" max="15621" width="10.7109375" style="1241" customWidth="1"/>
    <col min="15622" max="15622" width="14.28515625" style="1241" customWidth="1"/>
    <col min="15623" max="15872" width="9.140625" style="1241"/>
    <col min="15873" max="15873" width="7.140625" style="1241" customWidth="1"/>
    <col min="15874" max="15874" width="40.7109375" style="1241" customWidth="1"/>
    <col min="15875" max="15876" width="8.5703125" style="1241" customWidth="1"/>
    <col min="15877" max="15877" width="10.7109375" style="1241" customWidth="1"/>
    <col min="15878" max="15878" width="14.28515625" style="1241" customWidth="1"/>
    <col min="15879" max="16128" width="9.140625" style="1241"/>
    <col min="16129" max="16129" width="7.140625" style="1241" customWidth="1"/>
    <col min="16130" max="16130" width="40.7109375" style="1241" customWidth="1"/>
    <col min="16131" max="16132" width="8.5703125" style="1241" customWidth="1"/>
    <col min="16133" max="16133" width="10.7109375" style="1241" customWidth="1"/>
    <col min="16134" max="16134" width="14.28515625" style="1241" customWidth="1"/>
    <col min="16135" max="16384" width="9.140625" style="1241"/>
  </cols>
  <sheetData>
    <row r="1" spans="1:11" s="1240" customFormat="1" ht="19.5" customHeight="1">
      <c r="A1" s="1591" t="s">
        <v>12568</v>
      </c>
      <c r="B1" s="1591"/>
      <c r="C1" s="1591"/>
      <c r="D1" s="1591"/>
      <c r="E1" s="1591"/>
      <c r="F1" s="1591"/>
    </row>
    <row r="2" spans="1:11" s="1240" customFormat="1">
      <c r="A2" s="1241"/>
      <c r="B2" s="1241"/>
      <c r="C2" s="1241"/>
      <c r="D2" s="1241"/>
      <c r="E2" s="1241"/>
      <c r="F2" s="1241"/>
    </row>
    <row r="3" spans="1:11" s="1240" customFormat="1">
      <c r="D3" s="1241"/>
      <c r="E3" s="1242"/>
      <c r="F3" s="1341" t="s">
        <v>12249</v>
      </c>
    </row>
    <row r="4" spans="1:11" s="1240" customFormat="1">
      <c r="A4" s="1243" t="s">
        <v>7</v>
      </c>
      <c r="B4" s="1244" t="s">
        <v>11909</v>
      </c>
      <c r="C4" s="1243" t="s">
        <v>217</v>
      </c>
      <c r="D4" s="1243" t="s">
        <v>11910</v>
      </c>
      <c r="E4" s="1245" t="s">
        <v>199</v>
      </c>
      <c r="F4" s="1246" t="s">
        <v>11912</v>
      </c>
      <c r="H4" s="1247"/>
      <c r="I4" s="1247"/>
      <c r="J4" s="1247"/>
      <c r="K4" s="1247"/>
    </row>
    <row r="5" spans="1:11">
      <c r="A5" s="1243">
        <v>1</v>
      </c>
      <c r="B5" s="1248" t="s">
        <v>12569</v>
      </c>
      <c r="C5" s="1244"/>
      <c r="D5" s="1244"/>
      <c r="E5" s="1244"/>
      <c r="F5" s="1249"/>
    </row>
    <row r="6" spans="1:11">
      <c r="A6" s="1250" t="s">
        <v>12287</v>
      </c>
      <c r="B6" s="1251" t="s">
        <v>12570</v>
      </c>
      <c r="C6" s="1243" t="s">
        <v>134</v>
      </c>
      <c r="D6" s="1243">
        <v>1.44</v>
      </c>
      <c r="E6" s="1255">
        <v>313</v>
      </c>
      <c r="F6" s="1256">
        <f>D6*E6</f>
        <v>450.71999999999997</v>
      </c>
      <c r="G6" s="1252"/>
    </row>
    <row r="7" spans="1:11">
      <c r="A7" s="1250" t="s">
        <v>12289</v>
      </c>
      <c r="B7" s="1251" t="s">
        <v>12571</v>
      </c>
      <c r="C7" s="1243" t="s">
        <v>134</v>
      </c>
      <c r="D7" s="1243">
        <v>2.5</v>
      </c>
      <c r="E7" s="1256">
        <f>E6</f>
        <v>313</v>
      </c>
      <c r="F7" s="1256">
        <f>E7*D7</f>
        <v>782.5</v>
      </c>
    </row>
    <row r="8" spans="1:11">
      <c r="A8" s="1250" t="s">
        <v>12291</v>
      </c>
      <c r="B8" s="1251" t="s">
        <v>12572</v>
      </c>
      <c r="C8" s="1243" t="s">
        <v>134</v>
      </c>
      <c r="D8" s="1243">
        <f>1.1*0.6*1</f>
        <v>0.66</v>
      </c>
      <c r="E8" s="1256">
        <f>E7</f>
        <v>313</v>
      </c>
      <c r="F8" s="1256">
        <f>E8*D8</f>
        <v>206.58</v>
      </c>
    </row>
    <row r="9" spans="1:11">
      <c r="A9" s="1250" t="s">
        <v>12293</v>
      </c>
      <c r="B9" s="1251" t="s">
        <v>12573</v>
      </c>
      <c r="C9" s="1243" t="s">
        <v>134</v>
      </c>
      <c r="D9" s="1243">
        <f>1*0.6*1</f>
        <v>0.6</v>
      </c>
      <c r="E9" s="1256">
        <f>E8</f>
        <v>313</v>
      </c>
      <c r="F9" s="1256">
        <f>E9*D9</f>
        <v>187.79999999999998</v>
      </c>
    </row>
    <row r="10" spans="1:11">
      <c r="A10" s="1250" t="s">
        <v>12319</v>
      </c>
      <c r="B10" s="1251" t="s">
        <v>12574</v>
      </c>
      <c r="C10" s="1243" t="s">
        <v>134</v>
      </c>
      <c r="D10" s="1243">
        <v>0.3</v>
      </c>
      <c r="E10" s="1256">
        <f>E9</f>
        <v>313</v>
      </c>
      <c r="F10" s="1256">
        <f>E10*D10</f>
        <v>93.899999999999991</v>
      </c>
    </row>
    <row r="11" spans="1:11">
      <c r="A11" s="1253"/>
      <c r="B11" s="1250" t="s">
        <v>11918</v>
      </c>
      <c r="C11" s="1243"/>
      <c r="D11" s="1243"/>
      <c r="E11" s="1336"/>
      <c r="F11" s="1332">
        <f>SUM(F6:F10)</f>
        <v>1721.5</v>
      </c>
    </row>
    <row r="12" spans="1:11">
      <c r="A12" s="1243">
        <v>2</v>
      </c>
      <c r="B12" s="1248" t="s">
        <v>12575</v>
      </c>
      <c r="C12" s="1244"/>
      <c r="D12" s="1244"/>
      <c r="E12" s="1337"/>
      <c r="F12" s="1333"/>
    </row>
    <row r="13" spans="1:11">
      <c r="A13" s="1250" t="s">
        <v>12287</v>
      </c>
      <c r="B13" s="1251" t="s">
        <v>12570</v>
      </c>
      <c r="C13" s="1243" t="s">
        <v>134</v>
      </c>
      <c r="D13" s="1243">
        <v>1.72</v>
      </c>
      <c r="E13" s="1255">
        <f>4271</f>
        <v>4271</v>
      </c>
      <c r="F13" s="1256">
        <f>D13*E13</f>
        <v>7346.12</v>
      </c>
      <c r="G13" s="1252"/>
    </row>
    <row r="14" spans="1:11">
      <c r="A14" s="1250" t="s">
        <v>12289</v>
      </c>
      <c r="B14" s="1251" t="s">
        <v>12571</v>
      </c>
      <c r="C14" s="1243" t="s">
        <v>134</v>
      </c>
      <c r="D14" s="1243">
        <v>3.07</v>
      </c>
      <c r="E14" s="1256">
        <f>E13</f>
        <v>4271</v>
      </c>
      <c r="F14" s="1256">
        <f>D14*E14</f>
        <v>13111.97</v>
      </c>
    </row>
    <row r="15" spans="1:11">
      <c r="A15" s="1250" t="s">
        <v>12291</v>
      </c>
      <c r="B15" s="1251" t="s">
        <v>12576</v>
      </c>
      <c r="C15" s="1243" t="s">
        <v>134</v>
      </c>
      <c r="D15" s="1257">
        <f>1.1*0.6*1.2</f>
        <v>0.79200000000000004</v>
      </c>
      <c r="E15" s="1256">
        <f>E14</f>
        <v>4271</v>
      </c>
      <c r="F15" s="1256">
        <f>D15*E15</f>
        <v>3382.6320000000001</v>
      </c>
    </row>
    <row r="16" spans="1:11">
      <c r="A16" s="1250" t="s">
        <v>12293</v>
      </c>
      <c r="B16" s="1251" t="s">
        <v>12577</v>
      </c>
      <c r="C16" s="1243" t="s">
        <v>134</v>
      </c>
      <c r="D16" s="1243">
        <f>1*0.6*1.2</f>
        <v>0.72</v>
      </c>
      <c r="E16" s="1256">
        <f>E15</f>
        <v>4271</v>
      </c>
      <c r="F16" s="1256">
        <f>D16*E16</f>
        <v>3075.12</v>
      </c>
    </row>
    <row r="17" spans="1:7">
      <c r="A17" s="1250" t="s">
        <v>12319</v>
      </c>
      <c r="B17" s="1251" t="s">
        <v>12574</v>
      </c>
      <c r="C17" s="1243" t="s">
        <v>134</v>
      </c>
      <c r="D17" s="1243">
        <v>0.4</v>
      </c>
      <c r="E17" s="1256">
        <f>E16</f>
        <v>4271</v>
      </c>
      <c r="F17" s="1256">
        <f>D17*E17</f>
        <v>1708.4</v>
      </c>
    </row>
    <row r="18" spans="1:7">
      <c r="A18" s="1253"/>
      <c r="B18" s="1250" t="s">
        <v>11918</v>
      </c>
      <c r="C18" s="1243"/>
      <c r="D18" s="1243"/>
      <c r="E18" s="1336"/>
      <c r="F18" s="1332">
        <f>SUM(F13:F17)</f>
        <v>28624.242000000002</v>
      </c>
    </row>
    <row r="19" spans="1:7">
      <c r="A19" s="1243">
        <v>3</v>
      </c>
      <c r="B19" s="1251" t="s">
        <v>12578</v>
      </c>
      <c r="C19" s="1243" t="s">
        <v>11</v>
      </c>
      <c r="D19" s="1243">
        <v>1</v>
      </c>
      <c r="E19" s="1255">
        <f>(12000+800+700)</f>
        <v>13500</v>
      </c>
      <c r="F19" s="1256">
        <f>D19*E19</f>
        <v>13500</v>
      </c>
      <c r="G19" s="1252"/>
    </row>
    <row r="20" spans="1:7">
      <c r="A20" s="1243">
        <v>4</v>
      </c>
      <c r="B20" s="1251" t="s">
        <v>12579</v>
      </c>
      <c r="C20" s="1243" t="s">
        <v>11</v>
      </c>
      <c r="D20" s="1243">
        <v>9</v>
      </c>
      <c r="E20" s="1255">
        <f>383*130%*110%</f>
        <v>547.69000000000005</v>
      </c>
      <c r="F20" s="1256">
        <f>D20*E20</f>
        <v>4929.2100000000009</v>
      </c>
      <c r="G20" s="1252"/>
    </row>
    <row r="21" spans="1:7">
      <c r="A21" s="1243">
        <v>5</v>
      </c>
      <c r="B21" s="1251" t="s">
        <v>12580</v>
      </c>
      <c r="C21" s="1243" t="s">
        <v>11</v>
      </c>
      <c r="D21" s="1243">
        <v>1</v>
      </c>
      <c r="E21" s="1338">
        <f>E20</f>
        <v>547.69000000000005</v>
      </c>
      <c r="F21" s="1256">
        <f>D21*E21</f>
        <v>547.69000000000005</v>
      </c>
    </row>
    <row r="22" spans="1:7">
      <c r="A22" s="1243">
        <v>6</v>
      </c>
      <c r="B22" s="1251" t="s">
        <v>12581</v>
      </c>
      <c r="C22" s="1243" t="s">
        <v>11</v>
      </c>
      <c r="D22" s="1243">
        <v>1</v>
      </c>
      <c r="E22" s="1255">
        <v>366</v>
      </c>
      <c r="F22" s="1256">
        <f>D22*E22</f>
        <v>366</v>
      </c>
      <c r="G22" s="1252"/>
    </row>
    <row r="23" spans="1:7">
      <c r="A23" s="1243">
        <v>7</v>
      </c>
      <c r="B23" s="1251" t="s">
        <v>12582</v>
      </c>
      <c r="C23" s="1243" t="s">
        <v>11</v>
      </c>
      <c r="D23" s="1243">
        <v>1</v>
      </c>
      <c r="E23" s="1255">
        <v>500</v>
      </c>
      <c r="F23" s="1256">
        <f>D23*E23</f>
        <v>500</v>
      </c>
    </row>
    <row r="24" spans="1:7">
      <c r="A24" s="1243"/>
      <c r="B24" s="1250" t="s">
        <v>11918</v>
      </c>
      <c r="C24" s="1243"/>
      <c r="D24" s="1243"/>
      <c r="E24" s="1257"/>
      <c r="F24" s="1401">
        <f>SUM(F19:F23)</f>
        <v>19842.899999999998</v>
      </c>
    </row>
    <row r="25" spans="1:7">
      <c r="A25" s="1243">
        <v>8</v>
      </c>
      <c r="B25" s="1258" t="s">
        <v>12583</v>
      </c>
      <c r="C25" s="1244"/>
      <c r="D25" s="1244"/>
      <c r="E25" s="1337"/>
      <c r="F25" s="1333"/>
    </row>
    <row r="26" spans="1:7" ht="47.25">
      <c r="A26" s="1250" t="s">
        <v>12287</v>
      </c>
      <c r="B26" s="1251" t="s">
        <v>12584</v>
      </c>
      <c r="C26" s="1243" t="s">
        <v>11</v>
      </c>
      <c r="D26" s="1243">
        <v>2</v>
      </c>
      <c r="E26" s="1255">
        <v>1100</v>
      </c>
      <c r="F26" s="1256">
        <f>D26*E26</f>
        <v>2200</v>
      </c>
      <c r="G26" s="1252"/>
    </row>
    <row r="27" spans="1:7" ht="31.5">
      <c r="A27" s="1250" t="s">
        <v>12289</v>
      </c>
      <c r="B27" s="1251" t="s">
        <v>12585</v>
      </c>
      <c r="C27" s="1243" t="s">
        <v>2281</v>
      </c>
      <c r="D27" s="1243">
        <v>50</v>
      </c>
      <c r="E27" s="1255">
        <v>90</v>
      </c>
      <c r="F27" s="1256">
        <f>D27*E27</f>
        <v>4500</v>
      </c>
      <c r="G27" s="1252"/>
    </row>
    <row r="28" spans="1:7">
      <c r="A28" s="1253"/>
      <c r="B28" s="1250" t="s">
        <v>11918</v>
      </c>
      <c r="C28" s="1243"/>
      <c r="D28" s="1243"/>
      <c r="E28" s="1336"/>
      <c r="F28" s="1332">
        <f>SUM(F26:F27)</f>
        <v>6700</v>
      </c>
    </row>
    <row r="29" spans="1:7">
      <c r="A29" s="1243">
        <v>9</v>
      </c>
      <c r="B29" s="1258" t="s">
        <v>12586</v>
      </c>
      <c r="C29" s="1244"/>
      <c r="D29" s="1244"/>
      <c r="E29" s="1337"/>
      <c r="F29" s="1333"/>
    </row>
    <row r="30" spans="1:7" ht="47.25">
      <c r="A30" s="1250" t="s">
        <v>12287</v>
      </c>
      <c r="B30" s="1251" t="s">
        <v>12587</v>
      </c>
      <c r="C30" s="1243" t="s">
        <v>2281</v>
      </c>
      <c r="D30" s="1243">
        <v>250</v>
      </c>
      <c r="E30" s="1255">
        <v>29</v>
      </c>
      <c r="F30" s="1256">
        <f t="shared" ref="F30:F36" si="0">D30*E30</f>
        <v>7250</v>
      </c>
      <c r="G30" s="1252"/>
    </row>
    <row r="31" spans="1:7" ht="31.5">
      <c r="A31" s="1250" t="s">
        <v>12289</v>
      </c>
      <c r="B31" s="1251" t="s">
        <v>12588</v>
      </c>
      <c r="C31" s="1243" t="s">
        <v>11</v>
      </c>
      <c r="D31" s="1243">
        <v>50</v>
      </c>
      <c r="E31" s="1255">
        <v>25</v>
      </c>
      <c r="F31" s="1256">
        <f t="shared" si="0"/>
        <v>1250</v>
      </c>
      <c r="G31" s="1252"/>
    </row>
    <row r="32" spans="1:7">
      <c r="A32" s="1253"/>
      <c r="B32" s="1250" t="s">
        <v>11918</v>
      </c>
      <c r="C32" s="1243"/>
      <c r="D32" s="1243"/>
      <c r="E32" s="1336"/>
      <c r="F32" s="1332">
        <f>SUM(F30:F31)</f>
        <v>8500</v>
      </c>
    </row>
    <row r="33" spans="1:11" ht="19.5" customHeight="1">
      <c r="A33" s="1243">
        <v>10</v>
      </c>
      <c r="B33" s="1251" t="s">
        <v>12589</v>
      </c>
      <c r="C33" s="1243" t="s">
        <v>11</v>
      </c>
      <c r="D33" s="1243">
        <v>1</v>
      </c>
      <c r="E33" s="1255">
        <f>650+16.7</f>
        <v>666.7</v>
      </c>
      <c r="F33" s="1256">
        <f t="shared" si="0"/>
        <v>666.7</v>
      </c>
      <c r="G33" s="1252"/>
    </row>
    <row r="34" spans="1:11" ht="20.25" customHeight="1">
      <c r="A34" s="1243">
        <v>11</v>
      </c>
      <c r="B34" s="1251" t="s">
        <v>12590</v>
      </c>
      <c r="C34" s="1243" t="s">
        <v>11</v>
      </c>
      <c r="D34" s="1243">
        <v>1</v>
      </c>
      <c r="E34" s="1255">
        <f>1050+58</f>
        <v>1108</v>
      </c>
      <c r="F34" s="1256">
        <f t="shared" si="0"/>
        <v>1108</v>
      </c>
      <c r="G34" s="1252"/>
    </row>
    <row r="35" spans="1:11" ht="31.5">
      <c r="A35" s="1243">
        <v>12</v>
      </c>
      <c r="B35" s="1251" t="s">
        <v>12591</v>
      </c>
      <c r="C35" s="1243" t="s">
        <v>213</v>
      </c>
      <c r="D35" s="1243">
        <v>1</v>
      </c>
      <c r="E35" s="1255">
        <v>2000</v>
      </c>
      <c r="F35" s="1256">
        <f t="shared" si="0"/>
        <v>2000</v>
      </c>
      <c r="G35" s="1252"/>
    </row>
    <row r="36" spans="1:11" ht="31.5">
      <c r="A36" s="1243">
        <v>13</v>
      </c>
      <c r="B36" s="1251" t="s">
        <v>12592</v>
      </c>
      <c r="C36" s="1243" t="s">
        <v>11</v>
      </c>
      <c r="D36" s="1243">
        <v>1</v>
      </c>
      <c r="E36" s="1255">
        <v>2000</v>
      </c>
      <c r="F36" s="1256">
        <f t="shared" si="0"/>
        <v>2000</v>
      </c>
      <c r="G36" s="1252"/>
    </row>
    <row r="37" spans="1:11" s="1259" customFormat="1">
      <c r="A37" s="1253"/>
      <c r="B37" s="1250" t="s">
        <v>11918</v>
      </c>
      <c r="C37" s="1243"/>
      <c r="D37" s="1243"/>
      <c r="E37" s="1336"/>
      <c r="F37" s="1332">
        <f>SUM(F33:F36)</f>
        <v>5774.7</v>
      </c>
    </row>
    <row r="38" spans="1:11" s="1259" customFormat="1">
      <c r="A38" s="1260"/>
      <c r="B38" s="1261" t="s">
        <v>12443</v>
      </c>
      <c r="C38" s="1260"/>
      <c r="D38" s="1260"/>
      <c r="E38" s="1339"/>
      <c r="F38" s="1334">
        <f>F11+F18+F24+F28+F32+F37</f>
        <v>71163.342000000004</v>
      </c>
    </row>
    <row r="39" spans="1:11" s="1265" customFormat="1">
      <c r="A39" s="1262"/>
      <c r="B39" s="1263"/>
      <c r="C39" s="1262"/>
      <c r="D39" s="1264"/>
      <c r="E39" s="1335"/>
      <c r="F39" s="1335"/>
    </row>
    <row r="40" spans="1:11" s="1240" customFormat="1">
      <c r="A40" s="1253"/>
      <c r="B40" s="1266"/>
      <c r="C40" s="1253"/>
      <c r="D40" s="1254"/>
      <c r="E40" s="1336"/>
      <c r="F40" s="1336"/>
    </row>
    <row r="41" spans="1:11" s="1240" customFormat="1">
      <c r="A41" s="1253">
        <v>14</v>
      </c>
      <c r="B41" s="1268" t="s">
        <v>12593</v>
      </c>
      <c r="C41" s="1243" t="s">
        <v>11</v>
      </c>
      <c r="D41" s="1243">
        <v>1</v>
      </c>
      <c r="E41" s="1340">
        <v>10300</v>
      </c>
      <c r="F41" s="1334">
        <f>ROUND(D41*E41,0)</f>
        <v>10300</v>
      </c>
      <c r="G41" s="1252"/>
      <c r="I41" s="1241"/>
      <c r="J41" s="1241"/>
      <c r="K41" s="1241"/>
    </row>
    <row r="45" spans="1:11">
      <c r="F45" s="1242"/>
    </row>
  </sheetData>
  <sheetProtection selectLockedCells="1"/>
  <mergeCells count="1">
    <mergeCell ref="A1:F1"/>
  </mergeCells>
  <printOptions horizontalCentered="1"/>
  <pageMargins left="1" right="0.5" top="0.5" bottom="0.75" header="0.5" footer="0.5"/>
  <pageSetup paperSize="512" scale="92" orientation="portrait" blackAndWhite="1" r:id="rId1"/>
  <headerFooter alignWithMargins="0">
    <oddFooter>&amp;L&amp;"Verdana,Regular"&amp;4&amp;A&amp;C&amp;"Verdana,Regular"&amp;4.&amp;R&amp;"Verdana,Regular"&amp;7Pg: &amp;P / &amp;N</oddFooter>
  </headerFooter>
</worksheet>
</file>

<file path=xl/worksheets/sheet77.xml><?xml version="1.0" encoding="utf-8"?>
<worksheet xmlns="http://schemas.openxmlformats.org/spreadsheetml/2006/main" xmlns:r="http://schemas.openxmlformats.org/officeDocument/2006/relationships">
  <sheetPr>
    <tabColor rgb="FF00B050"/>
  </sheetPr>
  <dimension ref="A1:Q78"/>
  <sheetViews>
    <sheetView showZeros="0" view="pageBreakPreview" topLeftCell="A23" zoomScale="115" zoomScaleNormal="115" zoomScaleSheetLayoutView="115" workbookViewId="0">
      <selection activeCell="B35" sqref="B35"/>
    </sheetView>
  </sheetViews>
  <sheetFormatPr defaultRowHeight="15.75"/>
  <cols>
    <col min="1" max="1" width="7.7109375" style="746" customWidth="1"/>
    <col min="2" max="2" width="15.140625" style="746" customWidth="1"/>
    <col min="3" max="3" width="39.28515625" style="746" customWidth="1"/>
    <col min="4" max="4" width="7.140625" style="746" customWidth="1"/>
    <col min="5" max="5" width="6.42578125" style="747" customWidth="1"/>
    <col min="6" max="6" width="12.5703125" style="777" customWidth="1"/>
    <col min="7" max="7" width="10.140625" style="777" customWidth="1"/>
    <col min="8" max="8" width="12" style="746" customWidth="1"/>
    <col min="9" max="9" width="9.5703125" style="746" bestFit="1" customWidth="1"/>
    <col min="10" max="10" width="14.85546875" style="746" customWidth="1"/>
    <col min="11" max="11" width="13.42578125" style="746" customWidth="1"/>
    <col min="12" max="256" width="9.140625" style="746"/>
    <col min="257" max="257" width="6.5703125" style="746" bestFit="1" customWidth="1"/>
    <col min="258" max="258" width="11.140625" style="746" bestFit="1" customWidth="1"/>
    <col min="259" max="259" width="35.5703125" style="746" customWidth="1"/>
    <col min="260" max="260" width="7.140625" style="746" customWidth="1"/>
    <col min="261" max="261" width="6.42578125" style="746" customWidth="1"/>
    <col min="262" max="262" width="10.7109375" style="746" customWidth="1"/>
    <col min="263" max="263" width="10.140625" style="746" customWidth="1"/>
    <col min="264" max="264" width="12" style="746" customWidth="1"/>
    <col min="265" max="512" width="9.140625" style="746"/>
    <col min="513" max="513" width="6.5703125" style="746" bestFit="1" customWidth="1"/>
    <col min="514" max="514" width="11.140625" style="746" bestFit="1" customWidth="1"/>
    <col min="515" max="515" width="35.5703125" style="746" customWidth="1"/>
    <col min="516" max="516" width="7.140625" style="746" customWidth="1"/>
    <col min="517" max="517" width="6.42578125" style="746" customWidth="1"/>
    <col min="518" max="518" width="10.7109375" style="746" customWidth="1"/>
    <col min="519" max="519" width="10.140625" style="746" customWidth="1"/>
    <col min="520" max="520" width="12" style="746" customWidth="1"/>
    <col min="521" max="768" width="9.140625" style="746"/>
    <col min="769" max="769" width="6.5703125" style="746" bestFit="1" customWidth="1"/>
    <col min="770" max="770" width="11.140625" style="746" bestFit="1" customWidth="1"/>
    <col min="771" max="771" width="35.5703125" style="746" customWidth="1"/>
    <col min="772" max="772" width="7.140625" style="746" customWidth="1"/>
    <col min="773" max="773" width="6.42578125" style="746" customWidth="1"/>
    <col min="774" max="774" width="10.7109375" style="746" customWidth="1"/>
    <col min="775" max="775" width="10.140625" style="746" customWidth="1"/>
    <col min="776" max="776" width="12" style="746" customWidth="1"/>
    <col min="777" max="1024" width="9.140625" style="746"/>
    <col min="1025" max="1025" width="6.5703125" style="746" bestFit="1" customWidth="1"/>
    <col min="1026" max="1026" width="11.140625" style="746" bestFit="1" customWidth="1"/>
    <col min="1027" max="1027" width="35.5703125" style="746" customWidth="1"/>
    <col min="1028" max="1028" width="7.140625" style="746" customWidth="1"/>
    <col min="1029" max="1029" width="6.42578125" style="746" customWidth="1"/>
    <col min="1030" max="1030" width="10.7109375" style="746" customWidth="1"/>
    <col min="1031" max="1031" width="10.140625" style="746" customWidth="1"/>
    <col min="1032" max="1032" width="12" style="746" customWidth="1"/>
    <col min="1033" max="1280" width="9.140625" style="746"/>
    <col min="1281" max="1281" width="6.5703125" style="746" bestFit="1" customWidth="1"/>
    <col min="1282" max="1282" width="11.140625" style="746" bestFit="1" customWidth="1"/>
    <col min="1283" max="1283" width="35.5703125" style="746" customWidth="1"/>
    <col min="1284" max="1284" width="7.140625" style="746" customWidth="1"/>
    <col min="1285" max="1285" width="6.42578125" style="746" customWidth="1"/>
    <col min="1286" max="1286" width="10.7109375" style="746" customWidth="1"/>
    <col min="1287" max="1287" width="10.140625" style="746" customWidth="1"/>
    <col min="1288" max="1288" width="12" style="746" customWidth="1"/>
    <col min="1289" max="1536" width="9.140625" style="746"/>
    <col min="1537" max="1537" width="6.5703125" style="746" bestFit="1" customWidth="1"/>
    <col min="1538" max="1538" width="11.140625" style="746" bestFit="1" customWidth="1"/>
    <col min="1539" max="1539" width="35.5703125" style="746" customWidth="1"/>
    <col min="1540" max="1540" width="7.140625" style="746" customWidth="1"/>
    <col min="1541" max="1541" width="6.42578125" style="746" customWidth="1"/>
    <col min="1542" max="1542" width="10.7109375" style="746" customWidth="1"/>
    <col min="1543" max="1543" width="10.140625" style="746" customWidth="1"/>
    <col min="1544" max="1544" width="12" style="746" customWidth="1"/>
    <col min="1545" max="1792" width="9.140625" style="746"/>
    <col min="1793" max="1793" width="6.5703125" style="746" bestFit="1" customWidth="1"/>
    <col min="1794" max="1794" width="11.140625" style="746" bestFit="1" customWidth="1"/>
    <col min="1795" max="1795" width="35.5703125" style="746" customWidth="1"/>
    <col min="1796" max="1796" width="7.140625" style="746" customWidth="1"/>
    <col min="1797" max="1797" width="6.42578125" style="746" customWidth="1"/>
    <col min="1798" max="1798" width="10.7109375" style="746" customWidth="1"/>
    <col min="1799" max="1799" width="10.140625" style="746" customWidth="1"/>
    <col min="1800" max="1800" width="12" style="746" customWidth="1"/>
    <col min="1801" max="2048" width="9.140625" style="746"/>
    <col min="2049" max="2049" width="6.5703125" style="746" bestFit="1" customWidth="1"/>
    <col min="2050" max="2050" width="11.140625" style="746" bestFit="1" customWidth="1"/>
    <col min="2051" max="2051" width="35.5703125" style="746" customWidth="1"/>
    <col min="2052" max="2052" width="7.140625" style="746" customWidth="1"/>
    <col min="2053" max="2053" width="6.42578125" style="746" customWidth="1"/>
    <col min="2054" max="2054" width="10.7109375" style="746" customWidth="1"/>
    <col min="2055" max="2055" width="10.140625" style="746" customWidth="1"/>
    <col min="2056" max="2056" width="12" style="746" customWidth="1"/>
    <col min="2057" max="2304" width="9.140625" style="746"/>
    <col min="2305" max="2305" width="6.5703125" style="746" bestFit="1" customWidth="1"/>
    <col min="2306" max="2306" width="11.140625" style="746" bestFit="1" customWidth="1"/>
    <col min="2307" max="2307" width="35.5703125" style="746" customWidth="1"/>
    <col min="2308" max="2308" width="7.140625" style="746" customWidth="1"/>
    <col min="2309" max="2309" width="6.42578125" style="746" customWidth="1"/>
    <col min="2310" max="2310" width="10.7109375" style="746" customWidth="1"/>
    <col min="2311" max="2311" width="10.140625" style="746" customWidth="1"/>
    <col min="2312" max="2312" width="12" style="746" customWidth="1"/>
    <col min="2313" max="2560" width="9.140625" style="746"/>
    <col min="2561" max="2561" width="6.5703125" style="746" bestFit="1" customWidth="1"/>
    <col min="2562" max="2562" width="11.140625" style="746" bestFit="1" customWidth="1"/>
    <col min="2563" max="2563" width="35.5703125" style="746" customWidth="1"/>
    <col min="2564" max="2564" width="7.140625" style="746" customWidth="1"/>
    <col min="2565" max="2565" width="6.42578125" style="746" customWidth="1"/>
    <col min="2566" max="2566" width="10.7109375" style="746" customWidth="1"/>
    <col min="2567" max="2567" width="10.140625" style="746" customWidth="1"/>
    <col min="2568" max="2568" width="12" style="746" customWidth="1"/>
    <col min="2569" max="2816" width="9.140625" style="746"/>
    <col min="2817" max="2817" width="6.5703125" style="746" bestFit="1" customWidth="1"/>
    <col min="2818" max="2818" width="11.140625" style="746" bestFit="1" customWidth="1"/>
    <col min="2819" max="2819" width="35.5703125" style="746" customWidth="1"/>
    <col min="2820" max="2820" width="7.140625" style="746" customWidth="1"/>
    <col min="2821" max="2821" width="6.42578125" style="746" customWidth="1"/>
    <col min="2822" max="2822" width="10.7109375" style="746" customWidth="1"/>
    <col min="2823" max="2823" width="10.140625" style="746" customWidth="1"/>
    <col min="2824" max="2824" width="12" style="746" customWidth="1"/>
    <col min="2825" max="3072" width="9.140625" style="746"/>
    <col min="3073" max="3073" width="6.5703125" style="746" bestFit="1" customWidth="1"/>
    <col min="3074" max="3074" width="11.140625" style="746" bestFit="1" customWidth="1"/>
    <col min="3075" max="3075" width="35.5703125" style="746" customWidth="1"/>
    <col min="3076" max="3076" width="7.140625" style="746" customWidth="1"/>
    <col min="3077" max="3077" width="6.42578125" style="746" customWidth="1"/>
    <col min="3078" max="3078" width="10.7109375" style="746" customWidth="1"/>
    <col min="3079" max="3079" width="10.140625" style="746" customWidth="1"/>
    <col min="3080" max="3080" width="12" style="746" customWidth="1"/>
    <col min="3081" max="3328" width="9.140625" style="746"/>
    <col min="3329" max="3329" width="6.5703125" style="746" bestFit="1" customWidth="1"/>
    <col min="3330" max="3330" width="11.140625" style="746" bestFit="1" customWidth="1"/>
    <col min="3331" max="3331" width="35.5703125" style="746" customWidth="1"/>
    <col min="3332" max="3332" width="7.140625" style="746" customWidth="1"/>
    <col min="3333" max="3333" width="6.42578125" style="746" customWidth="1"/>
    <col min="3334" max="3334" width="10.7109375" style="746" customWidth="1"/>
    <col min="3335" max="3335" width="10.140625" style="746" customWidth="1"/>
    <col min="3336" max="3336" width="12" style="746" customWidth="1"/>
    <col min="3337" max="3584" width="9.140625" style="746"/>
    <col min="3585" max="3585" width="6.5703125" style="746" bestFit="1" customWidth="1"/>
    <col min="3586" max="3586" width="11.140625" style="746" bestFit="1" customWidth="1"/>
    <col min="3587" max="3587" width="35.5703125" style="746" customWidth="1"/>
    <col min="3588" max="3588" width="7.140625" style="746" customWidth="1"/>
    <col min="3589" max="3589" width="6.42578125" style="746" customWidth="1"/>
    <col min="3590" max="3590" width="10.7109375" style="746" customWidth="1"/>
    <col min="3591" max="3591" width="10.140625" style="746" customWidth="1"/>
    <col min="3592" max="3592" width="12" style="746" customWidth="1"/>
    <col min="3593" max="3840" width="9.140625" style="746"/>
    <col min="3841" max="3841" width="6.5703125" style="746" bestFit="1" customWidth="1"/>
    <col min="3842" max="3842" width="11.140625" style="746" bestFit="1" customWidth="1"/>
    <col min="3843" max="3843" width="35.5703125" style="746" customWidth="1"/>
    <col min="3844" max="3844" width="7.140625" style="746" customWidth="1"/>
    <col min="3845" max="3845" width="6.42578125" style="746" customWidth="1"/>
    <col min="3846" max="3846" width="10.7109375" style="746" customWidth="1"/>
    <col min="3847" max="3847" width="10.140625" style="746" customWidth="1"/>
    <col min="3848" max="3848" width="12" style="746" customWidth="1"/>
    <col min="3849" max="4096" width="9.140625" style="746"/>
    <col min="4097" max="4097" width="6.5703125" style="746" bestFit="1" customWidth="1"/>
    <col min="4098" max="4098" width="11.140625" style="746" bestFit="1" customWidth="1"/>
    <col min="4099" max="4099" width="35.5703125" style="746" customWidth="1"/>
    <col min="4100" max="4100" width="7.140625" style="746" customWidth="1"/>
    <col min="4101" max="4101" width="6.42578125" style="746" customWidth="1"/>
    <col min="4102" max="4102" width="10.7109375" style="746" customWidth="1"/>
    <col min="4103" max="4103" width="10.140625" style="746" customWidth="1"/>
    <col min="4104" max="4104" width="12" style="746" customWidth="1"/>
    <col min="4105" max="4352" width="9.140625" style="746"/>
    <col min="4353" max="4353" width="6.5703125" style="746" bestFit="1" customWidth="1"/>
    <col min="4354" max="4354" width="11.140625" style="746" bestFit="1" customWidth="1"/>
    <col min="4355" max="4355" width="35.5703125" style="746" customWidth="1"/>
    <col min="4356" max="4356" width="7.140625" style="746" customWidth="1"/>
    <col min="4357" max="4357" width="6.42578125" style="746" customWidth="1"/>
    <col min="4358" max="4358" width="10.7109375" style="746" customWidth="1"/>
    <col min="4359" max="4359" width="10.140625" style="746" customWidth="1"/>
    <col min="4360" max="4360" width="12" style="746" customWidth="1"/>
    <col min="4361" max="4608" width="9.140625" style="746"/>
    <col min="4609" max="4609" width="6.5703125" style="746" bestFit="1" customWidth="1"/>
    <col min="4610" max="4610" width="11.140625" style="746" bestFit="1" customWidth="1"/>
    <col min="4611" max="4611" width="35.5703125" style="746" customWidth="1"/>
    <col min="4612" max="4612" width="7.140625" style="746" customWidth="1"/>
    <col min="4613" max="4613" width="6.42578125" style="746" customWidth="1"/>
    <col min="4614" max="4614" width="10.7109375" style="746" customWidth="1"/>
    <col min="4615" max="4615" width="10.140625" style="746" customWidth="1"/>
    <col min="4616" max="4616" width="12" style="746" customWidth="1"/>
    <col min="4617" max="4864" width="9.140625" style="746"/>
    <col min="4865" max="4865" width="6.5703125" style="746" bestFit="1" customWidth="1"/>
    <col min="4866" max="4866" width="11.140625" style="746" bestFit="1" customWidth="1"/>
    <col min="4867" max="4867" width="35.5703125" style="746" customWidth="1"/>
    <col min="4868" max="4868" width="7.140625" style="746" customWidth="1"/>
    <col min="4869" max="4869" width="6.42578125" style="746" customWidth="1"/>
    <col min="4870" max="4870" width="10.7109375" style="746" customWidth="1"/>
    <col min="4871" max="4871" width="10.140625" style="746" customWidth="1"/>
    <col min="4872" max="4872" width="12" style="746" customWidth="1"/>
    <col min="4873" max="5120" width="9.140625" style="746"/>
    <col min="5121" max="5121" width="6.5703125" style="746" bestFit="1" customWidth="1"/>
    <col min="5122" max="5122" width="11.140625" style="746" bestFit="1" customWidth="1"/>
    <col min="5123" max="5123" width="35.5703125" style="746" customWidth="1"/>
    <col min="5124" max="5124" width="7.140625" style="746" customWidth="1"/>
    <col min="5125" max="5125" width="6.42578125" style="746" customWidth="1"/>
    <col min="5126" max="5126" width="10.7109375" style="746" customWidth="1"/>
    <col min="5127" max="5127" width="10.140625" style="746" customWidth="1"/>
    <col min="5128" max="5128" width="12" style="746" customWidth="1"/>
    <col min="5129" max="5376" width="9.140625" style="746"/>
    <col min="5377" max="5377" width="6.5703125" style="746" bestFit="1" customWidth="1"/>
    <col min="5378" max="5378" width="11.140625" style="746" bestFit="1" customWidth="1"/>
    <col min="5379" max="5379" width="35.5703125" style="746" customWidth="1"/>
    <col min="5380" max="5380" width="7.140625" style="746" customWidth="1"/>
    <col min="5381" max="5381" width="6.42578125" style="746" customWidth="1"/>
    <col min="5382" max="5382" width="10.7109375" style="746" customWidth="1"/>
    <col min="5383" max="5383" width="10.140625" style="746" customWidth="1"/>
    <col min="5384" max="5384" width="12" style="746" customWidth="1"/>
    <col min="5385" max="5632" width="9.140625" style="746"/>
    <col min="5633" max="5633" width="6.5703125" style="746" bestFit="1" customWidth="1"/>
    <col min="5634" max="5634" width="11.140625" style="746" bestFit="1" customWidth="1"/>
    <col min="5635" max="5635" width="35.5703125" style="746" customWidth="1"/>
    <col min="5636" max="5636" width="7.140625" style="746" customWidth="1"/>
    <col min="5637" max="5637" width="6.42578125" style="746" customWidth="1"/>
    <col min="5638" max="5638" width="10.7109375" style="746" customWidth="1"/>
    <col min="5639" max="5639" width="10.140625" style="746" customWidth="1"/>
    <col min="5640" max="5640" width="12" style="746" customWidth="1"/>
    <col min="5641" max="5888" width="9.140625" style="746"/>
    <col min="5889" max="5889" width="6.5703125" style="746" bestFit="1" customWidth="1"/>
    <col min="5890" max="5890" width="11.140625" style="746" bestFit="1" customWidth="1"/>
    <col min="5891" max="5891" width="35.5703125" style="746" customWidth="1"/>
    <col min="5892" max="5892" width="7.140625" style="746" customWidth="1"/>
    <col min="5893" max="5893" width="6.42578125" style="746" customWidth="1"/>
    <col min="5894" max="5894" width="10.7109375" style="746" customWidth="1"/>
    <col min="5895" max="5895" width="10.140625" style="746" customWidth="1"/>
    <col min="5896" max="5896" width="12" style="746" customWidth="1"/>
    <col min="5897" max="6144" width="9.140625" style="746"/>
    <col min="6145" max="6145" width="6.5703125" style="746" bestFit="1" customWidth="1"/>
    <col min="6146" max="6146" width="11.140625" style="746" bestFit="1" customWidth="1"/>
    <col min="6147" max="6147" width="35.5703125" style="746" customWidth="1"/>
    <col min="6148" max="6148" width="7.140625" style="746" customWidth="1"/>
    <col min="6149" max="6149" width="6.42578125" style="746" customWidth="1"/>
    <col min="6150" max="6150" width="10.7109375" style="746" customWidth="1"/>
    <col min="6151" max="6151" width="10.140625" style="746" customWidth="1"/>
    <col min="6152" max="6152" width="12" style="746" customWidth="1"/>
    <col min="6153" max="6400" width="9.140625" style="746"/>
    <col min="6401" max="6401" width="6.5703125" style="746" bestFit="1" customWidth="1"/>
    <col min="6402" max="6402" width="11.140625" style="746" bestFit="1" customWidth="1"/>
    <col min="6403" max="6403" width="35.5703125" style="746" customWidth="1"/>
    <col min="6404" max="6404" width="7.140625" style="746" customWidth="1"/>
    <col min="6405" max="6405" width="6.42578125" style="746" customWidth="1"/>
    <col min="6406" max="6406" width="10.7109375" style="746" customWidth="1"/>
    <col min="6407" max="6407" width="10.140625" style="746" customWidth="1"/>
    <col min="6408" max="6408" width="12" style="746" customWidth="1"/>
    <col min="6409" max="6656" width="9.140625" style="746"/>
    <col min="6657" max="6657" width="6.5703125" style="746" bestFit="1" customWidth="1"/>
    <col min="6658" max="6658" width="11.140625" style="746" bestFit="1" customWidth="1"/>
    <col min="6659" max="6659" width="35.5703125" style="746" customWidth="1"/>
    <col min="6660" max="6660" width="7.140625" style="746" customWidth="1"/>
    <col min="6661" max="6661" width="6.42578125" style="746" customWidth="1"/>
    <col min="6662" max="6662" width="10.7109375" style="746" customWidth="1"/>
    <col min="6663" max="6663" width="10.140625" style="746" customWidth="1"/>
    <col min="6664" max="6664" width="12" style="746" customWidth="1"/>
    <col min="6665" max="6912" width="9.140625" style="746"/>
    <col min="6913" max="6913" width="6.5703125" style="746" bestFit="1" customWidth="1"/>
    <col min="6914" max="6914" width="11.140625" style="746" bestFit="1" customWidth="1"/>
    <col min="6915" max="6915" width="35.5703125" style="746" customWidth="1"/>
    <col min="6916" max="6916" width="7.140625" style="746" customWidth="1"/>
    <col min="6917" max="6917" width="6.42578125" style="746" customWidth="1"/>
    <col min="6918" max="6918" width="10.7109375" style="746" customWidth="1"/>
    <col min="6919" max="6919" width="10.140625" style="746" customWidth="1"/>
    <col min="6920" max="6920" width="12" style="746" customWidth="1"/>
    <col min="6921" max="7168" width="9.140625" style="746"/>
    <col min="7169" max="7169" width="6.5703125" style="746" bestFit="1" customWidth="1"/>
    <col min="7170" max="7170" width="11.140625" style="746" bestFit="1" customWidth="1"/>
    <col min="7171" max="7171" width="35.5703125" style="746" customWidth="1"/>
    <col min="7172" max="7172" width="7.140625" style="746" customWidth="1"/>
    <col min="7173" max="7173" width="6.42578125" style="746" customWidth="1"/>
    <col min="7174" max="7174" width="10.7109375" style="746" customWidth="1"/>
    <col min="7175" max="7175" width="10.140625" style="746" customWidth="1"/>
    <col min="7176" max="7176" width="12" style="746" customWidth="1"/>
    <col min="7177" max="7424" width="9.140625" style="746"/>
    <col min="7425" max="7425" width="6.5703125" style="746" bestFit="1" customWidth="1"/>
    <col min="7426" max="7426" width="11.140625" style="746" bestFit="1" customWidth="1"/>
    <col min="7427" max="7427" width="35.5703125" style="746" customWidth="1"/>
    <col min="7428" max="7428" width="7.140625" style="746" customWidth="1"/>
    <col min="7429" max="7429" width="6.42578125" style="746" customWidth="1"/>
    <col min="7430" max="7430" width="10.7109375" style="746" customWidth="1"/>
    <col min="7431" max="7431" width="10.140625" style="746" customWidth="1"/>
    <col min="7432" max="7432" width="12" style="746" customWidth="1"/>
    <col min="7433" max="7680" width="9.140625" style="746"/>
    <col min="7681" max="7681" width="6.5703125" style="746" bestFit="1" customWidth="1"/>
    <col min="7682" max="7682" width="11.140625" style="746" bestFit="1" customWidth="1"/>
    <col min="7683" max="7683" width="35.5703125" style="746" customWidth="1"/>
    <col min="7684" max="7684" width="7.140625" style="746" customWidth="1"/>
    <col min="7685" max="7685" width="6.42578125" style="746" customWidth="1"/>
    <col min="7686" max="7686" width="10.7109375" style="746" customWidth="1"/>
    <col min="7687" max="7687" width="10.140625" style="746" customWidth="1"/>
    <col min="7688" max="7688" width="12" style="746" customWidth="1"/>
    <col min="7689" max="7936" width="9.140625" style="746"/>
    <col min="7937" max="7937" width="6.5703125" style="746" bestFit="1" customWidth="1"/>
    <col min="7938" max="7938" width="11.140625" style="746" bestFit="1" customWidth="1"/>
    <col min="7939" max="7939" width="35.5703125" style="746" customWidth="1"/>
    <col min="7940" max="7940" width="7.140625" style="746" customWidth="1"/>
    <col min="7941" max="7941" width="6.42578125" style="746" customWidth="1"/>
    <col min="7942" max="7942" width="10.7109375" style="746" customWidth="1"/>
    <col min="7943" max="7943" width="10.140625" style="746" customWidth="1"/>
    <col min="7944" max="7944" width="12" style="746" customWidth="1"/>
    <col min="7945" max="8192" width="9.140625" style="746"/>
    <col min="8193" max="8193" width="6.5703125" style="746" bestFit="1" customWidth="1"/>
    <col min="8194" max="8194" width="11.140625" style="746" bestFit="1" customWidth="1"/>
    <col min="8195" max="8195" width="35.5703125" style="746" customWidth="1"/>
    <col min="8196" max="8196" width="7.140625" style="746" customWidth="1"/>
    <col min="8197" max="8197" width="6.42578125" style="746" customWidth="1"/>
    <col min="8198" max="8198" width="10.7109375" style="746" customWidth="1"/>
    <col min="8199" max="8199" width="10.140625" style="746" customWidth="1"/>
    <col min="8200" max="8200" width="12" style="746" customWidth="1"/>
    <col min="8201" max="8448" width="9.140625" style="746"/>
    <col min="8449" max="8449" width="6.5703125" style="746" bestFit="1" customWidth="1"/>
    <col min="8450" max="8450" width="11.140625" style="746" bestFit="1" customWidth="1"/>
    <col min="8451" max="8451" width="35.5703125" style="746" customWidth="1"/>
    <col min="8452" max="8452" width="7.140625" style="746" customWidth="1"/>
    <col min="8453" max="8453" width="6.42578125" style="746" customWidth="1"/>
    <col min="8454" max="8454" width="10.7109375" style="746" customWidth="1"/>
    <col min="8455" max="8455" width="10.140625" style="746" customWidth="1"/>
    <col min="8456" max="8456" width="12" style="746" customWidth="1"/>
    <col min="8457" max="8704" width="9.140625" style="746"/>
    <col min="8705" max="8705" width="6.5703125" style="746" bestFit="1" customWidth="1"/>
    <col min="8706" max="8706" width="11.140625" style="746" bestFit="1" customWidth="1"/>
    <col min="8707" max="8707" width="35.5703125" style="746" customWidth="1"/>
    <col min="8708" max="8708" width="7.140625" style="746" customWidth="1"/>
    <col min="8709" max="8709" width="6.42578125" style="746" customWidth="1"/>
    <col min="8710" max="8710" width="10.7109375" style="746" customWidth="1"/>
    <col min="8711" max="8711" width="10.140625" style="746" customWidth="1"/>
    <col min="8712" max="8712" width="12" style="746" customWidth="1"/>
    <col min="8713" max="8960" width="9.140625" style="746"/>
    <col min="8961" max="8961" width="6.5703125" style="746" bestFit="1" customWidth="1"/>
    <col min="8962" max="8962" width="11.140625" style="746" bestFit="1" customWidth="1"/>
    <col min="8963" max="8963" width="35.5703125" style="746" customWidth="1"/>
    <col min="8964" max="8964" width="7.140625" style="746" customWidth="1"/>
    <col min="8965" max="8965" width="6.42578125" style="746" customWidth="1"/>
    <col min="8966" max="8966" width="10.7109375" style="746" customWidth="1"/>
    <col min="8967" max="8967" width="10.140625" style="746" customWidth="1"/>
    <col min="8968" max="8968" width="12" style="746" customWidth="1"/>
    <col min="8969" max="9216" width="9.140625" style="746"/>
    <col min="9217" max="9217" width="6.5703125" style="746" bestFit="1" customWidth="1"/>
    <col min="9218" max="9218" width="11.140625" style="746" bestFit="1" customWidth="1"/>
    <col min="9219" max="9219" width="35.5703125" style="746" customWidth="1"/>
    <col min="9220" max="9220" width="7.140625" style="746" customWidth="1"/>
    <col min="9221" max="9221" width="6.42578125" style="746" customWidth="1"/>
    <col min="9222" max="9222" width="10.7109375" style="746" customWidth="1"/>
    <col min="9223" max="9223" width="10.140625" style="746" customWidth="1"/>
    <col min="9224" max="9224" width="12" style="746" customWidth="1"/>
    <col min="9225" max="9472" width="9.140625" style="746"/>
    <col min="9473" max="9473" width="6.5703125" style="746" bestFit="1" customWidth="1"/>
    <col min="9474" max="9474" width="11.140625" style="746" bestFit="1" customWidth="1"/>
    <col min="9475" max="9475" width="35.5703125" style="746" customWidth="1"/>
    <col min="9476" max="9476" width="7.140625" style="746" customWidth="1"/>
    <col min="9477" max="9477" width="6.42578125" style="746" customWidth="1"/>
    <col min="9478" max="9478" width="10.7109375" style="746" customWidth="1"/>
    <col min="9479" max="9479" width="10.140625" style="746" customWidth="1"/>
    <col min="9480" max="9480" width="12" style="746" customWidth="1"/>
    <col min="9481" max="9728" width="9.140625" style="746"/>
    <col min="9729" max="9729" width="6.5703125" style="746" bestFit="1" customWidth="1"/>
    <col min="9730" max="9730" width="11.140625" style="746" bestFit="1" customWidth="1"/>
    <col min="9731" max="9731" width="35.5703125" style="746" customWidth="1"/>
    <col min="9732" max="9732" width="7.140625" style="746" customWidth="1"/>
    <col min="9733" max="9733" width="6.42578125" style="746" customWidth="1"/>
    <col min="9734" max="9734" width="10.7109375" style="746" customWidth="1"/>
    <col min="9735" max="9735" width="10.140625" style="746" customWidth="1"/>
    <col min="9736" max="9736" width="12" style="746" customWidth="1"/>
    <col min="9737" max="9984" width="9.140625" style="746"/>
    <col min="9985" max="9985" width="6.5703125" style="746" bestFit="1" customWidth="1"/>
    <col min="9986" max="9986" width="11.140625" style="746" bestFit="1" customWidth="1"/>
    <col min="9987" max="9987" width="35.5703125" style="746" customWidth="1"/>
    <col min="9988" max="9988" width="7.140625" style="746" customWidth="1"/>
    <col min="9989" max="9989" width="6.42578125" style="746" customWidth="1"/>
    <col min="9990" max="9990" width="10.7109375" style="746" customWidth="1"/>
    <col min="9991" max="9991" width="10.140625" style="746" customWidth="1"/>
    <col min="9992" max="9992" width="12" style="746" customWidth="1"/>
    <col min="9993" max="10240" width="9.140625" style="746"/>
    <col min="10241" max="10241" width="6.5703125" style="746" bestFit="1" customWidth="1"/>
    <col min="10242" max="10242" width="11.140625" style="746" bestFit="1" customWidth="1"/>
    <col min="10243" max="10243" width="35.5703125" style="746" customWidth="1"/>
    <col min="10244" max="10244" width="7.140625" style="746" customWidth="1"/>
    <col min="10245" max="10245" width="6.42578125" style="746" customWidth="1"/>
    <col min="10246" max="10246" width="10.7109375" style="746" customWidth="1"/>
    <col min="10247" max="10247" width="10.140625" style="746" customWidth="1"/>
    <col min="10248" max="10248" width="12" style="746" customWidth="1"/>
    <col min="10249" max="10496" width="9.140625" style="746"/>
    <col min="10497" max="10497" width="6.5703125" style="746" bestFit="1" customWidth="1"/>
    <col min="10498" max="10498" width="11.140625" style="746" bestFit="1" customWidth="1"/>
    <col min="10499" max="10499" width="35.5703125" style="746" customWidth="1"/>
    <col min="10500" max="10500" width="7.140625" style="746" customWidth="1"/>
    <col min="10501" max="10501" width="6.42578125" style="746" customWidth="1"/>
    <col min="10502" max="10502" width="10.7109375" style="746" customWidth="1"/>
    <col min="10503" max="10503" width="10.140625" style="746" customWidth="1"/>
    <col min="10504" max="10504" width="12" style="746" customWidth="1"/>
    <col min="10505" max="10752" width="9.140625" style="746"/>
    <col min="10753" max="10753" width="6.5703125" style="746" bestFit="1" customWidth="1"/>
    <col min="10754" max="10754" width="11.140625" style="746" bestFit="1" customWidth="1"/>
    <col min="10755" max="10755" width="35.5703125" style="746" customWidth="1"/>
    <col min="10756" max="10756" width="7.140625" style="746" customWidth="1"/>
    <col min="10757" max="10757" width="6.42578125" style="746" customWidth="1"/>
    <col min="10758" max="10758" width="10.7109375" style="746" customWidth="1"/>
    <col min="10759" max="10759" width="10.140625" style="746" customWidth="1"/>
    <col min="10760" max="10760" width="12" style="746" customWidth="1"/>
    <col min="10761" max="11008" width="9.140625" style="746"/>
    <col min="11009" max="11009" width="6.5703125" style="746" bestFit="1" customWidth="1"/>
    <col min="11010" max="11010" width="11.140625" style="746" bestFit="1" customWidth="1"/>
    <col min="11011" max="11011" width="35.5703125" style="746" customWidth="1"/>
    <col min="11012" max="11012" width="7.140625" style="746" customWidth="1"/>
    <col min="11013" max="11013" width="6.42578125" style="746" customWidth="1"/>
    <col min="11014" max="11014" width="10.7109375" style="746" customWidth="1"/>
    <col min="11015" max="11015" width="10.140625" style="746" customWidth="1"/>
    <col min="11016" max="11016" width="12" style="746" customWidth="1"/>
    <col min="11017" max="11264" width="9.140625" style="746"/>
    <col min="11265" max="11265" width="6.5703125" style="746" bestFit="1" customWidth="1"/>
    <col min="11266" max="11266" width="11.140625" style="746" bestFit="1" customWidth="1"/>
    <col min="11267" max="11267" width="35.5703125" style="746" customWidth="1"/>
    <col min="11268" max="11268" width="7.140625" style="746" customWidth="1"/>
    <col min="11269" max="11269" width="6.42578125" style="746" customWidth="1"/>
    <col min="11270" max="11270" width="10.7109375" style="746" customWidth="1"/>
    <col min="11271" max="11271" width="10.140625" style="746" customWidth="1"/>
    <col min="11272" max="11272" width="12" style="746" customWidth="1"/>
    <col min="11273" max="11520" width="9.140625" style="746"/>
    <col min="11521" max="11521" width="6.5703125" style="746" bestFit="1" customWidth="1"/>
    <col min="11522" max="11522" width="11.140625" style="746" bestFit="1" customWidth="1"/>
    <col min="11523" max="11523" width="35.5703125" style="746" customWidth="1"/>
    <col min="11524" max="11524" width="7.140625" style="746" customWidth="1"/>
    <col min="11525" max="11525" width="6.42578125" style="746" customWidth="1"/>
    <col min="11526" max="11526" width="10.7109375" style="746" customWidth="1"/>
    <col min="11527" max="11527" width="10.140625" style="746" customWidth="1"/>
    <col min="11528" max="11528" width="12" style="746" customWidth="1"/>
    <col min="11529" max="11776" width="9.140625" style="746"/>
    <col min="11777" max="11777" width="6.5703125" style="746" bestFit="1" customWidth="1"/>
    <col min="11778" max="11778" width="11.140625" style="746" bestFit="1" customWidth="1"/>
    <col min="11779" max="11779" width="35.5703125" style="746" customWidth="1"/>
    <col min="11780" max="11780" width="7.140625" style="746" customWidth="1"/>
    <col min="11781" max="11781" width="6.42578125" style="746" customWidth="1"/>
    <col min="11782" max="11782" width="10.7109375" style="746" customWidth="1"/>
    <col min="11783" max="11783" width="10.140625" style="746" customWidth="1"/>
    <col min="11784" max="11784" width="12" style="746" customWidth="1"/>
    <col min="11785" max="12032" width="9.140625" style="746"/>
    <col min="12033" max="12033" width="6.5703125" style="746" bestFit="1" customWidth="1"/>
    <col min="12034" max="12034" width="11.140625" style="746" bestFit="1" customWidth="1"/>
    <col min="12035" max="12035" width="35.5703125" style="746" customWidth="1"/>
    <col min="12036" max="12036" width="7.140625" style="746" customWidth="1"/>
    <col min="12037" max="12037" width="6.42578125" style="746" customWidth="1"/>
    <col min="12038" max="12038" width="10.7109375" style="746" customWidth="1"/>
    <col min="12039" max="12039" width="10.140625" style="746" customWidth="1"/>
    <col min="12040" max="12040" width="12" style="746" customWidth="1"/>
    <col min="12041" max="12288" width="9.140625" style="746"/>
    <col min="12289" max="12289" width="6.5703125" style="746" bestFit="1" customWidth="1"/>
    <col min="12290" max="12290" width="11.140625" style="746" bestFit="1" customWidth="1"/>
    <col min="12291" max="12291" width="35.5703125" style="746" customWidth="1"/>
    <col min="12292" max="12292" width="7.140625" style="746" customWidth="1"/>
    <col min="12293" max="12293" width="6.42578125" style="746" customWidth="1"/>
    <col min="12294" max="12294" width="10.7109375" style="746" customWidth="1"/>
    <col min="12295" max="12295" width="10.140625" style="746" customWidth="1"/>
    <col min="12296" max="12296" width="12" style="746" customWidth="1"/>
    <col min="12297" max="12544" width="9.140625" style="746"/>
    <col min="12545" max="12545" width="6.5703125" style="746" bestFit="1" customWidth="1"/>
    <col min="12546" max="12546" width="11.140625" style="746" bestFit="1" customWidth="1"/>
    <col min="12547" max="12547" width="35.5703125" style="746" customWidth="1"/>
    <col min="12548" max="12548" width="7.140625" style="746" customWidth="1"/>
    <col min="12549" max="12549" width="6.42578125" style="746" customWidth="1"/>
    <col min="12550" max="12550" width="10.7109375" style="746" customWidth="1"/>
    <col min="12551" max="12551" width="10.140625" style="746" customWidth="1"/>
    <col min="12552" max="12552" width="12" style="746" customWidth="1"/>
    <col min="12553" max="12800" width="9.140625" style="746"/>
    <col min="12801" max="12801" width="6.5703125" style="746" bestFit="1" customWidth="1"/>
    <col min="12802" max="12802" width="11.140625" style="746" bestFit="1" customWidth="1"/>
    <col min="12803" max="12803" width="35.5703125" style="746" customWidth="1"/>
    <col min="12804" max="12804" width="7.140625" style="746" customWidth="1"/>
    <col min="12805" max="12805" width="6.42578125" style="746" customWidth="1"/>
    <col min="12806" max="12806" width="10.7109375" style="746" customWidth="1"/>
    <col min="12807" max="12807" width="10.140625" style="746" customWidth="1"/>
    <col min="12808" max="12808" width="12" style="746" customWidth="1"/>
    <col min="12809" max="13056" width="9.140625" style="746"/>
    <col min="13057" max="13057" width="6.5703125" style="746" bestFit="1" customWidth="1"/>
    <col min="13058" max="13058" width="11.140625" style="746" bestFit="1" customWidth="1"/>
    <col min="13059" max="13059" width="35.5703125" style="746" customWidth="1"/>
    <col min="13060" max="13060" width="7.140625" style="746" customWidth="1"/>
    <col min="13061" max="13061" width="6.42578125" style="746" customWidth="1"/>
    <col min="13062" max="13062" width="10.7109375" style="746" customWidth="1"/>
    <col min="13063" max="13063" width="10.140625" style="746" customWidth="1"/>
    <col min="13064" max="13064" width="12" style="746" customWidth="1"/>
    <col min="13065" max="13312" width="9.140625" style="746"/>
    <col min="13313" max="13313" width="6.5703125" style="746" bestFit="1" customWidth="1"/>
    <col min="13314" max="13314" width="11.140625" style="746" bestFit="1" customWidth="1"/>
    <col min="13315" max="13315" width="35.5703125" style="746" customWidth="1"/>
    <col min="13316" max="13316" width="7.140625" style="746" customWidth="1"/>
    <col min="13317" max="13317" width="6.42578125" style="746" customWidth="1"/>
    <col min="13318" max="13318" width="10.7109375" style="746" customWidth="1"/>
    <col min="13319" max="13319" width="10.140625" style="746" customWidth="1"/>
    <col min="13320" max="13320" width="12" style="746" customWidth="1"/>
    <col min="13321" max="13568" width="9.140625" style="746"/>
    <col min="13569" max="13569" width="6.5703125" style="746" bestFit="1" customWidth="1"/>
    <col min="13570" max="13570" width="11.140625" style="746" bestFit="1" customWidth="1"/>
    <col min="13571" max="13571" width="35.5703125" style="746" customWidth="1"/>
    <col min="13572" max="13572" width="7.140625" style="746" customWidth="1"/>
    <col min="13573" max="13573" width="6.42578125" style="746" customWidth="1"/>
    <col min="13574" max="13574" width="10.7109375" style="746" customWidth="1"/>
    <col min="13575" max="13575" width="10.140625" style="746" customWidth="1"/>
    <col min="13576" max="13576" width="12" style="746" customWidth="1"/>
    <col min="13577" max="13824" width="9.140625" style="746"/>
    <col min="13825" max="13825" width="6.5703125" style="746" bestFit="1" customWidth="1"/>
    <col min="13826" max="13826" width="11.140625" style="746" bestFit="1" customWidth="1"/>
    <col min="13827" max="13827" width="35.5703125" style="746" customWidth="1"/>
    <col min="13828" max="13828" width="7.140625" style="746" customWidth="1"/>
    <col min="13829" max="13829" width="6.42578125" style="746" customWidth="1"/>
    <col min="13830" max="13830" width="10.7109375" style="746" customWidth="1"/>
    <col min="13831" max="13831" width="10.140625" style="746" customWidth="1"/>
    <col min="13832" max="13832" width="12" style="746" customWidth="1"/>
    <col min="13833" max="14080" width="9.140625" style="746"/>
    <col min="14081" max="14081" width="6.5703125" style="746" bestFit="1" customWidth="1"/>
    <col min="14082" max="14082" width="11.140625" style="746" bestFit="1" customWidth="1"/>
    <col min="14083" max="14083" width="35.5703125" style="746" customWidth="1"/>
    <col min="14084" max="14084" width="7.140625" style="746" customWidth="1"/>
    <col min="14085" max="14085" width="6.42578125" style="746" customWidth="1"/>
    <col min="14086" max="14086" width="10.7109375" style="746" customWidth="1"/>
    <col min="14087" max="14087" width="10.140625" style="746" customWidth="1"/>
    <col min="14088" max="14088" width="12" style="746" customWidth="1"/>
    <col min="14089" max="14336" width="9.140625" style="746"/>
    <col min="14337" max="14337" width="6.5703125" style="746" bestFit="1" customWidth="1"/>
    <col min="14338" max="14338" width="11.140625" style="746" bestFit="1" customWidth="1"/>
    <col min="14339" max="14339" width="35.5703125" style="746" customWidth="1"/>
    <col min="14340" max="14340" width="7.140625" style="746" customWidth="1"/>
    <col min="14341" max="14341" width="6.42578125" style="746" customWidth="1"/>
    <col min="14342" max="14342" width="10.7109375" style="746" customWidth="1"/>
    <col min="14343" max="14343" width="10.140625" style="746" customWidth="1"/>
    <col min="14344" max="14344" width="12" style="746" customWidth="1"/>
    <col min="14345" max="14592" width="9.140625" style="746"/>
    <col min="14593" max="14593" width="6.5703125" style="746" bestFit="1" customWidth="1"/>
    <col min="14594" max="14594" width="11.140625" style="746" bestFit="1" customWidth="1"/>
    <col min="14595" max="14595" width="35.5703125" style="746" customWidth="1"/>
    <col min="14596" max="14596" width="7.140625" style="746" customWidth="1"/>
    <col min="14597" max="14597" width="6.42578125" style="746" customWidth="1"/>
    <col min="14598" max="14598" width="10.7109375" style="746" customWidth="1"/>
    <col min="14599" max="14599" width="10.140625" style="746" customWidth="1"/>
    <col min="14600" max="14600" width="12" style="746" customWidth="1"/>
    <col min="14601" max="14848" width="9.140625" style="746"/>
    <col min="14849" max="14849" width="6.5703125" style="746" bestFit="1" customWidth="1"/>
    <col min="14850" max="14850" width="11.140625" style="746" bestFit="1" customWidth="1"/>
    <col min="14851" max="14851" width="35.5703125" style="746" customWidth="1"/>
    <col min="14852" max="14852" width="7.140625" style="746" customWidth="1"/>
    <col min="14853" max="14853" width="6.42578125" style="746" customWidth="1"/>
    <col min="14854" max="14854" width="10.7109375" style="746" customWidth="1"/>
    <col min="14855" max="14855" width="10.140625" style="746" customWidth="1"/>
    <col min="14856" max="14856" width="12" style="746" customWidth="1"/>
    <col min="14857" max="15104" width="9.140625" style="746"/>
    <col min="15105" max="15105" width="6.5703125" style="746" bestFit="1" customWidth="1"/>
    <col min="15106" max="15106" width="11.140625" style="746" bestFit="1" customWidth="1"/>
    <col min="15107" max="15107" width="35.5703125" style="746" customWidth="1"/>
    <col min="15108" max="15108" width="7.140625" style="746" customWidth="1"/>
    <col min="15109" max="15109" width="6.42578125" style="746" customWidth="1"/>
    <col min="15110" max="15110" width="10.7109375" style="746" customWidth="1"/>
    <col min="15111" max="15111" width="10.140625" style="746" customWidth="1"/>
    <col min="15112" max="15112" width="12" style="746" customWidth="1"/>
    <col min="15113" max="15360" width="9.140625" style="746"/>
    <col min="15361" max="15361" width="6.5703125" style="746" bestFit="1" customWidth="1"/>
    <col min="15362" max="15362" width="11.140625" style="746" bestFit="1" customWidth="1"/>
    <col min="15363" max="15363" width="35.5703125" style="746" customWidth="1"/>
    <col min="15364" max="15364" width="7.140625" style="746" customWidth="1"/>
    <col min="15365" max="15365" width="6.42578125" style="746" customWidth="1"/>
    <col min="15366" max="15366" width="10.7109375" style="746" customWidth="1"/>
    <col min="15367" max="15367" width="10.140625" style="746" customWidth="1"/>
    <col min="15368" max="15368" width="12" style="746" customWidth="1"/>
    <col min="15369" max="15616" width="9.140625" style="746"/>
    <col min="15617" max="15617" width="6.5703125" style="746" bestFit="1" customWidth="1"/>
    <col min="15618" max="15618" width="11.140625" style="746" bestFit="1" customWidth="1"/>
    <col min="15619" max="15619" width="35.5703125" style="746" customWidth="1"/>
    <col min="15620" max="15620" width="7.140625" style="746" customWidth="1"/>
    <col min="15621" max="15621" width="6.42578125" style="746" customWidth="1"/>
    <col min="15622" max="15622" width="10.7109375" style="746" customWidth="1"/>
    <col min="15623" max="15623" width="10.140625" style="746" customWidth="1"/>
    <col min="15624" max="15624" width="12" style="746" customWidth="1"/>
    <col min="15625" max="15872" width="9.140625" style="746"/>
    <col min="15873" max="15873" width="6.5703125" style="746" bestFit="1" customWidth="1"/>
    <col min="15874" max="15874" width="11.140625" style="746" bestFit="1" customWidth="1"/>
    <col min="15875" max="15875" width="35.5703125" style="746" customWidth="1"/>
    <col min="15876" max="15876" width="7.140625" style="746" customWidth="1"/>
    <col min="15877" max="15877" width="6.42578125" style="746" customWidth="1"/>
    <col min="15878" max="15878" width="10.7109375" style="746" customWidth="1"/>
    <col min="15879" max="15879" width="10.140625" style="746" customWidth="1"/>
    <col min="15880" max="15880" width="12" style="746" customWidth="1"/>
    <col min="15881" max="16128" width="9.140625" style="746"/>
    <col min="16129" max="16129" width="6.5703125" style="746" bestFit="1" customWidth="1"/>
    <col min="16130" max="16130" width="11.140625" style="746" bestFit="1" customWidth="1"/>
    <col min="16131" max="16131" width="35.5703125" style="746" customWidth="1"/>
    <col min="16132" max="16132" width="7.140625" style="746" customWidth="1"/>
    <col min="16133" max="16133" width="6.42578125" style="746" customWidth="1"/>
    <col min="16134" max="16134" width="10.7109375" style="746" customWidth="1"/>
    <col min="16135" max="16135" width="10.140625" style="746" customWidth="1"/>
    <col min="16136" max="16136" width="12" style="746" customWidth="1"/>
    <col min="16137" max="16384" width="9.140625" style="746"/>
  </cols>
  <sheetData>
    <row r="1" spans="1:17" ht="52.5" customHeight="1">
      <c r="A1" s="1592" t="s">
        <v>12278</v>
      </c>
      <c r="B1" s="1592"/>
      <c r="C1" s="1592"/>
      <c r="D1" s="1592"/>
      <c r="E1" s="1592"/>
      <c r="F1" s="1592"/>
      <c r="G1" s="1592"/>
    </row>
    <row r="2" spans="1:17" ht="18.75">
      <c r="F2" s="1593" t="s">
        <v>12346</v>
      </c>
      <c r="G2" s="1593"/>
    </row>
    <row r="3" spans="1:17" s="835" customFormat="1" ht="69" customHeight="1">
      <c r="A3" s="832" t="s">
        <v>7</v>
      </c>
      <c r="B3" s="836" t="s">
        <v>12075</v>
      </c>
      <c r="C3" s="833" t="s">
        <v>11909</v>
      </c>
      <c r="D3" s="832" t="s">
        <v>217</v>
      </c>
      <c r="E3" s="832" t="s">
        <v>11910</v>
      </c>
      <c r="F3" s="658" t="s">
        <v>12267</v>
      </c>
      <c r="G3" s="834" t="s">
        <v>11912</v>
      </c>
    </row>
    <row r="4" spans="1:17" ht="31.5" customHeight="1">
      <c r="A4" s="748" t="s">
        <v>12279</v>
      </c>
      <c r="B4" s="748"/>
      <c r="C4" s="749" t="s">
        <v>12280</v>
      </c>
      <c r="D4" s="750" t="s">
        <v>213</v>
      </c>
      <c r="E4" s="751">
        <v>1</v>
      </c>
      <c r="F4" s="752" t="s">
        <v>12281</v>
      </c>
      <c r="G4" s="753">
        <v>4</v>
      </c>
      <c r="P4" s="746" t="s">
        <v>12282</v>
      </c>
    </row>
    <row r="5" spans="1:17" ht="15.75" customHeight="1">
      <c r="A5" s="748" t="s">
        <v>12283</v>
      </c>
      <c r="B5" s="748"/>
      <c r="C5" s="749" t="s">
        <v>12284</v>
      </c>
      <c r="D5" s="750" t="s">
        <v>213</v>
      </c>
      <c r="E5" s="751">
        <v>1</v>
      </c>
      <c r="F5" s="754">
        <v>0.21780000000000002</v>
      </c>
      <c r="G5" s="755">
        <f t="shared" ref="G5:G42" si="0">E5*F5</f>
        <v>0.21780000000000002</v>
      </c>
      <c r="H5" s="756"/>
      <c r="L5" s="757"/>
      <c r="P5" s="746">
        <v>0.19800000000000001</v>
      </c>
      <c r="Q5" s="746">
        <f>P5*110%</f>
        <v>0.21780000000000002</v>
      </c>
    </row>
    <row r="6" spans="1:17" ht="39" customHeight="1">
      <c r="A6" s="748">
        <v>2</v>
      </c>
      <c r="B6" s="748"/>
      <c r="C6" s="749" t="s">
        <v>12285</v>
      </c>
      <c r="D6" s="750" t="s">
        <v>213</v>
      </c>
      <c r="E6" s="751">
        <v>1</v>
      </c>
      <c r="F6" s="754">
        <v>7.26</v>
      </c>
      <c r="G6" s="755">
        <f t="shared" si="0"/>
        <v>7.26</v>
      </c>
      <c r="H6" s="756"/>
      <c r="P6" s="746">
        <v>6.6</v>
      </c>
      <c r="Q6" s="746">
        <f>P6*110%</f>
        <v>7.26</v>
      </c>
    </row>
    <row r="7" spans="1:17" ht="18.75" customHeight="1">
      <c r="A7" s="748">
        <v>3</v>
      </c>
      <c r="B7" s="758"/>
      <c r="C7" s="759" t="s">
        <v>12286</v>
      </c>
      <c r="D7" s="760" t="s">
        <v>12244</v>
      </c>
      <c r="E7" s="761"/>
      <c r="F7" s="762"/>
      <c r="G7" s="763">
        <f t="shared" si="0"/>
        <v>0</v>
      </c>
    </row>
    <row r="8" spans="1:17" ht="54" customHeight="1">
      <c r="A8" s="764" t="s">
        <v>12287</v>
      </c>
      <c r="B8" s="764"/>
      <c r="C8" s="765" t="s">
        <v>12288</v>
      </c>
      <c r="D8" s="750" t="s">
        <v>213</v>
      </c>
      <c r="E8" s="751">
        <v>1</v>
      </c>
      <c r="F8" s="754">
        <v>10.164000000000001</v>
      </c>
      <c r="G8" s="755">
        <f t="shared" si="0"/>
        <v>10.164000000000001</v>
      </c>
      <c r="H8" s="756"/>
      <c r="P8" s="746">
        <v>9.24</v>
      </c>
      <c r="Q8" s="746">
        <f t="shared" ref="Q8:Q14" si="1">P8*110%</f>
        <v>10.164000000000001</v>
      </c>
    </row>
    <row r="9" spans="1:17" ht="19.5" customHeight="1">
      <c r="A9" s="764" t="s">
        <v>12289</v>
      </c>
      <c r="B9" s="764"/>
      <c r="C9" s="765" t="s">
        <v>12290</v>
      </c>
      <c r="D9" s="750" t="s">
        <v>213</v>
      </c>
      <c r="E9" s="751">
        <v>1</v>
      </c>
      <c r="F9" s="754">
        <v>0.87120000000000009</v>
      </c>
      <c r="G9" s="755">
        <f t="shared" si="0"/>
        <v>0.87120000000000009</v>
      </c>
      <c r="H9" s="756"/>
      <c r="P9" s="746">
        <v>0.79200000000000004</v>
      </c>
      <c r="Q9" s="746">
        <f t="shared" si="1"/>
        <v>0.87120000000000009</v>
      </c>
    </row>
    <row r="10" spans="1:17" ht="19.5" customHeight="1">
      <c r="A10" s="764" t="s">
        <v>12291</v>
      </c>
      <c r="B10" s="764"/>
      <c r="C10" s="765" t="s">
        <v>12292</v>
      </c>
      <c r="D10" s="750" t="s">
        <v>213</v>
      </c>
      <c r="E10" s="751">
        <v>1</v>
      </c>
      <c r="F10" s="754">
        <v>0.96360000000000012</v>
      </c>
      <c r="G10" s="755">
        <f t="shared" si="0"/>
        <v>0.96360000000000012</v>
      </c>
      <c r="H10" s="756"/>
      <c r="P10" s="746">
        <v>0.876</v>
      </c>
      <c r="Q10" s="746">
        <f t="shared" si="1"/>
        <v>0.96360000000000012</v>
      </c>
    </row>
    <row r="11" spans="1:17" ht="19.5" customHeight="1">
      <c r="A11" s="764" t="s">
        <v>12293</v>
      </c>
      <c r="B11" s="764"/>
      <c r="C11" s="749" t="s">
        <v>12294</v>
      </c>
      <c r="D11" s="750" t="s">
        <v>213</v>
      </c>
      <c r="E11" s="751">
        <v>1</v>
      </c>
      <c r="F11" s="754">
        <v>0.72600000000000009</v>
      </c>
      <c r="G11" s="755">
        <f t="shared" si="0"/>
        <v>0.72600000000000009</v>
      </c>
      <c r="H11" s="756"/>
      <c r="P11" s="746">
        <v>0.66</v>
      </c>
      <c r="Q11" s="746">
        <f t="shared" si="1"/>
        <v>0.72600000000000009</v>
      </c>
    </row>
    <row r="12" spans="1:17" ht="31.5">
      <c r="A12" s="748">
        <v>4</v>
      </c>
      <c r="B12" s="748"/>
      <c r="C12" s="765" t="s">
        <v>12295</v>
      </c>
      <c r="D12" s="750" t="s">
        <v>213</v>
      </c>
      <c r="E12" s="751">
        <v>1</v>
      </c>
      <c r="F12" s="754">
        <v>7.26</v>
      </c>
      <c r="G12" s="755">
        <f t="shared" si="0"/>
        <v>7.26</v>
      </c>
      <c r="H12" s="756"/>
      <c r="P12" s="746">
        <v>6.6</v>
      </c>
      <c r="Q12" s="746">
        <f t="shared" si="1"/>
        <v>7.26</v>
      </c>
    </row>
    <row r="13" spans="1:17">
      <c r="A13" s="748">
        <v>5</v>
      </c>
      <c r="B13" s="748"/>
      <c r="C13" s="765" t="s">
        <v>12296</v>
      </c>
      <c r="D13" s="750" t="s">
        <v>213</v>
      </c>
      <c r="E13" s="751">
        <v>1</v>
      </c>
      <c r="F13" s="754">
        <v>3.63</v>
      </c>
      <c r="G13" s="755">
        <f t="shared" si="0"/>
        <v>3.63</v>
      </c>
      <c r="H13" s="756"/>
      <c r="P13" s="746">
        <v>3.3</v>
      </c>
      <c r="Q13" s="746">
        <f t="shared" si="1"/>
        <v>3.63</v>
      </c>
    </row>
    <row r="14" spans="1:17" ht="23.25" customHeight="1">
      <c r="A14" s="748">
        <v>6</v>
      </c>
      <c r="B14" s="748"/>
      <c r="C14" s="765" t="s">
        <v>12297</v>
      </c>
      <c r="D14" s="750" t="s">
        <v>213</v>
      </c>
      <c r="E14" s="751">
        <v>1</v>
      </c>
      <c r="F14" s="754">
        <v>2.9040000000000004</v>
      </c>
      <c r="G14" s="755">
        <f t="shared" si="0"/>
        <v>2.9040000000000004</v>
      </c>
      <c r="H14" s="756"/>
      <c r="I14" s="745" t="s">
        <v>12193</v>
      </c>
      <c r="J14" s="745" t="s">
        <v>12256</v>
      </c>
      <c r="K14" s="745" t="s">
        <v>12257</v>
      </c>
      <c r="L14" s="745" t="s">
        <v>12194</v>
      </c>
      <c r="M14" s="1064" t="s">
        <v>11969</v>
      </c>
      <c r="P14" s="746">
        <v>2.64</v>
      </c>
      <c r="Q14" s="746">
        <f t="shared" si="1"/>
        <v>2.9040000000000004</v>
      </c>
    </row>
    <row r="15" spans="1:17" ht="21" customHeight="1">
      <c r="A15" s="748">
        <v>7</v>
      </c>
      <c r="B15" s="748"/>
      <c r="C15" s="765" t="s">
        <v>12567</v>
      </c>
      <c r="D15" s="750" t="s">
        <v>10</v>
      </c>
      <c r="E15" s="751">
        <v>20</v>
      </c>
      <c r="F15" s="1239">
        <f>II!O17/100000</f>
        <v>1.0286306619999999</v>
      </c>
      <c r="G15" s="755">
        <f t="shared" si="0"/>
        <v>20.572613239999995</v>
      </c>
      <c r="I15" s="840">
        <f>II!J17/100000</f>
        <v>0.86309000000000002</v>
      </c>
      <c r="J15" s="831">
        <f t="shared" ref="J15" si="2">I15*1%</f>
        <v>8.6309000000000004E-3</v>
      </c>
      <c r="K15" s="831">
        <f t="shared" ref="K15" si="3">J15*18%</f>
        <v>1.5535620000000001E-3</v>
      </c>
      <c r="L15" s="831">
        <f t="shared" ref="L15" si="4">I15*18%</f>
        <v>0.1553562</v>
      </c>
      <c r="M15" s="831">
        <f t="shared" ref="M15" si="5">F15-(I15+J15+K15+L15)</f>
        <v>0</v>
      </c>
      <c r="P15" s="746">
        <v>0.57196959999999997</v>
      </c>
    </row>
    <row r="16" spans="1:17" ht="21" customHeight="1">
      <c r="A16" s="748">
        <v>8</v>
      </c>
      <c r="B16" s="758"/>
      <c r="C16" s="767" t="s">
        <v>12298</v>
      </c>
      <c r="D16" s="760"/>
      <c r="E16" s="761"/>
      <c r="F16" s="768"/>
      <c r="G16" s="763">
        <f t="shared" si="0"/>
        <v>0</v>
      </c>
    </row>
    <row r="17" spans="1:17" ht="24.75" customHeight="1">
      <c r="A17" s="764" t="s">
        <v>12287</v>
      </c>
      <c r="B17" s="1425" t="str">
        <f>II!B94</f>
        <v>PTR00008</v>
      </c>
      <c r="C17" s="765" t="s">
        <v>11781</v>
      </c>
      <c r="D17" s="750" t="s">
        <v>11</v>
      </c>
      <c r="E17" s="751">
        <v>2</v>
      </c>
      <c r="F17" s="766">
        <f>II!O94/100000</f>
        <v>81.784542083419993</v>
      </c>
      <c r="G17" s="755">
        <f t="shared" si="0"/>
        <v>163.56908416683999</v>
      </c>
      <c r="P17" s="746">
        <v>49.998578033999998</v>
      </c>
    </row>
    <row r="18" spans="1:17" ht="40.5" customHeight="1">
      <c r="A18" s="764" t="s">
        <v>12289</v>
      </c>
      <c r="B18" s="1425" t="str">
        <f>II!B103</f>
        <v>DTC31131
DTC31162</v>
      </c>
      <c r="C18" s="765" t="s">
        <v>12299</v>
      </c>
      <c r="D18" s="750" t="s">
        <v>11</v>
      </c>
      <c r="E18" s="751">
        <v>1</v>
      </c>
      <c r="F18" s="766">
        <f>II!O103/100000</f>
        <v>0.70139456059999994</v>
      </c>
      <c r="G18" s="755">
        <f t="shared" si="0"/>
        <v>0.70139456059999994</v>
      </c>
      <c r="P18" s="746">
        <v>0.63660964599999992</v>
      </c>
    </row>
    <row r="19" spans="1:17" ht="29.25" customHeight="1">
      <c r="A19" s="748">
        <v>9</v>
      </c>
      <c r="B19" s="758"/>
      <c r="C19" s="767" t="s">
        <v>12300</v>
      </c>
      <c r="D19" s="760"/>
      <c r="E19" s="761"/>
      <c r="F19" s="768"/>
      <c r="G19" s="763">
        <f t="shared" si="0"/>
        <v>0</v>
      </c>
    </row>
    <row r="20" spans="1:17" ht="51.75" customHeight="1">
      <c r="A20" s="764" t="s">
        <v>12287</v>
      </c>
      <c r="B20" s="1425" t="str">
        <f>II!B113</f>
        <v>BRK30002</v>
      </c>
      <c r="C20" s="765" t="s">
        <v>12344</v>
      </c>
      <c r="D20" s="750" t="s">
        <v>11</v>
      </c>
      <c r="E20" s="751">
        <v>2</v>
      </c>
      <c r="F20" s="766">
        <f>II!O113/100000</f>
        <v>4.4944999515199999</v>
      </c>
      <c r="G20" s="755">
        <f t="shared" si="0"/>
        <v>8.9889999030399999</v>
      </c>
      <c r="P20" s="746">
        <v>3.8828427460000001</v>
      </c>
    </row>
    <row r="21" spans="1:17" ht="66.75" customHeight="1">
      <c r="A21" s="764" t="s">
        <v>12289</v>
      </c>
      <c r="B21" s="1425" t="str">
        <f>II!B114</f>
        <v>BRK10002</v>
      </c>
      <c r="C21" s="765" t="s">
        <v>12358</v>
      </c>
      <c r="D21" s="750" t="s">
        <v>11</v>
      </c>
      <c r="E21" s="751">
        <v>6</v>
      </c>
      <c r="F21" s="766">
        <f>II!O114/100000</f>
        <v>3.0905999535399999</v>
      </c>
      <c r="G21" s="755">
        <f t="shared" si="0"/>
        <v>18.54359972124</v>
      </c>
      <c r="P21" s="746">
        <v>2.42999996</v>
      </c>
    </row>
    <row r="22" spans="1:17" ht="36" customHeight="1">
      <c r="A22" s="764" t="s">
        <v>12291</v>
      </c>
      <c r="B22" s="1425" t="str">
        <f>II!B111</f>
        <v>BRK10004</v>
      </c>
      <c r="C22" s="765" t="s">
        <v>12303</v>
      </c>
      <c r="D22" s="750" t="s">
        <v>11</v>
      </c>
      <c r="E22" s="751">
        <v>2</v>
      </c>
      <c r="F22" s="766">
        <f>II!O111/100000</f>
        <v>3.14109997576</v>
      </c>
      <c r="G22" s="755">
        <f t="shared" si="0"/>
        <v>6.28219995152</v>
      </c>
      <c r="P22" s="746">
        <v>2.4500006060000001</v>
      </c>
    </row>
    <row r="23" spans="1:17" ht="17.25" customHeight="1">
      <c r="A23" s="748">
        <v>10</v>
      </c>
      <c r="B23" s="758"/>
      <c r="C23" s="767" t="s">
        <v>12304</v>
      </c>
      <c r="D23" s="760"/>
      <c r="E23" s="761"/>
      <c r="F23" s="768"/>
      <c r="G23" s="763">
        <f t="shared" si="0"/>
        <v>0</v>
      </c>
    </row>
    <row r="24" spans="1:17" ht="21" customHeight="1">
      <c r="A24" s="764" t="s">
        <v>12287</v>
      </c>
      <c r="B24" s="764"/>
      <c r="C24" s="765" t="s">
        <v>12305</v>
      </c>
      <c r="D24" s="750" t="s">
        <v>11</v>
      </c>
      <c r="E24" s="751">
        <v>1</v>
      </c>
      <c r="F24" s="754">
        <v>0.43560000000000004</v>
      </c>
      <c r="G24" s="755">
        <f t="shared" si="0"/>
        <v>0.43560000000000004</v>
      </c>
      <c r="H24" s="756"/>
      <c r="P24" s="746">
        <v>0.39600000000000002</v>
      </c>
      <c r="Q24" s="746">
        <f>P24*110%</f>
        <v>0.43560000000000004</v>
      </c>
    </row>
    <row r="25" spans="1:17" ht="21" customHeight="1">
      <c r="A25" s="764" t="s">
        <v>12289</v>
      </c>
      <c r="B25" s="764"/>
      <c r="C25" s="765" t="s">
        <v>12306</v>
      </c>
      <c r="D25" s="750" t="s">
        <v>11</v>
      </c>
      <c r="E25" s="751">
        <v>1</v>
      </c>
      <c r="F25" s="754">
        <v>0.43560000000000004</v>
      </c>
      <c r="G25" s="755">
        <f t="shared" si="0"/>
        <v>0.43560000000000004</v>
      </c>
      <c r="H25" s="756"/>
      <c r="P25" s="746">
        <v>0.39600000000000002</v>
      </c>
      <c r="Q25" s="746">
        <f>P25*110%</f>
        <v>0.43560000000000004</v>
      </c>
    </row>
    <row r="26" spans="1:17" ht="21" customHeight="1">
      <c r="A26" s="748">
        <v>11</v>
      </c>
      <c r="B26" s="758"/>
      <c r="C26" s="767" t="s">
        <v>12307</v>
      </c>
      <c r="D26" s="760"/>
      <c r="E26" s="761"/>
      <c r="F26" s="768"/>
      <c r="G26" s="763">
        <f t="shared" si="0"/>
        <v>0</v>
      </c>
    </row>
    <row r="27" spans="1:17" ht="17.25" customHeight="1">
      <c r="A27" s="764" t="s">
        <v>12287</v>
      </c>
      <c r="B27" s="1425" t="str">
        <f>II!B139</f>
        <v>ITR30056</v>
      </c>
      <c r="C27" s="765" t="s">
        <v>12308</v>
      </c>
      <c r="D27" s="750" t="s">
        <v>11</v>
      </c>
      <c r="E27" s="751">
        <v>3</v>
      </c>
      <c r="F27" s="766">
        <f>II!O139/100000</f>
        <v>0.25249999191999994</v>
      </c>
      <c r="G27" s="755">
        <f t="shared" si="0"/>
        <v>0.75749997575999983</v>
      </c>
      <c r="P27" s="746">
        <v>0.20677139999999999</v>
      </c>
    </row>
    <row r="28" spans="1:17" ht="17.25" customHeight="1">
      <c r="A28" s="764" t="s">
        <v>12289</v>
      </c>
      <c r="B28" s="1425" t="str">
        <f>II!B140</f>
        <v>ITR10033</v>
      </c>
      <c r="C28" s="765" t="s">
        <v>12309</v>
      </c>
      <c r="D28" s="750" t="s">
        <v>11</v>
      </c>
      <c r="E28" s="751">
        <v>1</v>
      </c>
      <c r="F28" s="766">
        <f>II!O140/100000</f>
        <v>0.30020250199999998</v>
      </c>
      <c r="G28" s="755">
        <f t="shared" si="0"/>
        <v>0.30020250199999998</v>
      </c>
      <c r="P28" s="746">
        <v>0.19099999199999998</v>
      </c>
    </row>
    <row r="29" spans="1:17" ht="17.25" customHeight="1">
      <c r="A29" s="748">
        <v>12</v>
      </c>
      <c r="B29" s="758"/>
      <c r="C29" s="767" t="s">
        <v>12310</v>
      </c>
      <c r="D29" s="760"/>
      <c r="E29" s="761"/>
      <c r="F29" s="768"/>
      <c r="G29" s="763">
        <f t="shared" si="0"/>
        <v>0</v>
      </c>
    </row>
    <row r="30" spans="1:17" ht="16.5" customHeight="1">
      <c r="A30" s="764" t="s">
        <v>12287</v>
      </c>
      <c r="B30" s="1425" t="str">
        <f>II!B155</f>
        <v>LAS00004
NLAS3300</v>
      </c>
      <c r="C30" s="765" t="s">
        <v>12311</v>
      </c>
      <c r="D30" s="750" t="s">
        <v>11</v>
      </c>
      <c r="E30" s="751">
        <v>12</v>
      </c>
      <c r="F30" s="766">
        <f>II!O155/100000</f>
        <v>3.3286973999999997E-2</v>
      </c>
      <c r="G30" s="755">
        <f t="shared" si="0"/>
        <v>0.39944368799999996</v>
      </c>
      <c r="P30" s="746">
        <v>3.2957399999999998E-2</v>
      </c>
    </row>
    <row r="31" spans="1:17" ht="16.5" customHeight="1">
      <c r="A31" s="764" t="s">
        <v>12289</v>
      </c>
      <c r="B31" s="1425" t="str">
        <f>II!B153</f>
        <v>LAS00002
NLAS1001          NLAS1005</v>
      </c>
      <c r="C31" s="765" t="s">
        <v>12312</v>
      </c>
      <c r="D31" s="750" t="s">
        <v>11</v>
      </c>
      <c r="E31" s="751">
        <v>6</v>
      </c>
      <c r="F31" s="766">
        <f>II!O153/100000</f>
        <v>1.6685200000000001E-2</v>
      </c>
      <c r="G31" s="755">
        <f>E31*F31</f>
        <v>0.10011120000000001</v>
      </c>
      <c r="P31" s="746">
        <v>1.652E-2</v>
      </c>
    </row>
    <row r="32" spans="1:17" ht="16.5" customHeight="1">
      <c r="A32" s="764" t="s">
        <v>12291</v>
      </c>
      <c r="B32" s="1425" t="str">
        <f>II!B152</f>
        <v>LAS00001
NLAS1003</v>
      </c>
      <c r="C32" s="765" t="s">
        <v>12313</v>
      </c>
      <c r="D32" s="750" t="s">
        <v>11</v>
      </c>
      <c r="E32" s="751">
        <v>18</v>
      </c>
      <c r="F32" s="766">
        <f>II!O152/100000</f>
        <v>3.3835201999999993E-3</v>
      </c>
      <c r="G32" s="755">
        <f t="shared" si="0"/>
        <v>6.0903363599999989E-2</v>
      </c>
      <c r="P32" s="746">
        <v>3.3500199999999996E-3</v>
      </c>
    </row>
    <row r="33" spans="1:17" ht="17.25" customHeight="1">
      <c r="A33" s="748">
        <v>13</v>
      </c>
      <c r="B33" s="758"/>
      <c r="C33" s="767" t="s">
        <v>12314</v>
      </c>
      <c r="D33" s="760"/>
      <c r="E33" s="761"/>
      <c r="F33" s="768"/>
      <c r="G33" s="763">
        <f t="shared" si="0"/>
        <v>0</v>
      </c>
    </row>
    <row r="34" spans="1:17" ht="37.5" customHeight="1">
      <c r="A34" s="764" t="s">
        <v>12287</v>
      </c>
      <c r="B34" s="766" t="str">
        <f>II!B147</f>
        <v>ABS30004
NABS3003</v>
      </c>
      <c r="C34" s="765" t="s">
        <v>12315</v>
      </c>
      <c r="D34" s="750" t="s">
        <v>11</v>
      </c>
      <c r="E34" s="751">
        <v>7</v>
      </c>
      <c r="F34" s="766">
        <f>II!O147/100000</f>
        <v>0.36711480201999996</v>
      </c>
      <c r="G34" s="755">
        <f t="shared" si="0"/>
        <v>2.5698036141399996</v>
      </c>
      <c r="P34" s="746">
        <v>0.36348000199999997</v>
      </c>
    </row>
    <row r="35" spans="1:17" ht="17.25" customHeight="1">
      <c r="A35" s="764" t="s">
        <v>12289</v>
      </c>
      <c r="B35" s="748" t="s">
        <v>12184</v>
      </c>
      <c r="C35" s="765" t="s">
        <v>12316</v>
      </c>
      <c r="D35" s="750" t="s">
        <v>11</v>
      </c>
      <c r="E35" s="751">
        <v>3</v>
      </c>
      <c r="F35" s="766">
        <f>II!O146/100000</f>
        <v>0.23734697000000005</v>
      </c>
      <c r="G35" s="755">
        <f t="shared" si="0"/>
        <v>0.71204091000000014</v>
      </c>
      <c r="P35" s="746">
        <v>0.15278817</v>
      </c>
    </row>
    <row r="36" spans="1:17" ht="17.25" customHeight="1">
      <c r="A36" s="764" t="s">
        <v>12291</v>
      </c>
      <c r="B36" s="748" t="s">
        <v>245</v>
      </c>
      <c r="C36" s="765" t="s">
        <v>12317</v>
      </c>
      <c r="D36" s="750" t="s">
        <v>11</v>
      </c>
      <c r="E36" s="751">
        <v>12</v>
      </c>
      <c r="F36" s="766">
        <f>II!O144/100000</f>
        <v>7.5083399999999995E-2</v>
      </c>
      <c r="G36" s="755">
        <f t="shared" si="0"/>
        <v>0.90100079999999994</v>
      </c>
      <c r="P36" s="746">
        <v>7.4340000000000003E-2</v>
      </c>
    </row>
    <row r="37" spans="1:17" ht="17.25" customHeight="1">
      <c r="A37" s="764" t="s">
        <v>12293</v>
      </c>
      <c r="B37" s="748" t="s">
        <v>246</v>
      </c>
      <c r="C37" s="765" t="s">
        <v>12318</v>
      </c>
      <c r="D37" s="750" t="s">
        <v>11</v>
      </c>
      <c r="E37" s="751">
        <v>1</v>
      </c>
      <c r="F37" s="766">
        <f>II!O143/100000</f>
        <v>9.7172102019999998E-2</v>
      </c>
      <c r="G37" s="755">
        <f t="shared" si="0"/>
        <v>9.7172102019999998E-2</v>
      </c>
      <c r="P37" s="746">
        <v>7.969000200000001E-2</v>
      </c>
    </row>
    <row r="38" spans="1:17" ht="17.25" customHeight="1">
      <c r="A38" s="764" t="s">
        <v>12319</v>
      </c>
      <c r="B38" s="748" t="s">
        <v>12190</v>
      </c>
      <c r="C38" s="765" t="s">
        <v>12320</v>
      </c>
      <c r="D38" s="750" t="s">
        <v>11</v>
      </c>
      <c r="E38" s="751">
        <v>0</v>
      </c>
      <c r="F38" s="766">
        <f>II!O156/100000</f>
        <v>7.1913212000000004E-2</v>
      </c>
      <c r="G38" s="755">
        <f>E38*F38</f>
        <v>0</v>
      </c>
      <c r="P38" s="746">
        <v>7.1198577777777772E-2</v>
      </c>
    </row>
    <row r="39" spans="1:17" ht="17.25" customHeight="1">
      <c r="A39" s="764" t="s">
        <v>12321</v>
      </c>
      <c r="B39" s="748" t="s">
        <v>247</v>
      </c>
      <c r="C39" s="765" t="s">
        <v>12322</v>
      </c>
      <c r="D39" s="750" t="s">
        <v>11</v>
      </c>
      <c r="E39" s="751">
        <v>1</v>
      </c>
      <c r="F39" s="766">
        <f>II!O151/100000</f>
        <v>1.9836319200000001E-2</v>
      </c>
      <c r="G39" s="755">
        <f t="shared" si="0"/>
        <v>1.9836319200000001E-2</v>
      </c>
      <c r="P39" s="746">
        <v>1.8799995999999999E-2</v>
      </c>
    </row>
    <row r="40" spans="1:17" ht="33.75" customHeight="1">
      <c r="A40" s="748">
        <v>14</v>
      </c>
      <c r="B40" s="748" t="s">
        <v>12740</v>
      </c>
      <c r="C40" s="765" t="s">
        <v>12323</v>
      </c>
      <c r="D40" s="750" t="s">
        <v>11</v>
      </c>
      <c r="E40" s="751">
        <v>1</v>
      </c>
      <c r="F40" s="766">
        <f>'33 Cap'!G11/100000</f>
        <v>8.3945054610599978</v>
      </c>
      <c r="G40" s="755">
        <f t="shared" si="0"/>
        <v>8.3945054610599978</v>
      </c>
      <c r="P40" s="746">
        <v>8.9146259381999968</v>
      </c>
    </row>
    <row r="41" spans="1:17" ht="30" customHeight="1">
      <c r="A41" s="748">
        <v>15</v>
      </c>
      <c r="B41" s="748" t="s">
        <v>248</v>
      </c>
      <c r="C41" s="765" t="s">
        <v>12324</v>
      </c>
      <c r="D41" s="750" t="s">
        <v>11</v>
      </c>
      <c r="E41" s="751">
        <v>6</v>
      </c>
      <c r="F41" s="766">
        <f>II!O123/100000</f>
        <v>0.28829100600000002</v>
      </c>
      <c r="G41" s="755">
        <f t="shared" si="0"/>
        <v>1.7297460360000001</v>
      </c>
      <c r="P41" s="746">
        <v>0.25812499999999999</v>
      </c>
    </row>
    <row r="42" spans="1:17" ht="45.75" customHeight="1">
      <c r="A42" s="748">
        <v>16</v>
      </c>
      <c r="B42" s="748"/>
      <c r="C42" s="765" t="s">
        <v>12325</v>
      </c>
      <c r="D42" s="750" t="s">
        <v>213</v>
      </c>
      <c r="E42" s="751">
        <v>1</v>
      </c>
      <c r="F42" s="754">
        <v>6.5780000000000003</v>
      </c>
      <c r="G42" s="755">
        <f t="shared" si="0"/>
        <v>6.5780000000000003</v>
      </c>
      <c r="H42" s="756"/>
      <c r="J42" s="769"/>
      <c r="P42" s="746">
        <v>5.7200000000000006</v>
      </c>
      <c r="Q42" s="746">
        <f>P42*115%</f>
        <v>6.5780000000000003</v>
      </c>
    </row>
    <row r="43" spans="1:17" ht="14.25" customHeight="1">
      <c r="A43" s="749"/>
      <c r="B43" s="749"/>
      <c r="C43" s="770" t="s">
        <v>12106</v>
      </c>
      <c r="D43" s="750"/>
      <c r="E43" s="748"/>
      <c r="F43" s="771"/>
      <c r="G43" s="772">
        <f>SUM(G4:G42)</f>
        <v>280.14595751502009</v>
      </c>
    </row>
    <row r="44" spans="1:17" ht="16.5" customHeight="1">
      <c r="A44" s="749"/>
      <c r="B44" s="749"/>
      <c r="C44" s="671" t="s">
        <v>12228</v>
      </c>
      <c r="D44" s="662"/>
      <c r="E44" s="663"/>
      <c r="F44" s="664"/>
      <c r="G44" s="791">
        <f>G43*3%</f>
        <v>8.4043787254506022</v>
      </c>
    </row>
    <row r="45" spans="1:17" ht="16.5" customHeight="1">
      <c r="A45" s="749"/>
      <c r="B45" s="749"/>
      <c r="C45" s="671" t="s">
        <v>12394</v>
      </c>
      <c r="D45" s="662"/>
      <c r="E45" s="663"/>
      <c r="F45" s="664"/>
      <c r="G45" s="791">
        <f>SUM(G15:G41)*1%</f>
        <v>2.3557135751501992</v>
      </c>
    </row>
    <row r="46" spans="1:17" ht="16.5" customHeight="1">
      <c r="A46" s="749"/>
      <c r="B46" s="749"/>
      <c r="C46" s="671" t="s">
        <v>11960</v>
      </c>
      <c r="D46" s="662"/>
      <c r="E46" s="663"/>
      <c r="F46" s="664"/>
      <c r="G46" s="791">
        <f>G43*10%</f>
        <v>28.014595751502011</v>
      </c>
    </row>
    <row r="47" spans="1:17" ht="19.5" customHeight="1">
      <c r="A47" s="749"/>
      <c r="B47" s="749"/>
      <c r="C47" s="661" t="s">
        <v>12251</v>
      </c>
      <c r="D47" s="662"/>
      <c r="E47" s="663"/>
      <c r="F47" s="664"/>
      <c r="G47" s="792">
        <f>SUM(G43:G46)</f>
        <v>318.9206455671229</v>
      </c>
    </row>
    <row r="48" spans="1:17" ht="32.25" customHeight="1">
      <c r="A48" s="749"/>
      <c r="B48" s="749"/>
      <c r="C48" s="671" t="s">
        <v>12395</v>
      </c>
      <c r="D48" s="662" t="s">
        <v>213</v>
      </c>
      <c r="E48" s="663">
        <v>1</v>
      </c>
      <c r="F48" s="793">
        <f>('SS 2x8 WS'!I21+'SS 2x8 WS'!I22)/100000</f>
        <v>8.2531904199999992</v>
      </c>
      <c r="G48" s="772">
        <f>F48*E48</f>
        <v>8.2531904199999992</v>
      </c>
    </row>
    <row r="49" spans="1:7" ht="22.5" customHeight="1">
      <c r="A49" s="749"/>
      <c r="B49" s="749"/>
      <c r="C49" s="668" t="s">
        <v>12248</v>
      </c>
      <c r="D49" s="662"/>
      <c r="E49" s="663"/>
      <c r="F49" s="659"/>
      <c r="G49" s="794">
        <f>G48*1%</f>
        <v>8.2531904199999992E-2</v>
      </c>
    </row>
    <row r="50" spans="1:7" ht="29.25" customHeight="1">
      <c r="A50" s="749"/>
      <c r="B50" s="749"/>
      <c r="C50" s="668" t="s">
        <v>12263</v>
      </c>
      <c r="D50" s="662"/>
      <c r="E50" s="663"/>
      <c r="F50" s="659"/>
      <c r="G50" s="794">
        <f>(G48+G49)*18%</f>
        <v>1.5004300183559998</v>
      </c>
    </row>
    <row r="51" spans="1:7" ht="21" customHeight="1">
      <c r="A51" s="749"/>
      <c r="B51" s="749"/>
      <c r="C51" s="669" t="s">
        <v>12252</v>
      </c>
      <c r="D51" s="662"/>
      <c r="E51" s="663"/>
      <c r="F51" s="659"/>
      <c r="G51" s="794">
        <f>SUM(G48:G50)</f>
        <v>9.836152342555998</v>
      </c>
    </row>
    <row r="52" spans="1:7" ht="34.5" customHeight="1">
      <c r="A52" s="749"/>
      <c r="B52" s="749"/>
      <c r="C52" s="669" t="s">
        <v>12253</v>
      </c>
      <c r="D52" s="662"/>
      <c r="E52" s="663"/>
      <c r="F52" s="659"/>
      <c r="G52" s="794">
        <f>G47+G51</f>
        <v>328.75679790967888</v>
      </c>
    </row>
    <row r="53" spans="1:7" ht="15.75" customHeight="1">
      <c r="A53" s="749"/>
      <c r="B53" s="749"/>
      <c r="C53" s="669" t="s">
        <v>38</v>
      </c>
      <c r="D53" s="662"/>
      <c r="E53" s="663"/>
      <c r="F53" s="659"/>
      <c r="G53" s="794">
        <f>ROUND(G52,0)</f>
        <v>329</v>
      </c>
    </row>
    <row r="54" spans="1:7" ht="5.25" customHeight="1"/>
    <row r="55" spans="1:7" ht="49.5" customHeight="1">
      <c r="A55" s="775" t="s">
        <v>12326</v>
      </c>
      <c r="B55" s="775"/>
      <c r="C55" s="1594" t="s">
        <v>12327</v>
      </c>
      <c r="D55" s="1594"/>
      <c r="E55" s="1594"/>
      <c r="F55" s="1594"/>
      <c r="G55" s="1594"/>
    </row>
    <row r="56" spans="1:7">
      <c r="A56" s="773"/>
      <c r="B56" s="773"/>
      <c r="C56" s="773"/>
      <c r="D56" s="774"/>
      <c r="E56" s="775"/>
      <c r="F56" s="776"/>
      <c r="G56" s="776"/>
    </row>
    <row r="57" spans="1:7">
      <c r="A57" s="773"/>
      <c r="B57" s="773"/>
      <c r="C57" s="773"/>
      <c r="D57" s="774"/>
      <c r="E57" s="775"/>
      <c r="F57" s="776"/>
      <c r="G57" s="776"/>
    </row>
    <row r="58" spans="1:7">
      <c r="A58" s="773"/>
      <c r="B58" s="773"/>
      <c r="C58" s="773"/>
      <c r="D58" s="774"/>
      <c r="E58" s="775"/>
      <c r="F58" s="776"/>
      <c r="G58" s="776"/>
    </row>
    <row r="75" spans="7:7">
      <c r="G75" s="778"/>
    </row>
    <row r="76" spans="7:7">
      <c r="G76" s="778"/>
    </row>
    <row r="77" spans="7:7">
      <c r="G77" s="778"/>
    </row>
    <row r="78" spans="7:7">
      <c r="G78" s="778"/>
    </row>
  </sheetData>
  <sheetProtection selectLockedCells="1"/>
  <mergeCells count="3">
    <mergeCell ref="A1:G1"/>
    <mergeCell ref="F2:G2"/>
    <mergeCell ref="C55:G55"/>
  </mergeCells>
  <printOptions horizontalCentered="1"/>
  <pageMargins left="0.63" right="0.5" top="0.5" bottom="0.47" header="0.5" footer="0.24"/>
  <pageSetup scale="93" firstPageNumber="11" orientation="portrait" blackAndWhite="1" r:id="rId1"/>
  <headerFooter alignWithMargins="0">
    <oddFooter>Page &amp;P of &amp;N</oddFooter>
  </headerFooter>
  <rowBreaks count="1" manualBreakCount="1">
    <brk id="22" max="6" man="1"/>
  </rowBreaks>
</worksheet>
</file>

<file path=xl/worksheets/sheet78.xml><?xml version="1.0" encoding="utf-8"?>
<worksheet xmlns="http://schemas.openxmlformats.org/spreadsheetml/2006/main" xmlns:r="http://schemas.openxmlformats.org/officeDocument/2006/relationships">
  <sheetPr>
    <tabColor rgb="FF00B050"/>
  </sheetPr>
  <dimension ref="A1:P79"/>
  <sheetViews>
    <sheetView showZeros="0" view="pageBreakPreview" topLeftCell="A37" zoomScaleSheetLayoutView="115" workbookViewId="0">
      <selection activeCell="B35" sqref="B35:B41"/>
    </sheetView>
  </sheetViews>
  <sheetFormatPr defaultRowHeight="15.75"/>
  <cols>
    <col min="1" max="1" width="6.5703125" style="746" bestFit="1" customWidth="1"/>
    <col min="2" max="2" width="13.28515625" style="746" customWidth="1"/>
    <col min="3" max="3" width="41.42578125" style="746" customWidth="1"/>
    <col min="4" max="4" width="7.140625" style="746" customWidth="1"/>
    <col min="5" max="5" width="6.42578125" style="747" customWidth="1"/>
    <col min="6" max="6" width="14.140625" style="777" customWidth="1"/>
    <col min="7" max="7" width="8.42578125" style="777" bestFit="1" customWidth="1"/>
    <col min="8" max="8" width="12" style="746" customWidth="1"/>
    <col min="9" max="256" width="9.140625" style="746"/>
    <col min="257" max="257" width="6.5703125" style="746" bestFit="1" customWidth="1"/>
    <col min="258" max="258" width="12.140625" style="746" customWidth="1"/>
    <col min="259" max="259" width="37.42578125" style="746" customWidth="1"/>
    <col min="260" max="260" width="7.140625" style="746" customWidth="1"/>
    <col min="261" max="261" width="6.42578125" style="746" customWidth="1"/>
    <col min="262" max="262" width="10.42578125" style="746" bestFit="1" customWidth="1"/>
    <col min="263" max="263" width="8.42578125" style="746" bestFit="1" customWidth="1"/>
    <col min="264" max="264" width="12" style="746" customWidth="1"/>
    <col min="265" max="512" width="9.140625" style="746"/>
    <col min="513" max="513" width="6.5703125" style="746" bestFit="1" customWidth="1"/>
    <col min="514" max="514" width="12.140625" style="746" customWidth="1"/>
    <col min="515" max="515" width="37.42578125" style="746" customWidth="1"/>
    <col min="516" max="516" width="7.140625" style="746" customWidth="1"/>
    <col min="517" max="517" width="6.42578125" style="746" customWidth="1"/>
    <col min="518" max="518" width="10.42578125" style="746" bestFit="1" customWidth="1"/>
    <col min="519" max="519" width="8.42578125" style="746" bestFit="1" customWidth="1"/>
    <col min="520" max="520" width="12" style="746" customWidth="1"/>
    <col min="521" max="768" width="9.140625" style="746"/>
    <col min="769" max="769" width="6.5703125" style="746" bestFit="1" customWidth="1"/>
    <col min="770" max="770" width="12.140625" style="746" customWidth="1"/>
    <col min="771" max="771" width="37.42578125" style="746" customWidth="1"/>
    <col min="772" max="772" width="7.140625" style="746" customWidth="1"/>
    <col min="773" max="773" width="6.42578125" style="746" customWidth="1"/>
    <col min="774" max="774" width="10.42578125" style="746" bestFit="1" customWidth="1"/>
    <col min="775" max="775" width="8.42578125" style="746" bestFit="1" customWidth="1"/>
    <col min="776" max="776" width="12" style="746" customWidth="1"/>
    <col min="777" max="1024" width="9.140625" style="746"/>
    <col min="1025" max="1025" width="6.5703125" style="746" bestFit="1" customWidth="1"/>
    <col min="1026" max="1026" width="12.140625" style="746" customWidth="1"/>
    <col min="1027" max="1027" width="37.42578125" style="746" customWidth="1"/>
    <col min="1028" max="1028" width="7.140625" style="746" customWidth="1"/>
    <col min="1029" max="1029" width="6.42578125" style="746" customWidth="1"/>
    <col min="1030" max="1030" width="10.42578125" style="746" bestFit="1" customWidth="1"/>
    <col min="1031" max="1031" width="8.42578125" style="746" bestFit="1" customWidth="1"/>
    <col min="1032" max="1032" width="12" style="746" customWidth="1"/>
    <col min="1033" max="1280" width="9.140625" style="746"/>
    <col min="1281" max="1281" width="6.5703125" style="746" bestFit="1" customWidth="1"/>
    <col min="1282" max="1282" width="12.140625" style="746" customWidth="1"/>
    <col min="1283" max="1283" width="37.42578125" style="746" customWidth="1"/>
    <col min="1284" max="1284" width="7.140625" style="746" customWidth="1"/>
    <col min="1285" max="1285" width="6.42578125" style="746" customWidth="1"/>
    <col min="1286" max="1286" width="10.42578125" style="746" bestFit="1" customWidth="1"/>
    <col min="1287" max="1287" width="8.42578125" style="746" bestFit="1" customWidth="1"/>
    <col min="1288" max="1288" width="12" style="746" customWidth="1"/>
    <col min="1289" max="1536" width="9.140625" style="746"/>
    <col min="1537" max="1537" width="6.5703125" style="746" bestFit="1" customWidth="1"/>
    <col min="1538" max="1538" width="12.140625" style="746" customWidth="1"/>
    <col min="1539" max="1539" width="37.42578125" style="746" customWidth="1"/>
    <col min="1540" max="1540" width="7.140625" style="746" customWidth="1"/>
    <col min="1541" max="1541" width="6.42578125" style="746" customWidth="1"/>
    <col min="1542" max="1542" width="10.42578125" style="746" bestFit="1" customWidth="1"/>
    <col min="1543" max="1543" width="8.42578125" style="746" bestFit="1" customWidth="1"/>
    <col min="1544" max="1544" width="12" style="746" customWidth="1"/>
    <col min="1545" max="1792" width="9.140625" style="746"/>
    <col min="1793" max="1793" width="6.5703125" style="746" bestFit="1" customWidth="1"/>
    <col min="1794" max="1794" width="12.140625" style="746" customWidth="1"/>
    <col min="1795" max="1795" width="37.42578125" style="746" customWidth="1"/>
    <col min="1796" max="1796" width="7.140625" style="746" customWidth="1"/>
    <col min="1797" max="1797" width="6.42578125" style="746" customWidth="1"/>
    <col min="1798" max="1798" width="10.42578125" style="746" bestFit="1" customWidth="1"/>
    <col min="1799" max="1799" width="8.42578125" style="746" bestFit="1" customWidth="1"/>
    <col min="1800" max="1800" width="12" style="746" customWidth="1"/>
    <col min="1801" max="2048" width="9.140625" style="746"/>
    <col min="2049" max="2049" width="6.5703125" style="746" bestFit="1" customWidth="1"/>
    <col min="2050" max="2050" width="12.140625" style="746" customWidth="1"/>
    <col min="2051" max="2051" width="37.42578125" style="746" customWidth="1"/>
    <col min="2052" max="2052" width="7.140625" style="746" customWidth="1"/>
    <col min="2053" max="2053" width="6.42578125" style="746" customWidth="1"/>
    <col min="2054" max="2054" width="10.42578125" style="746" bestFit="1" customWidth="1"/>
    <col min="2055" max="2055" width="8.42578125" style="746" bestFit="1" customWidth="1"/>
    <col min="2056" max="2056" width="12" style="746" customWidth="1"/>
    <col min="2057" max="2304" width="9.140625" style="746"/>
    <col min="2305" max="2305" width="6.5703125" style="746" bestFit="1" customWidth="1"/>
    <col min="2306" max="2306" width="12.140625" style="746" customWidth="1"/>
    <col min="2307" max="2307" width="37.42578125" style="746" customWidth="1"/>
    <col min="2308" max="2308" width="7.140625" style="746" customWidth="1"/>
    <col min="2309" max="2309" width="6.42578125" style="746" customWidth="1"/>
    <col min="2310" max="2310" width="10.42578125" style="746" bestFit="1" customWidth="1"/>
    <col min="2311" max="2311" width="8.42578125" style="746" bestFit="1" customWidth="1"/>
    <col min="2312" max="2312" width="12" style="746" customWidth="1"/>
    <col min="2313" max="2560" width="9.140625" style="746"/>
    <col min="2561" max="2561" width="6.5703125" style="746" bestFit="1" customWidth="1"/>
    <col min="2562" max="2562" width="12.140625" style="746" customWidth="1"/>
    <col min="2563" max="2563" width="37.42578125" style="746" customWidth="1"/>
    <col min="2564" max="2564" width="7.140625" style="746" customWidth="1"/>
    <col min="2565" max="2565" width="6.42578125" style="746" customWidth="1"/>
    <col min="2566" max="2566" width="10.42578125" style="746" bestFit="1" customWidth="1"/>
    <col min="2567" max="2567" width="8.42578125" style="746" bestFit="1" customWidth="1"/>
    <col min="2568" max="2568" width="12" style="746" customWidth="1"/>
    <col min="2569" max="2816" width="9.140625" style="746"/>
    <col min="2817" max="2817" width="6.5703125" style="746" bestFit="1" customWidth="1"/>
    <col min="2818" max="2818" width="12.140625" style="746" customWidth="1"/>
    <col min="2819" max="2819" width="37.42578125" style="746" customWidth="1"/>
    <col min="2820" max="2820" width="7.140625" style="746" customWidth="1"/>
    <col min="2821" max="2821" width="6.42578125" style="746" customWidth="1"/>
    <col min="2822" max="2822" width="10.42578125" style="746" bestFit="1" customWidth="1"/>
    <col min="2823" max="2823" width="8.42578125" style="746" bestFit="1" customWidth="1"/>
    <col min="2824" max="2824" width="12" style="746" customWidth="1"/>
    <col min="2825" max="3072" width="9.140625" style="746"/>
    <col min="3073" max="3073" width="6.5703125" style="746" bestFit="1" customWidth="1"/>
    <col min="3074" max="3074" width="12.140625" style="746" customWidth="1"/>
    <col min="3075" max="3075" width="37.42578125" style="746" customWidth="1"/>
    <col min="3076" max="3076" width="7.140625" style="746" customWidth="1"/>
    <col min="3077" max="3077" width="6.42578125" style="746" customWidth="1"/>
    <col min="3078" max="3078" width="10.42578125" style="746" bestFit="1" customWidth="1"/>
    <col min="3079" max="3079" width="8.42578125" style="746" bestFit="1" customWidth="1"/>
    <col min="3080" max="3080" width="12" style="746" customWidth="1"/>
    <col min="3081" max="3328" width="9.140625" style="746"/>
    <col min="3329" max="3329" width="6.5703125" style="746" bestFit="1" customWidth="1"/>
    <col min="3330" max="3330" width="12.140625" style="746" customWidth="1"/>
    <col min="3331" max="3331" width="37.42578125" style="746" customWidth="1"/>
    <col min="3332" max="3332" width="7.140625" style="746" customWidth="1"/>
    <col min="3333" max="3333" width="6.42578125" style="746" customWidth="1"/>
    <col min="3334" max="3334" width="10.42578125" style="746" bestFit="1" customWidth="1"/>
    <col min="3335" max="3335" width="8.42578125" style="746" bestFit="1" customWidth="1"/>
    <col min="3336" max="3336" width="12" style="746" customWidth="1"/>
    <col min="3337" max="3584" width="9.140625" style="746"/>
    <col min="3585" max="3585" width="6.5703125" style="746" bestFit="1" customWidth="1"/>
    <col min="3586" max="3586" width="12.140625" style="746" customWidth="1"/>
    <col min="3587" max="3587" width="37.42578125" style="746" customWidth="1"/>
    <col min="3588" max="3588" width="7.140625" style="746" customWidth="1"/>
    <col min="3589" max="3589" width="6.42578125" style="746" customWidth="1"/>
    <col min="3590" max="3590" width="10.42578125" style="746" bestFit="1" customWidth="1"/>
    <col min="3591" max="3591" width="8.42578125" style="746" bestFit="1" customWidth="1"/>
    <col min="3592" max="3592" width="12" style="746" customWidth="1"/>
    <col min="3593" max="3840" width="9.140625" style="746"/>
    <col min="3841" max="3841" width="6.5703125" style="746" bestFit="1" customWidth="1"/>
    <col min="3842" max="3842" width="12.140625" style="746" customWidth="1"/>
    <col min="3843" max="3843" width="37.42578125" style="746" customWidth="1"/>
    <col min="3844" max="3844" width="7.140625" style="746" customWidth="1"/>
    <col min="3845" max="3845" width="6.42578125" style="746" customWidth="1"/>
    <col min="3846" max="3846" width="10.42578125" style="746" bestFit="1" customWidth="1"/>
    <col min="3847" max="3847" width="8.42578125" style="746" bestFit="1" customWidth="1"/>
    <col min="3848" max="3848" width="12" style="746" customWidth="1"/>
    <col min="3849" max="4096" width="9.140625" style="746"/>
    <col min="4097" max="4097" width="6.5703125" style="746" bestFit="1" customWidth="1"/>
    <col min="4098" max="4098" width="12.140625" style="746" customWidth="1"/>
    <col min="4099" max="4099" width="37.42578125" style="746" customWidth="1"/>
    <col min="4100" max="4100" width="7.140625" style="746" customWidth="1"/>
    <col min="4101" max="4101" width="6.42578125" style="746" customWidth="1"/>
    <col min="4102" max="4102" width="10.42578125" style="746" bestFit="1" customWidth="1"/>
    <col min="4103" max="4103" width="8.42578125" style="746" bestFit="1" customWidth="1"/>
    <col min="4104" max="4104" width="12" style="746" customWidth="1"/>
    <col min="4105" max="4352" width="9.140625" style="746"/>
    <col min="4353" max="4353" width="6.5703125" style="746" bestFit="1" customWidth="1"/>
    <col min="4354" max="4354" width="12.140625" style="746" customWidth="1"/>
    <col min="4355" max="4355" width="37.42578125" style="746" customWidth="1"/>
    <col min="4356" max="4356" width="7.140625" style="746" customWidth="1"/>
    <col min="4357" max="4357" width="6.42578125" style="746" customWidth="1"/>
    <col min="4358" max="4358" width="10.42578125" style="746" bestFit="1" customWidth="1"/>
    <col min="4359" max="4359" width="8.42578125" style="746" bestFit="1" customWidth="1"/>
    <col min="4360" max="4360" width="12" style="746" customWidth="1"/>
    <col min="4361" max="4608" width="9.140625" style="746"/>
    <col min="4609" max="4609" width="6.5703125" style="746" bestFit="1" customWidth="1"/>
    <col min="4610" max="4610" width="12.140625" style="746" customWidth="1"/>
    <col min="4611" max="4611" width="37.42578125" style="746" customWidth="1"/>
    <col min="4612" max="4612" width="7.140625" style="746" customWidth="1"/>
    <col min="4613" max="4613" width="6.42578125" style="746" customWidth="1"/>
    <col min="4614" max="4614" width="10.42578125" style="746" bestFit="1" customWidth="1"/>
    <col min="4615" max="4615" width="8.42578125" style="746" bestFit="1" customWidth="1"/>
    <col min="4616" max="4616" width="12" style="746" customWidth="1"/>
    <col min="4617" max="4864" width="9.140625" style="746"/>
    <col min="4865" max="4865" width="6.5703125" style="746" bestFit="1" customWidth="1"/>
    <col min="4866" max="4866" width="12.140625" style="746" customWidth="1"/>
    <col min="4867" max="4867" width="37.42578125" style="746" customWidth="1"/>
    <col min="4868" max="4868" width="7.140625" style="746" customWidth="1"/>
    <col min="4869" max="4869" width="6.42578125" style="746" customWidth="1"/>
    <col min="4870" max="4870" width="10.42578125" style="746" bestFit="1" customWidth="1"/>
    <col min="4871" max="4871" width="8.42578125" style="746" bestFit="1" customWidth="1"/>
    <col min="4872" max="4872" width="12" style="746" customWidth="1"/>
    <col min="4873" max="5120" width="9.140625" style="746"/>
    <col min="5121" max="5121" width="6.5703125" style="746" bestFit="1" customWidth="1"/>
    <col min="5122" max="5122" width="12.140625" style="746" customWidth="1"/>
    <col min="5123" max="5123" width="37.42578125" style="746" customWidth="1"/>
    <col min="5124" max="5124" width="7.140625" style="746" customWidth="1"/>
    <col min="5125" max="5125" width="6.42578125" style="746" customWidth="1"/>
    <col min="5126" max="5126" width="10.42578125" style="746" bestFit="1" customWidth="1"/>
    <col min="5127" max="5127" width="8.42578125" style="746" bestFit="1" customWidth="1"/>
    <col min="5128" max="5128" width="12" style="746" customWidth="1"/>
    <col min="5129" max="5376" width="9.140625" style="746"/>
    <col min="5377" max="5377" width="6.5703125" style="746" bestFit="1" customWidth="1"/>
    <col min="5378" max="5378" width="12.140625" style="746" customWidth="1"/>
    <col min="5379" max="5379" width="37.42578125" style="746" customWidth="1"/>
    <col min="5380" max="5380" width="7.140625" style="746" customWidth="1"/>
    <col min="5381" max="5381" width="6.42578125" style="746" customWidth="1"/>
    <col min="5382" max="5382" width="10.42578125" style="746" bestFit="1" customWidth="1"/>
    <col min="5383" max="5383" width="8.42578125" style="746" bestFit="1" customWidth="1"/>
    <col min="5384" max="5384" width="12" style="746" customWidth="1"/>
    <col min="5385" max="5632" width="9.140625" style="746"/>
    <col min="5633" max="5633" width="6.5703125" style="746" bestFit="1" customWidth="1"/>
    <col min="5634" max="5634" width="12.140625" style="746" customWidth="1"/>
    <col min="5635" max="5635" width="37.42578125" style="746" customWidth="1"/>
    <col min="5636" max="5636" width="7.140625" style="746" customWidth="1"/>
    <col min="5637" max="5637" width="6.42578125" style="746" customWidth="1"/>
    <col min="5638" max="5638" width="10.42578125" style="746" bestFit="1" customWidth="1"/>
    <col min="5639" max="5639" width="8.42578125" style="746" bestFit="1" customWidth="1"/>
    <col min="5640" max="5640" width="12" style="746" customWidth="1"/>
    <col min="5641" max="5888" width="9.140625" style="746"/>
    <col min="5889" max="5889" width="6.5703125" style="746" bestFit="1" customWidth="1"/>
    <col min="5890" max="5890" width="12.140625" style="746" customWidth="1"/>
    <col min="5891" max="5891" width="37.42578125" style="746" customWidth="1"/>
    <col min="5892" max="5892" width="7.140625" style="746" customWidth="1"/>
    <col min="5893" max="5893" width="6.42578125" style="746" customWidth="1"/>
    <col min="5894" max="5894" width="10.42578125" style="746" bestFit="1" customWidth="1"/>
    <col min="5895" max="5895" width="8.42578125" style="746" bestFit="1" customWidth="1"/>
    <col min="5896" max="5896" width="12" style="746" customWidth="1"/>
    <col min="5897" max="6144" width="9.140625" style="746"/>
    <col min="6145" max="6145" width="6.5703125" style="746" bestFit="1" customWidth="1"/>
    <col min="6146" max="6146" width="12.140625" style="746" customWidth="1"/>
    <col min="6147" max="6147" width="37.42578125" style="746" customWidth="1"/>
    <col min="6148" max="6148" width="7.140625" style="746" customWidth="1"/>
    <col min="6149" max="6149" width="6.42578125" style="746" customWidth="1"/>
    <col min="6150" max="6150" width="10.42578125" style="746" bestFit="1" customWidth="1"/>
    <col min="6151" max="6151" width="8.42578125" style="746" bestFit="1" customWidth="1"/>
    <col min="6152" max="6152" width="12" style="746" customWidth="1"/>
    <col min="6153" max="6400" width="9.140625" style="746"/>
    <col min="6401" max="6401" width="6.5703125" style="746" bestFit="1" customWidth="1"/>
    <col min="6402" max="6402" width="12.140625" style="746" customWidth="1"/>
    <col min="6403" max="6403" width="37.42578125" style="746" customWidth="1"/>
    <col min="6404" max="6404" width="7.140625" style="746" customWidth="1"/>
    <col min="6405" max="6405" width="6.42578125" style="746" customWidth="1"/>
    <col min="6406" max="6406" width="10.42578125" style="746" bestFit="1" customWidth="1"/>
    <col min="6407" max="6407" width="8.42578125" style="746" bestFit="1" customWidth="1"/>
    <col min="6408" max="6408" width="12" style="746" customWidth="1"/>
    <col min="6409" max="6656" width="9.140625" style="746"/>
    <col min="6657" max="6657" width="6.5703125" style="746" bestFit="1" customWidth="1"/>
    <col min="6658" max="6658" width="12.140625" style="746" customWidth="1"/>
    <col min="6659" max="6659" width="37.42578125" style="746" customWidth="1"/>
    <col min="6660" max="6660" width="7.140625" style="746" customWidth="1"/>
    <col min="6661" max="6661" width="6.42578125" style="746" customWidth="1"/>
    <col min="6662" max="6662" width="10.42578125" style="746" bestFit="1" customWidth="1"/>
    <col min="6663" max="6663" width="8.42578125" style="746" bestFit="1" customWidth="1"/>
    <col min="6664" max="6664" width="12" style="746" customWidth="1"/>
    <col min="6665" max="6912" width="9.140625" style="746"/>
    <col min="6913" max="6913" width="6.5703125" style="746" bestFit="1" customWidth="1"/>
    <col min="6914" max="6914" width="12.140625" style="746" customWidth="1"/>
    <col min="6915" max="6915" width="37.42578125" style="746" customWidth="1"/>
    <col min="6916" max="6916" width="7.140625" style="746" customWidth="1"/>
    <col min="6917" max="6917" width="6.42578125" style="746" customWidth="1"/>
    <col min="6918" max="6918" width="10.42578125" style="746" bestFit="1" customWidth="1"/>
    <col min="6919" max="6919" width="8.42578125" style="746" bestFit="1" customWidth="1"/>
    <col min="6920" max="6920" width="12" style="746" customWidth="1"/>
    <col min="6921" max="7168" width="9.140625" style="746"/>
    <col min="7169" max="7169" width="6.5703125" style="746" bestFit="1" customWidth="1"/>
    <col min="7170" max="7170" width="12.140625" style="746" customWidth="1"/>
    <col min="7171" max="7171" width="37.42578125" style="746" customWidth="1"/>
    <col min="7172" max="7172" width="7.140625" style="746" customWidth="1"/>
    <col min="7173" max="7173" width="6.42578125" style="746" customWidth="1"/>
    <col min="7174" max="7174" width="10.42578125" style="746" bestFit="1" customWidth="1"/>
    <col min="7175" max="7175" width="8.42578125" style="746" bestFit="1" customWidth="1"/>
    <col min="7176" max="7176" width="12" style="746" customWidth="1"/>
    <col min="7177" max="7424" width="9.140625" style="746"/>
    <col min="7425" max="7425" width="6.5703125" style="746" bestFit="1" customWidth="1"/>
    <col min="7426" max="7426" width="12.140625" style="746" customWidth="1"/>
    <col min="7427" max="7427" width="37.42578125" style="746" customWidth="1"/>
    <col min="7428" max="7428" width="7.140625" style="746" customWidth="1"/>
    <col min="7429" max="7429" width="6.42578125" style="746" customWidth="1"/>
    <col min="7430" max="7430" width="10.42578125" style="746" bestFit="1" customWidth="1"/>
    <col min="7431" max="7431" width="8.42578125" style="746" bestFit="1" customWidth="1"/>
    <col min="7432" max="7432" width="12" style="746" customWidth="1"/>
    <col min="7433" max="7680" width="9.140625" style="746"/>
    <col min="7681" max="7681" width="6.5703125" style="746" bestFit="1" customWidth="1"/>
    <col min="7682" max="7682" width="12.140625" style="746" customWidth="1"/>
    <col min="7683" max="7683" width="37.42578125" style="746" customWidth="1"/>
    <col min="7684" max="7684" width="7.140625" style="746" customWidth="1"/>
    <col min="7685" max="7685" width="6.42578125" style="746" customWidth="1"/>
    <col min="7686" max="7686" width="10.42578125" style="746" bestFit="1" customWidth="1"/>
    <col min="7687" max="7687" width="8.42578125" style="746" bestFit="1" customWidth="1"/>
    <col min="7688" max="7688" width="12" style="746" customWidth="1"/>
    <col min="7689" max="7936" width="9.140625" style="746"/>
    <col min="7937" max="7937" width="6.5703125" style="746" bestFit="1" customWidth="1"/>
    <col min="7938" max="7938" width="12.140625" style="746" customWidth="1"/>
    <col min="7939" max="7939" width="37.42578125" style="746" customWidth="1"/>
    <col min="7940" max="7940" width="7.140625" style="746" customWidth="1"/>
    <col min="7941" max="7941" width="6.42578125" style="746" customWidth="1"/>
    <col min="7942" max="7942" width="10.42578125" style="746" bestFit="1" customWidth="1"/>
    <col min="7943" max="7943" width="8.42578125" style="746" bestFit="1" customWidth="1"/>
    <col min="7944" max="7944" width="12" style="746" customWidth="1"/>
    <col min="7945" max="8192" width="9.140625" style="746"/>
    <col min="8193" max="8193" width="6.5703125" style="746" bestFit="1" customWidth="1"/>
    <col min="8194" max="8194" width="12.140625" style="746" customWidth="1"/>
    <col min="8195" max="8195" width="37.42578125" style="746" customWidth="1"/>
    <col min="8196" max="8196" width="7.140625" style="746" customWidth="1"/>
    <col min="8197" max="8197" width="6.42578125" style="746" customWidth="1"/>
    <col min="8198" max="8198" width="10.42578125" style="746" bestFit="1" customWidth="1"/>
    <col min="8199" max="8199" width="8.42578125" style="746" bestFit="1" customWidth="1"/>
    <col min="8200" max="8200" width="12" style="746" customWidth="1"/>
    <col min="8201" max="8448" width="9.140625" style="746"/>
    <col min="8449" max="8449" width="6.5703125" style="746" bestFit="1" customWidth="1"/>
    <col min="8450" max="8450" width="12.140625" style="746" customWidth="1"/>
    <col min="8451" max="8451" width="37.42578125" style="746" customWidth="1"/>
    <col min="8452" max="8452" width="7.140625" style="746" customWidth="1"/>
    <col min="8453" max="8453" width="6.42578125" style="746" customWidth="1"/>
    <col min="8454" max="8454" width="10.42578125" style="746" bestFit="1" customWidth="1"/>
    <col min="8455" max="8455" width="8.42578125" style="746" bestFit="1" customWidth="1"/>
    <col min="8456" max="8456" width="12" style="746" customWidth="1"/>
    <col min="8457" max="8704" width="9.140625" style="746"/>
    <col min="8705" max="8705" width="6.5703125" style="746" bestFit="1" customWidth="1"/>
    <col min="8706" max="8706" width="12.140625" style="746" customWidth="1"/>
    <col min="8707" max="8707" width="37.42578125" style="746" customWidth="1"/>
    <col min="8708" max="8708" width="7.140625" style="746" customWidth="1"/>
    <col min="8709" max="8709" width="6.42578125" style="746" customWidth="1"/>
    <col min="8710" max="8710" width="10.42578125" style="746" bestFit="1" customWidth="1"/>
    <col min="8711" max="8711" width="8.42578125" style="746" bestFit="1" customWidth="1"/>
    <col min="8712" max="8712" width="12" style="746" customWidth="1"/>
    <col min="8713" max="8960" width="9.140625" style="746"/>
    <col min="8961" max="8961" width="6.5703125" style="746" bestFit="1" customWidth="1"/>
    <col min="8962" max="8962" width="12.140625" style="746" customWidth="1"/>
    <col min="8963" max="8963" width="37.42578125" style="746" customWidth="1"/>
    <col min="8964" max="8964" width="7.140625" style="746" customWidth="1"/>
    <col min="8965" max="8965" width="6.42578125" style="746" customWidth="1"/>
    <col min="8966" max="8966" width="10.42578125" style="746" bestFit="1" customWidth="1"/>
    <col min="8967" max="8967" width="8.42578125" style="746" bestFit="1" customWidth="1"/>
    <col min="8968" max="8968" width="12" style="746" customWidth="1"/>
    <col min="8969" max="9216" width="9.140625" style="746"/>
    <col min="9217" max="9217" width="6.5703125" style="746" bestFit="1" customWidth="1"/>
    <col min="9218" max="9218" width="12.140625" style="746" customWidth="1"/>
    <col min="9219" max="9219" width="37.42578125" style="746" customWidth="1"/>
    <col min="9220" max="9220" width="7.140625" style="746" customWidth="1"/>
    <col min="9221" max="9221" width="6.42578125" style="746" customWidth="1"/>
    <col min="9222" max="9222" width="10.42578125" style="746" bestFit="1" customWidth="1"/>
    <col min="9223" max="9223" width="8.42578125" style="746" bestFit="1" customWidth="1"/>
    <col min="9224" max="9224" width="12" style="746" customWidth="1"/>
    <col min="9225" max="9472" width="9.140625" style="746"/>
    <col min="9473" max="9473" width="6.5703125" style="746" bestFit="1" customWidth="1"/>
    <col min="9474" max="9474" width="12.140625" style="746" customWidth="1"/>
    <col min="9475" max="9475" width="37.42578125" style="746" customWidth="1"/>
    <col min="9476" max="9476" width="7.140625" style="746" customWidth="1"/>
    <col min="9477" max="9477" width="6.42578125" style="746" customWidth="1"/>
    <col min="9478" max="9478" width="10.42578125" style="746" bestFit="1" customWidth="1"/>
    <col min="9479" max="9479" width="8.42578125" style="746" bestFit="1" customWidth="1"/>
    <col min="9480" max="9480" width="12" style="746" customWidth="1"/>
    <col min="9481" max="9728" width="9.140625" style="746"/>
    <col min="9729" max="9729" width="6.5703125" style="746" bestFit="1" customWidth="1"/>
    <col min="9730" max="9730" width="12.140625" style="746" customWidth="1"/>
    <col min="9731" max="9731" width="37.42578125" style="746" customWidth="1"/>
    <col min="9732" max="9732" width="7.140625" style="746" customWidth="1"/>
    <col min="9733" max="9733" width="6.42578125" style="746" customWidth="1"/>
    <col min="9734" max="9734" width="10.42578125" style="746" bestFit="1" customWidth="1"/>
    <col min="9735" max="9735" width="8.42578125" style="746" bestFit="1" customWidth="1"/>
    <col min="9736" max="9736" width="12" style="746" customWidth="1"/>
    <col min="9737" max="9984" width="9.140625" style="746"/>
    <col min="9985" max="9985" width="6.5703125" style="746" bestFit="1" customWidth="1"/>
    <col min="9986" max="9986" width="12.140625" style="746" customWidth="1"/>
    <col min="9987" max="9987" width="37.42578125" style="746" customWidth="1"/>
    <col min="9988" max="9988" width="7.140625" style="746" customWidth="1"/>
    <col min="9989" max="9989" width="6.42578125" style="746" customWidth="1"/>
    <col min="9990" max="9990" width="10.42578125" style="746" bestFit="1" customWidth="1"/>
    <col min="9991" max="9991" width="8.42578125" style="746" bestFit="1" customWidth="1"/>
    <col min="9992" max="9992" width="12" style="746" customWidth="1"/>
    <col min="9993" max="10240" width="9.140625" style="746"/>
    <col min="10241" max="10241" width="6.5703125" style="746" bestFit="1" customWidth="1"/>
    <col min="10242" max="10242" width="12.140625" style="746" customWidth="1"/>
    <col min="10243" max="10243" width="37.42578125" style="746" customWidth="1"/>
    <col min="10244" max="10244" width="7.140625" style="746" customWidth="1"/>
    <col min="10245" max="10245" width="6.42578125" style="746" customWidth="1"/>
    <col min="10246" max="10246" width="10.42578125" style="746" bestFit="1" customWidth="1"/>
    <col min="10247" max="10247" width="8.42578125" style="746" bestFit="1" customWidth="1"/>
    <col min="10248" max="10248" width="12" style="746" customWidth="1"/>
    <col min="10249" max="10496" width="9.140625" style="746"/>
    <col min="10497" max="10497" width="6.5703125" style="746" bestFit="1" customWidth="1"/>
    <col min="10498" max="10498" width="12.140625" style="746" customWidth="1"/>
    <col min="10499" max="10499" width="37.42578125" style="746" customWidth="1"/>
    <col min="10500" max="10500" width="7.140625" style="746" customWidth="1"/>
    <col min="10501" max="10501" width="6.42578125" style="746" customWidth="1"/>
    <col min="10502" max="10502" width="10.42578125" style="746" bestFit="1" customWidth="1"/>
    <col min="10503" max="10503" width="8.42578125" style="746" bestFit="1" customWidth="1"/>
    <col min="10504" max="10504" width="12" style="746" customWidth="1"/>
    <col min="10505" max="10752" width="9.140625" style="746"/>
    <col min="10753" max="10753" width="6.5703125" style="746" bestFit="1" customWidth="1"/>
    <col min="10754" max="10754" width="12.140625" style="746" customWidth="1"/>
    <col min="10755" max="10755" width="37.42578125" style="746" customWidth="1"/>
    <col min="10756" max="10756" width="7.140625" style="746" customWidth="1"/>
    <col min="10757" max="10757" width="6.42578125" style="746" customWidth="1"/>
    <col min="10758" max="10758" width="10.42578125" style="746" bestFit="1" customWidth="1"/>
    <col min="10759" max="10759" width="8.42578125" style="746" bestFit="1" customWidth="1"/>
    <col min="10760" max="10760" width="12" style="746" customWidth="1"/>
    <col min="10761" max="11008" width="9.140625" style="746"/>
    <col min="11009" max="11009" width="6.5703125" style="746" bestFit="1" customWidth="1"/>
    <col min="11010" max="11010" width="12.140625" style="746" customWidth="1"/>
    <col min="11011" max="11011" width="37.42578125" style="746" customWidth="1"/>
    <col min="11012" max="11012" width="7.140625" style="746" customWidth="1"/>
    <col min="11013" max="11013" width="6.42578125" style="746" customWidth="1"/>
    <col min="11014" max="11014" width="10.42578125" style="746" bestFit="1" customWidth="1"/>
    <col min="11015" max="11015" width="8.42578125" style="746" bestFit="1" customWidth="1"/>
    <col min="11016" max="11016" width="12" style="746" customWidth="1"/>
    <col min="11017" max="11264" width="9.140625" style="746"/>
    <col min="11265" max="11265" width="6.5703125" style="746" bestFit="1" customWidth="1"/>
    <col min="11266" max="11266" width="12.140625" style="746" customWidth="1"/>
    <col min="11267" max="11267" width="37.42578125" style="746" customWidth="1"/>
    <col min="11268" max="11268" width="7.140625" style="746" customWidth="1"/>
    <col min="11269" max="11269" width="6.42578125" style="746" customWidth="1"/>
    <col min="11270" max="11270" width="10.42578125" style="746" bestFit="1" customWidth="1"/>
    <col min="11271" max="11271" width="8.42578125" style="746" bestFit="1" customWidth="1"/>
    <col min="11272" max="11272" width="12" style="746" customWidth="1"/>
    <col min="11273" max="11520" width="9.140625" style="746"/>
    <col min="11521" max="11521" width="6.5703125" style="746" bestFit="1" customWidth="1"/>
    <col min="11522" max="11522" width="12.140625" style="746" customWidth="1"/>
    <col min="11523" max="11523" width="37.42578125" style="746" customWidth="1"/>
    <col min="11524" max="11524" width="7.140625" style="746" customWidth="1"/>
    <col min="11525" max="11525" width="6.42578125" style="746" customWidth="1"/>
    <col min="11526" max="11526" width="10.42578125" style="746" bestFit="1" customWidth="1"/>
    <col min="11527" max="11527" width="8.42578125" style="746" bestFit="1" customWidth="1"/>
    <col min="11528" max="11528" width="12" style="746" customWidth="1"/>
    <col min="11529" max="11776" width="9.140625" style="746"/>
    <col min="11777" max="11777" width="6.5703125" style="746" bestFit="1" customWidth="1"/>
    <col min="11778" max="11778" width="12.140625" style="746" customWidth="1"/>
    <col min="11779" max="11779" width="37.42578125" style="746" customWidth="1"/>
    <col min="11780" max="11780" width="7.140625" style="746" customWidth="1"/>
    <col min="11781" max="11781" width="6.42578125" style="746" customWidth="1"/>
    <col min="11782" max="11782" width="10.42578125" style="746" bestFit="1" customWidth="1"/>
    <col min="11783" max="11783" width="8.42578125" style="746" bestFit="1" customWidth="1"/>
    <col min="11784" max="11784" width="12" style="746" customWidth="1"/>
    <col min="11785" max="12032" width="9.140625" style="746"/>
    <col min="12033" max="12033" width="6.5703125" style="746" bestFit="1" customWidth="1"/>
    <col min="12034" max="12034" width="12.140625" style="746" customWidth="1"/>
    <col min="12035" max="12035" width="37.42578125" style="746" customWidth="1"/>
    <col min="12036" max="12036" width="7.140625" style="746" customWidth="1"/>
    <col min="12037" max="12037" width="6.42578125" style="746" customWidth="1"/>
    <col min="12038" max="12038" width="10.42578125" style="746" bestFit="1" customWidth="1"/>
    <col min="12039" max="12039" width="8.42578125" style="746" bestFit="1" customWidth="1"/>
    <col min="12040" max="12040" width="12" style="746" customWidth="1"/>
    <col min="12041" max="12288" width="9.140625" style="746"/>
    <col min="12289" max="12289" width="6.5703125" style="746" bestFit="1" customWidth="1"/>
    <col min="12290" max="12290" width="12.140625" style="746" customWidth="1"/>
    <col min="12291" max="12291" width="37.42578125" style="746" customWidth="1"/>
    <col min="12292" max="12292" width="7.140625" style="746" customWidth="1"/>
    <col min="12293" max="12293" width="6.42578125" style="746" customWidth="1"/>
    <col min="12294" max="12294" width="10.42578125" style="746" bestFit="1" customWidth="1"/>
    <col min="12295" max="12295" width="8.42578125" style="746" bestFit="1" customWidth="1"/>
    <col min="12296" max="12296" width="12" style="746" customWidth="1"/>
    <col min="12297" max="12544" width="9.140625" style="746"/>
    <col min="12545" max="12545" width="6.5703125" style="746" bestFit="1" customWidth="1"/>
    <col min="12546" max="12546" width="12.140625" style="746" customWidth="1"/>
    <col min="12547" max="12547" width="37.42578125" style="746" customWidth="1"/>
    <col min="12548" max="12548" width="7.140625" style="746" customWidth="1"/>
    <col min="12549" max="12549" width="6.42578125" style="746" customWidth="1"/>
    <col min="12550" max="12550" width="10.42578125" style="746" bestFit="1" customWidth="1"/>
    <col min="12551" max="12551" width="8.42578125" style="746" bestFit="1" customWidth="1"/>
    <col min="12552" max="12552" width="12" style="746" customWidth="1"/>
    <col min="12553" max="12800" width="9.140625" style="746"/>
    <col min="12801" max="12801" width="6.5703125" style="746" bestFit="1" customWidth="1"/>
    <col min="12802" max="12802" width="12.140625" style="746" customWidth="1"/>
    <col min="12803" max="12803" width="37.42578125" style="746" customWidth="1"/>
    <col min="12804" max="12804" width="7.140625" style="746" customWidth="1"/>
    <col min="12805" max="12805" width="6.42578125" style="746" customWidth="1"/>
    <col min="12806" max="12806" width="10.42578125" style="746" bestFit="1" customWidth="1"/>
    <col min="12807" max="12807" width="8.42578125" style="746" bestFit="1" customWidth="1"/>
    <col min="12808" max="12808" width="12" style="746" customWidth="1"/>
    <col min="12809" max="13056" width="9.140625" style="746"/>
    <col min="13057" max="13057" width="6.5703125" style="746" bestFit="1" customWidth="1"/>
    <col min="13058" max="13058" width="12.140625" style="746" customWidth="1"/>
    <col min="13059" max="13059" width="37.42578125" style="746" customWidth="1"/>
    <col min="13060" max="13060" width="7.140625" style="746" customWidth="1"/>
    <col min="13061" max="13061" width="6.42578125" style="746" customWidth="1"/>
    <col min="13062" max="13062" width="10.42578125" style="746" bestFit="1" customWidth="1"/>
    <col min="13063" max="13063" width="8.42578125" style="746" bestFit="1" customWidth="1"/>
    <col min="13064" max="13064" width="12" style="746" customWidth="1"/>
    <col min="13065" max="13312" width="9.140625" style="746"/>
    <col min="13313" max="13313" width="6.5703125" style="746" bestFit="1" customWidth="1"/>
    <col min="13314" max="13314" width="12.140625" style="746" customWidth="1"/>
    <col min="13315" max="13315" width="37.42578125" style="746" customWidth="1"/>
    <col min="13316" max="13316" width="7.140625" style="746" customWidth="1"/>
    <col min="13317" max="13317" width="6.42578125" style="746" customWidth="1"/>
    <col min="13318" max="13318" width="10.42578125" style="746" bestFit="1" customWidth="1"/>
    <col min="13319" max="13319" width="8.42578125" style="746" bestFit="1" customWidth="1"/>
    <col min="13320" max="13320" width="12" style="746" customWidth="1"/>
    <col min="13321" max="13568" width="9.140625" style="746"/>
    <col min="13569" max="13569" width="6.5703125" style="746" bestFit="1" customWidth="1"/>
    <col min="13570" max="13570" width="12.140625" style="746" customWidth="1"/>
    <col min="13571" max="13571" width="37.42578125" style="746" customWidth="1"/>
    <col min="13572" max="13572" width="7.140625" style="746" customWidth="1"/>
    <col min="13573" max="13573" width="6.42578125" style="746" customWidth="1"/>
    <col min="13574" max="13574" width="10.42578125" style="746" bestFit="1" customWidth="1"/>
    <col min="13575" max="13575" width="8.42578125" style="746" bestFit="1" customWidth="1"/>
    <col min="13576" max="13576" width="12" style="746" customWidth="1"/>
    <col min="13577" max="13824" width="9.140625" style="746"/>
    <col min="13825" max="13825" width="6.5703125" style="746" bestFit="1" customWidth="1"/>
    <col min="13826" max="13826" width="12.140625" style="746" customWidth="1"/>
    <col min="13827" max="13827" width="37.42578125" style="746" customWidth="1"/>
    <col min="13828" max="13828" width="7.140625" style="746" customWidth="1"/>
    <col min="13829" max="13829" width="6.42578125" style="746" customWidth="1"/>
    <col min="13830" max="13830" width="10.42578125" style="746" bestFit="1" customWidth="1"/>
    <col min="13831" max="13831" width="8.42578125" style="746" bestFit="1" customWidth="1"/>
    <col min="13832" max="13832" width="12" style="746" customWidth="1"/>
    <col min="13833" max="14080" width="9.140625" style="746"/>
    <col min="14081" max="14081" width="6.5703125" style="746" bestFit="1" customWidth="1"/>
    <col min="14082" max="14082" width="12.140625" style="746" customWidth="1"/>
    <col min="14083" max="14083" width="37.42578125" style="746" customWidth="1"/>
    <col min="14084" max="14084" width="7.140625" style="746" customWidth="1"/>
    <col min="14085" max="14085" width="6.42578125" style="746" customWidth="1"/>
    <col min="14086" max="14086" width="10.42578125" style="746" bestFit="1" customWidth="1"/>
    <col min="14087" max="14087" width="8.42578125" style="746" bestFit="1" customWidth="1"/>
    <col min="14088" max="14088" width="12" style="746" customWidth="1"/>
    <col min="14089" max="14336" width="9.140625" style="746"/>
    <col min="14337" max="14337" width="6.5703125" style="746" bestFit="1" customWidth="1"/>
    <col min="14338" max="14338" width="12.140625" style="746" customWidth="1"/>
    <col min="14339" max="14339" width="37.42578125" style="746" customWidth="1"/>
    <col min="14340" max="14340" width="7.140625" style="746" customWidth="1"/>
    <col min="14341" max="14341" width="6.42578125" style="746" customWidth="1"/>
    <col min="14342" max="14342" width="10.42578125" style="746" bestFit="1" customWidth="1"/>
    <col min="14343" max="14343" width="8.42578125" style="746" bestFit="1" customWidth="1"/>
    <col min="14344" max="14344" width="12" style="746" customWidth="1"/>
    <col min="14345" max="14592" width="9.140625" style="746"/>
    <col min="14593" max="14593" width="6.5703125" style="746" bestFit="1" customWidth="1"/>
    <col min="14594" max="14594" width="12.140625" style="746" customWidth="1"/>
    <col min="14595" max="14595" width="37.42578125" style="746" customWidth="1"/>
    <col min="14596" max="14596" width="7.140625" style="746" customWidth="1"/>
    <col min="14597" max="14597" width="6.42578125" style="746" customWidth="1"/>
    <col min="14598" max="14598" width="10.42578125" style="746" bestFit="1" customWidth="1"/>
    <col min="14599" max="14599" width="8.42578125" style="746" bestFit="1" customWidth="1"/>
    <col min="14600" max="14600" width="12" style="746" customWidth="1"/>
    <col min="14601" max="14848" width="9.140625" style="746"/>
    <col min="14849" max="14849" width="6.5703125" style="746" bestFit="1" customWidth="1"/>
    <col min="14850" max="14850" width="12.140625" style="746" customWidth="1"/>
    <col min="14851" max="14851" width="37.42578125" style="746" customWidth="1"/>
    <col min="14852" max="14852" width="7.140625" style="746" customWidth="1"/>
    <col min="14853" max="14853" width="6.42578125" style="746" customWidth="1"/>
    <col min="14854" max="14854" width="10.42578125" style="746" bestFit="1" customWidth="1"/>
    <col min="14855" max="14855" width="8.42578125" style="746" bestFit="1" customWidth="1"/>
    <col min="14856" max="14856" width="12" style="746" customWidth="1"/>
    <col min="14857" max="15104" width="9.140625" style="746"/>
    <col min="15105" max="15105" width="6.5703125" style="746" bestFit="1" customWidth="1"/>
    <col min="15106" max="15106" width="12.140625" style="746" customWidth="1"/>
    <col min="15107" max="15107" width="37.42578125" style="746" customWidth="1"/>
    <col min="15108" max="15108" width="7.140625" style="746" customWidth="1"/>
    <col min="15109" max="15109" width="6.42578125" style="746" customWidth="1"/>
    <col min="15110" max="15110" width="10.42578125" style="746" bestFit="1" customWidth="1"/>
    <col min="15111" max="15111" width="8.42578125" style="746" bestFit="1" customWidth="1"/>
    <col min="15112" max="15112" width="12" style="746" customWidth="1"/>
    <col min="15113" max="15360" width="9.140625" style="746"/>
    <col min="15361" max="15361" width="6.5703125" style="746" bestFit="1" customWidth="1"/>
    <col min="15362" max="15362" width="12.140625" style="746" customWidth="1"/>
    <col min="15363" max="15363" width="37.42578125" style="746" customWidth="1"/>
    <col min="15364" max="15364" width="7.140625" style="746" customWidth="1"/>
    <col min="15365" max="15365" width="6.42578125" style="746" customWidth="1"/>
    <col min="15366" max="15366" width="10.42578125" style="746" bestFit="1" customWidth="1"/>
    <col min="15367" max="15367" width="8.42578125" style="746" bestFit="1" customWidth="1"/>
    <col min="15368" max="15368" width="12" style="746" customWidth="1"/>
    <col min="15369" max="15616" width="9.140625" style="746"/>
    <col min="15617" max="15617" width="6.5703125" style="746" bestFit="1" customWidth="1"/>
    <col min="15618" max="15618" width="12.140625" style="746" customWidth="1"/>
    <col min="15619" max="15619" width="37.42578125" style="746" customWidth="1"/>
    <col min="15620" max="15620" width="7.140625" style="746" customWidth="1"/>
    <col min="15621" max="15621" width="6.42578125" style="746" customWidth="1"/>
    <col min="15622" max="15622" width="10.42578125" style="746" bestFit="1" customWidth="1"/>
    <col min="15623" max="15623" width="8.42578125" style="746" bestFit="1" customWidth="1"/>
    <col min="15624" max="15624" width="12" style="746" customWidth="1"/>
    <col min="15625" max="15872" width="9.140625" style="746"/>
    <col min="15873" max="15873" width="6.5703125" style="746" bestFit="1" customWidth="1"/>
    <col min="15874" max="15874" width="12.140625" style="746" customWidth="1"/>
    <col min="15875" max="15875" width="37.42578125" style="746" customWidth="1"/>
    <col min="15876" max="15876" width="7.140625" style="746" customWidth="1"/>
    <col min="15877" max="15877" width="6.42578125" style="746" customWidth="1"/>
    <col min="15878" max="15878" width="10.42578125" style="746" bestFit="1" customWidth="1"/>
    <col min="15879" max="15879" width="8.42578125" style="746" bestFit="1" customWidth="1"/>
    <col min="15880" max="15880" width="12" style="746" customWidth="1"/>
    <col min="15881" max="16128" width="9.140625" style="746"/>
    <col min="16129" max="16129" width="6.5703125" style="746" bestFit="1" customWidth="1"/>
    <col min="16130" max="16130" width="12.140625" style="746" customWidth="1"/>
    <col min="16131" max="16131" width="37.42578125" style="746" customWidth="1"/>
    <col min="16132" max="16132" width="7.140625" style="746" customWidth="1"/>
    <col min="16133" max="16133" width="6.42578125" style="746" customWidth="1"/>
    <col min="16134" max="16134" width="10.42578125" style="746" bestFit="1" customWidth="1"/>
    <col min="16135" max="16135" width="8.42578125" style="746" bestFit="1" customWidth="1"/>
    <col min="16136" max="16136" width="12" style="746" customWidth="1"/>
    <col min="16137" max="16384" width="9.140625" style="746"/>
  </cols>
  <sheetData>
    <row r="1" spans="1:7">
      <c r="A1" s="1595"/>
      <c r="B1" s="1595"/>
      <c r="C1" s="1595"/>
      <c r="D1" s="1595"/>
      <c r="E1" s="1595"/>
      <c r="F1" s="1595"/>
      <c r="G1" s="1595"/>
    </row>
    <row r="2" spans="1:7" ht="45" customHeight="1">
      <c r="A2" s="1596" t="s">
        <v>12328</v>
      </c>
      <c r="B2" s="1596"/>
      <c r="C2" s="1596"/>
      <c r="D2" s="1596"/>
      <c r="E2" s="1596"/>
      <c r="F2" s="1596"/>
      <c r="G2" s="1596"/>
    </row>
    <row r="3" spans="1:7" ht="22.5" customHeight="1">
      <c r="F3" s="1597" t="s">
        <v>12346</v>
      </c>
      <c r="G3" s="1597"/>
    </row>
    <row r="4" spans="1:7" s="835" customFormat="1" ht="74.25" customHeight="1">
      <c r="A4" s="832" t="s">
        <v>7</v>
      </c>
      <c r="B4" s="656" t="s">
        <v>12075</v>
      </c>
      <c r="C4" s="833" t="s">
        <v>11909</v>
      </c>
      <c r="D4" s="832" t="s">
        <v>217</v>
      </c>
      <c r="E4" s="832" t="s">
        <v>11910</v>
      </c>
      <c r="F4" s="658" t="s">
        <v>12267</v>
      </c>
      <c r="G4" s="834" t="s">
        <v>11912</v>
      </c>
    </row>
    <row r="5" spans="1:7" ht="39.75" customHeight="1">
      <c r="A5" s="748" t="s">
        <v>12279</v>
      </c>
      <c r="B5" s="748"/>
      <c r="C5" s="749" t="s">
        <v>12280</v>
      </c>
      <c r="D5" s="750" t="s">
        <v>213</v>
      </c>
      <c r="E5" s="751">
        <v>1</v>
      </c>
      <c r="F5" s="837" t="str">
        <f>'34 SS-2x8-CB'!F4</f>
        <v>As per local conditions</v>
      </c>
      <c r="G5" s="1342">
        <f>'34 SS-2x8-CB'!G4</f>
        <v>4</v>
      </c>
    </row>
    <row r="6" spans="1:7" ht="18.75" customHeight="1">
      <c r="A6" s="748" t="s">
        <v>12283</v>
      </c>
      <c r="B6" s="748"/>
      <c r="C6" s="749" t="s">
        <v>12284</v>
      </c>
      <c r="D6" s="750" t="s">
        <v>213</v>
      </c>
      <c r="E6" s="751">
        <v>1</v>
      </c>
      <c r="F6" s="755">
        <f>'34 SS-2x8-CB'!F5</f>
        <v>0.21780000000000002</v>
      </c>
      <c r="G6" s="1342">
        <f t="shared" ref="G6:G43" si="0">E6*F6</f>
        <v>0.21780000000000002</v>
      </c>
    </row>
    <row r="7" spans="1:7" ht="33.75" customHeight="1">
      <c r="A7" s="748">
        <v>2</v>
      </c>
      <c r="B7" s="748"/>
      <c r="C7" s="749" t="s">
        <v>12285</v>
      </c>
      <c r="D7" s="750" t="s">
        <v>213</v>
      </c>
      <c r="E7" s="751">
        <v>1</v>
      </c>
      <c r="F7" s="755">
        <f>'34 SS-2x8-CB'!F6</f>
        <v>7.26</v>
      </c>
      <c r="G7" s="1342">
        <f t="shared" si="0"/>
        <v>7.26</v>
      </c>
    </row>
    <row r="8" spans="1:7" ht="21.75" customHeight="1">
      <c r="A8" s="748">
        <v>3</v>
      </c>
      <c r="B8" s="758"/>
      <c r="C8" s="759" t="s">
        <v>12286</v>
      </c>
      <c r="D8" s="760" t="s">
        <v>12244</v>
      </c>
      <c r="E8" s="761"/>
      <c r="F8" s="768"/>
      <c r="G8" s="1343">
        <f t="shared" si="0"/>
        <v>0</v>
      </c>
    </row>
    <row r="9" spans="1:7" ht="47.25">
      <c r="A9" s="764" t="s">
        <v>12287</v>
      </c>
      <c r="B9" s="764"/>
      <c r="C9" s="765" t="s">
        <v>12288</v>
      </c>
      <c r="D9" s="750" t="s">
        <v>213</v>
      </c>
      <c r="E9" s="751">
        <v>1</v>
      </c>
      <c r="F9" s="755">
        <f>'34 SS-2x8-CB'!F8</f>
        <v>10.164000000000001</v>
      </c>
      <c r="G9" s="1342">
        <f t="shared" si="0"/>
        <v>10.164000000000001</v>
      </c>
    </row>
    <row r="10" spans="1:7" ht="24.75" customHeight="1">
      <c r="A10" s="764" t="s">
        <v>12289</v>
      </c>
      <c r="B10" s="764"/>
      <c r="C10" s="765" t="s">
        <v>12290</v>
      </c>
      <c r="D10" s="750" t="s">
        <v>213</v>
      </c>
      <c r="E10" s="751">
        <v>1</v>
      </c>
      <c r="F10" s="755">
        <f>'34 SS-2x8-CB'!F9</f>
        <v>0.87120000000000009</v>
      </c>
      <c r="G10" s="1342">
        <f t="shared" si="0"/>
        <v>0.87120000000000009</v>
      </c>
    </row>
    <row r="11" spans="1:7" ht="24.75" customHeight="1">
      <c r="A11" s="764" t="s">
        <v>12291</v>
      </c>
      <c r="B11" s="764"/>
      <c r="C11" s="765" t="s">
        <v>12292</v>
      </c>
      <c r="D11" s="750" t="s">
        <v>213</v>
      </c>
      <c r="E11" s="751">
        <v>1</v>
      </c>
      <c r="F11" s="755">
        <f>'34 SS-2x8-CB'!F10</f>
        <v>0.96360000000000012</v>
      </c>
      <c r="G11" s="1342">
        <f t="shared" si="0"/>
        <v>0.96360000000000012</v>
      </c>
    </row>
    <row r="12" spans="1:7" ht="24.75" customHeight="1">
      <c r="A12" s="764" t="s">
        <v>12293</v>
      </c>
      <c r="B12" s="764"/>
      <c r="C12" s="749" t="s">
        <v>12294</v>
      </c>
      <c r="D12" s="750" t="s">
        <v>213</v>
      </c>
      <c r="E12" s="751">
        <v>1</v>
      </c>
      <c r="F12" s="755">
        <f>'34 SS-2x8-CB'!F11</f>
        <v>0.72600000000000009</v>
      </c>
      <c r="G12" s="1342">
        <f t="shared" si="0"/>
        <v>0.72600000000000009</v>
      </c>
    </row>
    <row r="13" spans="1:7" ht="36" customHeight="1">
      <c r="A13" s="748">
        <v>4</v>
      </c>
      <c r="B13" s="748"/>
      <c r="C13" s="765" t="s">
        <v>12295</v>
      </c>
      <c r="D13" s="750" t="s">
        <v>213</v>
      </c>
      <c r="E13" s="751">
        <v>1</v>
      </c>
      <c r="F13" s="755">
        <f>'34 SS-2x8-CB'!F12</f>
        <v>7.26</v>
      </c>
      <c r="G13" s="1342">
        <f t="shared" si="0"/>
        <v>7.26</v>
      </c>
    </row>
    <row r="14" spans="1:7">
      <c r="A14" s="748">
        <v>5</v>
      </c>
      <c r="B14" s="748"/>
      <c r="C14" s="765" t="s">
        <v>12296</v>
      </c>
      <c r="D14" s="750" t="s">
        <v>213</v>
      </c>
      <c r="E14" s="751">
        <v>1</v>
      </c>
      <c r="F14" s="755">
        <f>'34 SS-2x8-CB'!F13</f>
        <v>3.63</v>
      </c>
      <c r="G14" s="1342">
        <f t="shared" si="0"/>
        <v>3.63</v>
      </c>
    </row>
    <row r="15" spans="1:7" ht="22.5" customHeight="1">
      <c r="A15" s="748">
        <v>6</v>
      </c>
      <c r="B15" s="748"/>
      <c r="C15" s="765" t="s">
        <v>12297</v>
      </c>
      <c r="D15" s="750" t="s">
        <v>213</v>
      </c>
      <c r="E15" s="751">
        <v>1</v>
      </c>
      <c r="F15" s="755">
        <f>'34 SS-2x8-CB'!F14</f>
        <v>2.9040000000000004</v>
      </c>
      <c r="G15" s="1342">
        <f t="shared" si="0"/>
        <v>2.9040000000000004</v>
      </c>
    </row>
    <row r="16" spans="1:7" ht="22.5" customHeight="1">
      <c r="A16" s="748">
        <v>7</v>
      </c>
      <c r="B16" s="748"/>
      <c r="C16" s="765" t="s">
        <v>12567</v>
      </c>
      <c r="D16" s="750" t="s">
        <v>10</v>
      </c>
      <c r="E16" s="751">
        <v>20</v>
      </c>
      <c r="F16" s="1239">
        <f>'34 SS-2x8-CB'!F15</f>
        <v>1.0286306619999999</v>
      </c>
      <c r="G16" s="1342">
        <f t="shared" si="0"/>
        <v>20.572613239999995</v>
      </c>
    </row>
    <row r="17" spans="1:7" ht="22.5" customHeight="1">
      <c r="A17" s="748">
        <v>8</v>
      </c>
      <c r="B17" s="758"/>
      <c r="C17" s="767" t="s">
        <v>12298</v>
      </c>
      <c r="D17" s="760"/>
      <c r="E17" s="761"/>
      <c r="F17" s="768"/>
      <c r="G17" s="1343">
        <f t="shared" si="0"/>
        <v>0</v>
      </c>
    </row>
    <row r="18" spans="1:7" ht="22.5" customHeight="1">
      <c r="A18" s="764" t="s">
        <v>12287</v>
      </c>
      <c r="B18" s="1425" t="str">
        <f>'34 SS-2x8-CB'!B17</f>
        <v>PTR00008</v>
      </c>
      <c r="C18" s="765" t="s">
        <v>11781</v>
      </c>
      <c r="D18" s="750" t="s">
        <v>11</v>
      </c>
      <c r="E18" s="751">
        <v>2</v>
      </c>
      <c r="F18" s="766">
        <f>'34 SS-2x8-CB'!F17</f>
        <v>81.784542083419993</v>
      </c>
      <c r="G18" s="1342">
        <f t="shared" si="0"/>
        <v>163.56908416683999</v>
      </c>
    </row>
    <row r="19" spans="1:7" ht="31.5">
      <c r="A19" s="764" t="s">
        <v>12289</v>
      </c>
      <c r="B19" s="1425" t="str">
        <f>'34 SS-2x8-CB'!B18</f>
        <v>DTC31131
DTC31162</v>
      </c>
      <c r="C19" s="765" t="s">
        <v>12329</v>
      </c>
      <c r="D19" s="750" t="s">
        <v>11</v>
      </c>
      <c r="E19" s="751">
        <v>1</v>
      </c>
      <c r="F19" s="766">
        <f>'34 SS-2x8-CB'!F18</f>
        <v>0.70139456059999994</v>
      </c>
      <c r="G19" s="1342">
        <f t="shared" si="0"/>
        <v>0.70139456059999994</v>
      </c>
    </row>
    <row r="20" spans="1:7" ht="24" customHeight="1">
      <c r="A20" s="748">
        <v>9</v>
      </c>
      <c r="B20" s="748"/>
      <c r="C20" s="838" t="s">
        <v>12300</v>
      </c>
      <c r="D20" s="760"/>
      <c r="E20" s="761"/>
      <c r="F20" s="768"/>
      <c r="G20" s="1343">
        <f t="shared" si="0"/>
        <v>0</v>
      </c>
    </row>
    <row r="21" spans="1:7">
      <c r="A21" s="764" t="s">
        <v>12287</v>
      </c>
      <c r="B21" s="1425" t="str">
        <f>'34 SS-2x8-CB'!B20</f>
        <v>BRK30002</v>
      </c>
      <c r="C21" s="765" t="s">
        <v>12301</v>
      </c>
      <c r="D21" s="750" t="s">
        <v>11</v>
      </c>
      <c r="E21" s="751">
        <v>2</v>
      </c>
      <c r="F21" s="766">
        <f>'34 SS-2x8-CB'!F20</f>
        <v>4.4944999515199999</v>
      </c>
      <c r="G21" s="1342">
        <f t="shared" si="0"/>
        <v>8.9889999030399999</v>
      </c>
    </row>
    <row r="22" spans="1:7" ht="31.5">
      <c r="A22" s="764" t="s">
        <v>12289</v>
      </c>
      <c r="B22" s="1425" t="str">
        <f>'34 SS-2x8-CB'!B21</f>
        <v>BRK10002</v>
      </c>
      <c r="C22" s="765" t="s">
        <v>12302</v>
      </c>
      <c r="D22" s="750" t="s">
        <v>11</v>
      </c>
      <c r="E22" s="751">
        <v>6</v>
      </c>
      <c r="F22" s="766">
        <f>'34 SS-2x8-CB'!F21</f>
        <v>3.0905999535399999</v>
      </c>
      <c r="G22" s="1342">
        <f t="shared" si="0"/>
        <v>18.54359972124</v>
      </c>
    </row>
    <row r="23" spans="1:7" ht="31.5">
      <c r="A23" s="764" t="s">
        <v>12291</v>
      </c>
      <c r="B23" s="1425" t="str">
        <f>'34 SS-2x8-CB'!B22</f>
        <v>BRK10004</v>
      </c>
      <c r="C23" s="765" t="s">
        <v>12303</v>
      </c>
      <c r="D23" s="750" t="s">
        <v>11</v>
      </c>
      <c r="E23" s="751">
        <v>2</v>
      </c>
      <c r="F23" s="766">
        <f>'34 SS-2x8-CB'!F22</f>
        <v>3.14109997576</v>
      </c>
      <c r="G23" s="1342">
        <f t="shared" si="0"/>
        <v>6.28219995152</v>
      </c>
    </row>
    <row r="24" spans="1:7">
      <c r="A24" s="748">
        <v>10</v>
      </c>
      <c r="B24" s="748"/>
      <c r="C24" s="767" t="s">
        <v>12304</v>
      </c>
      <c r="D24" s="760"/>
      <c r="E24" s="761"/>
      <c r="F24" s="768"/>
      <c r="G24" s="1343">
        <f t="shared" si="0"/>
        <v>0</v>
      </c>
    </row>
    <row r="25" spans="1:7">
      <c r="A25" s="764" t="s">
        <v>12287</v>
      </c>
      <c r="B25" s="748"/>
      <c r="C25" s="765" t="s">
        <v>12305</v>
      </c>
      <c r="D25" s="750" t="s">
        <v>11</v>
      </c>
      <c r="E25" s="751">
        <v>1</v>
      </c>
      <c r="F25" s="755">
        <f>'34 SS-2x8-CB'!F24</f>
        <v>0.43560000000000004</v>
      </c>
      <c r="G25" s="1342">
        <f t="shared" si="0"/>
        <v>0.43560000000000004</v>
      </c>
    </row>
    <row r="26" spans="1:7">
      <c r="A26" s="764" t="s">
        <v>12289</v>
      </c>
      <c r="B26" s="748"/>
      <c r="C26" s="765" t="s">
        <v>12306</v>
      </c>
      <c r="D26" s="750" t="s">
        <v>11</v>
      </c>
      <c r="E26" s="751">
        <v>1</v>
      </c>
      <c r="F26" s="755">
        <f>'34 SS-2x8-CB'!F25</f>
        <v>0.43560000000000004</v>
      </c>
      <c r="G26" s="1342">
        <f t="shared" si="0"/>
        <v>0.43560000000000004</v>
      </c>
    </row>
    <row r="27" spans="1:7">
      <c r="A27" s="748">
        <v>11</v>
      </c>
      <c r="B27" s="748"/>
      <c r="C27" s="767" t="s">
        <v>12307</v>
      </c>
      <c r="D27" s="760"/>
      <c r="E27" s="761"/>
      <c r="F27" s="768"/>
      <c r="G27" s="1343">
        <f t="shared" si="0"/>
        <v>0</v>
      </c>
    </row>
    <row r="28" spans="1:7">
      <c r="A28" s="764" t="s">
        <v>12287</v>
      </c>
      <c r="B28" s="766" t="str">
        <f>'34 SS-2x8-CB'!B27</f>
        <v>ITR30056</v>
      </c>
      <c r="C28" s="765" t="s">
        <v>12308</v>
      </c>
      <c r="D28" s="750" t="s">
        <v>11</v>
      </c>
      <c r="E28" s="751">
        <v>3</v>
      </c>
      <c r="F28" s="766">
        <f>'34 SS-2x8-CB'!F27</f>
        <v>0.25249999191999994</v>
      </c>
      <c r="G28" s="1342">
        <f t="shared" si="0"/>
        <v>0.75749997575999983</v>
      </c>
    </row>
    <row r="29" spans="1:7">
      <c r="A29" s="764" t="s">
        <v>12289</v>
      </c>
      <c r="B29" s="766" t="str">
        <f>'34 SS-2x8-CB'!B28</f>
        <v>ITR10033</v>
      </c>
      <c r="C29" s="765" t="s">
        <v>12309</v>
      </c>
      <c r="D29" s="750" t="s">
        <v>11</v>
      </c>
      <c r="E29" s="751">
        <v>1</v>
      </c>
      <c r="F29" s="766">
        <f>'34 SS-2x8-CB'!F28</f>
        <v>0.30020250199999998</v>
      </c>
      <c r="G29" s="1342">
        <f t="shared" si="0"/>
        <v>0.30020250199999998</v>
      </c>
    </row>
    <row r="30" spans="1:7">
      <c r="A30" s="748">
        <v>12</v>
      </c>
      <c r="B30" s="748"/>
      <c r="C30" s="767" t="s">
        <v>12310</v>
      </c>
      <c r="D30" s="760"/>
      <c r="E30" s="761"/>
      <c r="F30" s="768"/>
      <c r="G30" s="1343">
        <f t="shared" si="0"/>
        <v>0</v>
      </c>
    </row>
    <row r="31" spans="1:7" ht="31.5">
      <c r="A31" s="764" t="s">
        <v>12287</v>
      </c>
      <c r="B31" s="1425" t="str">
        <f>'34 SS-2x8-CB'!B30</f>
        <v>LAS00004
NLAS3300</v>
      </c>
      <c r="C31" s="765" t="s">
        <v>12311</v>
      </c>
      <c r="D31" s="750" t="s">
        <v>11</v>
      </c>
      <c r="E31" s="751">
        <v>12</v>
      </c>
      <c r="F31" s="766">
        <f>'34 SS-2x8-CB'!F30</f>
        <v>3.3286973999999997E-2</v>
      </c>
      <c r="G31" s="1342">
        <f t="shared" si="0"/>
        <v>0.39944368799999996</v>
      </c>
    </row>
    <row r="32" spans="1:7" ht="47.25">
      <c r="A32" s="764" t="s">
        <v>12289</v>
      </c>
      <c r="B32" s="1425" t="str">
        <f>'34 SS-2x8-CB'!B31</f>
        <v>LAS00002
NLAS1001          NLAS1005</v>
      </c>
      <c r="C32" s="765" t="s">
        <v>12312</v>
      </c>
      <c r="D32" s="750" t="s">
        <v>11</v>
      </c>
      <c r="E32" s="751">
        <v>6</v>
      </c>
      <c r="F32" s="766">
        <f>'34 SS-2x8-CB'!F31</f>
        <v>1.6685200000000001E-2</v>
      </c>
      <c r="G32" s="1342">
        <f t="shared" si="0"/>
        <v>0.10011120000000001</v>
      </c>
    </row>
    <row r="33" spans="1:16" ht="31.5">
      <c r="A33" s="764" t="s">
        <v>12291</v>
      </c>
      <c r="B33" s="1425" t="str">
        <f>'34 SS-2x8-CB'!B32</f>
        <v>LAS00001
NLAS1003</v>
      </c>
      <c r="C33" s="765" t="s">
        <v>12313</v>
      </c>
      <c r="D33" s="750" t="s">
        <v>11</v>
      </c>
      <c r="E33" s="751">
        <v>18</v>
      </c>
      <c r="F33" s="766">
        <f>'34 SS-2x8-CB'!F32</f>
        <v>3.3835201999999993E-3</v>
      </c>
      <c r="G33" s="1342">
        <f t="shared" si="0"/>
        <v>6.0903363599999989E-2</v>
      </c>
    </row>
    <row r="34" spans="1:16">
      <c r="A34" s="748">
        <v>13</v>
      </c>
      <c r="B34" s="758"/>
      <c r="C34" s="767" t="s">
        <v>12314</v>
      </c>
      <c r="D34" s="760"/>
      <c r="E34" s="761"/>
      <c r="F34" s="768"/>
      <c r="G34" s="1343">
        <f t="shared" si="0"/>
        <v>0</v>
      </c>
    </row>
    <row r="35" spans="1:16" ht="31.5">
      <c r="A35" s="764" t="s">
        <v>12287</v>
      </c>
      <c r="B35" s="1425" t="str">
        <f>'34 SS-2x8-CB'!B34</f>
        <v>ABS30004
NABS3003</v>
      </c>
      <c r="C35" s="765" t="s">
        <v>12330</v>
      </c>
      <c r="D35" s="750" t="s">
        <v>11</v>
      </c>
      <c r="E35" s="751">
        <v>7</v>
      </c>
      <c r="F35" s="766">
        <f>'34 SS-2x8-CB'!F34</f>
        <v>0.36711480201999996</v>
      </c>
      <c r="G35" s="1342">
        <f t="shared" si="0"/>
        <v>2.5698036141399996</v>
      </c>
    </row>
    <row r="36" spans="1:16">
      <c r="A36" s="764" t="s">
        <v>12289</v>
      </c>
      <c r="B36" s="1425" t="str">
        <f>'34 SS-2x8-CB'!B35</f>
        <v>ABS10015</v>
      </c>
      <c r="C36" s="765" t="s">
        <v>12316</v>
      </c>
      <c r="D36" s="750" t="s">
        <v>11</v>
      </c>
      <c r="E36" s="751">
        <v>3</v>
      </c>
      <c r="F36" s="766">
        <f>'34 SS-2x8-CB'!F35</f>
        <v>0.23734697000000005</v>
      </c>
      <c r="G36" s="1342">
        <f t="shared" si="0"/>
        <v>0.71204091000000014</v>
      </c>
    </row>
    <row r="37" spans="1:16">
      <c r="A37" s="764" t="s">
        <v>12291</v>
      </c>
      <c r="B37" s="1425" t="str">
        <f>'34 SS-2x8-CB'!B36</f>
        <v>ABS10008</v>
      </c>
      <c r="C37" s="765" t="s">
        <v>12317</v>
      </c>
      <c r="D37" s="750" t="s">
        <v>11</v>
      </c>
      <c r="E37" s="751">
        <v>12</v>
      </c>
      <c r="F37" s="766">
        <f>'34 SS-2x8-CB'!F36</f>
        <v>7.5083399999999995E-2</v>
      </c>
      <c r="G37" s="1342">
        <f t="shared" si="0"/>
        <v>0.90100079999999994</v>
      </c>
    </row>
    <row r="38" spans="1:16">
      <c r="A38" s="764" t="s">
        <v>12293</v>
      </c>
      <c r="B38" s="1425" t="str">
        <f>'34 SS-2x8-CB'!B37</f>
        <v>ABS10004</v>
      </c>
      <c r="C38" s="765" t="s">
        <v>12318</v>
      </c>
      <c r="D38" s="750" t="s">
        <v>11</v>
      </c>
      <c r="E38" s="751">
        <v>1</v>
      </c>
      <c r="F38" s="766">
        <f>'34 SS-2x8-CB'!F37</f>
        <v>9.7172102019999998E-2</v>
      </c>
      <c r="G38" s="1342">
        <f t="shared" si="0"/>
        <v>9.7172102019999998E-2</v>
      </c>
    </row>
    <row r="39" spans="1:16">
      <c r="A39" s="764" t="s">
        <v>12319</v>
      </c>
      <c r="B39" s="1425" t="str">
        <f>'34 SS-2x8-CB'!B38</f>
        <v>HGF30002</v>
      </c>
      <c r="C39" s="765" t="s">
        <v>12320</v>
      </c>
      <c r="D39" s="750" t="s">
        <v>11</v>
      </c>
      <c r="E39" s="751">
        <v>0</v>
      </c>
      <c r="F39" s="766">
        <f>'34 SS-2x8-CB'!F38</f>
        <v>7.1913212000000004E-2</v>
      </c>
      <c r="G39" s="1342">
        <f t="shared" si="0"/>
        <v>0</v>
      </c>
    </row>
    <row r="40" spans="1:16">
      <c r="A40" s="764" t="s">
        <v>12321</v>
      </c>
      <c r="B40" s="1425" t="str">
        <f>'34 SS-2x8-CB'!B39</f>
        <v>HGF10002</v>
      </c>
      <c r="C40" s="765" t="s">
        <v>12331</v>
      </c>
      <c r="D40" s="750" t="s">
        <v>11</v>
      </c>
      <c r="E40" s="751">
        <v>1</v>
      </c>
      <c r="F40" s="766">
        <f>'34 SS-2x8-CB'!F39</f>
        <v>1.9836319200000001E-2</v>
      </c>
      <c r="G40" s="1342">
        <f t="shared" si="0"/>
        <v>1.9836319200000001E-2</v>
      </c>
    </row>
    <row r="41" spans="1:16" ht="31.5">
      <c r="A41" s="748">
        <v>14</v>
      </c>
      <c r="B41" s="1425" t="str">
        <f>'34 SS-2x8-CB'!B41</f>
        <v>BAT00027</v>
      </c>
      <c r="C41" s="765" t="s">
        <v>12324</v>
      </c>
      <c r="D41" s="750" t="s">
        <v>11</v>
      </c>
      <c r="E41" s="751">
        <v>6</v>
      </c>
      <c r="F41" s="766">
        <f>'34 SS-2x8-CB'!F41</f>
        <v>0.28829100600000002</v>
      </c>
      <c r="G41" s="1342">
        <f t="shared" si="0"/>
        <v>1.7297460360000001</v>
      </c>
    </row>
    <row r="42" spans="1:16" ht="37.5" customHeight="1">
      <c r="A42" s="748">
        <v>15</v>
      </c>
      <c r="B42" s="748"/>
      <c r="C42" s="765" t="s">
        <v>12332</v>
      </c>
      <c r="D42" s="750" t="s">
        <v>213</v>
      </c>
      <c r="E42" s="751">
        <v>1</v>
      </c>
      <c r="F42" s="754">
        <v>0.82225000000000004</v>
      </c>
      <c r="G42" s="1342">
        <f>E42*F42</f>
        <v>0.82225000000000004</v>
      </c>
      <c r="H42" s="756"/>
      <c r="J42" s="769"/>
      <c r="O42" s="746">
        <v>0.71500000000000008</v>
      </c>
      <c r="P42" s="746">
        <f>O42*115%</f>
        <v>0.82225000000000004</v>
      </c>
    </row>
    <row r="43" spans="1:16" ht="33.75" customHeight="1">
      <c r="A43" s="748">
        <v>16</v>
      </c>
      <c r="B43" s="748"/>
      <c r="C43" s="765" t="s">
        <v>12325</v>
      </c>
      <c r="D43" s="750" t="s">
        <v>213</v>
      </c>
      <c r="E43" s="751">
        <v>1</v>
      </c>
      <c r="F43" s="755">
        <f>'34 SS-2x8-CB'!F42</f>
        <v>6.5780000000000003</v>
      </c>
      <c r="G43" s="1342">
        <f t="shared" si="0"/>
        <v>6.5780000000000003</v>
      </c>
    </row>
    <row r="44" spans="1:16" ht="22.5" customHeight="1">
      <c r="A44" s="749"/>
      <c r="B44" s="749"/>
      <c r="C44" s="770" t="s">
        <v>12106</v>
      </c>
      <c r="D44" s="750"/>
      <c r="E44" s="748"/>
      <c r="F44" s="771"/>
      <c r="G44" s="1344">
        <f>SUM(G5:G43)</f>
        <v>272.57370205396006</v>
      </c>
    </row>
    <row r="45" spans="1:16" ht="20.25" customHeight="1">
      <c r="A45" s="749"/>
      <c r="B45" s="749"/>
      <c r="C45" s="671" t="s">
        <v>12228</v>
      </c>
      <c r="D45" s="662"/>
      <c r="E45" s="663"/>
      <c r="F45" s="664"/>
      <c r="G45" s="791">
        <f>G44*3%</f>
        <v>8.1772110616188023</v>
      </c>
    </row>
    <row r="46" spans="1:16" ht="20.25" customHeight="1">
      <c r="A46" s="749"/>
      <c r="B46" s="749"/>
      <c r="C46" s="671" t="s">
        <v>12394</v>
      </c>
      <c r="D46" s="662"/>
      <c r="E46" s="663"/>
      <c r="F46" s="664"/>
      <c r="G46" s="791">
        <f>SUM(G16:G42)*1%</f>
        <v>2.2799910205395992</v>
      </c>
    </row>
    <row r="47" spans="1:16" ht="20.25" customHeight="1">
      <c r="A47" s="749"/>
      <c r="B47" s="749"/>
      <c r="C47" s="671" t="s">
        <v>11960</v>
      </c>
      <c r="D47" s="662"/>
      <c r="E47" s="663"/>
      <c r="F47" s="664"/>
      <c r="G47" s="791">
        <f>G44*10%</f>
        <v>27.257370205396008</v>
      </c>
    </row>
    <row r="48" spans="1:16" ht="20.25" customHeight="1">
      <c r="A48" s="749"/>
      <c r="B48" s="749"/>
      <c r="C48" s="661" t="s">
        <v>12251</v>
      </c>
      <c r="D48" s="662"/>
      <c r="E48" s="663"/>
      <c r="F48" s="664"/>
      <c r="G48" s="792">
        <f>SUM(G44:G47)</f>
        <v>310.28827434151447</v>
      </c>
    </row>
    <row r="49" spans="1:7" ht="27" customHeight="1">
      <c r="A49" s="749"/>
      <c r="B49" s="749"/>
      <c r="C49" s="671" t="s">
        <v>12395</v>
      </c>
      <c r="D49" s="662" t="s">
        <v>213</v>
      </c>
      <c r="E49" s="663">
        <v>1</v>
      </c>
      <c r="F49" s="793">
        <f>'SS 2x8 WS'!I21/100000</f>
        <v>7.4385569999999994</v>
      </c>
      <c r="G49" s="1344">
        <f>F49*E49</f>
        <v>7.4385569999999994</v>
      </c>
    </row>
    <row r="50" spans="1:7" ht="22.5" customHeight="1">
      <c r="A50" s="749"/>
      <c r="B50" s="749"/>
      <c r="C50" s="668" t="s">
        <v>12248</v>
      </c>
      <c r="D50" s="662"/>
      <c r="E50" s="663"/>
      <c r="F50" s="659"/>
      <c r="G50" s="794">
        <f>G49*1%</f>
        <v>7.4385569999999998E-2</v>
      </c>
    </row>
    <row r="51" spans="1:7" ht="24" customHeight="1">
      <c r="A51" s="749"/>
      <c r="B51" s="749"/>
      <c r="C51" s="668" t="s">
        <v>12263</v>
      </c>
      <c r="D51" s="662"/>
      <c r="E51" s="663"/>
      <c r="F51" s="659"/>
      <c r="G51" s="794">
        <f>(G49+G50)*18%</f>
        <v>1.3523296625999999</v>
      </c>
    </row>
    <row r="52" spans="1:7" ht="22.5" customHeight="1">
      <c r="A52" s="749"/>
      <c r="B52" s="749"/>
      <c r="C52" s="669" t="s">
        <v>12252</v>
      </c>
      <c r="D52" s="662"/>
      <c r="E52" s="663"/>
      <c r="F52" s="659"/>
      <c r="G52" s="794">
        <f>SUM(G49:G51)</f>
        <v>8.8652722325999989</v>
      </c>
    </row>
    <row r="53" spans="1:7" ht="30" customHeight="1">
      <c r="A53" s="749"/>
      <c r="B53" s="749"/>
      <c r="C53" s="669" t="s">
        <v>12253</v>
      </c>
      <c r="D53" s="662"/>
      <c r="E53" s="663"/>
      <c r="F53" s="659"/>
      <c r="G53" s="794">
        <f>G48+G52</f>
        <v>319.15354657411444</v>
      </c>
    </row>
    <row r="54" spans="1:7" ht="22.5" customHeight="1">
      <c r="A54" s="749"/>
      <c r="B54" s="749"/>
      <c r="C54" s="669" t="s">
        <v>38</v>
      </c>
      <c r="D54" s="662"/>
      <c r="E54" s="663"/>
      <c r="F54" s="659"/>
      <c r="G54" s="794">
        <f>ROUND(G53,0)</f>
        <v>319</v>
      </c>
    </row>
    <row r="55" spans="1:7" ht="6.75" customHeight="1">
      <c r="A55" s="773"/>
      <c r="B55" s="773"/>
      <c r="C55" s="773"/>
      <c r="D55" s="774"/>
      <c r="E55" s="775"/>
      <c r="F55" s="776"/>
      <c r="G55" s="776"/>
    </row>
    <row r="56" spans="1:7" ht="50.25" customHeight="1">
      <c r="A56" s="839" t="s">
        <v>12326</v>
      </c>
      <c r="B56" s="839"/>
      <c r="C56" s="1598" t="s">
        <v>12327</v>
      </c>
      <c r="D56" s="1598"/>
      <c r="E56" s="1598"/>
      <c r="F56" s="1598"/>
      <c r="G56" s="1598"/>
    </row>
    <row r="57" spans="1:7">
      <c r="A57" s="773"/>
      <c r="B57" s="773"/>
      <c r="C57" s="773"/>
      <c r="D57" s="774"/>
      <c r="E57" s="775"/>
      <c r="F57" s="776"/>
      <c r="G57" s="776"/>
    </row>
    <row r="58" spans="1:7">
      <c r="A58" s="773"/>
      <c r="B58" s="773"/>
      <c r="C58" s="773"/>
      <c r="D58" s="774"/>
      <c r="E58" s="775"/>
      <c r="F58" s="776"/>
      <c r="G58" s="776"/>
    </row>
    <row r="59" spans="1:7">
      <c r="A59" s="773"/>
      <c r="B59" s="773"/>
      <c r="C59" s="773"/>
      <c r="D59" s="774"/>
      <c r="E59" s="775"/>
      <c r="F59" s="776"/>
      <c r="G59" s="776"/>
    </row>
    <row r="76" spans="7:7">
      <c r="G76" s="778"/>
    </row>
    <row r="77" spans="7:7">
      <c r="G77" s="778"/>
    </row>
    <row r="78" spans="7:7">
      <c r="G78" s="778"/>
    </row>
    <row r="79" spans="7:7">
      <c r="G79" s="778"/>
    </row>
  </sheetData>
  <sheetProtection selectLockedCells="1"/>
  <mergeCells count="4">
    <mergeCell ref="A1:G1"/>
    <mergeCell ref="A2:G2"/>
    <mergeCell ref="F3:G3"/>
    <mergeCell ref="C56:G56"/>
  </mergeCells>
  <printOptions horizontalCentered="1"/>
  <pageMargins left="0.42" right="0.5" top="0.5" bottom="0.55000000000000004" header="0.5" footer="0.26"/>
  <pageSetup paperSize="512" scale="96" firstPageNumber="11" orientation="portrait" blackAndWhite="1" r:id="rId1"/>
  <headerFooter alignWithMargins="0">
    <oddFooter>Page &amp;P of &amp;N</oddFooter>
  </headerFooter>
  <rowBreaks count="1" manualBreakCount="1">
    <brk id="23" max="6" man="1"/>
  </rowBreaks>
</worksheet>
</file>

<file path=xl/worksheets/sheet79.xml><?xml version="1.0" encoding="utf-8"?>
<worksheet xmlns="http://schemas.openxmlformats.org/spreadsheetml/2006/main" xmlns:r="http://schemas.openxmlformats.org/officeDocument/2006/relationships">
  <sheetPr>
    <tabColor rgb="FFFFFF00"/>
  </sheetPr>
  <dimension ref="A1:L22"/>
  <sheetViews>
    <sheetView view="pageBreakPreview" topLeftCell="A13" zoomScale="115" zoomScaleSheetLayoutView="115" workbookViewId="0">
      <selection activeCell="A31" sqref="A31"/>
    </sheetView>
  </sheetViews>
  <sheetFormatPr defaultRowHeight="15.75"/>
  <cols>
    <col min="1" max="1" width="7" style="716" customWidth="1"/>
    <col min="2" max="2" width="25.28515625" style="701" bestFit="1" customWidth="1"/>
    <col min="3" max="3" width="10.7109375" style="716" bestFit="1" customWidth="1"/>
    <col min="4" max="4" width="9.140625" style="716" customWidth="1"/>
    <col min="5" max="5" width="9.85546875" style="716" customWidth="1"/>
    <col min="6" max="6" width="9.28515625" style="716" customWidth="1"/>
    <col min="7" max="7" width="11" style="716" customWidth="1"/>
    <col min="8" max="8" width="9.28515625" style="717" bestFit="1" customWidth="1"/>
    <col min="9" max="9" width="14.42578125" style="718" bestFit="1" customWidth="1"/>
    <col min="10" max="10" width="24.7109375" style="700" customWidth="1"/>
    <col min="11" max="259" width="9.140625" style="700"/>
    <col min="260" max="260" width="7" style="700" customWidth="1"/>
    <col min="261" max="261" width="20.42578125" style="700" customWidth="1"/>
    <col min="262" max="264" width="9.28515625" style="700" bestFit="1" customWidth="1"/>
    <col min="265" max="265" width="12.7109375" style="700" bestFit="1" customWidth="1"/>
    <col min="266" max="266" width="23.28515625" style="700" customWidth="1"/>
    <col min="267" max="515" width="9.140625" style="700"/>
    <col min="516" max="516" width="7" style="700" customWidth="1"/>
    <col min="517" max="517" width="20.42578125" style="700" customWidth="1"/>
    <col min="518" max="520" width="9.28515625" style="700" bestFit="1" customWidth="1"/>
    <col min="521" max="521" width="12.7109375" style="700" bestFit="1" customWidth="1"/>
    <col min="522" max="522" width="23.28515625" style="700" customWidth="1"/>
    <col min="523" max="771" width="9.140625" style="700"/>
    <col min="772" max="772" width="7" style="700" customWidth="1"/>
    <col min="773" max="773" width="20.42578125" style="700" customWidth="1"/>
    <col min="774" max="776" width="9.28515625" style="700" bestFit="1" customWidth="1"/>
    <col min="777" max="777" width="12.7109375" style="700" bestFit="1" customWidth="1"/>
    <col min="778" max="778" width="23.28515625" style="700" customWidth="1"/>
    <col min="779" max="1027" width="9.140625" style="700"/>
    <col min="1028" max="1028" width="7" style="700" customWidth="1"/>
    <col min="1029" max="1029" width="20.42578125" style="700" customWidth="1"/>
    <col min="1030" max="1032" width="9.28515625" style="700" bestFit="1" customWidth="1"/>
    <col min="1033" max="1033" width="12.7109375" style="700" bestFit="1" customWidth="1"/>
    <col min="1034" max="1034" width="23.28515625" style="700" customWidth="1"/>
    <col min="1035" max="1283" width="9.140625" style="700"/>
    <col min="1284" max="1284" width="7" style="700" customWidth="1"/>
    <col min="1285" max="1285" width="20.42578125" style="700" customWidth="1"/>
    <col min="1286" max="1288" width="9.28515625" style="700" bestFit="1" customWidth="1"/>
    <col min="1289" max="1289" width="12.7109375" style="700" bestFit="1" customWidth="1"/>
    <col min="1290" max="1290" width="23.28515625" style="700" customWidth="1"/>
    <col min="1291" max="1539" width="9.140625" style="700"/>
    <col min="1540" max="1540" width="7" style="700" customWidth="1"/>
    <col min="1541" max="1541" width="20.42578125" style="700" customWidth="1"/>
    <col min="1542" max="1544" width="9.28515625" style="700" bestFit="1" customWidth="1"/>
    <col min="1545" max="1545" width="12.7109375" style="700" bestFit="1" customWidth="1"/>
    <col min="1546" max="1546" width="23.28515625" style="700" customWidth="1"/>
    <col min="1547" max="1795" width="9.140625" style="700"/>
    <col min="1796" max="1796" width="7" style="700" customWidth="1"/>
    <col min="1797" max="1797" width="20.42578125" style="700" customWidth="1"/>
    <col min="1798" max="1800" width="9.28515625" style="700" bestFit="1" customWidth="1"/>
    <col min="1801" max="1801" width="12.7109375" style="700" bestFit="1" customWidth="1"/>
    <col min="1802" max="1802" width="23.28515625" style="700" customWidth="1"/>
    <col min="1803" max="2051" width="9.140625" style="700"/>
    <col min="2052" max="2052" width="7" style="700" customWidth="1"/>
    <col min="2053" max="2053" width="20.42578125" style="700" customWidth="1"/>
    <col min="2054" max="2056" width="9.28515625" style="700" bestFit="1" customWidth="1"/>
    <col min="2057" max="2057" width="12.7109375" style="700" bestFit="1" customWidth="1"/>
    <col min="2058" max="2058" width="23.28515625" style="700" customWidth="1"/>
    <col min="2059" max="2307" width="9.140625" style="700"/>
    <col min="2308" max="2308" width="7" style="700" customWidth="1"/>
    <col min="2309" max="2309" width="20.42578125" style="700" customWidth="1"/>
    <col min="2310" max="2312" width="9.28515625" style="700" bestFit="1" customWidth="1"/>
    <col min="2313" max="2313" width="12.7109375" style="700" bestFit="1" customWidth="1"/>
    <col min="2314" max="2314" width="23.28515625" style="700" customWidth="1"/>
    <col min="2315" max="2563" width="9.140625" style="700"/>
    <col min="2564" max="2564" width="7" style="700" customWidth="1"/>
    <col min="2565" max="2565" width="20.42578125" style="700" customWidth="1"/>
    <col min="2566" max="2568" width="9.28515625" style="700" bestFit="1" customWidth="1"/>
    <col min="2569" max="2569" width="12.7109375" style="700" bestFit="1" customWidth="1"/>
    <col min="2570" max="2570" width="23.28515625" style="700" customWidth="1"/>
    <col min="2571" max="2819" width="9.140625" style="700"/>
    <col min="2820" max="2820" width="7" style="700" customWidth="1"/>
    <col min="2821" max="2821" width="20.42578125" style="700" customWidth="1"/>
    <col min="2822" max="2824" width="9.28515625" style="700" bestFit="1" customWidth="1"/>
    <col min="2825" max="2825" width="12.7109375" style="700" bestFit="1" customWidth="1"/>
    <col min="2826" max="2826" width="23.28515625" style="700" customWidth="1"/>
    <col min="2827" max="3075" width="9.140625" style="700"/>
    <col min="3076" max="3076" width="7" style="700" customWidth="1"/>
    <col min="3077" max="3077" width="20.42578125" style="700" customWidth="1"/>
    <col min="3078" max="3080" width="9.28515625" style="700" bestFit="1" customWidth="1"/>
    <col min="3081" max="3081" width="12.7109375" style="700" bestFit="1" customWidth="1"/>
    <col min="3082" max="3082" width="23.28515625" style="700" customWidth="1"/>
    <col min="3083" max="3331" width="9.140625" style="700"/>
    <col min="3332" max="3332" width="7" style="700" customWidth="1"/>
    <col min="3333" max="3333" width="20.42578125" style="700" customWidth="1"/>
    <col min="3334" max="3336" width="9.28515625" style="700" bestFit="1" customWidth="1"/>
    <col min="3337" max="3337" width="12.7109375" style="700" bestFit="1" customWidth="1"/>
    <col min="3338" max="3338" width="23.28515625" style="700" customWidth="1"/>
    <col min="3339" max="3587" width="9.140625" style="700"/>
    <col min="3588" max="3588" width="7" style="700" customWidth="1"/>
    <col min="3589" max="3589" width="20.42578125" style="700" customWidth="1"/>
    <col min="3590" max="3592" width="9.28515625" style="700" bestFit="1" customWidth="1"/>
    <col min="3593" max="3593" width="12.7109375" style="700" bestFit="1" customWidth="1"/>
    <col min="3594" max="3594" width="23.28515625" style="700" customWidth="1"/>
    <col min="3595" max="3843" width="9.140625" style="700"/>
    <col min="3844" max="3844" width="7" style="700" customWidth="1"/>
    <col min="3845" max="3845" width="20.42578125" style="700" customWidth="1"/>
    <col min="3846" max="3848" width="9.28515625" style="700" bestFit="1" customWidth="1"/>
    <col min="3849" max="3849" width="12.7109375" style="700" bestFit="1" customWidth="1"/>
    <col min="3850" max="3850" width="23.28515625" style="700" customWidth="1"/>
    <col min="3851" max="4099" width="9.140625" style="700"/>
    <col min="4100" max="4100" width="7" style="700" customWidth="1"/>
    <col min="4101" max="4101" width="20.42578125" style="700" customWidth="1"/>
    <col min="4102" max="4104" width="9.28515625" style="700" bestFit="1" customWidth="1"/>
    <col min="4105" max="4105" width="12.7109375" style="700" bestFit="1" customWidth="1"/>
    <col min="4106" max="4106" width="23.28515625" style="700" customWidth="1"/>
    <col min="4107" max="4355" width="9.140625" style="700"/>
    <col min="4356" max="4356" width="7" style="700" customWidth="1"/>
    <col min="4357" max="4357" width="20.42578125" style="700" customWidth="1"/>
    <col min="4358" max="4360" width="9.28515625" style="700" bestFit="1" customWidth="1"/>
    <col min="4361" max="4361" width="12.7109375" style="700" bestFit="1" customWidth="1"/>
    <col min="4362" max="4362" width="23.28515625" style="700" customWidth="1"/>
    <col min="4363" max="4611" width="9.140625" style="700"/>
    <col min="4612" max="4612" width="7" style="700" customWidth="1"/>
    <col min="4613" max="4613" width="20.42578125" style="700" customWidth="1"/>
    <col min="4614" max="4616" width="9.28515625" style="700" bestFit="1" customWidth="1"/>
    <col min="4617" max="4617" width="12.7109375" style="700" bestFit="1" customWidth="1"/>
    <col min="4618" max="4618" width="23.28515625" style="700" customWidth="1"/>
    <col min="4619" max="4867" width="9.140625" style="700"/>
    <col min="4868" max="4868" width="7" style="700" customWidth="1"/>
    <col min="4869" max="4869" width="20.42578125" style="700" customWidth="1"/>
    <col min="4870" max="4872" width="9.28515625" style="700" bestFit="1" customWidth="1"/>
    <col min="4873" max="4873" width="12.7109375" style="700" bestFit="1" customWidth="1"/>
    <col min="4874" max="4874" width="23.28515625" style="700" customWidth="1"/>
    <col min="4875" max="5123" width="9.140625" style="700"/>
    <col min="5124" max="5124" width="7" style="700" customWidth="1"/>
    <col min="5125" max="5125" width="20.42578125" style="700" customWidth="1"/>
    <col min="5126" max="5128" width="9.28515625" style="700" bestFit="1" customWidth="1"/>
    <col min="5129" max="5129" width="12.7109375" style="700" bestFit="1" customWidth="1"/>
    <col min="5130" max="5130" width="23.28515625" style="700" customWidth="1"/>
    <col min="5131" max="5379" width="9.140625" style="700"/>
    <col min="5380" max="5380" width="7" style="700" customWidth="1"/>
    <col min="5381" max="5381" width="20.42578125" style="700" customWidth="1"/>
    <col min="5382" max="5384" width="9.28515625" style="700" bestFit="1" customWidth="1"/>
    <col min="5385" max="5385" width="12.7109375" style="700" bestFit="1" customWidth="1"/>
    <col min="5386" max="5386" width="23.28515625" style="700" customWidth="1"/>
    <col min="5387" max="5635" width="9.140625" style="700"/>
    <col min="5636" max="5636" width="7" style="700" customWidth="1"/>
    <col min="5637" max="5637" width="20.42578125" style="700" customWidth="1"/>
    <col min="5638" max="5640" width="9.28515625" style="700" bestFit="1" customWidth="1"/>
    <col min="5641" max="5641" width="12.7109375" style="700" bestFit="1" customWidth="1"/>
    <col min="5642" max="5642" width="23.28515625" style="700" customWidth="1"/>
    <col min="5643" max="5891" width="9.140625" style="700"/>
    <col min="5892" max="5892" width="7" style="700" customWidth="1"/>
    <col min="5893" max="5893" width="20.42578125" style="700" customWidth="1"/>
    <col min="5894" max="5896" width="9.28515625" style="700" bestFit="1" customWidth="1"/>
    <col min="5897" max="5897" width="12.7109375" style="700" bestFit="1" customWidth="1"/>
    <col min="5898" max="5898" width="23.28515625" style="700" customWidth="1"/>
    <col min="5899" max="6147" width="9.140625" style="700"/>
    <col min="6148" max="6148" width="7" style="700" customWidth="1"/>
    <col min="6149" max="6149" width="20.42578125" style="700" customWidth="1"/>
    <col min="6150" max="6152" width="9.28515625" style="700" bestFit="1" customWidth="1"/>
    <col min="6153" max="6153" width="12.7109375" style="700" bestFit="1" customWidth="1"/>
    <col min="6154" max="6154" width="23.28515625" style="700" customWidth="1"/>
    <col min="6155" max="6403" width="9.140625" style="700"/>
    <col min="6404" max="6404" width="7" style="700" customWidth="1"/>
    <col min="6405" max="6405" width="20.42578125" style="700" customWidth="1"/>
    <col min="6406" max="6408" width="9.28515625" style="700" bestFit="1" customWidth="1"/>
    <col min="6409" max="6409" width="12.7109375" style="700" bestFit="1" customWidth="1"/>
    <col min="6410" max="6410" width="23.28515625" style="700" customWidth="1"/>
    <col min="6411" max="6659" width="9.140625" style="700"/>
    <col min="6660" max="6660" width="7" style="700" customWidth="1"/>
    <col min="6661" max="6661" width="20.42578125" style="700" customWidth="1"/>
    <col min="6662" max="6664" width="9.28515625" style="700" bestFit="1" customWidth="1"/>
    <col min="6665" max="6665" width="12.7109375" style="700" bestFit="1" customWidth="1"/>
    <col min="6666" max="6666" width="23.28515625" style="700" customWidth="1"/>
    <col min="6667" max="6915" width="9.140625" style="700"/>
    <col min="6916" max="6916" width="7" style="700" customWidth="1"/>
    <col min="6917" max="6917" width="20.42578125" style="700" customWidth="1"/>
    <col min="6918" max="6920" width="9.28515625" style="700" bestFit="1" customWidth="1"/>
    <col min="6921" max="6921" width="12.7109375" style="700" bestFit="1" customWidth="1"/>
    <col min="6922" max="6922" width="23.28515625" style="700" customWidth="1"/>
    <col min="6923" max="7171" width="9.140625" style="700"/>
    <col min="7172" max="7172" width="7" style="700" customWidth="1"/>
    <col min="7173" max="7173" width="20.42578125" style="700" customWidth="1"/>
    <col min="7174" max="7176" width="9.28515625" style="700" bestFit="1" customWidth="1"/>
    <col min="7177" max="7177" width="12.7109375" style="700" bestFit="1" customWidth="1"/>
    <col min="7178" max="7178" width="23.28515625" style="700" customWidth="1"/>
    <col min="7179" max="7427" width="9.140625" style="700"/>
    <col min="7428" max="7428" width="7" style="700" customWidth="1"/>
    <col min="7429" max="7429" width="20.42578125" style="700" customWidth="1"/>
    <col min="7430" max="7432" width="9.28515625" style="700" bestFit="1" customWidth="1"/>
    <col min="7433" max="7433" width="12.7109375" style="700" bestFit="1" customWidth="1"/>
    <col min="7434" max="7434" width="23.28515625" style="700" customWidth="1"/>
    <col min="7435" max="7683" width="9.140625" style="700"/>
    <col min="7684" max="7684" width="7" style="700" customWidth="1"/>
    <col min="7685" max="7685" width="20.42578125" style="700" customWidth="1"/>
    <col min="7686" max="7688" width="9.28515625" style="700" bestFit="1" customWidth="1"/>
    <col min="7689" max="7689" width="12.7109375" style="700" bestFit="1" customWidth="1"/>
    <col min="7690" max="7690" width="23.28515625" style="700" customWidth="1"/>
    <col min="7691" max="7939" width="9.140625" style="700"/>
    <col min="7940" max="7940" width="7" style="700" customWidth="1"/>
    <col min="7941" max="7941" width="20.42578125" style="700" customWidth="1"/>
    <col min="7942" max="7944" width="9.28515625" style="700" bestFit="1" customWidth="1"/>
    <col min="7945" max="7945" width="12.7109375" style="700" bestFit="1" customWidth="1"/>
    <col min="7946" max="7946" width="23.28515625" style="700" customWidth="1"/>
    <col min="7947" max="8195" width="9.140625" style="700"/>
    <col min="8196" max="8196" width="7" style="700" customWidth="1"/>
    <col min="8197" max="8197" width="20.42578125" style="700" customWidth="1"/>
    <col min="8198" max="8200" width="9.28515625" style="700" bestFit="1" customWidth="1"/>
    <col min="8201" max="8201" width="12.7109375" style="700" bestFit="1" customWidth="1"/>
    <col min="8202" max="8202" width="23.28515625" style="700" customWidth="1"/>
    <col min="8203" max="8451" width="9.140625" style="700"/>
    <col min="8452" max="8452" width="7" style="700" customWidth="1"/>
    <col min="8453" max="8453" width="20.42578125" style="700" customWidth="1"/>
    <col min="8454" max="8456" width="9.28515625" style="700" bestFit="1" customWidth="1"/>
    <col min="8457" max="8457" width="12.7109375" style="700" bestFit="1" customWidth="1"/>
    <col min="8458" max="8458" width="23.28515625" style="700" customWidth="1"/>
    <col min="8459" max="8707" width="9.140625" style="700"/>
    <col min="8708" max="8708" width="7" style="700" customWidth="1"/>
    <col min="8709" max="8709" width="20.42578125" style="700" customWidth="1"/>
    <col min="8710" max="8712" width="9.28515625" style="700" bestFit="1" customWidth="1"/>
    <col min="8713" max="8713" width="12.7109375" style="700" bestFit="1" customWidth="1"/>
    <col min="8714" max="8714" width="23.28515625" style="700" customWidth="1"/>
    <col min="8715" max="8963" width="9.140625" style="700"/>
    <col min="8964" max="8964" width="7" style="700" customWidth="1"/>
    <col min="8965" max="8965" width="20.42578125" style="700" customWidth="1"/>
    <col min="8966" max="8968" width="9.28515625" style="700" bestFit="1" customWidth="1"/>
    <col min="8969" max="8969" width="12.7109375" style="700" bestFit="1" customWidth="1"/>
    <col min="8970" max="8970" width="23.28515625" style="700" customWidth="1"/>
    <col min="8971" max="9219" width="9.140625" style="700"/>
    <col min="9220" max="9220" width="7" style="700" customWidth="1"/>
    <col min="9221" max="9221" width="20.42578125" style="700" customWidth="1"/>
    <col min="9222" max="9224" width="9.28515625" style="700" bestFit="1" customWidth="1"/>
    <col min="9225" max="9225" width="12.7109375" style="700" bestFit="1" customWidth="1"/>
    <col min="9226" max="9226" width="23.28515625" style="700" customWidth="1"/>
    <col min="9227" max="9475" width="9.140625" style="700"/>
    <col min="9476" max="9476" width="7" style="700" customWidth="1"/>
    <col min="9477" max="9477" width="20.42578125" style="700" customWidth="1"/>
    <col min="9478" max="9480" width="9.28515625" style="700" bestFit="1" customWidth="1"/>
    <col min="9481" max="9481" width="12.7109375" style="700" bestFit="1" customWidth="1"/>
    <col min="9482" max="9482" width="23.28515625" style="700" customWidth="1"/>
    <col min="9483" max="9731" width="9.140625" style="700"/>
    <col min="9732" max="9732" width="7" style="700" customWidth="1"/>
    <col min="9733" max="9733" width="20.42578125" style="700" customWidth="1"/>
    <col min="9734" max="9736" width="9.28515625" style="700" bestFit="1" customWidth="1"/>
    <col min="9737" max="9737" width="12.7109375" style="700" bestFit="1" customWidth="1"/>
    <col min="9738" max="9738" width="23.28515625" style="700" customWidth="1"/>
    <col min="9739" max="9987" width="9.140625" style="700"/>
    <col min="9988" max="9988" width="7" style="700" customWidth="1"/>
    <col min="9989" max="9989" width="20.42578125" style="700" customWidth="1"/>
    <col min="9990" max="9992" width="9.28515625" style="700" bestFit="1" customWidth="1"/>
    <col min="9993" max="9993" width="12.7109375" style="700" bestFit="1" customWidth="1"/>
    <col min="9994" max="9994" width="23.28515625" style="700" customWidth="1"/>
    <col min="9995" max="10243" width="9.140625" style="700"/>
    <col min="10244" max="10244" width="7" style="700" customWidth="1"/>
    <col min="10245" max="10245" width="20.42578125" style="700" customWidth="1"/>
    <col min="10246" max="10248" width="9.28515625" style="700" bestFit="1" customWidth="1"/>
    <col min="10249" max="10249" width="12.7109375" style="700" bestFit="1" customWidth="1"/>
    <col min="10250" max="10250" width="23.28515625" style="700" customWidth="1"/>
    <col min="10251" max="10499" width="9.140625" style="700"/>
    <col min="10500" max="10500" width="7" style="700" customWidth="1"/>
    <col min="10501" max="10501" width="20.42578125" style="700" customWidth="1"/>
    <col min="10502" max="10504" width="9.28515625" style="700" bestFit="1" customWidth="1"/>
    <col min="10505" max="10505" width="12.7109375" style="700" bestFit="1" customWidth="1"/>
    <col min="10506" max="10506" width="23.28515625" style="700" customWidth="1"/>
    <col min="10507" max="10755" width="9.140625" style="700"/>
    <col min="10756" max="10756" width="7" style="700" customWidth="1"/>
    <col min="10757" max="10757" width="20.42578125" style="700" customWidth="1"/>
    <col min="10758" max="10760" width="9.28515625" style="700" bestFit="1" customWidth="1"/>
    <col min="10761" max="10761" width="12.7109375" style="700" bestFit="1" customWidth="1"/>
    <col min="10762" max="10762" width="23.28515625" style="700" customWidth="1"/>
    <col min="10763" max="11011" width="9.140625" style="700"/>
    <col min="11012" max="11012" width="7" style="700" customWidth="1"/>
    <col min="11013" max="11013" width="20.42578125" style="700" customWidth="1"/>
    <col min="11014" max="11016" width="9.28515625" style="700" bestFit="1" customWidth="1"/>
    <col min="11017" max="11017" width="12.7109375" style="700" bestFit="1" customWidth="1"/>
    <col min="11018" max="11018" width="23.28515625" style="700" customWidth="1"/>
    <col min="11019" max="11267" width="9.140625" style="700"/>
    <col min="11268" max="11268" width="7" style="700" customWidth="1"/>
    <col min="11269" max="11269" width="20.42578125" style="700" customWidth="1"/>
    <col min="11270" max="11272" width="9.28515625" style="700" bestFit="1" customWidth="1"/>
    <col min="11273" max="11273" width="12.7109375" style="700" bestFit="1" customWidth="1"/>
    <col min="11274" max="11274" width="23.28515625" style="700" customWidth="1"/>
    <col min="11275" max="11523" width="9.140625" style="700"/>
    <col min="11524" max="11524" width="7" style="700" customWidth="1"/>
    <col min="11525" max="11525" width="20.42578125" style="700" customWidth="1"/>
    <col min="11526" max="11528" width="9.28515625" style="700" bestFit="1" customWidth="1"/>
    <col min="11529" max="11529" width="12.7109375" style="700" bestFit="1" customWidth="1"/>
    <col min="11530" max="11530" width="23.28515625" style="700" customWidth="1"/>
    <col min="11531" max="11779" width="9.140625" style="700"/>
    <col min="11780" max="11780" width="7" style="700" customWidth="1"/>
    <col min="11781" max="11781" width="20.42578125" style="700" customWidth="1"/>
    <col min="11782" max="11784" width="9.28515625" style="700" bestFit="1" customWidth="1"/>
    <col min="11785" max="11785" width="12.7109375" style="700" bestFit="1" customWidth="1"/>
    <col min="11786" max="11786" width="23.28515625" style="700" customWidth="1"/>
    <col min="11787" max="12035" width="9.140625" style="700"/>
    <col min="12036" max="12036" width="7" style="700" customWidth="1"/>
    <col min="12037" max="12037" width="20.42578125" style="700" customWidth="1"/>
    <col min="12038" max="12040" width="9.28515625" style="700" bestFit="1" customWidth="1"/>
    <col min="12041" max="12041" width="12.7109375" style="700" bestFit="1" customWidth="1"/>
    <col min="12042" max="12042" width="23.28515625" style="700" customWidth="1"/>
    <col min="12043" max="12291" width="9.140625" style="700"/>
    <col min="12292" max="12292" width="7" style="700" customWidth="1"/>
    <col min="12293" max="12293" width="20.42578125" style="700" customWidth="1"/>
    <col min="12294" max="12296" width="9.28515625" style="700" bestFit="1" customWidth="1"/>
    <col min="12297" max="12297" width="12.7109375" style="700" bestFit="1" customWidth="1"/>
    <col min="12298" max="12298" width="23.28515625" style="700" customWidth="1"/>
    <col min="12299" max="12547" width="9.140625" style="700"/>
    <col min="12548" max="12548" width="7" style="700" customWidth="1"/>
    <col min="12549" max="12549" width="20.42578125" style="700" customWidth="1"/>
    <col min="12550" max="12552" width="9.28515625" style="700" bestFit="1" customWidth="1"/>
    <col min="12553" max="12553" width="12.7109375" style="700" bestFit="1" customWidth="1"/>
    <col min="12554" max="12554" width="23.28515625" style="700" customWidth="1"/>
    <col min="12555" max="12803" width="9.140625" style="700"/>
    <col min="12804" max="12804" width="7" style="700" customWidth="1"/>
    <col min="12805" max="12805" width="20.42578125" style="700" customWidth="1"/>
    <col min="12806" max="12808" width="9.28515625" style="700" bestFit="1" customWidth="1"/>
    <col min="12809" max="12809" width="12.7109375" style="700" bestFit="1" customWidth="1"/>
    <col min="12810" max="12810" width="23.28515625" style="700" customWidth="1"/>
    <col min="12811" max="13059" width="9.140625" style="700"/>
    <col min="13060" max="13060" width="7" style="700" customWidth="1"/>
    <col min="13061" max="13061" width="20.42578125" style="700" customWidth="1"/>
    <col min="13062" max="13064" width="9.28515625" style="700" bestFit="1" customWidth="1"/>
    <col min="13065" max="13065" width="12.7109375" style="700" bestFit="1" customWidth="1"/>
    <col min="13066" max="13066" width="23.28515625" style="700" customWidth="1"/>
    <col min="13067" max="13315" width="9.140625" style="700"/>
    <col min="13316" max="13316" width="7" style="700" customWidth="1"/>
    <col min="13317" max="13317" width="20.42578125" style="700" customWidth="1"/>
    <col min="13318" max="13320" width="9.28515625" style="700" bestFit="1" customWidth="1"/>
    <col min="13321" max="13321" width="12.7109375" style="700" bestFit="1" customWidth="1"/>
    <col min="13322" max="13322" width="23.28515625" style="700" customWidth="1"/>
    <col min="13323" max="13571" width="9.140625" style="700"/>
    <col min="13572" max="13572" width="7" style="700" customWidth="1"/>
    <col min="13573" max="13573" width="20.42578125" style="700" customWidth="1"/>
    <col min="13574" max="13576" width="9.28515625" style="700" bestFit="1" customWidth="1"/>
    <col min="13577" max="13577" width="12.7109375" style="700" bestFit="1" customWidth="1"/>
    <col min="13578" max="13578" width="23.28515625" style="700" customWidth="1"/>
    <col min="13579" max="13827" width="9.140625" style="700"/>
    <col min="13828" max="13828" width="7" style="700" customWidth="1"/>
    <col min="13829" max="13829" width="20.42578125" style="700" customWidth="1"/>
    <col min="13830" max="13832" width="9.28515625" style="700" bestFit="1" customWidth="1"/>
    <col min="13833" max="13833" width="12.7109375" style="700" bestFit="1" customWidth="1"/>
    <col min="13834" max="13834" width="23.28515625" style="700" customWidth="1"/>
    <col min="13835" max="14083" width="9.140625" style="700"/>
    <col min="14084" max="14084" width="7" style="700" customWidth="1"/>
    <col min="14085" max="14085" width="20.42578125" style="700" customWidth="1"/>
    <col min="14086" max="14088" width="9.28515625" style="700" bestFit="1" customWidth="1"/>
    <col min="14089" max="14089" width="12.7109375" style="700" bestFit="1" customWidth="1"/>
    <col min="14090" max="14090" width="23.28515625" style="700" customWidth="1"/>
    <col min="14091" max="14339" width="9.140625" style="700"/>
    <col min="14340" max="14340" width="7" style="700" customWidth="1"/>
    <col min="14341" max="14341" width="20.42578125" style="700" customWidth="1"/>
    <col min="14342" max="14344" width="9.28515625" style="700" bestFit="1" customWidth="1"/>
    <col min="14345" max="14345" width="12.7109375" style="700" bestFit="1" customWidth="1"/>
    <col min="14346" max="14346" width="23.28515625" style="700" customWidth="1"/>
    <col min="14347" max="14595" width="9.140625" style="700"/>
    <col min="14596" max="14596" width="7" style="700" customWidth="1"/>
    <col min="14597" max="14597" width="20.42578125" style="700" customWidth="1"/>
    <col min="14598" max="14600" width="9.28515625" style="700" bestFit="1" customWidth="1"/>
    <col min="14601" max="14601" width="12.7109375" style="700" bestFit="1" customWidth="1"/>
    <col min="14602" max="14602" width="23.28515625" style="700" customWidth="1"/>
    <col min="14603" max="14851" width="9.140625" style="700"/>
    <col min="14852" max="14852" width="7" style="700" customWidth="1"/>
    <col min="14853" max="14853" width="20.42578125" style="700" customWidth="1"/>
    <col min="14854" max="14856" width="9.28515625" style="700" bestFit="1" customWidth="1"/>
    <col min="14857" max="14857" width="12.7109375" style="700" bestFit="1" customWidth="1"/>
    <col min="14858" max="14858" width="23.28515625" style="700" customWidth="1"/>
    <col min="14859" max="15107" width="9.140625" style="700"/>
    <col min="15108" max="15108" width="7" style="700" customWidth="1"/>
    <col min="15109" max="15109" width="20.42578125" style="700" customWidth="1"/>
    <col min="15110" max="15112" width="9.28515625" style="700" bestFit="1" customWidth="1"/>
    <col min="15113" max="15113" width="12.7109375" style="700" bestFit="1" customWidth="1"/>
    <col min="15114" max="15114" width="23.28515625" style="700" customWidth="1"/>
    <col min="15115" max="15363" width="9.140625" style="700"/>
    <col min="15364" max="15364" width="7" style="700" customWidth="1"/>
    <col min="15365" max="15365" width="20.42578125" style="700" customWidth="1"/>
    <col min="15366" max="15368" width="9.28515625" style="700" bestFit="1" customWidth="1"/>
    <col min="15369" max="15369" width="12.7109375" style="700" bestFit="1" customWidth="1"/>
    <col min="15370" max="15370" width="23.28515625" style="700" customWidth="1"/>
    <col min="15371" max="15619" width="9.140625" style="700"/>
    <col min="15620" max="15620" width="7" style="700" customWidth="1"/>
    <col min="15621" max="15621" width="20.42578125" style="700" customWidth="1"/>
    <col min="15622" max="15624" width="9.28515625" style="700" bestFit="1" customWidth="1"/>
    <col min="15625" max="15625" width="12.7109375" style="700" bestFit="1" customWidth="1"/>
    <col min="15626" max="15626" width="23.28515625" style="700" customWidth="1"/>
    <col min="15627" max="15875" width="9.140625" style="700"/>
    <col min="15876" max="15876" width="7" style="700" customWidth="1"/>
    <col min="15877" max="15877" width="20.42578125" style="700" customWidth="1"/>
    <col min="15878" max="15880" width="9.28515625" style="700" bestFit="1" customWidth="1"/>
    <col min="15881" max="15881" width="12.7109375" style="700" bestFit="1" customWidth="1"/>
    <col min="15882" max="15882" width="23.28515625" style="700" customWidth="1"/>
    <col min="15883" max="16131" width="9.140625" style="700"/>
    <col min="16132" max="16132" width="7" style="700" customWidth="1"/>
    <col min="16133" max="16133" width="20.42578125" style="700" customWidth="1"/>
    <col min="16134" max="16136" width="9.28515625" style="700" bestFit="1" customWidth="1"/>
    <col min="16137" max="16137" width="12.7109375" style="700" bestFit="1" customWidth="1"/>
    <col min="16138" max="16138" width="23.28515625" style="700" customWidth="1"/>
    <col min="16139" max="16384" width="9.140625" style="700"/>
  </cols>
  <sheetData>
    <row r="1" spans="1:12" ht="58.5" customHeight="1">
      <c r="A1" s="1545" t="s">
        <v>12400</v>
      </c>
      <c r="B1" s="1545"/>
      <c r="C1" s="1545"/>
      <c r="D1" s="1545"/>
      <c r="E1" s="1545"/>
      <c r="F1" s="1545"/>
      <c r="G1" s="1545"/>
      <c r="H1" s="1545"/>
      <c r="I1" s="1545"/>
      <c r="J1" s="1545"/>
    </row>
    <row r="2" spans="1:12" s="701" customFormat="1">
      <c r="A2" s="1546" t="s">
        <v>11794</v>
      </c>
      <c r="B2" s="1546" t="s">
        <v>11945</v>
      </c>
      <c r="C2" s="1546" t="s">
        <v>12260</v>
      </c>
      <c r="D2" s="1546" t="s">
        <v>12261</v>
      </c>
      <c r="E2" s="1546" t="s">
        <v>12258</v>
      </c>
      <c r="F2" s="1546" t="s">
        <v>12259</v>
      </c>
      <c r="G2" s="1546" t="s">
        <v>11757</v>
      </c>
      <c r="H2" s="1547" t="s">
        <v>11810</v>
      </c>
      <c r="I2" s="1554" t="s">
        <v>12393</v>
      </c>
      <c r="J2" s="1548" t="s">
        <v>12112</v>
      </c>
    </row>
    <row r="3" spans="1:12" s="701" customFormat="1" ht="48" customHeight="1">
      <c r="A3" s="1546"/>
      <c r="B3" s="1546"/>
      <c r="C3" s="1546"/>
      <c r="D3" s="1546"/>
      <c r="E3" s="1546"/>
      <c r="F3" s="1546"/>
      <c r="G3" s="1546"/>
      <c r="H3" s="1547"/>
      <c r="I3" s="1554"/>
      <c r="J3" s="1548"/>
    </row>
    <row r="4" spans="1:12" ht="33" customHeight="1">
      <c r="A4" s="784">
        <v>1</v>
      </c>
      <c r="B4" s="702" t="s">
        <v>12375</v>
      </c>
      <c r="C4" s="704">
        <f>11169+1275+184</f>
        <v>12628</v>
      </c>
      <c r="D4" s="704"/>
      <c r="E4" s="704"/>
      <c r="F4" s="704"/>
      <c r="G4" s="704">
        <f>SUM(C4:F4)</f>
        <v>12628</v>
      </c>
      <c r="H4" s="705">
        <v>20</v>
      </c>
      <c r="I4" s="706">
        <f>H4*G4</f>
        <v>252560</v>
      </c>
      <c r="J4" s="707"/>
      <c r="L4" s="708"/>
    </row>
    <row r="5" spans="1:12" ht="33" customHeight="1">
      <c r="A5" s="784">
        <v>2</v>
      </c>
      <c r="B5" s="702" t="s">
        <v>12398</v>
      </c>
      <c r="C5" s="704">
        <f>27500+50000+5692+5692</f>
        <v>88884</v>
      </c>
      <c r="D5" s="704"/>
      <c r="E5" s="704"/>
      <c r="F5" s="704"/>
      <c r="G5" s="704">
        <f t="shared" ref="G5:G22" si="0">SUM(C5:F5)</f>
        <v>88884</v>
      </c>
      <c r="H5" s="705">
        <v>2</v>
      </c>
      <c r="I5" s="706">
        <f t="shared" ref="I5:I22" si="1">H5*G5</f>
        <v>177768</v>
      </c>
      <c r="J5" s="707"/>
    </row>
    <row r="6" spans="1:12" ht="33" customHeight="1">
      <c r="A6" s="830">
        <v>3</v>
      </c>
      <c r="B6" s="702" t="s">
        <v>12376</v>
      </c>
      <c r="C6" s="704">
        <f>1000+5187+165+132+12000</f>
        <v>18484</v>
      </c>
      <c r="D6" s="704"/>
      <c r="E6" s="704"/>
      <c r="F6" s="704"/>
      <c r="G6" s="704">
        <f t="shared" si="0"/>
        <v>18484</v>
      </c>
      <c r="H6" s="705">
        <v>1</v>
      </c>
      <c r="I6" s="706">
        <f t="shared" si="1"/>
        <v>18484</v>
      </c>
      <c r="J6" s="707"/>
    </row>
    <row r="7" spans="1:12" ht="33" customHeight="1">
      <c r="A7" s="830">
        <v>4</v>
      </c>
      <c r="B7" s="702" t="s">
        <v>12377</v>
      </c>
      <c r="C7" s="704">
        <f>12500+5187+1700</f>
        <v>19387</v>
      </c>
      <c r="D7" s="704"/>
      <c r="E7" s="704"/>
      <c r="F7" s="704"/>
      <c r="G7" s="704">
        <f t="shared" si="0"/>
        <v>19387</v>
      </c>
      <c r="H7" s="705">
        <v>2</v>
      </c>
      <c r="I7" s="706">
        <f t="shared" si="1"/>
        <v>38774</v>
      </c>
      <c r="J7" s="707"/>
    </row>
    <row r="8" spans="1:12" ht="33" customHeight="1">
      <c r="A8" s="830">
        <v>5</v>
      </c>
      <c r="B8" s="702" t="s">
        <v>12391</v>
      </c>
      <c r="C8" s="704">
        <f>12000+5187+1500</f>
        <v>18687</v>
      </c>
      <c r="D8" s="704"/>
      <c r="E8" s="704"/>
      <c r="F8" s="704"/>
      <c r="G8" s="704">
        <f t="shared" si="0"/>
        <v>18687</v>
      </c>
      <c r="H8" s="705">
        <v>6</v>
      </c>
      <c r="I8" s="706">
        <f t="shared" si="1"/>
        <v>112122</v>
      </c>
      <c r="J8" s="707"/>
      <c r="L8" s="700">
        <v>41403</v>
      </c>
    </row>
    <row r="9" spans="1:12" ht="33" customHeight="1">
      <c r="A9" s="830">
        <v>6</v>
      </c>
      <c r="B9" s="702" t="s">
        <v>12378</v>
      </c>
      <c r="C9" s="704">
        <f>12000+5187+1500</f>
        <v>18687</v>
      </c>
      <c r="D9" s="704"/>
      <c r="E9" s="704"/>
      <c r="F9" s="704"/>
      <c r="G9" s="704">
        <f t="shared" si="0"/>
        <v>18687</v>
      </c>
      <c r="H9" s="705">
        <v>2</v>
      </c>
      <c r="I9" s="706">
        <f t="shared" si="1"/>
        <v>37374</v>
      </c>
      <c r="J9" s="707"/>
      <c r="L9" s="789">
        <f>L8/1.18</f>
        <v>35087.288135593219</v>
      </c>
    </row>
    <row r="10" spans="1:12" ht="33" customHeight="1">
      <c r="A10" s="830">
        <v>7</v>
      </c>
      <c r="B10" s="702" t="s">
        <v>12379</v>
      </c>
      <c r="C10" s="704">
        <f>585+65+65</f>
        <v>715</v>
      </c>
      <c r="D10" s="704"/>
      <c r="E10" s="704"/>
      <c r="F10" s="704"/>
      <c r="G10" s="704">
        <f t="shared" si="0"/>
        <v>715</v>
      </c>
      <c r="H10" s="705">
        <v>3</v>
      </c>
      <c r="I10" s="706">
        <f t="shared" si="1"/>
        <v>2145</v>
      </c>
      <c r="J10" s="707"/>
      <c r="L10" s="700">
        <f>L9*18%</f>
        <v>6315.7118644067796</v>
      </c>
    </row>
    <row r="11" spans="1:12" ht="33" customHeight="1">
      <c r="A11" s="830">
        <v>8</v>
      </c>
      <c r="B11" s="702" t="s">
        <v>12380</v>
      </c>
      <c r="C11" s="704">
        <f>800+75+60</f>
        <v>935</v>
      </c>
      <c r="D11" s="704"/>
      <c r="E11" s="704"/>
      <c r="F11" s="704"/>
      <c r="G11" s="704">
        <f t="shared" si="0"/>
        <v>935</v>
      </c>
      <c r="H11" s="705">
        <v>1</v>
      </c>
      <c r="I11" s="706">
        <f t="shared" si="1"/>
        <v>935</v>
      </c>
      <c r="J11" s="707"/>
      <c r="L11" s="700">
        <f>L10+L9</f>
        <v>41403</v>
      </c>
    </row>
    <row r="12" spans="1:12" ht="33" customHeight="1">
      <c r="A12" s="830">
        <v>9</v>
      </c>
      <c r="B12" s="702" t="s">
        <v>12381</v>
      </c>
      <c r="C12" s="704">
        <f>390+78</f>
        <v>468</v>
      </c>
      <c r="D12" s="704"/>
      <c r="E12" s="704"/>
      <c r="F12" s="704"/>
      <c r="G12" s="704">
        <f t="shared" si="0"/>
        <v>468</v>
      </c>
      <c r="H12" s="705">
        <v>12</v>
      </c>
      <c r="I12" s="706">
        <f t="shared" si="1"/>
        <v>5616</v>
      </c>
      <c r="J12" s="707"/>
    </row>
    <row r="13" spans="1:12" ht="33" customHeight="1">
      <c r="A13" s="830">
        <v>10</v>
      </c>
      <c r="B13" s="702" t="s">
        <v>12382</v>
      </c>
      <c r="C13" s="704">
        <f>320+46</f>
        <v>366</v>
      </c>
      <c r="D13" s="704"/>
      <c r="E13" s="704"/>
      <c r="F13" s="704"/>
      <c r="G13" s="704">
        <f t="shared" si="0"/>
        <v>366</v>
      </c>
      <c r="H13" s="705">
        <v>6</v>
      </c>
      <c r="I13" s="706">
        <f t="shared" si="1"/>
        <v>2196</v>
      </c>
      <c r="J13" s="707"/>
    </row>
    <row r="14" spans="1:12" ht="33" customHeight="1">
      <c r="A14" s="830">
        <v>11</v>
      </c>
      <c r="B14" s="702" t="s">
        <v>12383</v>
      </c>
      <c r="C14" s="704">
        <f>160+12</f>
        <v>172</v>
      </c>
      <c r="D14" s="704"/>
      <c r="E14" s="704"/>
      <c r="F14" s="704"/>
      <c r="G14" s="704">
        <f t="shared" si="0"/>
        <v>172</v>
      </c>
      <c r="H14" s="705">
        <v>18</v>
      </c>
      <c r="I14" s="706">
        <f t="shared" si="1"/>
        <v>3096</v>
      </c>
      <c r="J14" s="707"/>
    </row>
    <row r="15" spans="1:12" ht="33" customHeight="1">
      <c r="A15" s="830">
        <v>12</v>
      </c>
      <c r="B15" s="702" t="s">
        <v>12384</v>
      </c>
      <c r="C15" s="704">
        <f>4500+105</f>
        <v>4605</v>
      </c>
      <c r="D15" s="704"/>
      <c r="E15" s="704"/>
      <c r="F15" s="704"/>
      <c r="G15" s="704">
        <f t="shared" si="0"/>
        <v>4605</v>
      </c>
      <c r="H15" s="705">
        <v>7</v>
      </c>
      <c r="I15" s="706">
        <f t="shared" si="1"/>
        <v>32235</v>
      </c>
      <c r="J15" s="707"/>
    </row>
    <row r="16" spans="1:12" ht="33" customHeight="1">
      <c r="A16" s="830">
        <v>13</v>
      </c>
      <c r="B16" s="702" t="s">
        <v>12385</v>
      </c>
      <c r="C16" s="704">
        <f>3500+71</f>
        <v>3571</v>
      </c>
      <c r="D16" s="704"/>
      <c r="E16" s="704"/>
      <c r="F16" s="704"/>
      <c r="G16" s="704">
        <f t="shared" si="0"/>
        <v>3571</v>
      </c>
      <c r="H16" s="705">
        <v>3</v>
      </c>
      <c r="I16" s="706">
        <f t="shared" si="1"/>
        <v>10713</v>
      </c>
      <c r="J16" s="707"/>
    </row>
    <row r="17" spans="1:10" ht="33" customHeight="1">
      <c r="A17" s="830">
        <v>14</v>
      </c>
      <c r="B17" s="702" t="s">
        <v>12386</v>
      </c>
      <c r="C17" s="704">
        <f>3200+71</f>
        <v>3271</v>
      </c>
      <c r="D17" s="704"/>
      <c r="E17" s="704"/>
      <c r="F17" s="704"/>
      <c r="G17" s="704">
        <f t="shared" si="0"/>
        <v>3271</v>
      </c>
      <c r="H17" s="705">
        <v>12</v>
      </c>
      <c r="I17" s="706">
        <f t="shared" si="1"/>
        <v>39252</v>
      </c>
      <c r="J17" s="707"/>
    </row>
    <row r="18" spans="1:10" ht="33" customHeight="1">
      <c r="A18" s="830">
        <v>15</v>
      </c>
      <c r="B18" s="702" t="s">
        <v>12387</v>
      </c>
      <c r="C18" s="704">
        <f>3200+71</f>
        <v>3271</v>
      </c>
      <c r="D18" s="704"/>
      <c r="E18" s="704"/>
      <c r="F18" s="704"/>
      <c r="G18" s="704">
        <f t="shared" si="0"/>
        <v>3271</v>
      </c>
      <c r="H18" s="705">
        <v>1</v>
      </c>
      <c r="I18" s="706">
        <f t="shared" si="1"/>
        <v>3271</v>
      </c>
      <c r="J18" s="707"/>
    </row>
    <row r="19" spans="1:10" ht="33" customHeight="1">
      <c r="A19" s="830">
        <v>16</v>
      </c>
      <c r="B19" s="702" t="s">
        <v>12389</v>
      </c>
      <c r="C19" s="704">
        <f>650+16.7</f>
        <v>666.7</v>
      </c>
      <c r="D19" s="704"/>
      <c r="E19" s="704"/>
      <c r="F19" s="704"/>
      <c r="G19" s="704">
        <f t="shared" si="0"/>
        <v>666.7</v>
      </c>
      <c r="H19" s="705">
        <v>1</v>
      </c>
      <c r="I19" s="706">
        <f t="shared" si="1"/>
        <v>666.7</v>
      </c>
      <c r="J19" s="707"/>
    </row>
    <row r="20" spans="1:10" ht="42.75" customHeight="1">
      <c r="A20" s="830">
        <v>17</v>
      </c>
      <c r="B20" s="702" t="s">
        <v>12390</v>
      </c>
      <c r="C20" s="704">
        <f>1050+58</f>
        <v>1108</v>
      </c>
      <c r="D20" s="704"/>
      <c r="E20" s="704"/>
      <c r="F20" s="704"/>
      <c r="G20" s="704">
        <f>SUM(C20:F20)</f>
        <v>1108</v>
      </c>
      <c r="H20" s="705">
        <v>6</v>
      </c>
      <c r="I20" s="706">
        <f>H20*G20</f>
        <v>6648</v>
      </c>
      <c r="J20" s="707"/>
    </row>
    <row r="21" spans="1:10" ht="26.25" customHeight="1">
      <c r="A21" s="1599" t="s">
        <v>12396</v>
      </c>
      <c r="B21" s="1600"/>
      <c r="C21" s="1600"/>
      <c r="D21" s="1600"/>
      <c r="E21" s="1600"/>
      <c r="F21" s="1600"/>
      <c r="G21" s="1600"/>
      <c r="H21" s="1601"/>
      <c r="I21" s="795">
        <f>SUM(I4:I20)</f>
        <v>743855.7</v>
      </c>
      <c r="J21" s="715"/>
    </row>
    <row r="22" spans="1:10" ht="33" customHeight="1">
      <c r="A22" s="784">
        <v>19</v>
      </c>
      <c r="B22" s="702" t="s">
        <v>12392</v>
      </c>
      <c r="C22" s="704">
        <f>'33 CAp - WS'!F38+'33 CAp - WS'!F41</f>
        <v>81463.342000000004</v>
      </c>
      <c r="D22" s="704"/>
      <c r="E22" s="704"/>
      <c r="F22" s="704"/>
      <c r="G22" s="704">
        <f t="shared" si="0"/>
        <v>81463.342000000004</v>
      </c>
      <c r="H22" s="705">
        <v>1</v>
      </c>
      <c r="I22" s="788">
        <f t="shared" si="1"/>
        <v>81463.342000000004</v>
      </c>
      <c r="J22" s="707"/>
    </row>
  </sheetData>
  <mergeCells count="12">
    <mergeCell ref="A21:H21"/>
    <mergeCell ref="J2:J3"/>
    <mergeCell ref="A1:J1"/>
    <mergeCell ref="A2:A3"/>
    <mergeCell ref="B2:B3"/>
    <mergeCell ref="C2:C3"/>
    <mergeCell ref="D2:D3"/>
    <mergeCell ref="E2:E3"/>
    <mergeCell ref="F2:F3"/>
    <mergeCell ref="G2:G3"/>
    <mergeCell ref="H2:H3"/>
    <mergeCell ref="I2:I3"/>
  </mergeCells>
  <pageMargins left="0.35" right="0.23" top="0.66" bottom="0.6" header="0.34" footer="0.3"/>
  <pageSetup paperSize="9" scale="75" orientation="portrait" blackAndWhite="1" r:id="rId1"/>
  <headerFooter>
    <oddFooter>Page &amp;P of &amp;N</oddFooter>
  </headerFooter>
</worksheet>
</file>

<file path=xl/worksheets/sheet80.xml><?xml version="1.0" encoding="utf-8"?>
<worksheet xmlns="http://schemas.openxmlformats.org/spreadsheetml/2006/main" xmlns:r="http://schemas.openxmlformats.org/officeDocument/2006/relationships">
  <sheetPr>
    <tabColor rgb="FF00B050"/>
  </sheetPr>
  <dimension ref="A1:M79"/>
  <sheetViews>
    <sheetView showZeros="0" view="pageBreakPreview" topLeftCell="A52" zoomScaleSheetLayoutView="100" workbookViewId="0">
      <selection activeCell="B41" sqref="B41"/>
    </sheetView>
  </sheetViews>
  <sheetFormatPr defaultRowHeight="15.75"/>
  <cols>
    <col min="1" max="1" width="7.140625" style="746" customWidth="1"/>
    <col min="2" max="2" width="14.5703125" style="746" customWidth="1"/>
    <col min="3" max="3" width="39.42578125" style="746" customWidth="1"/>
    <col min="4" max="4" width="7.140625" style="746" customWidth="1"/>
    <col min="5" max="5" width="6.42578125" style="747" customWidth="1"/>
    <col min="6" max="6" width="14.140625" style="777" customWidth="1"/>
    <col min="7" max="7" width="10.7109375" style="777" customWidth="1"/>
    <col min="8" max="8" width="12" style="746" customWidth="1"/>
    <col min="9" max="9" width="12.42578125" style="746" bestFit="1" customWidth="1"/>
    <col min="10" max="12" width="11.28515625" style="746" customWidth="1"/>
    <col min="13" max="13" width="13.5703125" style="746" customWidth="1"/>
    <col min="14" max="256" width="9.140625" style="746"/>
    <col min="257" max="257" width="7.140625" style="746" customWidth="1"/>
    <col min="258" max="258" width="12.140625" style="746" customWidth="1"/>
    <col min="259" max="259" width="39.42578125" style="746" customWidth="1"/>
    <col min="260" max="260" width="7.140625" style="746" customWidth="1"/>
    <col min="261" max="261" width="6.42578125" style="746" customWidth="1"/>
    <col min="262" max="263" width="10.7109375" style="746" customWidth="1"/>
    <col min="264" max="264" width="12" style="746" customWidth="1"/>
    <col min="265" max="512" width="9.140625" style="746"/>
    <col min="513" max="513" width="7.140625" style="746" customWidth="1"/>
    <col min="514" max="514" width="12.140625" style="746" customWidth="1"/>
    <col min="515" max="515" width="39.42578125" style="746" customWidth="1"/>
    <col min="516" max="516" width="7.140625" style="746" customWidth="1"/>
    <col min="517" max="517" width="6.42578125" style="746" customWidth="1"/>
    <col min="518" max="519" width="10.7109375" style="746" customWidth="1"/>
    <col min="520" max="520" width="12" style="746" customWidth="1"/>
    <col min="521" max="768" width="9.140625" style="746"/>
    <col min="769" max="769" width="7.140625" style="746" customWidth="1"/>
    <col min="770" max="770" width="12.140625" style="746" customWidth="1"/>
    <col min="771" max="771" width="39.42578125" style="746" customWidth="1"/>
    <col min="772" max="772" width="7.140625" style="746" customWidth="1"/>
    <col min="773" max="773" width="6.42578125" style="746" customWidth="1"/>
    <col min="774" max="775" width="10.7109375" style="746" customWidth="1"/>
    <col min="776" max="776" width="12" style="746" customWidth="1"/>
    <col min="777" max="1024" width="9.140625" style="746"/>
    <col min="1025" max="1025" width="7.140625" style="746" customWidth="1"/>
    <col min="1026" max="1026" width="12.140625" style="746" customWidth="1"/>
    <col min="1027" max="1027" width="39.42578125" style="746" customWidth="1"/>
    <col min="1028" max="1028" width="7.140625" style="746" customWidth="1"/>
    <col min="1029" max="1029" width="6.42578125" style="746" customWidth="1"/>
    <col min="1030" max="1031" width="10.7109375" style="746" customWidth="1"/>
    <col min="1032" max="1032" width="12" style="746" customWidth="1"/>
    <col min="1033" max="1280" width="9.140625" style="746"/>
    <col min="1281" max="1281" width="7.140625" style="746" customWidth="1"/>
    <col min="1282" max="1282" width="12.140625" style="746" customWidth="1"/>
    <col min="1283" max="1283" width="39.42578125" style="746" customWidth="1"/>
    <col min="1284" max="1284" width="7.140625" style="746" customWidth="1"/>
    <col min="1285" max="1285" width="6.42578125" style="746" customWidth="1"/>
    <col min="1286" max="1287" width="10.7109375" style="746" customWidth="1"/>
    <col min="1288" max="1288" width="12" style="746" customWidth="1"/>
    <col min="1289" max="1536" width="9.140625" style="746"/>
    <col min="1537" max="1537" width="7.140625" style="746" customWidth="1"/>
    <col min="1538" max="1538" width="12.140625" style="746" customWidth="1"/>
    <col min="1539" max="1539" width="39.42578125" style="746" customWidth="1"/>
    <col min="1540" max="1540" width="7.140625" style="746" customWidth="1"/>
    <col min="1541" max="1541" width="6.42578125" style="746" customWidth="1"/>
    <col min="1542" max="1543" width="10.7109375" style="746" customWidth="1"/>
    <col min="1544" max="1544" width="12" style="746" customWidth="1"/>
    <col min="1545" max="1792" width="9.140625" style="746"/>
    <col min="1793" max="1793" width="7.140625" style="746" customWidth="1"/>
    <col min="1794" max="1794" width="12.140625" style="746" customWidth="1"/>
    <col min="1795" max="1795" width="39.42578125" style="746" customWidth="1"/>
    <col min="1796" max="1796" width="7.140625" style="746" customWidth="1"/>
    <col min="1797" max="1797" width="6.42578125" style="746" customWidth="1"/>
    <col min="1798" max="1799" width="10.7109375" style="746" customWidth="1"/>
    <col min="1800" max="1800" width="12" style="746" customWidth="1"/>
    <col min="1801" max="2048" width="9.140625" style="746"/>
    <col min="2049" max="2049" width="7.140625" style="746" customWidth="1"/>
    <col min="2050" max="2050" width="12.140625" style="746" customWidth="1"/>
    <col min="2051" max="2051" width="39.42578125" style="746" customWidth="1"/>
    <col min="2052" max="2052" width="7.140625" style="746" customWidth="1"/>
    <col min="2053" max="2053" width="6.42578125" style="746" customWidth="1"/>
    <col min="2054" max="2055" width="10.7109375" style="746" customWidth="1"/>
    <col min="2056" max="2056" width="12" style="746" customWidth="1"/>
    <col min="2057" max="2304" width="9.140625" style="746"/>
    <col min="2305" max="2305" width="7.140625" style="746" customWidth="1"/>
    <col min="2306" max="2306" width="12.140625" style="746" customWidth="1"/>
    <col min="2307" max="2307" width="39.42578125" style="746" customWidth="1"/>
    <col min="2308" max="2308" width="7.140625" style="746" customWidth="1"/>
    <col min="2309" max="2309" width="6.42578125" style="746" customWidth="1"/>
    <col min="2310" max="2311" width="10.7109375" style="746" customWidth="1"/>
    <col min="2312" max="2312" width="12" style="746" customWidth="1"/>
    <col min="2313" max="2560" width="9.140625" style="746"/>
    <col min="2561" max="2561" width="7.140625" style="746" customWidth="1"/>
    <col min="2562" max="2562" width="12.140625" style="746" customWidth="1"/>
    <col min="2563" max="2563" width="39.42578125" style="746" customWidth="1"/>
    <col min="2564" max="2564" width="7.140625" style="746" customWidth="1"/>
    <col min="2565" max="2565" width="6.42578125" style="746" customWidth="1"/>
    <col min="2566" max="2567" width="10.7109375" style="746" customWidth="1"/>
    <col min="2568" max="2568" width="12" style="746" customWidth="1"/>
    <col min="2569" max="2816" width="9.140625" style="746"/>
    <col min="2817" max="2817" width="7.140625" style="746" customWidth="1"/>
    <col min="2818" max="2818" width="12.140625" style="746" customWidth="1"/>
    <col min="2819" max="2819" width="39.42578125" style="746" customWidth="1"/>
    <col min="2820" max="2820" width="7.140625" style="746" customWidth="1"/>
    <col min="2821" max="2821" width="6.42578125" style="746" customWidth="1"/>
    <col min="2822" max="2823" width="10.7109375" style="746" customWidth="1"/>
    <col min="2824" max="2824" width="12" style="746" customWidth="1"/>
    <col min="2825" max="3072" width="9.140625" style="746"/>
    <col min="3073" max="3073" width="7.140625" style="746" customWidth="1"/>
    <col min="3074" max="3074" width="12.140625" style="746" customWidth="1"/>
    <col min="3075" max="3075" width="39.42578125" style="746" customWidth="1"/>
    <col min="3076" max="3076" width="7.140625" style="746" customWidth="1"/>
    <col min="3077" max="3077" width="6.42578125" style="746" customWidth="1"/>
    <col min="3078" max="3079" width="10.7109375" style="746" customWidth="1"/>
    <col min="3080" max="3080" width="12" style="746" customWidth="1"/>
    <col min="3081" max="3328" width="9.140625" style="746"/>
    <col min="3329" max="3329" width="7.140625" style="746" customWidth="1"/>
    <col min="3330" max="3330" width="12.140625" style="746" customWidth="1"/>
    <col min="3331" max="3331" width="39.42578125" style="746" customWidth="1"/>
    <col min="3332" max="3332" width="7.140625" style="746" customWidth="1"/>
    <col min="3333" max="3333" width="6.42578125" style="746" customWidth="1"/>
    <col min="3334" max="3335" width="10.7109375" style="746" customWidth="1"/>
    <col min="3336" max="3336" width="12" style="746" customWidth="1"/>
    <col min="3337" max="3584" width="9.140625" style="746"/>
    <col min="3585" max="3585" width="7.140625" style="746" customWidth="1"/>
    <col min="3586" max="3586" width="12.140625" style="746" customWidth="1"/>
    <col min="3587" max="3587" width="39.42578125" style="746" customWidth="1"/>
    <col min="3588" max="3588" width="7.140625" style="746" customWidth="1"/>
    <col min="3589" max="3589" width="6.42578125" style="746" customWidth="1"/>
    <col min="3590" max="3591" width="10.7109375" style="746" customWidth="1"/>
    <col min="3592" max="3592" width="12" style="746" customWidth="1"/>
    <col min="3593" max="3840" width="9.140625" style="746"/>
    <col min="3841" max="3841" width="7.140625" style="746" customWidth="1"/>
    <col min="3842" max="3842" width="12.140625" style="746" customWidth="1"/>
    <col min="3843" max="3843" width="39.42578125" style="746" customWidth="1"/>
    <col min="3844" max="3844" width="7.140625" style="746" customWidth="1"/>
    <col min="3845" max="3845" width="6.42578125" style="746" customWidth="1"/>
    <col min="3846" max="3847" width="10.7109375" style="746" customWidth="1"/>
    <col min="3848" max="3848" width="12" style="746" customWidth="1"/>
    <col min="3849" max="4096" width="9.140625" style="746"/>
    <col min="4097" max="4097" width="7.140625" style="746" customWidth="1"/>
    <col min="4098" max="4098" width="12.140625" style="746" customWidth="1"/>
    <col min="4099" max="4099" width="39.42578125" style="746" customWidth="1"/>
    <col min="4100" max="4100" width="7.140625" style="746" customWidth="1"/>
    <col min="4101" max="4101" width="6.42578125" style="746" customWidth="1"/>
    <col min="4102" max="4103" width="10.7109375" style="746" customWidth="1"/>
    <col min="4104" max="4104" width="12" style="746" customWidth="1"/>
    <col min="4105" max="4352" width="9.140625" style="746"/>
    <col min="4353" max="4353" width="7.140625" style="746" customWidth="1"/>
    <col min="4354" max="4354" width="12.140625" style="746" customWidth="1"/>
    <col min="4355" max="4355" width="39.42578125" style="746" customWidth="1"/>
    <col min="4356" max="4356" width="7.140625" style="746" customWidth="1"/>
    <col min="4357" max="4357" width="6.42578125" style="746" customWidth="1"/>
    <col min="4358" max="4359" width="10.7109375" style="746" customWidth="1"/>
    <col min="4360" max="4360" width="12" style="746" customWidth="1"/>
    <col min="4361" max="4608" width="9.140625" style="746"/>
    <col min="4609" max="4609" width="7.140625" style="746" customWidth="1"/>
    <col min="4610" max="4610" width="12.140625" style="746" customWidth="1"/>
    <col min="4611" max="4611" width="39.42578125" style="746" customWidth="1"/>
    <col min="4612" max="4612" width="7.140625" style="746" customWidth="1"/>
    <col min="4613" max="4613" width="6.42578125" style="746" customWidth="1"/>
    <col min="4614" max="4615" width="10.7109375" style="746" customWidth="1"/>
    <col min="4616" max="4616" width="12" style="746" customWidth="1"/>
    <col min="4617" max="4864" width="9.140625" style="746"/>
    <col min="4865" max="4865" width="7.140625" style="746" customWidth="1"/>
    <col min="4866" max="4866" width="12.140625" style="746" customWidth="1"/>
    <col min="4867" max="4867" width="39.42578125" style="746" customWidth="1"/>
    <col min="4868" max="4868" width="7.140625" style="746" customWidth="1"/>
    <col min="4869" max="4869" width="6.42578125" style="746" customWidth="1"/>
    <col min="4870" max="4871" width="10.7109375" style="746" customWidth="1"/>
    <col min="4872" max="4872" width="12" style="746" customWidth="1"/>
    <col min="4873" max="5120" width="9.140625" style="746"/>
    <col min="5121" max="5121" width="7.140625" style="746" customWidth="1"/>
    <col min="5122" max="5122" width="12.140625" style="746" customWidth="1"/>
    <col min="5123" max="5123" width="39.42578125" style="746" customWidth="1"/>
    <col min="5124" max="5124" width="7.140625" style="746" customWidth="1"/>
    <col min="5125" max="5125" width="6.42578125" style="746" customWidth="1"/>
    <col min="5126" max="5127" width="10.7109375" style="746" customWidth="1"/>
    <col min="5128" max="5128" width="12" style="746" customWidth="1"/>
    <col min="5129" max="5376" width="9.140625" style="746"/>
    <col min="5377" max="5377" width="7.140625" style="746" customWidth="1"/>
    <col min="5378" max="5378" width="12.140625" style="746" customWidth="1"/>
    <col min="5379" max="5379" width="39.42578125" style="746" customWidth="1"/>
    <col min="5380" max="5380" width="7.140625" style="746" customWidth="1"/>
    <col min="5381" max="5381" width="6.42578125" style="746" customWidth="1"/>
    <col min="5382" max="5383" width="10.7109375" style="746" customWidth="1"/>
    <col min="5384" max="5384" width="12" style="746" customWidth="1"/>
    <col min="5385" max="5632" width="9.140625" style="746"/>
    <col min="5633" max="5633" width="7.140625" style="746" customWidth="1"/>
    <col min="5634" max="5634" width="12.140625" style="746" customWidth="1"/>
    <col min="5635" max="5635" width="39.42578125" style="746" customWidth="1"/>
    <col min="5636" max="5636" width="7.140625" style="746" customWidth="1"/>
    <col min="5637" max="5637" width="6.42578125" style="746" customWidth="1"/>
    <col min="5638" max="5639" width="10.7109375" style="746" customWidth="1"/>
    <col min="5640" max="5640" width="12" style="746" customWidth="1"/>
    <col min="5641" max="5888" width="9.140625" style="746"/>
    <col min="5889" max="5889" width="7.140625" style="746" customWidth="1"/>
    <col min="5890" max="5890" width="12.140625" style="746" customWidth="1"/>
    <col min="5891" max="5891" width="39.42578125" style="746" customWidth="1"/>
    <col min="5892" max="5892" width="7.140625" style="746" customWidth="1"/>
    <col min="5893" max="5893" width="6.42578125" style="746" customWidth="1"/>
    <col min="5894" max="5895" width="10.7109375" style="746" customWidth="1"/>
    <col min="5896" max="5896" width="12" style="746" customWidth="1"/>
    <col min="5897" max="6144" width="9.140625" style="746"/>
    <col min="6145" max="6145" width="7.140625" style="746" customWidth="1"/>
    <col min="6146" max="6146" width="12.140625" style="746" customWidth="1"/>
    <col min="6147" max="6147" width="39.42578125" style="746" customWidth="1"/>
    <col min="6148" max="6148" width="7.140625" style="746" customWidth="1"/>
    <col min="6149" max="6149" width="6.42578125" style="746" customWidth="1"/>
    <col min="6150" max="6151" width="10.7109375" style="746" customWidth="1"/>
    <col min="6152" max="6152" width="12" style="746" customWidth="1"/>
    <col min="6153" max="6400" width="9.140625" style="746"/>
    <col min="6401" max="6401" width="7.140625" style="746" customWidth="1"/>
    <col min="6402" max="6402" width="12.140625" style="746" customWidth="1"/>
    <col min="6403" max="6403" width="39.42578125" style="746" customWidth="1"/>
    <col min="6404" max="6404" width="7.140625" style="746" customWidth="1"/>
    <col min="6405" max="6405" width="6.42578125" style="746" customWidth="1"/>
    <col min="6406" max="6407" width="10.7109375" style="746" customWidth="1"/>
    <col min="6408" max="6408" width="12" style="746" customWidth="1"/>
    <col min="6409" max="6656" width="9.140625" style="746"/>
    <col min="6657" max="6657" width="7.140625" style="746" customWidth="1"/>
    <col min="6658" max="6658" width="12.140625" style="746" customWidth="1"/>
    <col min="6659" max="6659" width="39.42578125" style="746" customWidth="1"/>
    <col min="6660" max="6660" width="7.140625" style="746" customWidth="1"/>
    <col min="6661" max="6661" width="6.42578125" style="746" customWidth="1"/>
    <col min="6662" max="6663" width="10.7109375" style="746" customWidth="1"/>
    <col min="6664" max="6664" width="12" style="746" customWidth="1"/>
    <col min="6665" max="6912" width="9.140625" style="746"/>
    <col min="6913" max="6913" width="7.140625" style="746" customWidth="1"/>
    <col min="6914" max="6914" width="12.140625" style="746" customWidth="1"/>
    <col min="6915" max="6915" width="39.42578125" style="746" customWidth="1"/>
    <col min="6916" max="6916" width="7.140625" style="746" customWidth="1"/>
    <col min="6917" max="6917" width="6.42578125" style="746" customWidth="1"/>
    <col min="6918" max="6919" width="10.7109375" style="746" customWidth="1"/>
    <col min="6920" max="6920" width="12" style="746" customWidth="1"/>
    <col min="6921" max="7168" width="9.140625" style="746"/>
    <col min="7169" max="7169" width="7.140625" style="746" customWidth="1"/>
    <col min="7170" max="7170" width="12.140625" style="746" customWidth="1"/>
    <col min="7171" max="7171" width="39.42578125" style="746" customWidth="1"/>
    <col min="7172" max="7172" width="7.140625" style="746" customWidth="1"/>
    <col min="7173" max="7173" width="6.42578125" style="746" customWidth="1"/>
    <col min="7174" max="7175" width="10.7109375" style="746" customWidth="1"/>
    <col min="7176" max="7176" width="12" style="746" customWidth="1"/>
    <col min="7177" max="7424" width="9.140625" style="746"/>
    <col min="7425" max="7425" width="7.140625" style="746" customWidth="1"/>
    <col min="7426" max="7426" width="12.140625" style="746" customWidth="1"/>
    <col min="7427" max="7427" width="39.42578125" style="746" customWidth="1"/>
    <col min="7428" max="7428" width="7.140625" style="746" customWidth="1"/>
    <col min="7429" max="7429" width="6.42578125" style="746" customWidth="1"/>
    <col min="7430" max="7431" width="10.7109375" style="746" customWidth="1"/>
    <col min="7432" max="7432" width="12" style="746" customWidth="1"/>
    <col min="7433" max="7680" width="9.140625" style="746"/>
    <col min="7681" max="7681" width="7.140625" style="746" customWidth="1"/>
    <col min="7682" max="7682" width="12.140625" style="746" customWidth="1"/>
    <col min="7683" max="7683" width="39.42578125" style="746" customWidth="1"/>
    <col min="7684" max="7684" width="7.140625" style="746" customWidth="1"/>
    <col min="7685" max="7685" width="6.42578125" style="746" customWidth="1"/>
    <col min="7686" max="7687" width="10.7109375" style="746" customWidth="1"/>
    <col min="7688" max="7688" width="12" style="746" customWidth="1"/>
    <col min="7689" max="7936" width="9.140625" style="746"/>
    <col min="7937" max="7937" width="7.140625" style="746" customWidth="1"/>
    <col min="7938" max="7938" width="12.140625" style="746" customWidth="1"/>
    <col min="7939" max="7939" width="39.42578125" style="746" customWidth="1"/>
    <col min="7940" max="7940" width="7.140625" style="746" customWidth="1"/>
    <col min="7941" max="7941" width="6.42578125" style="746" customWidth="1"/>
    <col min="7942" max="7943" width="10.7109375" style="746" customWidth="1"/>
    <col min="7944" max="7944" width="12" style="746" customWidth="1"/>
    <col min="7945" max="8192" width="9.140625" style="746"/>
    <col min="8193" max="8193" width="7.140625" style="746" customWidth="1"/>
    <col min="8194" max="8194" width="12.140625" style="746" customWidth="1"/>
    <col min="8195" max="8195" width="39.42578125" style="746" customWidth="1"/>
    <col min="8196" max="8196" width="7.140625" style="746" customWidth="1"/>
    <col min="8197" max="8197" width="6.42578125" style="746" customWidth="1"/>
    <col min="8198" max="8199" width="10.7109375" style="746" customWidth="1"/>
    <col min="8200" max="8200" width="12" style="746" customWidth="1"/>
    <col min="8201" max="8448" width="9.140625" style="746"/>
    <col min="8449" max="8449" width="7.140625" style="746" customWidth="1"/>
    <col min="8450" max="8450" width="12.140625" style="746" customWidth="1"/>
    <col min="8451" max="8451" width="39.42578125" style="746" customWidth="1"/>
    <col min="8452" max="8452" width="7.140625" style="746" customWidth="1"/>
    <col min="8453" max="8453" width="6.42578125" style="746" customWidth="1"/>
    <col min="8454" max="8455" width="10.7109375" style="746" customWidth="1"/>
    <col min="8456" max="8456" width="12" style="746" customWidth="1"/>
    <col min="8457" max="8704" width="9.140625" style="746"/>
    <col min="8705" max="8705" width="7.140625" style="746" customWidth="1"/>
    <col min="8706" max="8706" width="12.140625" style="746" customWidth="1"/>
    <col min="8707" max="8707" width="39.42578125" style="746" customWidth="1"/>
    <col min="8708" max="8708" width="7.140625" style="746" customWidth="1"/>
    <col min="8709" max="8709" width="6.42578125" style="746" customWidth="1"/>
    <col min="8710" max="8711" width="10.7109375" style="746" customWidth="1"/>
    <col min="8712" max="8712" width="12" style="746" customWidth="1"/>
    <col min="8713" max="8960" width="9.140625" style="746"/>
    <col min="8961" max="8961" width="7.140625" style="746" customWidth="1"/>
    <col min="8962" max="8962" width="12.140625" style="746" customWidth="1"/>
    <col min="8963" max="8963" width="39.42578125" style="746" customWidth="1"/>
    <col min="8964" max="8964" width="7.140625" style="746" customWidth="1"/>
    <col min="8965" max="8965" width="6.42578125" style="746" customWidth="1"/>
    <col min="8966" max="8967" width="10.7109375" style="746" customWidth="1"/>
    <col min="8968" max="8968" width="12" style="746" customWidth="1"/>
    <col min="8969" max="9216" width="9.140625" style="746"/>
    <col min="9217" max="9217" width="7.140625" style="746" customWidth="1"/>
    <col min="9218" max="9218" width="12.140625" style="746" customWidth="1"/>
    <col min="9219" max="9219" width="39.42578125" style="746" customWidth="1"/>
    <col min="9220" max="9220" width="7.140625" style="746" customWidth="1"/>
    <col min="9221" max="9221" width="6.42578125" style="746" customWidth="1"/>
    <col min="9222" max="9223" width="10.7109375" style="746" customWidth="1"/>
    <col min="9224" max="9224" width="12" style="746" customWidth="1"/>
    <col min="9225" max="9472" width="9.140625" style="746"/>
    <col min="9473" max="9473" width="7.140625" style="746" customWidth="1"/>
    <col min="9474" max="9474" width="12.140625" style="746" customWidth="1"/>
    <col min="9475" max="9475" width="39.42578125" style="746" customWidth="1"/>
    <col min="9476" max="9476" width="7.140625" style="746" customWidth="1"/>
    <col min="9477" max="9477" width="6.42578125" style="746" customWidth="1"/>
    <col min="9478" max="9479" width="10.7109375" style="746" customWidth="1"/>
    <col min="9480" max="9480" width="12" style="746" customWidth="1"/>
    <col min="9481" max="9728" width="9.140625" style="746"/>
    <col min="9729" max="9729" width="7.140625" style="746" customWidth="1"/>
    <col min="9730" max="9730" width="12.140625" style="746" customWidth="1"/>
    <col min="9731" max="9731" width="39.42578125" style="746" customWidth="1"/>
    <col min="9732" max="9732" width="7.140625" style="746" customWidth="1"/>
    <col min="9733" max="9733" width="6.42578125" style="746" customWidth="1"/>
    <col min="9734" max="9735" width="10.7109375" style="746" customWidth="1"/>
    <col min="9736" max="9736" width="12" style="746" customWidth="1"/>
    <col min="9737" max="9984" width="9.140625" style="746"/>
    <col min="9985" max="9985" width="7.140625" style="746" customWidth="1"/>
    <col min="9986" max="9986" width="12.140625" style="746" customWidth="1"/>
    <col min="9987" max="9987" width="39.42578125" style="746" customWidth="1"/>
    <col min="9988" max="9988" width="7.140625" style="746" customWidth="1"/>
    <col min="9989" max="9989" width="6.42578125" style="746" customWidth="1"/>
    <col min="9990" max="9991" width="10.7109375" style="746" customWidth="1"/>
    <col min="9992" max="9992" width="12" style="746" customWidth="1"/>
    <col min="9993" max="10240" width="9.140625" style="746"/>
    <col min="10241" max="10241" width="7.140625" style="746" customWidth="1"/>
    <col min="10242" max="10242" width="12.140625" style="746" customWidth="1"/>
    <col min="10243" max="10243" width="39.42578125" style="746" customWidth="1"/>
    <col min="10244" max="10244" width="7.140625" style="746" customWidth="1"/>
    <col min="10245" max="10245" width="6.42578125" style="746" customWidth="1"/>
    <col min="10246" max="10247" width="10.7109375" style="746" customWidth="1"/>
    <col min="10248" max="10248" width="12" style="746" customWidth="1"/>
    <col min="10249" max="10496" width="9.140625" style="746"/>
    <col min="10497" max="10497" width="7.140625" style="746" customWidth="1"/>
    <col min="10498" max="10498" width="12.140625" style="746" customWidth="1"/>
    <col min="10499" max="10499" width="39.42578125" style="746" customWidth="1"/>
    <col min="10500" max="10500" width="7.140625" style="746" customWidth="1"/>
    <col min="10501" max="10501" width="6.42578125" style="746" customWidth="1"/>
    <col min="10502" max="10503" width="10.7109375" style="746" customWidth="1"/>
    <col min="10504" max="10504" width="12" style="746" customWidth="1"/>
    <col min="10505" max="10752" width="9.140625" style="746"/>
    <col min="10753" max="10753" width="7.140625" style="746" customWidth="1"/>
    <col min="10754" max="10754" width="12.140625" style="746" customWidth="1"/>
    <col min="10755" max="10755" width="39.42578125" style="746" customWidth="1"/>
    <col min="10756" max="10756" width="7.140625" style="746" customWidth="1"/>
    <col min="10757" max="10757" width="6.42578125" style="746" customWidth="1"/>
    <col min="10758" max="10759" width="10.7109375" style="746" customWidth="1"/>
    <col min="10760" max="10760" width="12" style="746" customWidth="1"/>
    <col min="10761" max="11008" width="9.140625" style="746"/>
    <col min="11009" max="11009" width="7.140625" style="746" customWidth="1"/>
    <col min="11010" max="11010" width="12.140625" style="746" customWidth="1"/>
    <col min="11011" max="11011" width="39.42578125" style="746" customWidth="1"/>
    <col min="11012" max="11012" width="7.140625" style="746" customWidth="1"/>
    <col min="11013" max="11013" width="6.42578125" style="746" customWidth="1"/>
    <col min="11014" max="11015" width="10.7109375" style="746" customWidth="1"/>
    <col min="11016" max="11016" width="12" style="746" customWidth="1"/>
    <col min="11017" max="11264" width="9.140625" style="746"/>
    <col min="11265" max="11265" width="7.140625" style="746" customWidth="1"/>
    <col min="11266" max="11266" width="12.140625" style="746" customWidth="1"/>
    <col min="11267" max="11267" width="39.42578125" style="746" customWidth="1"/>
    <col min="11268" max="11268" width="7.140625" style="746" customWidth="1"/>
    <col min="11269" max="11269" width="6.42578125" style="746" customWidth="1"/>
    <col min="11270" max="11271" width="10.7109375" style="746" customWidth="1"/>
    <col min="11272" max="11272" width="12" style="746" customWidth="1"/>
    <col min="11273" max="11520" width="9.140625" style="746"/>
    <col min="11521" max="11521" width="7.140625" style="746" customWidth="1"/>
    <col min="11522" max="11522" width="12.140625" style="746" customWidth="1"/>
    <col min="11523" max="11523" width="39.42578125" style="746" customWidth="1"/>
    <col min="11524" max="11524" width="7.140625" style="746" customWidth="1"/>
    <col min="11525" max="11525" width="6.42578125" style="746" customWidth="1"/>
    <col min="11526" max="11527" width="10.7109375" style="746" customWidth="1"/>
    <col min="11528" max="11528" width="12" style="746" customWidth="1"/>
    <col min="11529" max="11776" width="9.140625" style="746"/>
    <col min="11777" max="11777" width="7.140625" style="746" customWidth="1"/>
    <col min="11778" max="11778" width="12.140625" style="746" customWidth="1"/>
    <col min="11779" max="11779" width="39.42578125" style="746" customWidth="1"/>
    <col min="11780" max="11780" width="7.140625" style="746" customWidth="1"/>
    <col min="11781" max="11781" width="6.42578125" style="746" customWidth="1"/>
    <col min="11782" max="11783" width="10.7109375" style="746" customWidth="1"/>
    <col min="11784" max="11784" width="12" style="746" customWidth="1"/>
    <col min="11785" max="12032" width="9.140625" style="746"/>
    <col min="12033" max="12033" width="7.140625" style="746" customWidth="1"/>
    <col min="12034" max="12034" width="12.140625" style="746" customWidth="1"/>
    <col min="12035" max="12035" width="39.42578125" style="746" customWidth="1"/>
    <col min="12036" max="12036" width="7.140625" style="746" customWidth="1"/>
    <col min="12037" max="12037" width="6.42578125" style="746" customWidth="1"/>
    <col min="12038" max="12039" width="10.7109375" style="746" customWidth="1"/>
    <col min="12040" max="12040" width="12" style="746" customWidth="1"/>
    <col min="12041" max="12288" width="9.140625" style="746"/>
    <col min="12289" max="12289" width="7.140625" style="746" customWidth="1"/>
    <col min="12290" max="12290" width="12.140625" style="746" customWidth="1"/>
    <col min="12291" max="12291" width="39.42578125" style="746" customWidth="1"/>
    <col min="12292" max="12292" width="7.140625" style="746" customWidth="1"/>
    <col min="12293" max="12293" width="6.42578125" style="746" customWidth="1"/>
    <col min="12294" max="12295" width="10.7109375" style="746" customWidth="1"/>
    <col min="12296" max="12296" width="12" style="746" customWidth="1"/>
    <col min="12297" max="12544" width="9.140625" style="746"/>
    <col min="12545" max="12545" width="7.140625" style="746" customWidth="1"/>
    <col min="12546" max="12546" width="12.140625" style="746" customWidth="1"/>
    <col min="12547" max="12547" width="39.42578125" style="746" customWidth="1"/>
    <col min="12548" max="12548" width="7.140625" style="746" customWidth="1"/>
    <col min="12549" max="12549" width="6.42578125" style="746" customWidth="1"/>
    <col min="12550" max="12551" width="10.7109375" style="746" customWidth="1"/>
    <col min="12552" max="12552" width="12" style="746" customWidth="1"/>
    <col min="12553" max="12800" width="9.140625" style="746"/>
    <col min="12801" max="12801" width="7.140625" style="746" customWidth="1"/>
    <col min="12802" max="12802" width="12.140625" style="746" customWidth="1"/>
    <col min="12803" max="12803" width="39.42578125" style="746" customWidth="1"/>
    <col min="12804" max="12804" width="7.140625" style="746" customWidth="1"/>
    <col min="12805" max="12805" width="6.42578125" style="746" customWidth="1"/>
    <col min="12806" max="12807" width="10.7109375" style="746" customWidth="1"/>
    <col min="12808" max="12808" width="12" style="746" customWidth="1"/>
    <col min="12809" max="13056" width="9.140625" style="746"/>
    <col min="13057" max="13057" width="7.140625" style="746" customWidth="1"/>
    <col min="13058" max="13058" width="12.140625" style="746" customWidth="1"/>
    <col min="13059" max="13059" width="39.42578125" style="746" customWidth="1"/>
    <col min="13060" max="13060" width="7.140625" style="746" customWidth="1"/>
    <col min="13061" max="13061" width="6.42578125" style="746" customWidth="1"/>
    <col min="13062" max="13063" width="10.7109375" style="746" customWidth="1"/>
    <col min="13064" max="13064" width="12" style="746" customWidth="1"/>
    <col min="13065" max="13312" width="9.140625" style="746"/>
    <col min="13313" max="13313" width="7.140625" style="746" customWidth="1"/>
    <col min="13314" max="13314" width="12.140625" style="746" customWidth="1"/>
    <col min="13315" max="13315" width="39.42578125" style="746" customWidth="1"/>
    <col min="13316" max="13316" width="7.140625" style="746" customWidth="1"/>
    <col min="13317" max="13317" width="6.42578125" style="746" customWidth="1"/>
    <col min="13318" max="13319" width="10.7109375" style="746" customWidth="1"/>
    <col min="13320" max="13320" width="12" style="746" customWidth="1"/>
    <col min="13321" max="13568" width="9.140625" style="746"/>
    <col min="13569" max="13569" width="7.140625" style="746" customWidth="1"/>
    <col min="13570" max="13570" width="12.140625" style="746" customWidth="1"/>
    <col min="13571" max="13571" width="39.42578125" style="746" customWidth="1"/>
    <col min="13572" max="13572" width="7.140625" style="746" customWidth="1"/>
    <col min="13573" max="13573" width="6.42578125" style="746" customWidth="1"/>
    <col min="13574" max="13575" width="10.7109375" style="746" customWidth="1"/>
    <col min="13576" max="13576" width="12" style="746" customWidth="1"/>
    <col min="13577" max="13824" width="9.140625" style="746"/>
    <col min="13825" max="13825" width="7.140625" style="746" customWidth="1"/>
    <col min="13826" max="13826" width="12.140625" style="746" customWidth="1"/>
    <col min="13827" max="13827" width="39.42578125" style="746" customWidth="1"/>
    <col min="13828" max="13828" width="7.140625" style="746" customWidth="1"/>
    <col min="13829" max="13829" width="6.42578125" style="746" customWidth="1"/>
    <col min="13830" max="13831" width="10.7109375" style="746" customWidth="1"/>
    <col min="13832" max="13832" width="12" style="746" customWidth="1"/>
    <col min="13833" max="14080" width="9.140625" style="746"/>
    <col min="14081" max="14081" width="7.140625" style="746" customWidth="1"/>
    <col min="14082" max="14082" width="12.140625" style="746" customWidth="1"/>
    <col min="14083" max="14083" width="39.42578125" style="746" customWidth="1"/>
    <col min="14084" max="14084" width="7.140625" style="746" customWidth="1"/>
    <col min="14085" max="14085" width="6.42578125" style="746" customWidth="1"/>
    <col min="14086" max="14087" width="10.7109375" style="746" customWidth="1"/>
    <col min="14088" max="14088" width="12" style="746" customWidth="1"/>
    <col min="14089" max="14336" width="9.140625" style="746"/>
    <col min="14337" max="14337" width="7.140625" style="746" customWidth="1"/>
    <col min="14338" max="14338" width="12.140625" style="746" customWidth="1"/>
    <col min="14339" max="14339" width="39.42578125" style="746" customWidth="1"/>
    <col min="14340" max="14340" width="7.140625" style="746" customWidth="1"/>
    <col min="14341" max="14341" width="6.42578125" style="746" customWidth="1"/>
    <col min="14342" max="14343" width="10.7109375" style="746" customWidth="1"/>
    <col min="14344" max="14344" width="12" style="746" customWidth="1"/>
    <col min="14345" max="14592" width="9.140625" style="746"/>
    <col min="14593" max="14593" width="7.140625" style="746" customWidth="1"/>
    <col min="14594" max="14594" width="12.140625" style="746" customWidth="1"/>
    <col min="14595" max="14595" width="39.42578125" style="746" customWidth="1"/>
    <col min="14596" max="14596" width="7.140625" style="746" customWidth="1"/>
    <col min="14597" max="14597" width="6.42578125" style="746" customWidth="1"/>
    <col min="14598" max="14599" width="10.7109375" style="746" customWidth="1"/>
    <col min="14600" max="14600" width="12" style="746" customWidth="1"/>
    <col min="14601" max="14848" width="9.140625" style="746"/>
    <col min="14849" max="14849" width="7.140625" style="746" customWidth="1"/>
    <col min="14850" max="14850" width="12.140625" style="746" customWidth="1"/>
    <col min="14851" max="14851" width="39.42578125" style="746" customWidth="1"/>
    <col min="14852" max="14852" width="7.140625" style="746" customWidth="1"/>
    <col min="14853" max="14853" width="6.42578125" style="746" customWidth="1"/>
    <col min="14854" max="14855" width="10.7109375" style="746" customWidth="1"/>
    <col min="14856" max="14856" width="12" style="746" customWidth="1"/>
    <col min="14857" max="15104" width="9.140625" style="746"/>
    <col min="15105" max="15105" width="7.140625" style="746" customWidth="1"/>
    <col min="15106" max="15106" width="12.140625" style="746" customWidth="1"/>
    <col min="15107" max="15107" width="39.42578125" style="746" customWidth="1"/>
    <col min="15108" max="15108" width="7.140625" style="746" customWidth="1"/>
    <col min="15109" max="15109" width="6.42578125" style="746" customWidth="1"/>
    <col min="15110" max="15111" width="10.7109375" style="746" customWidth="1"/>
    <col min="15112" max="15112" width="12" style="746" customWidth="1"/>
    <col min="15113" max="15360" width="9.140625" style="746"/>
    <col min="15361" max="15361" width="7.140625" style="746" customWidth="1"/>
    <col min="15362" max="15362" width="12.140625" style="746" customWidth="1"/>
    <col min="15363" max="15363" width="39.42578125" style="746" customWidth="1"/>
    <col min="15364" max="15364" width="7.140625" style="746" customWidth="1"/>
    <col min="15365" max="15365" width="6.42578125" style="746" customWidth="1"/>
    <col min="15366" max="15367" width="10.7109375" style="746" customWidth="1"/>
    <col min="15368" max="15368" width="12" style="746" customWidth="1"/>
    <col min="15369" max="15616" width="9.140625" style="746"/>
    <col min="15617" max="15617" width="7.140625" style="746" customWidth="1"/>
    <col min="15618" max="15618" width="12.140625" style="746" customWidth="1"/>
    <col min="15619" max="15619" width="39.42578125" style="746" customWidth="1"/>
    <col min="15620" max="15620" width="7.140625" style="746" customWidth="1"/>
    <col min="15621" max="15621" width="6.42578125" style="746" customWidth="1"/>
    <col min="15622" max="15623" width="10.7109375" style="746" customWidth="1"/>
    <col min="15624" max="15624" width="12" style="746" customWidth="1"/>
    <col min="15625" max="15872" width="9.140625" style="746"/>
    <col min="15873" max="15873" width="7.140625" style="746" customWidth="1"/>
    <col min="15874" max="15874" width="12.140625" style="746" customWidth="1"/>
    <col min="15875" max="15875" width="39.42578125" style="746" customWidth="1"/>
    <col min="15876" max="15876" width="7.140625" style="746" customWidth="1"/>
    <col min="15877" max="15877" width="6.42578125" style="746" customWidth="1"/>
    <col min="15878" max="15879" width="10.7109375" style="746" customWidth="1"/>
    <col min="15880" max="15880" width="12" style="746" customWidth="1"/>
    <col min="15881" max="16128" width="9.140625" style="746"/>
    <col min="16129" max="16129" width="7.140625" style="746" customWidth="1"/>
    <col min="16130" max="16130" width="12.140625" style="746" customWidth="1"/>
    <col min="16131" max="16131" width="39.42578125" style="746" customWidth="1"/>
    <col min="16132" max="16132" width="7.140625" style="746" customWidth="1"/>
    <col min="16133" max="16133" width="6.42578125" style="746" customWidth="1"/>
    <col min="16134" max="16135" width="10.7109375" style="746" customWidth="1"/>
    <col min="16136" max="16136" width="12" style="746" customWidth="1"/>
    <col min="16137" max="16384" width="9.140625" style="746"/>
  </cols>
  <sheetData>
    <row r="1" spans="1:7">
      <c r="A1" s="1595"/>
      <c r="B1" s="1595"/>
      <c r="C1" s="1595"/>
      <c r="D1" s="1595"/>
      <c r="E1" s="1595"/>
      <c r="F1" s="1595"/>
      <c r="G1" s="1595"/>
    </row>
    <row r="2" spans="1:7" ht="45" customHeight="1">
      <c r="A2" s="1596" t="s">
        <v>12654</v>
      </c>
      <c r="B2" s="1596"/>
      <c r="C2" s="1596"/>
      <c r="D2" s="1596"/>
      <c r="E2" s="1596"/>
      <c r="F2" s="1596"/>
      <c r="G2" s="1596"/>
    </row>
    <row r="3" spans="1:7">
      <c r="A3" s="747"/>
      <c r="B3" s="747"/>
      <c r="C3" s="747"/>
      <c r="D3" s="747"/>
      <c r="F3" s="747"/>
      <c r="G3" s="747"/>
    </row>
    <row r="4" spans="1:7">
      <c r="F4" s="1597" t="s">
        <v>12346</v>
      </c>
      <c r="G4" s="1597"/>
    </row>
    <row r="5" spans="1:7" s="835" customFormat="1" ht="66" customHeight="1">
      <c r="A5" s="832" t="s">
        <v>7</v>
      </c>
      <c r="B5" s="656" t="s">
        <v>12075</v>
      </c>
      <c r="C5" s="833" t="s">
        <v>11909</v>
      </c>
      <c r="D5" s="832" t="s">
        <v>217</v>
      </c>
      <c r="E5" s="832" t="s">
        <v>11910</v>
      </c>
      <c r="F5" s="658" t="s">
        <v>12267</v>
      </c>
      <c r="G5" s="834" t="s">
        <v>11912</v>
      </c>
    </row>
    <row r="6" spans="1:7" ht="31.5">
      <c r="A6" s="748" t="s">
        <v>12279</v>
      </c>
      <c r="B6" s="748"/>
      <c r="C6" s="749" t="s">
        <v>12280</v>
      </c>
      <c r="D6" s="750" t="s">
        <v>213</v>
      </c>
      <c r="E6" s="751">
        <v>1</v>
      </c>
      <c r="F6" s="837" t="str">
        <f>'34 SS-2x8-CB'!F4</f>
        <v>As per local conditions</v>
      </c>
      <c r="G6" s="755">
        <f>'34 SS-2x8-CB'!G4</f>
        <v>4</v>
      </c>
    </row>
    <row r="7" spans="1:7" ht="19.5" customHeight="1">
      <c r="A7" s="748" t="s">
        <v>12283</v>
      </c>
      <c r="B7" s="748"/>
      <c r="C7" s="749" t="s">
        <v>12284</v>
      </c>
      <c r="D7" s="750" t="s">
        <v>213</v>
      </c>
      <c r="E7" s="751">
        <v>1</v>
      </c>
      <c r="F7" s="755">
        <f>'34 SS-2x8-CB'!F5</f>
        <v>0.21780000000000002</v>
      </c>
      <c r="G7" s="755">
        <f t="shared" ref="G7:G43" si="0">E7*F7</f>
        <v>0.21780000000000002</v>
      </c>
    </row>
    <row r="8" spans="1:7" ht="34.5" customHeight="1">
      <c r="A8" s="748">
        <v>2</v>
      </c>
      <c r="B8" s="748"/>
      <c r="C8" s="749" t="s">
        <v>12285</v>
      </c>
      <c r="D8" s="750" t="s">
        <v>213</v>
      </c>
      <c r="E8" s="751">
        <v>1</v>
      </c>
      <c r="F8" s="755">
        <f>'34 SS-2x8-CB'!F6</f>
        <v>7.26</v>
      </c>
      <c r="G8" s="755">
        <f t="shared" si="0"/>
        <v>7.26</v>
      </c>
    </row>
    <row r="9" spans="1:7" ht="19.5" customHeight="1">
      <c r="A9" s="748">
        <v>3</v>
      </c>
      <c r="B9" s="758"/>
      <c r="C9" s="759" t="s">
        <v>12286</v>
      </c>
      <c r="D9" s="760" t="s">
        <v>12244</v>
      </c>
      <c r="E9" s="761"/>
      <c r="F9" s="768"/>
      <c r="G9" s="763">
        <f t="shared" si="0"/>
        <v>0</v>
      </c>
    </row>
    <row r="10" spans="1:7" ht="51" customHeight="1">
      <c r="A10" s="764" t="s">
        <v>12287</v>
      </c>
      <c r="B10" s="764"/>
      <c r="C10" s="765" t="s">
        <v>12288</v>
      </c>
      <c r="D10" s="750" t="s">
        <v>213</v>
      </c>
      <c r="E10" s="751">
        <v>1</v>
      </c>
      <c r="F10" s="755">
        <f>'34 SS-2x8-CB'!F8</f>
        <v>10.164000000000001</v>
      </c>
      <c r="G10" s="755">
        <f t="shared" si="0"/>
        <v>10.164000000000001</v>
      </c>
    </row>
    <row r="11" spans="1:7">
      <c r="A11" s="764" t="s">
        <v>12289</v>
      </c>
      <c r="B11" s="764"/>
      <c r="C11" s="765" t="s">
        <v>12290</v>
      </c>
      <c r="D11" s="750" t="s">
        <v>213</v>
      </c>
      <c r="E11" s="751">
        <v>1</v>
      </c>
      <c r="F11" s="755">
        <f>'34 SS-2x8-CB'!F9</f>
        <v>0.87120000000000009</v>
      </c>
      <c r="G11" s="755">
        <f t="shared" si="0"/>
        <v>0.87120000000000009</v>
      </c>
    </row>
    <row r="12" spans="1:7">
      <c r="A12" s="764" t="s">
        <v>12291</v>
      </c>
      <c r="B12" s="764"/>
      <c r="C12" s="765" t="s">
        <v>12292</v>
      </c>
      <c r="D12" s="750" t="s">
        <v>213</v>
      </c>
      <c r="E12" s="751">
        <v>1</v>
      </c>
      <c r="F12" s="755">
        <f>'34 SS-2x8-CB'!F10</f>
        <v>0.96360000000000012</v>
      </c>
      <c r="G12" s="755">
        <f t="shared" si="0"/>
        <v>0.96360000000000012</v>
      </c>
    </row>
    <row r="13" spans="1:7">
      <c r="A13" s="764" t="s">
        <v>12293</v>
      </c>
      <c r="B13" s="764"/>
      <c r="C13" s="749" t="s">
        <v>12294</v>
      </c>
      <c r="D13" s="750" t="s">
        <v>213</v>
      </c>
      <c r="E13" s="751">
        <v>1</v>
      </c>
      <c r="F13" s="755">
        <f>'34 SS-2x8-CB'!F11</f>
        <v>0.72600000000000009</v>
      </c>
      <c r="G13" s="755">
        <f t="shared" si="0"/>
        <v>0.72600000000000009</v>
      </c>
    </row>
    <row r="14" spans="1:7" ht="31.5">
      <c r="A14" s="748">
        <v>4</v>
      </c>
      <c r="B14" s="748"/>
      <c r="C14" s="765" t="s">
        <v>12295</v>
      </c>
      <c r="D14" s="750" t="s">
        <v>213</v>
      </c>
      <c r="E14" s="751">
        <v>1</v>
      </c>
      <c r="F14" s="755">
        <f>'34 SS-2x8-CB'!F12</f>
        <v>7.26</v>
      </c>
      <c r="G14" s="755">
        <f t="shared" si="0"/>
        <v>7.26</v>
      </c>
    </row>
    <row r="15" spans="1:7">
      <c r="A15" s="748">
        <v>5</v>
      </c>
      <c r="B15" s="748"/>
      <c r="C15" s="765" t="s">
        <v>12296</v>
      </c>
      <c r="D15" s="750" t="s">
        <v>213</v>
      </c>
      <c r="E15" s="751">
        <v>1</v>
      </c>
      <c r="F15" s="755">
        <f>'34 SS-2x8-CB'!F13</f>
        <v>3.63</v>
      </c>
      <c r="G15" s="755">
        <f t="shared" si="0"/>
        <v>3.63</v>
      </c>
    </row>
    <row r="16" spans="1:7" ht="17.25" customHeight="1">
      <c r="A16" s="748">
        <v>6</v>
      </c>
      <c r="B16" s="748"/>
      <c r="C16" s="765" t="s">
        <v>12297</v>
      </c>
      <c r="D16" s="750" t="s">
        <v>213</v>
      </c>
      <c r="E16" s="751">
        <v>1</v>
      </c>
      <c r="F16" s="755">
        <f>'34 SS-2x8-CB'!F14</f>
        <v>2.9040000000000004</v>
      </c>
      <c r="G16" s="755">
        <f t="shared" si="0"/>
        <v>2.9040000000000004</v>
      </c>
    </row>
    <row r="17" spans="1:13" ht="17.25" customHeight="1">
      <c r="A17" s="748">
        <v>7</v>
      </c>
      <c r="B17" s="748"/>
      <c r="C17" s="765" t="s">
        <v>12567</v>
      </c>
      <c r="D17" s="750" t="s">
        <v>10</v>
      </c>
      <c r="E17" s="751">
        <v>18</v>
      </c>
      <c r="F17" s="1239">
        <f>'35  SS-2x8'!F16</f>
        <v>1.0286306619999999</v>
      </c>
      <c r="G17" s="755">
        <f t="shared" si="0"/>
        <v>18.515351915999997</v>
      </c>
    </row>
    <row r="18" spans="1:13" ht="17.25" customHeight="1">
      <c r="A18" s="748">
        <v>8</v>
      </c>
      <c r="B18" s="758"/>
      <c r="C18" s="767" t="s">
        <v>12298</v>
      </c>
      <c r="D18" s="760"/>
      <c r="E18" s="761"/>
      <c r="F18" s="768"/>
      <c r="G18" s="763">
        <f t="shared" si="0"/>
        <v>0</v>
      </c>
      <c r="I18" s="665" t="s">
        <v>12193</v>
      </c>
      <c r="J18" s="665" t="s">
        <v>12256</v>
      </c>
      <c r="K18" s="665" t="s">
        <v>12257</v>
      </c>
      <c r="L18" s="665" t="s">
        <v>12194</v>
      </c>
      <c r="M18" s="665" t="s">
        <v>11969</v>
      </c>
    </row>
    <row r="19" spans="1:13" ht="18" customHeight="1">
      <c r="A19" s="764" t="s">
        <v>12287</v>
      </c>
      <c r="B19" s="1425" t="str">
        <f>II!B93</f>
        <v>PTR00006</v>
      </c>
      <c r="C19" s="765" t="s">
        <v>12333</v>
      </c>
      <c r="D19" s="750" t="s">
        <v>11</v>
      </c>
      <c r="E19" s="751">
        <v>2</v>
      </c>
      <c r="F19" s="766">
        <f>II!O93/100000</f>
        <v>62.187934742159982</v>
      </c>
      <c r="G19" s="755">
        <f t="shared" si="0"/>
        <v>124.37586948431996</v>
      </c>
      <c r="I19" s="840">
        <f>II!J93/100000</f>
        <v>52.179841199999991</v>
      </c>
      <c r="J19" s="696">
        <f>I19*1%</f>
        <v>0.52179841199999988</v>
      </c>
      <c r="K19" s="696">
        <f>J19*18%</f>
        <v>9.3923714159999977E-2</v>
      </c>
      <c r="L19" s="696">
        <f>I19*18%</f>
        <v>9.3923714159999978</v>
      </c>
      <c r="M19" s="696">
        <f>F19-(I19+J19+K19+L19)</f>
        <v>0</v>
      </c>
    </row>
    <row r="20" spans="1:13" ht="18" customHeight="1">
      <c r="A20" s="764" t="s">
        <v>12289</v>
      </c>
      <c r="B20" s="1425" t="str">
        <f>'34 SS-2x8-CB'!B18</f>
        <v>DTC31131
DTC31162</v>
      </c>
      <c r="C20" s="765" t="s">
        <v>12334</v>
      </c>
      <c r="D20" s="750" t="s">
        <v>11</v>
      </c>
      <c r="E20" s="751">
        <v>1</v>
      </c>
      <c r="F20" s="766">
        <f>'34 SS-2x8-CB'!F18</f>
        <v>0.70139456059999994</v>
      </c>
      <c r="G20" s="755">
        <f t="shared" si="0"/>
        <v>0.70139456059999994</v>
      </c>
    </row>
    <row r="21" spans="1:13" ht="17.25" customHeight="1">
      <c r="A21" s="748">
        <v>9</v>
      </c>
      <c r="B21" s="758"/>
      <c r="C21" s="838" t="s">
        <v>12300</v>
      </c>
      <c r="D21" s="760"/>
      <c r="E21" s="761"/>
      <c r="F21" s="768"/>
      <c r="G21" s="763">
        <f t="shared" si="0"/>
        <v>0</v>
      </c>
    </row>
    <row r="22" spans="1:13" ht="30" customHeight="1">
      <c r="A22" s="764" t="s">
        <v>12287</v>
      </c>
      <c r="B22" s="1425" t="str">
        <f>'34 SS-2x8-CB'!B21</f>
        <v>BRK10002</v>
      </c>
      <c r="C22" s="765" t="s">
        <v>12335</v>
      </c>
      <c r="D22" s="750" t="s">
        <v>11</v>
      </c>
      <c r="E22" s="751">
        <v>6</v>
      </c>
      <c r="F22" s="766">
        <f>'34 SS-2x8-CB'!F21</f>
        <v>3.0905999535399999</v>
      </c>
      <c r="G22" s="755">
        <f t="shared" si="0"/>
        <v>18.54359972124</v>
      </c>
    </row>
    <row r="23" spans="1:13" ht="31.5">
      <c r="A23" s="764" t="s">
        <v>12289</v>
      </c>
      <c r="B23" s="1425" t="str">
        <f>'34 SS-2x8-CB'!B22</f>
        <v>BRK10004</v>
      </c>
      <c r="C23" s="765" t="s">
        <v>12303</v>
      </c>
      <c r="D23" s="750" t="s">
        <v>11</v>
      </c>
      <c r="E23" s="751">
        <v>2</v>
      </c>
      <c r="F23" s="766">
        <f>'34 SS-2x8-CB'!F22</f>
        <v>3.14109997576</v>
      </c>
      <c r="G23" s="755">
        <f t="shared" si="0"/>
        <v>6.28219995152</v>
      </c>
    </row>
    <row r="24" spans="1:13">
      <c r="A24" s="748">
        <v>10</v>
      </c>
      <c r="B24" s="758"/>
      <c r="C24" s="767" t="s">
        <v>12304</v>
      </c>
      <c r="D24" s="760"/>
      <c r="E24" s="761"/>
      <c r="F24" s="768"/>
      <c r="G24" s="763">
        <f t="shared" si="0"/>
        <v>0</v>
      </c>
    </row>
    <row r="25" spans="1:13">
      <c r="A25" s="764" t="s">
        <v>12287</v>
      </c>
      <c r="B25" s="764"/>
      <c r="C25" s="765" t="s">
        <v>12305</v>
      </c>
      <c r="D25" s="750" t="s">
        <v>11</v>
      </c>
      <c r="E25" s="751">
        <v>1</v>
      </c>
      <c r="F25" s="755">
        <f>'34 SS-2x8-CB'!F24</f>
        <v>0.43560000000000004</v>
      </c>
      <c r="G25" s="755">
        <f t="shared" si="0"/>
        <v>0.43560000000000004</v>
      </c>
    </row>
    <row r="26" spans="1:13">
      <c r="A26" s="764" t="s">
        <v>12289</v>
      </c>
      <c r="B26" s="764"/>
      <c r="C26" s="765" t="s">
        <v>12306</v>
      </c>
      <c r="D26" s="750" t="s">
        <v>11</v>
      </c>
      <c r="E26" s="751">
        <v>1</v>
      </c>
      <c r="F26" s="755">
        <f>'34 SS-2x8-CB'!F25</f>
        <v>0.43560000000000004</v>
      </c>
      <c r="G26" s="755">
        <f t="shared" si="0"/>
        <v>0.43560000000000004</v>
      </c>
    </row>
    <row r="27" spans="1:13">
      <c r="A27" s="748">
        <v>11</v>
      </c>
      <c r="B27" s="758"/>
      <c r="C27" s="767" t="s">
        <v>12307</v>
      </c>
      <c r="D27" s="760"/>
      <c r="E27" s="761"/>
      <c r="F27" s="768"/>
      <c r="G27" s="763">
        <f t="shared" si="0"/>
        <v>0</v>
      </c>
    </row>
    <row r="28" spans="1:13">
      <c r="A28" s="764" t="s">
        <v>12287</v>
      </c>
      <c r="B28" s="1425" t="str">
        <f>'34 SS-2x8-CB'!B28</f>
        <v>ITR10033</v>
      </c>
      <c r="C28" s="765" t="s">
        <v>12309</v>
      </c>
      <c r="D28" s="750" t="s">
        <v>11</v>
      </c>
      <c r="E28" s="751">
        <v>1</v>
      </c>
      <c r="F28" s="766">
        <f>'34 SS-2x8-CB'!F28</f>
        <v>0.30020250199999998</v>
      </c>
      <c r="G28" s="755">
        <f t="shared" si="0"/>
        <v>0.30020250199999998</v>
      </c>
    </row>
    <row r="29" spans="1:13">
      <c r="A29" s="748">
        <v>12</v>
      </c>
      <c r="B29" s="758"/>
      <c r="C29" s="767" t="s">
        <v>12310</v>
      </c>
      <c r="D29" s="760"/>
      <c r="E29" s="761"/>
      <c r="F29" s="768"/>
      <c r="G29" s="763">
        <f t="shared" si="0"/>
        <v>0</v>
      </c>
    </row>
    <row r="30" spans="1:13" ht="31.5">
      <c r="A30" s="764" t="s">
        <v>12287</v>
      </c>
      <c r="B30" s="1425" t="str">
        <f>'34 SS-2x8-CB'!B30</f>
        <v>LAS00004
NLAS3300</v>
      </c>
      <c r="C30" s="765" t="s">
        <v>12311</v>
      </c>
      <c r="D30" s="750" t="s">
        <v>11</v>
      </c>
      <c r="E30" s="751">
        <v>12</v>
      </c>
      <c r="F30" s="766">
        <f>'34 SS-2x8-CB'!F30</f>
        <v>3.3286973999999997E-2</v>
      </c>
      <c r="G30" s="755">
        <f t="shared" si="0"/>
        <v>0.39944368799999996</v>
      </c>
    </row>
    <row r="31" spans="1:13" ht="47.25">
      <c r="A31" s="764" t="s">
        <v>12289</v>
      </c>
      <c r="B31" s="1425" t="str">
        <f>'34 SS-2x8-CB'!B31</f>
        <v>LAS00002
NLAS1001          NLAS1005</v>
      </c>
      <c r="C31" s="765" t="s">
        <v>12312</v>
      </c>
      <c r="D31" s="750" t="s">
        <v>11</v>
      </c>
      <c r="E31" s="751">
        <v>6</v>
      </c>
      <c r="F31" s="766">
        <f>'34 SS-2x8-CB'!F31</f>
        <v>1.6685200000000001E-2</v>
      </c>
      <c r="G31" s="755">
        <f t="shared" si="0"/>
        <v>0.10011120000000001</v>
      </c>
    </row>
    <row r="32" spans="1:13" ht="31.5">
      <c r="A32" s="764" t="s">
        <v>12291</v>
      </c>
      <c r="B32" s="1425" t="str">
        <f>'34 SS-2x8-CB'!B32</f>
        <v>LAS00001
NLAS1003</v>
      </c>
      <c r="C32" s="765" t="s">
        <v>12313</v>
      </c>
      <c r="D32" s="750" t="s">
        <v>11</v>
      </c>
      <c r="E32" s="751">
        <v>18</v>
      </c>
      <c r="F32" s="766">
        <f>'34 SS-2x8-CB'!F32</f>
        <v>3.3835201999999993E-3</v>
      </c>
      <c r="G32" s="755">
        <f t="shared" si="0"/>
        <v>6.0903363599999989E-2</v>
      </c>
    </row>
    <row r="33" spans="1:7">
      <c r="A33" s="748">
        <v>13</v>
      </c>
      <c r="B33" s="758"/>
      <c r="C33" s="767" t="s">
        <v>12314</v>
      </c>
      <c r="D33" s="760"/>
      <c r="E33" s="761"/>
      <c r="F33" s="768"/>
      <c r="G33" s="763">
        <f t="shared" si="0"/>
        <v>0</v>
      </c>
    </row>
    <row r="34" spans="1:7" ht="31.5">
      <c r="A34" s="764" t="s">
        <v>12287</v>
      </c>
      <c r="B34" s="1425" t="str">
        <f>'34 SS-2x8-CB'!B34</f>
        <v>ABS30004
NABS3003</v>
      </c>
      <c r="C34" s="765" t="s">
        <v>12330</v>
      </c>
      <c r="D34" s="750" t="s">
        <v>11</v>
      </c>
      <c r="E34" s="751">
        <v>3</v>
      </c>
      <c r="F34" s="766">
        <f>'34 SS-2x8-CB'!F34</f>
        <v>0.36711480201999996</v>
      </c>
      <c r="G34" s="755">
        <f t="shared" si="0"/>
        <v>1.1013444060599999</v>
      </c>
    </row>
    <row r="35" spans="1:7">
      <c r="A35" s="764" t="s">
        <v>12289</v>
      </c>
      <c r="B35" s="1425" t="str">
        <f>'34 SS-2x8-CB'!B35</f>
        <v>ABS10015</v>
      </c>
      <c r="C35" s="765" t="s">
        <v>12336</v>
      </c>
      <c r="D35" s="750" t="s">
        <v>11</v>
      </c>
      <c r="E35" s="751">
        <v>3</v>
      </c>
      <c r="F35" s="766">
        <f>'34 SS-2x8-CB'!F35</f>
        <v>0.23734697000000005</v>
      </c>
      <c r="G35" s="755">
        <f t="shared" si="0"/>
        <v>0.71204091000000014</v>
      </c>
    </row>
    <row r="36" spans="1:7">
      <c r="A36" s="764" t="s">
        <v>12291</v>
      </c>
      <c r="B36" s="1425" t="str">
        <f>'34 SS-2x8-CB'!B36</f>
        <v>ABS10008</v>
      </c>
      <c r="C36" s="765" t="s">
        <v>12317</v>
      </c>
      <c r="D36" s="750" t="s">
        <v>11</v>
      </c>
      <c r="E36" s="751">
        <v>12</v>
      </c>
      <c r="F36" s="766">
        <f>'34 SS-2x8-CB'!F36</f>
        <v>7.5083399999999995E-2</v>
      </c>
      <c r="G36" s="755">
        <f t="shared" si="0"/>
        <v>0.90100079999999994</v>
      </c>
    </row>
    <row r="37" spans="1:7">
      <c r="A37" s="764" t="s">
        <v>12293</v>
      </c>
      <c r="B37" s="1425" t="str">
        <f>'34 SS-2x8-CB'!B37</f>
        <v>ABS10004</v>
      </c>
      <c r="C37" s="765" t="s">
        <v>12318</v>
      </c>
      <c r="D37" s="750" t="s">
        <v>11</v>
      </c>
      <c r="E37" s="751">
        <v>1</v>
      </c>
      <c r="F37" s="766">
        <f>'34 SS-2x8-CB'!F37</f>
        <v>9.7172102019999998E-2</v>
      </c>
      <c r="G37" s="755">
        <f t="shared" si="0"/>
        <v>9.7172102019999998E-2</v>
      </c>
    </row>
    <row r="38" spans="1:7">
      <c r="A38" s="764" t="s">
        <v>12319</v>
      </c>
      <c r="B38" s="1425" t="str">
        <f>'34 SS-2x8-CB'!B38</f>
        <v>HGF30002</v>
      </c>
      <c r="C38" s="765" t="s">
        <v>12320</v>
      </c>
      <c r="D38" s="750" t="s">
        <v>11</v>
      </c>
      <c r="E38" s="751">
        <v>2</v>
      </c>
      <c r="F38" s="766">
        <f>'34 SS-2x8-CB'!F38</f>
        <v>7.1913212000000004E-2</v>
      </c>
      <c r="G38" s="755">
        <f t="shared" si="0"/>
        <v>0.14382642400000001</v>
      </c>
    </row>
    <row r="39" spans="1:7">
      <c r="A39" s="764" t="s">
        <v>12321</v>
      </c>
      <c r="B39" s="1425" t="str">
        <f>'34 SS-2x8-CB'!B39</f>
        <v>HGF10002</v>
      </c>
      <c r="C39" s="765" t="s">
        <v>12331</v>
      </c>
      <c r="D39" s="750" t="s">
        <v>11</v>
      </c>
      <c r="E39" s="751">
        <v>1</v>
      </c>
      <c r="F39" s="766">
        <f>'34 SS-2x8-CB'!F39</f>
        <v>1.9836319200000001E-2</v>
      </c>
      <c r="G39" s="755">
        <f t="shared" si="0"/>
        <v>1.9836319200000001E-2</v>
      </c>
    </row>
    <row r="40" spans="1:7" ht="31.5">
      <c r="A40" s="748">
        <v>14</v>
      </c>
      <c r="B40" s="748" t="s">
        <v>12740</v>
      </c>
      <c r="C40" s="765" t="s">
        <v>12323</v>
      </c>
      <c r="D40" s="750" t="s">
        <v>11</v>
      </c>
      <c r="E40" s="751">
        <v>1</v>
      </c>
      <c r="F40" s="766">
        <f>'34 SS-2x8-CB'!F40</f>
        <v>8.3945054610599978</v>
      </c>
      <c r="G40" s="755">
        <f t="shared" si="0"/>
        <v>8.3945054610599978</v>
      </c>
    </row>
    <row r="41" spans="1:7" ht="31.5">
      <c r="A41" s="748">
        <v>15</v>
      </c>
      <c r="B41" s="1425" t="str">
        <f>'34 SS-2x8-CB'!B41</f>
        <v>BAT00027</v>
      </c>
      <c r="C41" s="765" t="s">
        <v>12324</v>
      </c>
      <c r="D41" s="750" t="s">
        <v>11</v>
      </c>
      <c r="E41" s="751">
        <v>5</v>
      </c>
      <c r="F41" s="766">
        <f>'34 SS-2x8-CB'!F41</f>
        <v>0.28829100600000002</v>
      </c>
      <c r="G41" s="755">
        <f t="shared" si="0"/>
        <v>1.4414550300000002</v>
      </c>
    </row>
    <row r="42" spans="1:7" ht="31.5">
      <c r="A42" s="748">
        <v>16</v>
      </c>
      <c r="B42" s="748"/>
      <c r="C42" s="765" t="s">
        <v>12332</v>
      </c>
      <c r="D42" s="750" t="s">
        <v>213</v>
      </c>
      <c r="E42" s="751">
        <v>1</v>
      </c>
      <c r="F42" s="841">
        <f>'35  SS-2x8'!F42</f>
        <v>0.82225000000000004</v>
      </c>
      <c r="G42" s="755">
        <f>E42*F42</f>
        <v>0.82225000000000004</v>
      </c>
    </row>
    <row r="43" spans="1:7" ht="31.5">
      <c r="A43" s="748">
        <v>17</v>
      </c>
      <c r="B43" s="748"/>
      <c r="C43" s="765" t="s">
        <v>12325</v>
      </c>
      <c r="D43" s="750" t="s">
        <v>213</v>
      </c>
      <c r="E43" s="751">
        <v>1</v>
      </c>
      <c r="F43" s="841">
        <f>'34 SS-2x8-CB'!F42</f>
        <v>6.5780000000000003</v>
      </c>
      <c r="G43" s="755">
        <f t="shared" si="0"/>
        <v>6.5780000000000003</v>
      </c>
    </row>
    <row r="44" spans="1:7" ht="22.5" customHeight="1">
      <c r="A44" s="749"/>
      <c r="B44" s="749"/>
      <c r="C44" s="770" t="s">
        <v>12106</v>
      </c>
      <c r="D44" s="750"/>
      <c r="E44" s="748"/>
      <c r="F44" s="771"/>
      <c r="G44" s="772">
        <f>SUM(G6:G43)</f>
        <v>228.35830783961993</v>
      </c>
    </row>
    <row r="45" spans="1:7" ht="22.5" customHeight="1">
      <c r="A45" s="749"/>
      <c r="B45" s="749"/>
      <c r="C45" s="671" t="s">
        <v>12228</v>
      </c>
      <c r="D45" s="662"/>
      <c r="E45" s="663"/>
      <c r="F45" s="664"/>
      <c r="G45" s="791">
        <f>G44*3%</f>
        <v>6.8507492351885979</v>
      </c>
    </row>
    <row r="46" spans="1:7" ht="22.5" customHeight="1">
      <c r="A46" s="749"/>
      <c r="B46" s="749"/>
      <c r="C46" s="671" t="s">
        <v>12394</v>
      </c>
      <c r="D46" s="662"/>
      <c r="E46" s="663"/>
      <c r="F46" s="664"/>
      <c r="G46" s="791">
        <f>SUM(G17:G41)*1%</f>
        <v>1.8296145783961992</v>
      </c>
    </row>
    <row r="47" spans="1:7" ht="22.5" customHeight="1">
      <c r="A47" s="749"/>
      <c r="B47" s="749"/>
      <c r="C47" s="671" t="s">
        <v>11960</v>
      </c>
      <c r="D47" s="662"/>
      <c r="E47" s="663"/>
      <c r="F47" s="664"/>
      <c r="G47" s="791">
        <f>G44*10%</f>
        <v>22.835830783961995</v>
      </c>
    </row>
    <row r="48" spans="1:7" ht="22.5" customHeight="1">
      <c r="A48" s="749"/>
      <c r="B48" s="749"/>
      <c r="C48" s="661" t="s">
        <v>12251</v>
      </c>
      <c r="D48" s="662"/>
      <c r="E48" s="663"/>
      <c r="F48" s="664"/>
      <c r="G48" s="792">
        <f>SUM(G44:G47)</f>
        <v>259.87450243716671</v>
      </c>
    </row>
    <row r="49" spans="1:7" ht="48.75" customHeight="1">
      <c r="A49" s="749"/>
      <c r="B49" s="749"/>
      <c r="C49" s="671" t="s">
        <v>12395</v>
      </c>
      <c r="D49" s="662" t="s">
        <v>213</v>
      </c>
      <c r="E49" s="663">
        <v>1</v>
      </c>
      <c r="F49" s="793">
        <f>('SS 2x5 WS'!I20+'SS 2x5 WS'!I21)/100000</f>
        <v>7.2710144200000002</v>
      </c>
      <c r="G49" s="772">
        <f>F49*E49</f>
        <v>7.2710144200000002</v>
      </c>
    </row>
    <row r="50" spans="1:7" ht="22.5" customHeight="1">
      <c r="A50" s="749"/>
      <c r="B50" s="749"/>
      <c r="C50" s="668" t="s">
        <v>12248</v>
      </c>
      <c r="D50" s="662"/>
      <c r="E50" s="663"/>
      <c r="F50" s="659"/>
      <c r="G50" s="792">
        <f>G49*1%</f>
        <v>7.2710144200000007E-2</v>
      </c>
    </row>
    <row r="51" spans="1:7" ht="36" customHeight="1">
      <c r="A51" s="749"/>
      <c r="B51" s="749"/>
      <c r="C51" s="668" t="s">
        <v>12263</v>
      </c>
      <c r="D51" s="662"/>
      <c r="E51" s="663"/>
      <c r="F51" s="659"/>
      <c r="G51" s="792">
        <f>(G49+G50)*18%</f>
        <v>1.321870421556</v>
      </c>
    </row>
    <row r="52" spans="1:7" ht="22.5" customHeight="1">
      <c r="A52" s="749"/>
      <c r="B52" s="749"/>
      <c r="C52" s="669" t="s">
        <v>12252</v>
      </c>
      <c r="D52" s="662"/>
      <c r="E52" s="663"/>
      <c r="F52" s="659"/>
      <c r="G52" s="792">
        <f>SUM(G49:G51)</f>
        <v>8.665594985756</v>
      </c>
    </row>
    <row r="53" spans="1:7" ht="42" customHeight="1">
      <c r="A53" s="749"/>
      <c r="B53" s="749"/>
      <c r="C53" s="669" t="s">
        <v>12253</v>
      </c>
      <c r="D53" s="662"/>
      <c r="E53" s="663"/>
      <c r="F53" s="659"/>
      <c r="G53" s="792">
        <f>G48+G52</f>
        <v>268.54009742292271</v>
      </c>
    </row>
    <row r="54" spans="1:7" ht="22.5" customHeight="1">
      <c r="A54" s="749"/>
      <c r="B54" s="749"/>
      <c r="C54" s="669" t="s">
        <v>38</v>
      </c>
      <c r="D54" s="662"/>
      <c r="E54" s="663"/>
      <c r="F54" s="659"/>
      <c r="G54" s="792">
        <f>ROUND(G53,0)</f>
        <v>269</v>
      </c>
    </row>
    <row r="55" spans="1:7" ht="9.75" customHeight="1">
      <c r="A55" s="773"/>
      <c r="B55" s="773"/>
      <c r="C55" s="773"/>
      <c r="D55" s="774"/>
      <c r="E55" s="775"/>
      <c r="F55" s="776"/>
      <c r="G55" s="776"/>
    </row>
    <row r="56" spans="1:7" ht="49.5" customHeight="1">
      <c r="A56" s="839" t="s">
        <v>12326</v>
      </c>
      <c r="B56" s="839"/>
      <c r="C56" s="1598" t="s">
        <v>12327</v>
      </c>
      <c r="D56" s="1598"/>
      <c r="E56" s="1598"/>
      <c r="F56" s="1598"/>
      <c r="G56" s="1598"/>
    </row>
    <row r="57" spans="1:7">
      <c r="A57" s="773"/>
      <c r="B57" s="773"/>
      <c r="C57" s="773"/>
      <c r="D57" s="774"/>
      <c r="E57" s="775"/>
      <c r="F57" s="776"/>
      <c r="G57" s="776"/>
    </row>
    <row r="58" spans="1:7">
      <c r="A58" s="773"/>
      <c r="B58" s="773"/>
      <c r="C58" s="773"/>
      <c r="D58" s="774"/>
      <c r="E58" s="775"/>
      <c r="F58" s="776"/>
      <c r="G58" s="776"/>
    </row>
    <row r="59" spans="1:7">
      <c r="A59" s="773"/>
      <c r="B59" s="773"/>
      <c r="C59" s="773"/>
      <c r="D59" s="774"/>
      <c r="E59" s="775"/>
      <c r="F59" s="776"/>
      <c r="G59" s="776"/>
    </row>
    <row r="76" spans="7:7">
      <c r="G76" s="778"/>
    </row>
    <row r="77" spans="7:7">
      <c r="G77" s="778"/>
    </row>
    <row r="78" spans="7:7">
      <c r="G78" s="778"/>
    </row>
    <row r="79" spans="7:7">
      <c r="G79" s="778"/>
    </row>
  </sheetData>
  <sheetProtection selectLockedCells="1"/>
  <mergeCells count="4">
    <mergeCell ref="A1:G1"/>
    <mergeCell ref="A2:G2"/>
    <mergeCell ref="F4:G4"/>
    <mergeCell ref="C56:G56"/>
  </mergeCells>
  <printOptions horizontalCentered="1"/>
  <pageMargins left="0.38" right="0.21" top="0.5" bottom="0.75" header="0.5" footer="0.5"/>
  <pageSetup paperSize="512" firstPageNumber="11" orientation="portrait" blackAndWhite="1" r:id="rId1"/>
  <headerFooter alignWithMargins="0">
    <oddFooter>Page &amp;P of &amp;N</oddFooter>
  </headerFooter>
  <rowBreaks count="1" manualBreakCount="1">
    <brk id="32" max="16383" man="1"/>
  </rowBreaks>
</worksheet>
</file>

<file path=xl/worksheets/sheet81.xml><?xml version="1.0" encoding="utf-8"?>
<worksheet xmlns="http://schemas.openxmlformats.org/spreadsheetml/2006/main" xmlns:r="http://schemas.openxmlformats.org/officeDocument/2006/relationships">
  <sheetPr>
    <tabColor rgb="FF00B050"/>
  </sheetPr>
  <dimension ref="A1:G78"/>
  <sheetViews>
    <sheetView showZeros="0" view="pageBreakPreview" topLeftCell="A46" zoomScaleSheetLayoutView="100" workbookViewId="0">
      <selection activeCell="B34" sqref="B34:B40"/>
    </sheetView>
  </sheetViews>
  <sheetFormatPr defaultRowHeight="15"/>
  <cols>
    <col min="1" max="1" width="7.140625" style="796" customWidth="1"/>
    <col min="2" max="2" width="13.85546875" style="796" customWidth="1"/>
    <col min="3" max="3" width="38.5703125" style="796" customWidth="1"/>
    <col min="4" max="4" width="7.140625" style="796" customWidth="1"/>
    <col min="5" max="5" width="6.42578125" style="797" customWidth="1"/>
    <col min="6" max="6" width="13.140625" style="823" customWidth="1"/>
    <col min="7" max="7" width="10.7109375" style="823" customWidth="1"/>
    <col min="8" max="8" width="12" style="796" customWidth="1"/>
    <col min="9" max="256" width="9.140625" style="796"/>
    <col min="257" max="257" width="7.140625" style="796" customWidth="1"/>
    <col min="258" max="258" width="13.85546875" style="796" customWidth="1"/>
    <col min="259" max="259" width="38.5703125" style="796" customWidth="1"/>
    <col min="260" max="260" width="7.140625" style="796" customWidth="1"/>
    <col min="261" max="261" width="6.42578125" style="796" customWidth="1"/>
    <col min="262" max="263" width="10.7109375" style="796" customWidth="1"/>
    <col min="264" max="264" width="12" style="796" customWidth="1"/>
    <col min="265" max="512" width="9.140625" style="796"/>
    <col min="513" max="513" width="7.140625" style="796" customWidth="1"/>
    <col min="514" max="514" width="13.85546875" style="796" customWidth="1"/>
    <col min="515" max="515" width="38.5703125" style="796" customWidth="1"/>
    <col min="516" max="516" width="7.140625" style="796" customWidth="1"/>
    <col min="517" max="517" width="6.42578125" style="796" customWidth="1"/>
    <col min="518" max="519" width="10.7109375" style="796" customWidth="1"/>
    <col min="520" max="520" width="12" style="796" customWidth="1"/>
    <col min="521" max="768" width="9.140625" style="796"/>
    <col min="769" max="769" width="7.140625" style="796" customWidth="1"/>
    <col min="770" max="770" width="13.85546875" style="796" customWidth="1"/>
    <col min="771" max="771" width="38.5703125" style="796" customWidth="1"/>
    <col min="772" max="772" width="7.140625" style="796" customWidth="1"/>
    <col min="773" max="773" width="6.42578125" style="796" customWidth="1"/>
    <col min="774" max="775" width="10.7109375" style="796" customWidth="1"/>
    <col min="776" max="776" width="12" style="796" customWidth="1"/>
    <col min="777" max="1024" width="9.140625" style="796"/>
    <col min="1025" max="1025" width="7.140625" style="796" customWidth="1"/>
    <col min="1026" max="1026" width="13.85546875" style="796" customWidth="1"/>
    <col min="1027" max="1027" width="38.5703125" style="796" customWidth="1"/>
    <col min="1028" max="1028" width="7.140625" style="796" customWidth="1"/>
    <col min="1029" max="1029" width="6.42578125" style="796" customWidth="1"/>
    <col min="1030" max="1031" width="10.7109375" style="796" customWidth="1"/>
    <col min="1032" max="1032" width="12" style="796" customWidth="1"/>
    <col min="1033" max="1280" width="9.140625" style="796"/>
    <col min="1281" max="1281" width="7.140625" style="796" customWidth="1"/>
    <col min="1282" max="1282" width="13.85546875" style="796" customWidth="1"/>
    <col min="1283" max="1283" width="38.5703125" style="796" customWidth="1"/>
    <col min="1284" max="1284" width="7.140625" style="796" customWidth="1"/>
    <col min="1285" max="1285" width="6.42578125" style="796" customWidth="1"/>
    <col min="1286" max="1287" width="10.7109375" style="796" customWidth="1"/>
    <col min="1288" max="1288" width="12" style="796" customWidth="1"/>
    <col min="1289" max="1536" width="9.140625" style="796"/>
    <col min="1537" max="1537" width="7.140625" style="796" customWidth="1"/>
    <col min="1538" max="1538" width="13.85546875" style="796" customWidth="1"/>
    <col min="1539" max="1539" width="38.5703125" style="796" customWidth="1"/>
    <col min="1540" max="1540" width="7.140625" style="796" customWidth="1"/>
    <col min="1541" max="1541" width="6.42578125" style="796" customWidth="1"/>
    <col min="1542" max="1543" width="10.7109375" style="796" customWidth="1"/>
    <col min="1544" max="1544" width="12" style="796" customWidth="1"/>
    <col min="1545" max="1792" width="9.140625" style="796"/>
    <col min="1793" max="1793" width="7.140625" style="796" customWidth="1"/>
    <col min="1794" max="1794" width="13.85546875" style="796" customWidth="1"/>
    <col min="1795" max="1795" width="38.5703125" style="796" customWidth="1"/>
    <col min="1796" max="1796" width="7.140625" style="796" customWidth="1"/>
    <col min="1797" max="1797" width="6.42578125" style="796" customWidth="1"/>
    <col min="1798" max="1799" width="10.7109375" style="796" customWidth="1"/>
    <col min="1800" max="1800" width="12" style="796" customWidth="1"/>
    <col min="1801" max="2048" width="9.140625" style="796"/>
    <col min="2049" max="2049" width="7.140625" style="796" customWidth="1"/>
    <col min="2050" max="2050" width="13.85546875" style="796" customWidth="1"/>
    <col min="2051" max="2051" width="38.5703125" style="796" customWidth="1"/>
    <col min="2052" max="2052" width="7.140625" style="796" customWidth="1"/>
    <col min="2053" max="2053" width="6.42578125" style="796" customWidth="1"/>
    <col min="2054" max="2055" width="10.7109375" style="796" customWidth="1"/>
    <col min="2056" max="2056" width="12" style="796" customWidth="1"/>
    <col min="2057" max="2304" width="9.140625" style="796"/>
    <col min="2305" max="2305" width="7.140625" style="796" customWidth="1"/>
    <col min="2306" max="2306" width="13.85546875" style="796" customWidth="1"/>
    <col min="2307" max="2307" width="38.5703125" style="796" customWidth="1"/>
    <col min="2308" max="2308" width="7.140625" style="796" customWidth="1"/>
    <col min="2309" max="2309" width="6.42578125" style="796" customWidth="1"/>
    <col min="2310" max="2311" width="10.7109375" style="796" customWidth="1"/>
    <col min="2312" max="2312" width="12" style="796" customWidth="1"/>
    <col min="2313" max="2560" width="9.140625" style="796"/>
    <col min="2561" max="2561" width="7.140625" style="796" customWidth="1"/>
    <col min="2562" max="2562" width="13.85546875" style="796" customWidth="1"/>
    <col min="2563" max="2563" width="38.5703125" style="796" customWidth="1"/>
    <col min="2564" max="2564" width="7.140625" style="796" customWidth="1"/>
    <col min="2565" max="2565" width="6.42578125" style="796" customWidth="1"/>
    <col min="2566" max="2567" width="10.7109375" style="796" customWidth="1"/>
    <col min="2568" max="2568" width="12" style="796" customWidth="1"/>
    <col min="2569" max="2816" width="9.140625" style="796"/>
    <col min="2817" max="2817" width="7.140625" style="796" customWidth="1"/>
    <col min="2818" max="2818" width="13.85546875" style="796" customWidth="1"/>
    <col min="2819" max="2819" width="38.5703125" style="796" customWidth="1"/>
    <col min="2820" max="2820" width="7.140625" style="796" customWidth="1"/>
    <col min="2821" max="2821" width="6.42578125" style="796" customWidth="1"/>
    <col min="2822" max="2823" width="10.7109375" style="796" customWidth="1"/>
    <col min="2824" max="2824" width="12" style="796" customWidth="1"/>
    <col min="2825" max="3072" width="9.140625" style="796"/>
    <col min="3073" max="3073" width="7.140625" style="796" customWidth="1"/>
    <col min="3074" max="3074" width="13.85546875" style="796" customWidth="1"/>
    <col min="3075" max="3075" width="38.5703125" style="796" customWidth="1"/>
    <col min="3076" max="3076" width="7.140625" style="796" customWidth="1"/>
    <col min="3077" max="3077" width="6.42578125" style="796" customWidth="1"/>
    <col min="3078" max="3079" width="10.7109375" style="796" customWidth="1"/>
    <col min="3080" max="3080" width="12" style="796" customWidth="1"/>
    <col min="3081" max="3328" width="9.140625" style="796"/>
    <col min="3329" max="3329" width="7.140625" style="796" customWidth="1"/>
    <col min="3330" max="3330" width="13.85546875" style="796" customWidth="1"/>
    <col min="3331" max="3331" width="38.5703125" style="796" customWidth="1"/>
    <col min="3332" max="3332" width="7.140625" style="796" customWidth="1"/>
    <col min="3333" max="3333" width="6.42578125" style="796" customWidth="1"/>
    <col min="3334" max="3335" width="10.7109375" style="796" customWidth="1"/>
    <col min="3336" max="3336" width="12" style="796" customWidth="1"/>
    <col min="3337" max="3584" width="9.140625" style="796"/>
    <col min="3585" max="3585" width="7.140625" style="796" customWidth="1"/>
    <col min="3586" max="3586" width="13.85546875" style="796" customWidth="1"/>
    <col min="3587" max="3587" width="38.5703125" style="796" customWidth="1"/>
    <col min="3588" max="3588" width="7.140625" style="796" customWidth="1"/>
    <col min="3589" max="3589" width="6.42578125" style="796" customWidth="1"/>
    <col min="3590" max="3591" width="10.7109375" style="796" customWidth="1"/>
    <col min="3592" max="3592" width="12" style="796" customWidth="1"/>
    <col min="3593" max="3840" width="9.140625" style="796"/>
    <col min="3841" max="3841" width="7.140625" style="796" customWidth="1"/>
    <col min="3842" max="3842" width="13.85546875" style="796" customWidth="1"/>
    <col min="3843" max="3843" width="38.5703125" style="796" customWidth="1"/>
    <col min="3844" max="3844" width="7.140625" style="796" customWidth="1"/>
    <col min="3845" max="3845" width="6.42578125" style="796" customWidth="1"/>
    <col min="3846" max="3847" width="10.7109375" style="796" customWidth="1"/>
    <col min="3848" max="3848" width="12" style="796" customWidth="1"/>
    <col min="3849" max="4096" width="9.140625" style="796"/>
    <col min="4097" max="4097" width="7.140625" style="796" customWidth="1"/>
    <col min="4098" max="4098" width="13.85546875" style="796" customWidth="1"/>
    <col min="4099" max="4099" width="38.5703125" style="796" customWidth="1"/>
    <col min="4100" max="4100" width="7.140625" style="796" customWidth="1"/>
    <col min="4101" max="4101" width="6.42578125" style="796" customWidth="1"/>
    <col min="4102" max="4103" width="10.7109375" style="796" customWidth="1"/>
    <col min="4104" max="4104" width="12" style="796" customWidth="1"/>
    <col min="4105" max="4352" width="9.140625" style="796"/>
    <col min="4353" max="4353" width="7.140625" style="796" customWidth="1"/>
    <col min="4354" max="4354" width="13.85546875" style="796" customWidth="1"/>
    <col min="4355" max="4355" width="38.5703125" style="796" customWidth="1"/>
    <col min="4356" max="4356" width="7.140625" style="796" customWidth="1"/>
    <col min="4357" max="4357" width="6.42578125" style="796" customWidth="1"/>
    <col min="4358" max="4359" width="10.7109375" style="796" customWidth="1"/>
    <col min="4360" max="4360" width="12" style="796" customWidth="1"/>
    <col min="4361" max="4608" width="9.140625" style="796"/>
    <col min="4609" max="4609" width="7.140625" style="796" customWidth="1"/>
    <col min="4610" max="4610" width="13.85546875" style="796" customWidth="1"/>
    <col min="4611" max="4611" width="38.5703125" style="796" customWidth="1"/>
    <col min="4612" max="4612" width="7.140625" style="796" customWidth="1"/>
    <col min="4613" max="4613" width="6.42578125" style="796" customWidth="1"/>
    <col min="4614" max="4615" width="10.7109375" style="796" customWidth="1"/>
    <col min="4616" max="4616" width="12" style="796" customWidth="1"/>
    <col min="4617" max="4864" width="9.140625" style="796"/>
    <col min="4865" max="4865" width="7.140625" style="796" customWidth="1"/>
    <col min="4866" max="4866" width="13.85546875" style="796" customWidth="1"/>
    <col min="4867" max="4867" width="38.5703125" style="796" customWidth="1"/>
    <col min="4868" max="4868" width="7.140625" style="796" customWidth="1"/>
    <col min="4869" max="4869" width="6.42578125" style="796" customWidth="1"/>
    <col min="4870" max="4871" width="10.7109375" style="796" customWidth="1"/>
    <col min="4872" max="4872" width="12" style="796" customWidth="1"/>
    <col min="4873" max="5120" width="9.140625" style="796"/>
    <col min="5121" max="5121" width="7.140625" style="796" customWidth="1"/>
    <col min="5122" max="5122" width="13.85546875" style="796" customWidth="1"/>
    <col min="5123" max="5123" width="38.5703125" style="796" customWidth="1"/>
    <col min="5124" max="5124" width="7.140625" style="796" customWidth="1"/>
    <col min="5125" max="5125" width="6.42578125" style="796" customWidth="1"/>
    <col min="5126" max="5127" width="10.7109375" style="796" customWidth="1"/>
    <col min="5128" max="5128" width="12" style="796" customWidth="1"/>
    <col min="5129" max="5376" width="9.140625" style="796"/>
    <col min="5377" max="5377" width="7.140625" style="796" customWidth="1"/>
    <col min="5378" max="5378" width="13.85546875" style="796" customWidth="1"/>
    <col min="5379" max="5379" width="38.5703125" style="796" customWidth="1"/>
    <col min="5380" max="5380" width="7.140625" style="796" customWidth="1"/>
    <col min="5381" max="5381" width="6.42578125" style="796" customWidth="1"/>
    <col min="5382" max="5383" width="10.7109375" style="796" customWidth="1"/>
    <col min="5384" max="5384" width="12" style="796" customWidth="1"/>
    <col min="5385" max="5632" width="9.140625" style="796"/>
    <col min="5633" max="5633" width="7.140625" style="796" customWidth="1"/>
    <col min="5634" max="5634" width="13.85546875" style="796" customWidth="1"/>
    <col min="5635" max="5635" width="38.5703125" style="796" customWidth="1"/>
    <col min="5636" max="5636" width="7.140625" style="796" customWidth="1"/>
    <col min="5637" max="5637" width="6.42578125" style="796" customWidth="1"/>
    <col min="5638" max="5639" width="10.7109375" style="796" customWidth="1"/>
    <col min="5640" max="5640" width="12" style="796" customWidth="1"/>
    <col min="5641" max="5888" width="9.140625" style="796"/>
    <col min="5889" max="5889" width="7.140625" style="796" customWidth="1"/>
    <col min="5890" max="5890" width="13.85546875" style="796" customWidth="1"/>
    <col min="5891" max="5891" width="38.5703125" style="796" customWidth="1"/>
    <col min="5892" max="5892" width="7.140625" style="796" customWidth="1"/>
    <col min="5893" max="5893" width="6.42578125" style="796" customWidth="1"/>
    <col min="5894" max="5895" width="10.7109375" style="796" customWidth="1"/>
    <col min="5896" max="5896" width="12" style="796" customWidth="1"/>
    <col min="5897" max="6144" width="9.140625" style="796"/>
    <col min="6145" max="6145" width="7.140625" style="796" customWidth="1"/>
    <col min="6146" max="6146" width="13.85546875" style="796" customWidth="1"/>
    <col min="6147" max="6147" width="38.5703125" style="796" customWidth="1"/>
    <col min="6148" max="6148" width="7.140625" style="796" customWidth="1"/>
    <col min="6149" max="6149" width="6.42578125" style="796" customWidth="1"/>
    <col min="6150" max="6151" width="10.7109375" style="796" customWidth="1"/>
    <col min="6152" max="6152" width="12" style="796" customWidth="1"/>
    <col min="6153" max="6400" width="9.140625" style="796"/>
    <col min="6401" max="6401" width="7.140625" style="796" customWidth="1"/>
    <col min="6402" max="6402" width="13.85546875" style="796" customWidth="1"/>
    <col min="6403" max="6403" width="38.5703125" style="796" customWidth="1"/>
    <col min="6404" max="6404" width="7.140625" style="796" customWidth="1"/>
    <col min="6405" max="6405" width="6.42578125" style="796" customWidth="1"/>
    <col min="6406" max="6407" width="10.7109375" style="796" customWidth="1"/>
    <col min="6408" max="6408" width="12" style="796" customWidth="1"/>
    <col min="6409" max="6656" width="9.140625" style="796"/>
    <col min="6657" max="6657" width="7.140625" style="796" customWidth="1"/>
    <col min="6658" max="6658" width="13.85546875" style="796" customWidth="1"/>
    <col min="6659" max="6659" width="38.5703125" style="796" customWidth="1"/>
    <col min="6660" max="6660" width="7.140625" style="796" customWidth="1"/>
    <col min="6661" max="6661" width="6.42578125" style="796" customWidth="1"/>
    <col min="6662" max="6663" width="10.7109375" style="796" customWidth="1"/>
    <col min="6664" max="6664" width="12" style="796" customWidth="1"/>
    <col min="6665" max="6912" width="9.140625" style="796"/>
    <col min="6913" max="6913" width="7.140625" style="796" customWidth="1"/>
    <col min="6914" max="6914" width="13.85546875" style="796" customWidth="1"/>
    <col min="6915" max="6915" width="38.5703125" style="796" customWidth="1"/>
    <col min="6916" max="6916" width="7.140625" style="796" customWidth="1"/>
    <col min="6917" max="6917" width="6.42578125" style="796" customWidth="1"/>
    <col min="6918" max="6919" width="10.7109375" style="796" customWidth="1"/>
    <col min="6920" max="6920" width="12" style="796" customWidth="1"/>
    <col min="6921" max="7168" width="9.140625" style="796"/>
    <col min="7169" max="7169" width="7.140625" style="796" customWidth="1"/>
    <col min="7170" max="7170" width="13.85546875" style="796" customWidth="1"/>
    <col min="7171" max="7171" width="38.5703125" style="796" customWidth="1"/>
    <col min="7172" max="7172" width="7.140625" style="796" customWidth="1"/>
    <col min="7173" max="7173" width="6.42578125" style="796" customWidth="1"/>
    <col min="7174" max="7175" width="10.7109375" style="796" customWidth="1"/>
    <col min="7176" max="7176" width="12" style="796" customWidth="1"/>
    <col min="7177" max="7424" width="9.140625" style="796"/>
    <col min="7425" max="7425" width="7.140625" style="796" customWidth="1"/>
    <col min="7426" max="7426" width="13.85546875" style="796" customWidth="1"/>
    <col min="7427" max="7427" width="38.5703125" style="796" customWidth="1"/>
    <col min="7428" max="7428" width="7.140625" style="796" customWidth="1"/>
    <col min="7429" max="7429" width="6.42578125" style="796" customWidth="1"/>
    <col min="7430" max="7431" width="10.7109375" style="796" customWidth="1"/>
    <col min="7432" max="7432" width="12" style="796" customWidth="1"/>
    <col min="7433" max="7680" width="9.140625" style="796"/>
    <col min="7681" max="7681" width="7.140625" style="796" customWidth="1"/>
    <col min="7682" max="7682" width="13.85546875" style="796" customWidth="1"/>
    <col min="7683" max="7683" width="38.5703125" style="796" customWidth="1"/>
    <col min="7684" max="7684" width="7.140625" style="796" customWidth="1"/>
    <col min="7685" max="7685" width="6.42578125" style="796" customWidth="1"/>
    <col min="7686" max="7687" width="10.7109375" style="796" customWidth="1"/>
    <col min="7688" max="7688" width="12" style="796" customWidth="1"/>
    <col min="7689" max="7936" width="9.140625" style="796"/>
    <col min="7937" max="7937" width="7.140625" style="796" customWidth="1"/>
    <col min="7938" max="7938" width="13.85546875" style="796" customWidth="1"/>
    <col min="7939" max="7939" width="38.5703125" style="796" customWidth="1"/>
    <col min="7940" max="7940" width="7.140625" style="796" customWidth="1"/>
    <col min="7941" max="7941" width="6.42578125" style="796" customWidth="1"/>
    <col min="7942" max="7943" width="10.7109375" style="796" customWidth="1"/>
    <col min="7944" max="7944" width="12" style="796" customWidth="1"/>
    <col min="7945" max="8192" width="9.140625" style="796"/>
    <col min="8193" max="8193" width="7.140625" style="796" customWidth="1"/>
    <col min="8194" max="8194" width="13.85546875" style="796" customWidth="1"/>
    <col min="8195" max="8195" width="38.5703125" style="796" customWidth="1"/>
    <col min="8196" max="8196" width="7.140625" style="796" customWidth="1"/>
    <col min="8197" max="8197" width="6.42578125" style="796" customWidth="1"/>
    <col min="8198" max="8199" width="10.7109375" style="796" customWidth="1"/>
    <col min="8200" max="8200" width="12" style="796" customWidth="1"/>
    <col min="8201" max="8448" width="9.140625" style="796"/>
    <col min="8449" max="8449" width="7.140625" style="796" customWidth="1"/>
    <col min="8450" max="8450" width="13.85546875" style="796" customWidth="1"/>
    <col min="8451" max="8451" width="38.5703125" style="796" customWidth="1"/>
    <col min="8452" max="8452" width="7.140625" style="796" customWidth="1"/>
    <col min="8453" max="8453" width="6.42578125" style="796" customWidth="1"/>
    <col min="8454" max="8455" width="10.7109375" style="796" customWidth="1"/>
    <col min="8456" max="8456" width="12" style="796" customWidth="1"/>
    <col min="8457" max="8704" width="9.140625" style="796"/>
    <col min="8705" max="8705" width="7.140625" style="796" customWidth="1"/>
    <col min="8706" max="8706" width="13.85546875" style="796" customWidth="1"/>
    <col min="8707" max="8707" width="38.5703125" style="796" customWidth="1"/>
    <col min="8708" max="8708" width="7.140625" style="796" customWidth="1"/>
    <col min="8709" max="8709" width="6.42578125" style="796" customWidth="1"/>
    <col min="8710" max="8711" width="10.7109375" style="796" customWidth="1"/>
    <col min="8712" max="8712" width="12" style="796" customWidth="1"/>
    <col min="8713" max="8960" width="9.140625" style="796"/>
    <col min="8961" max="8961" width="7.140625" style="796" customWidth="1"/>
    <col min="8962" max="8962" width="13.85546875" style="796" customWidth="1"/>
    <col min="8963" max="8963" width="38.5703125" style="796" customWidth="1"/>
    <col min="8964" max="8964" width="7.140625" style="796" customWidth="1"/>
    <col min="8965" max="8965" width="6.42578125" style="796" customWidth="1"/>
    <col min="8966" max="8967" width="10.7109375" style="796" customWidth="1"/>
    <col min="8968" max="8968" width="12" style="796" customWidth="1"/>
    <col min="8969" max="9216" width="9.140625" style="796"/>
    <col min="9217" max="9217" width="7.140625" style="796" customWidth="1"/>
    <col min="9218" max="9218" width="13.85546875" style="796" customWidth="1"/>
    <col min="9219" max="9219" width="38.5703125" style="796" customWidth="1"/>
    <col min="9220" max="9220" width="7.140625" style="796" customWidth="1"/>
    <col min="9221" max="9221" width="6.42578125" style="796" customWidth="1"/>
    <col min="9222" max="9223" width="10.7109375" style="796" customWidth="1"/>
    <col min="9224" max="9224" width="12" style="796" customWidth="1"/>
    <col min="9225" max="9472" width="9.140625" style="796"/>
    <col min="9473" max="9473" width="7.140625" style="796" customWidth="1"/>
    <col min="9474" max="9474" width="13.85546875" style="796" customWidth="1"/>
    <col min="9475" max="9475" width="38.5703125" style="796" customWidth="1"/>
    <col min="9476" max="9476" width="7.140625" style="796" customWidth="1"/>
    <col min="9477" max="9477" width="6.42578125" style="796" customWidth="1"/>
    <col min="9478" max="9479" width="10.7109375" style="796" customWidth="1"/>
    <col min="9480" max="9480" width="12" style="796" customWidth="1"/>
    <col min="9481" max="9728" width="9.140625" style="796"/>
    <col min="9729" max="9729" width="7.140625" style="796" customWidth="1"/>
    <col min="9730" max="9730" width="13.85546875" style="796" customWidth="1"/>
    <col min="9731" max="9731" width="38.5703125" style="796" customWidth="1"/>
    <col min="9732" max="9732" width="7.140625" style="796" customWidth="1"/>
    <col min="9733" max="9733" width="6.42578125" style="796" customWidth="1"/>
    <col min="9734" max="9735" width="10.7109375" style="796" customWidth="1"/>
    <col min="9736" max="9736" width="12" style="796" customWidth="1"/>
    <col min="9737" max="9984" width="9.140625" style="796"/>
    <col min="9985" max="9985" width="7.140625" style="796" customWidth="1"/>
    <col min="9986" max="9986" width="13.85546875" style="796" customWidth="1"/>
    <col min="9987" max="9987" width="38.5703125" style="796" customWidth="1"/>
    <col min="9988" max="9988" width="7.140625" style="796" customWidth="1"/>
    <col min="9989" max="9989" width="6.42578125" style="796" customWidth="1"/>
    <col min="9990" max="9991" width="10.7109375" style="796" customWidth="1"/>
    <col min="9992" max="9992" width="12" style="796" customWidth="1"/>
    <col min="9993" max="10240" width="9.140625" style="796"/>
    <col min="10241" max="10241" width="7.140625" style="796" customWidth="1"/>
    <col min="10242" max="10242" width="13.85546875" style="796" customWidth="1"/>
    <col min="10243" max="10243" width="38.5703125" style="796" customWidth="1"/>
    <col min="10244" max="10244" width="7.140625" style="796" customWidth="1"/>
    <col min="10245" max="10245" width="6.42578125" style="796" customWidth="1"/>
    <col min="10246" max="10247" width="10.7109375" style="796" customWidth="1"/>
    <col min="10248" max="10248" width="12" style="796" customWidth="1"/>
    <col min="10249" max="10496" width="9.140625" style="796"/>
    <col min="10497" max="10497" width="7.140625" style="796" customWidth="1"/>
    <col min="10498" max="10498" width="13.85546875" style="796" customWidth="1"/>
    <col min="10499" max="10499" width="38.5703125" style="796" customWidth="1"/>
    <col min="10500" max="10500" width="7.140625" style="796" customWidth="1"/>
    <col min="10501" max="10501" width="6.42578125" style="796" customWidth="1"/>
    <col min="10502" max="10503" width="10.7109375" style="796" customWidth="1"/>
    <col min="10504" max="10504" width="12" style="796" customWidth="1"/>
    <col min="10505" max="10752" width="9.140625" style="796"/>
    <col min="10753" max="10753" width="7.140625" style="796" customWidth="1"/>
    <col min="10754" max="10754" width="13.85546875" style="796" customWidth="1"/>
    <col min="10755" max="10755" width="38.5703125" style="796" customWidth="1"/>
    <col min="10756" max="10756" width="7.140625" style="796" customWidth="1"/>
    <col min="10757" max="10757" width="6.42578125" style="796" customWidth="1"/>
    <col min="10758" max="10759" width="10.7109375" style="796" customWidth="1"/>
    <col min="10760" max="10760" width="12" style="796" customWidth="1"/>
    <col min="10761" max="11008" width="9.140625" style="796"/>
    <col min="11009" max="11009" width="7.140625" style="796" customWidth="1"/>
    <col min="11010" max="11010" width="13.85546875" style="796" customWidth="1"/>
    <col min="11011" max="11011" width="38.5703125" style="796" customWidth="1"/>
    <col min="11012" max="11012" width="7.140625" style="796" customWidth="1"/>
    <col min="11013" max="11013" width="6.42578125" style="796" customWidth="1"/>
    <col min="11014" max="11015" width="10.7109375" style="796" customWidth="1"/>
    <col min="11016" max="11016" width="12" style="796" customWidth="1"/>
    <col min="11017" max="11264" width="9.140625" style="796"/>
    <col min="11265" max="11265" width="7.140625" style="796" customWidth="1"/>
    <col min="11266" max="11266" width="13.85546875" style="796" customWidth="1"/>
    <col min="11267" max="11267" width="38.5703125" style="796" customWidth="1"/>
    <col min="11268" max="11268" width="7.140625" style="796" customWidth="1"/>
    <col min="11269" max="11269" width="6.42578125" style="796" customWidth="1"/>
    <col min="11270" max="11271" width="10.7109375" style="796" customWidth="1"/>
    <col min="11272" max="11272" width="12" style="796" customWidth="1"/>
    <col min="11273" max="11520" width="9.140625" style="796"/>
    <col min="11521" max="11521" width="7.140625" style="796" customWidth="1"/>
    <col min="11522" max="11522" width="13.85546875" style="796" customWidth="1"/>
    <col min="11523" max="11523" width="38.5703125" style="796" customWidth="1"/>
    <col min="11524" max="11524" width="7.140625" style="796" customWidth="1"/>
    <col min="11525" max="11525" width="6.42578125" style="796" customWidth="1"/>
    <col min="11526" max="11527" width="10.7109375" style="796" customWidth="1"/>
    <col min="11528" max="11528" width="12" style="796" customWidth="1"/>
    <col min="11529" max="11776" width="9.140625" style="796"/>
    <col min="11777" max="11777" width="7.140625" style="796" customWidth="1"/>
    <col min="11778" max="11778" width="13.85546875" style="796" customWidth="1"/>
    <col min="11779" max="11779" width="38.5703125" style="796" customWidth="1"/>
    <col min="11780" max="11780" width="7.140625" style="796" customWidth="1"/>
    <col min="11781" max="11781" width="6.42578125" style="796" customWidth="1"/>
    <col min="11782" max="11783" width="10.7109375" style="796" customWidth="1"/>
    <col min="11784" max="11784" width="12" style="796" customWidth="1"/>
    <col min="11785" max="12032" width="9.140625" style="796"/>
    <col min="12033" max="12033" width="7.140625" style="796" customWidth="1"/>
    <col min="12034" max="12034" width="13.85546875" style="796" customWidth="1"/>
    <col min="12035" max="12035" width="38.5703125" style="796" customWidth="1"/>
    <col min="12036" max="12036" width="7.140625" style="796" customWidth="1"/>
    <col min="12037" max="12037" width="6.42578125" style="796" customWidth="1"/>
    <col min="12038" max="12039" width="10.7109375" style="796" customWidth="1"/>
    <col min="12040" max="12040" width="12" style="796" customWidth="1"/>
    <col min="12041" max="12288" width="9.140625" style="796"/>
    <col min="12289" max="12289" width="7.140625" style="796" customWidth="1"/>
    <col min="12290" max="12290" width="13.85546875" style="796" customWidth="1"/>
    <col min="12291" max="12291" width="38.5703125" style="796" customWidth="1"/>
    <col min="12292" max="12292" width="7.140625" style="796" customWidth="1"/>
    <col min="12293" max="12293" width="6.42578125" style="796" customWidth="1"/>
    <col min="12294" max="12295" width="10.7109375" style="796" customWidth="1"/>
    <col min="12296" max="12296" width="12" style="796" customWidth="1"/>
    <col min="12297" max="12544" width="9.140625" style="796"/>
    <col min="12545" max="12545" width="7.140625" style="796" customWidth="1"/>
    <col min="12546" max="12546" width="13.85546875" style="796" customWidth="1"/>
    <col min="12547" max="12547" width="38.5703125" style="796" customWidth="1"/>
    <col min="12548" max="12548" width="7.140625" style="796" customWidth="1"/>
    <col min="12549" max="12549" width="6.42578125" style="796" customWidth="1"/>
    <col min="12550" max="12551" width="10.7109375" style="796" customWidth="1"/>
    <col min="12552" max="12552" width="12" style="796" customWidth="1"/>
    <col min="12553" max="12800" width="9.140625" style="796"/>
    <col min="12801" max="12801" width="7.140625" style="796" customWidth="1"/>
    <col min="12802" max="12802" width="13.85546875" style="796" customWidth="1"/>
    <col min="12803" max="12803" width="38.5703125" style="796" customWidth="1"/>
    <col min="12804" max="12804" width="7.140625" style="796" customWidth="1"/>
    <col min="12805" max="12805" width="6.42578125" style="796" customWidth="1"/>
    <col min="12806" max="12807" width="10.7109375" style="796" customWidth="1"/>
    <col min="12808" max="12808" width="12" style="796" customWidth="1"/>
    <col min="12809" max="13056" width="9.140625" style="796"/>
    <col min="13057" max="13057" width="7.140625" style="796" customWidth="1"/>
    <col min="13058" max="13058" width="13.85546875" style="796" customWidth="1"/>
    <col min="13059" max="13059" width="38.5703125" style="796" customWidth="1"/>
    <col min="13060" max="13060" width="7.140625" style="796" customWidth="1"/>
    <col min="13061" max="13061" width="6.42578125" style="796" customWidth="1"/>
    <col min="13062" max="13063" width="10.7109375" style="796" customWidth="1"/>
    <col min="13064" max="13064" width="12" style="796" customWidth="1"/>
    <col min="13065" max="13312" width="9.140625" style="796"/>
    <col min="13313" max="13313" width="7.140625" style="796" customWidth="1"/>
    <col min="13314" max="13314" width="13.85546875" style="796" customWidth="1"/>
    <col min="13315" max="13315" width="38.5703125" style="796" customWidth="1"/>
    <col min="13316" max="13316" width="7.140625" style="796" customWidth="1"/>
    <col min="13317" max="13317" width="6.42578125" style="796" customWidth="1"/>
    <col min="13318" max="13319" width="10.7109375" style="796" customWidth="1"/>
    <col min="13320" max="13320" width="12" style="796" customWidth="1"/>
    <col min="13321" max="13568" width="9.140625" style="796"/>
    <col min="13569" max="13569" width="7.140625" style="796" customWidth="1"/>
    <col min="13570" max="13570" width="13.85546875" style="796" customWidth="1"/>
    <col min="13571" max="13571" width="38.5703125" style="796" customWidth="1"/>
    <col min="13572" max="13572" width="7.140625" style="796" customWidth="1"/>
    <col min="13573" max="13573" width="6.42578125" style="796" customWidth="1"/>
    <col min="13574" max="13575" width="10.7109375" style="796" customWidth="1"/>
    <col min="13576" max="13576" width="12" style="796" customWidth="1"/>
    <col min="13577" max="13824" width="9.140625" style="796"/>
    <col min="13825" max="13825" width="7.140625" style="796" customWidth="1"/>
    <col min="13826" max="13826" width="13.85546875" style="796" customWidth="1"/>
    <col min="13827" max="13827" width="38.5703125" style="796" customWidth="1"/>
    <col min="13828" max="13828" width="7.140625" style="796" customWidth="1"/>
    <col min="13829" max="13829" width="6.42578125" style="796" customWidth="1"/>
    <col min="13830" max="13831" width="10.7109375" style="796" customWidth="1"/>
    <col min="13832" max="13832" width="12" style="796" customWidth="1"/>
    <col min="13833" max="14080" width="9.140625" style="796"/>
    <col min="14081" max="14081" width="7.140625" style="796" customWidth="1"/>
    <col min="14082" max="14082" width="13.85546875" style="796" customWidth="1"/>
    <col min="14083" max="14083" width="38.5703125" style="796" customWidth="1"/>
    <col min="14084" max="14084" width="7.140625" style="796" customWidth="1"/>
    <col min="14085" max="14085" width="6.42578125" style="796" customWidth="1"/>
    <col min="14086" max="14087" width="10.7109375" style="796" customWidth="1"/>
    <col min="14088" max="14088" width="12" style="796" customWidth="1"/>
    <col min="14089" max="14336" width="9.140625" style="796"/>
    <col min="14337" max="14337" width="7.140625" style="796" customWidth="1"/>
    <col min="14338" max="14338" width="13.85546875" style="796" customWidth="1"/>
    <col min="14339" max="14339" width="38.5703125" style="796" customWidth="1"/>
    <col min="14340" max="14340" width="7.140625" style="796" customWidth="1"/>
    <col min="14341" max="14341" width="6.42578125" style="796" customWidth="1"/>
    <col min="14342" max="14343" width="10.7109375" style="796" customWidth="1"/>
    <col min="14344" max="14344" width="12" style="796" customWidth="1"/>
    <col min="14345" max="14592" width="9.140625" style="796"/>
    <col min="14593" max="14593" width="7.140625" style="796" customWidth="1"/>
    <col min="14594" max="14594" width="13.85546875" style="796" customWidth="1"/>
    <col min="14595" max="14595" width="38.5703125" style="796" customWidth="1"/>
    <col min="14596" max="14596" width="7.140625" style="796" customWidth="1"/>
    <col min="14597" max="14597" width="6.42578125" style="796" customWidth="1"/>
    <col min="14598" max="14599" width="10.7109375" style="796" customWidth="1"/>
    <col min="14600" max="14600" width="12" style="796" customWidth="1"/>
    <col min="14601" max="14848" width="9.140625" style="796"/>
    <col min="14849" max="14849" width="7.140625" style="796" customWidth="1"/>
    <col min="14850" max="14850" width="13.85546875" style="796" customWidth="1"/>
    <col min="14851" max="14851" width="38.5703125" style="796" customWidth="1"/>
    <col min="14852" max="14852" width="7.140625" style="796" customWidth="1"/>
    <col min="14853" max="14853" width="6.42578125" style="796" customWidth="1"/>
    <col min="14854" max="14855" width="10.7109375" style="796" customWidth="1"/>
    <col min="14856" max="14856" width="12" style="796" customWidth="1"/>
    <col min="14857" max="15104" width="9.140625" style="796"/>
    <col min="15105" max="15105" width="7.140625" style="796" customWidth="1"/>
    <col min="15106" max="15106" width="13.85546875" style="796" customWidth="1"/>
    <col min="15107" max="15107" width="38.5703125" style="796" customWidth="1"/>
    <col min="15108" max="15108" width="7.140625" style="796" customWidth="1"/>
    <col min="15109" max="15109" width="6.42578125" style="796" customWidth="1"/>
    <col min="15110" max="15111" width="10.7109375" style="796" customWidth="1"/>
    <col min="15112" max="15112" width="12" style="796" customWidth="1"/>
    <col min="15113" max="15360" width="9.140625" style="796"/>
    <col min="15361" max="15361" width="7.140625" style="796" customWidth="1"/>
    <col min="15362" max="15362" width="13.85546875" style="796" customWidth="1"/>
    <col min="15363" max="15363" width="38.5703125" style="796" customWidth="1"/>
    <col min="15364" max="15364" width="7.140625" style="796" customWidth="1"/>
    <col min="15365" max="15365" width="6.42578125" style="796" customWidth="1"/>
    <col min="15366" max="15367" width="10.7109375" style="796" customWidth="1"/>
    <col min="15368" max="15368" width="12" style="796" customWidth="1"/>
    <col min="15369" max="15616" width="9.140625" style="796"/>
    <col min="15617" max="15617" width="7.140625" style="796" customWidth="1"/>
    <col min="15618" max="15618" width="13.85546875" style="796" customWidth="1"/>
    <col min="15619" max="15619" width="38.5703125" style="796" customWidth="1"/>
    <col min="15620" max="15620" width="7.140625" style="796" customWidth="1"/>
    <col min="15621" max="15621" width="6.42578125" style="796" customWidth="1"/>
    <col min="15622" max="15623" width="10.7109375" style="796" customWidth="1"/>
    <col min="15624" max="15624" width="12" style="796" customWidth="1"/>
    <col min="15625" max="15872" width="9.140625" style="796"/>
    <col min="15873" max="15873" width="7.140625" style="796" customWidth="1"/>
    <col min="15874" max="15874" width="13.85546875" style="796" customWidth="1"/>
    <col min="15875" max="15875" width="38.5703125" style="796" customWidth="1"/>
    <col min="15876" max="15876" width="7.140625" style="796" customWidth="1"/>
    <col min="15877" max="15877" width="6.42578125" style="796" customWidth="1"/>
    <col min="15878" max="15879" width="10.7109375" style="796" customWidth="1"/>
    <col min="15880" max="15880" width="12" style="796" customWidth="1"/>
    <col min="15881" max="16128" width="9.140625" style="796"/>
    <col min="16129" max="16129" width="7.140625" style="796" customWidth="1"/>
    <col min="16130" max="16130" width="13.85546875" style="796" customWidth="1"/>
    <col min="16131" max="16131" width="38.5703125" style="796" customWidth="1"/>
    <col min="16132" max="16132" width="7.140625" style="796" customWidth="1"/>
    <col min="16133" max="16133" width="6.42578125" style="796" customWidth="1"/>
    <col min="16134" max="16135" width="10.7109375" style="796" customWidth="1"/>
    <col min="16136" max="16136" width="12" style="796" customWidth="1"/>
    <col min="16137" max="16384" width="9.140625" style="796"/>
  </cols>
  <sheetData>
    <row r="1" spans="1:7" ht="15.75">
      <c r="A1" s="1595"/>
      <c r="B1" s="1595"/>
      <c r="C1" s="1595"/>
      <c r="D1" s="1595"/>
      <c r="E1" s="1595"/>
      <c r="F1" s="1595"/>
      <c r="G1" s="1595"/>
    </row>
    <row r="2" spans="1:7" ht="45" customHeight="1">
      <c r="A2" s="1596" t="s">
        <v>12655</v>
      </c>
      <c r="B2" s="1596"/>
      <c r="C2" s="1596"/>
      <c r="D2" s="1596"/>
      <c r="E2" s="1596"/>
      <c r="F2" s="1596"/>
      <c r="G2" s="1596"/>
    </row>
    <row r="3" spans="1:7" ht="7.5" customHeight="1">
      <c r="A3" s="797"/>
      <c r="B3" s="797"/>
      <c r="C3" s="797"/>
      <c r="D3" s="797"/>
      <c r="F3" s="797"/>
      <c r="G3" s="797"/>
    </row>
    <row r="4" spans="1:7" ht="21.75" customHeight="1">
      <c r="F4" s="1602" t="s">
        <v>12346</v>
      </c>
      <c r="G4" s="1602"/>
    </row>
    <row r="5" spans="1:7" s="835" customFormat="1" ht="70.5" customHeight="1">
      <c r="A5" s="832" t="s">
        <v>7</v>
      </c>
      <c r="B5" s="656" t="s">
        <v>12075</v>
      </c>
      <c r="C5" s="833" t="s">
        <v>11909</v>
      </c>
      <c r="D5" s="832" t="s">
        <v>217</v>
      </c>
      <c r="E5" s="832" t="s">
        <v>11910</v>
      </c>
      <c r="F5" s="658" t="s">
        <v>12267</v>
      </c>
      <c r="G5" s="834" t="s">
        <v>11912</v>
      </c>
    </row>
    <row r="6" spans="1:7" ht="30">
      <c r="A6" s="798" t="s">
        <v>12279</v>
      </c>
      <c r="B6" s="798"/>
      <c r="C6" s="799" t="s">
        <v>12280</v>
      </c>
      <c r="D6" s="800" t="s">
        <v>213</v>
      </c>
      <c r="E6" s="801">
        <v>1</v>
      </c>
      <c r="F6" s="802" t="str">
        <f>'34 SS-2x8-CB'!F4</f>
        <v>As per local conditions</v>
      </c>
      <c r="G6" s="803">
        <f>'34 SS-2x8-CB'!G4</f>
        <v>4</v>
      </c>
    </row>
    <row r="7" spans="1:7">
      <c r="A7" s="798" t="s">
        <v>12283</v>
      </c>
      <c r="B7" s="798"/>
      <c r="C7" s="799" t="s">
        <v>12284</v>
      </c>
      <c r="D7" s="800" t="s">
        <v>213</v>
      </c>
      <c r="E7" s="801">
        <v>1</v>
      </c>
      <c r="F7" s="803">
        <f>'34 SS-2x8-CB'!F5</f>
        <v>0.21780000000000002</v>
      </c>
      <c r="G7" s="803">
        <f t="shared" ref="G7:G42" si="0">E7*F7</f>
        <v>0.21780000000000002</v>
      </c>
    </row>
    <row r="8" spans="1:7" ht="30">
      <c r="A8" s="798">
        <v>2</v>
      </c>
      <c r="B8" s="798"/>
      <c r="C8" s="799" t="s">
        <v>12285</v>
      </c>
      <c r="D8" s="800" t="s">
        <v>213</v>
      </c>
      <c r="E8" s="801">
        <v>1</v>
      </c>
      <c r="F8" s="803">
        <f>'34 SS-2x8-CB'!F6</f>
        <v>7.26</v>
      </c>
      <c r="G8" s="803">
        <f t="shared" si="0"/>
        <v>7.26</v>
      </c>
    </row>
    <row r="9" spans="1:7">
      <c r="A9" s="798">
        <v>3</v>
      </c>
      <c r="B9" s="804"/>
      <c r="C9" s="805" t="s">
        <v>12286</v>
      </c>
      <c r="D9" s="806" t="s">
        <v>12244</v>
      </c>
      <c r="E9" s="807"/>
      <c r="F9" s="808"/>
      <c r="G9" s="809">
        <f t="shared" si="0"/>
        <v>0</v>
      </c>
    </row>
    <row r="10" spans="1:7" ht="45">
      <c r="A10" s="810" t="s">
        <v>12287</v>
      </c>
      <c r="B10" s="810"/>
      <c r="C10" s="811" t="s">
        <v>12288</v>
      </c>
      <c r="D10" s="800" t="s">
        <v>213</v>
      </c>
      <c r="E10" s="801">
        <v>1</v>
      </c>
      <c r="F10" s="803">
        <f>'34 SS-2x8-CB'!F8</f>
        <v>10.164000000000001</v>
      </c>
      <c r="G10" s="803">
        <f t="shared" si="0"/>
        <v>10.164000000000001</v>
      </c>
    </row>
    <row r="11" spans="1:7">
      <c r="A11" s="810" t="s">
        <v>12289</v>
      </c>
      <c r="B11" s="810"/>
      <c r="C11" s="811" t="s">
        <v>12290</v>
      </c>
      <c r="D11" s="800" t="s">
        <v>213</v>
      </c>
      <c r="E11" s="801">
        <v>1</v>
      </c>
      <c r="F11" s="803">
        <f>'34 SS-2x8-CB'!F9</f>
        <v>0.87120000000000009</v>
      </c>
      <c r="G11" s="803">
        <f t="shared" si="0"/>
        <v>0.87120000000000009</v>
      </c>
    </row>
    <row r="12" spans="1:7">
      <c r="A12" s="810" t="s">
        <v>12291</v>
      </c>
      <c r="B12" s="810"/>
      <c r="C12" s="811" t="s">
        <v>12292</v>
      </c>
      <c r="D12" s="800" t="s">
        <v>213</v>
      </c>
      <c r="E12" s="801">
        <v>1</v>
      </c>
      <c r="F12" s="803">
        <f>'34 SS-2x8-CB'!F10</f>
        <v>0.96360000000000012</v>
      </c>
      <c r="G12" s="803">
        <f t="shared" si="0"/>
        <v>0.96360000000000012</v>
      </c>
    </row>
    <row r="13" spans="1:7">
      <c r="A13" s="810" t="s">
        <v>12293</v>
      </c>
      <c r="B13" s="810"/>
      <c r="C13" s="799" t="s">
        <v>12294</v>
      </c>
      <c r="D13" s="800" t="s">
        <v>213</v>
      </c>
      <c r="E13" s="801">
        <v>1</v>
      </c>
      <c r="F13" s="803">
        <f>'34 SS-2x8-CB'!F11</f>
        <v>0.72600000000000009</v>
      </c>
      <c r="G13" s="803">
        <f t="shared" si="0"/>
        <v>0.72600000000000009</v>
      </c>
    </row>
    <row r="14" spans="1:7" ht="30">
      <c r="A14" s="798">
        <v>4</v>
      </c>
      <c r="B14" s="798"/>
      <c r="C14" s="811" t="s">
        <v>12295</v>
      </c>
      <c r="D14" s="800" t="s">
        <v>213</v>
      </c>
      <c r="E14" s="801">
        <v>1</v>
      </c>
      <c r="F14" s="803">
        <f>'34 SS-2x8-CB'!F12</f>
        <v>7.26</v>
      </c>
      <c r="G14" s="803">
        <f t="shared" si="0"/>
        <v>7.26</v>
      </c>
    </row>
    <row r="15" spans="1:7">
      <c r="A15" s="798">
        <v>5</v>
      </c>
      <c r="B15" s="798"/>
      <c r="C15" s="811" t="s">
        <v>12296</v>
      </c>
      <c r="D15" s="800" t="s">
        <v>213</v>
      </c>
      <c r="E15" s="801">
        <v>1</v>
      </c>
      <c r="F15" s="803">
        <f>'34 SS-2x8-CB'!F13</f>
        <v>3.63</v>
      </c>
      <c r="G15" s="803">
        <f t="shared" si="0"/>
        <v>3.63</v>
      </c>
    </row>
    <row r="16" spans="1:7">
      <c r="A16" s="798">
        <v>6</v>
      </c>
      <c r="B16" s="798"/>
      <c r="C16" s="811" t="s">
        <v>12297</v>
      </c>
      <c r="D16" s="800" t="s">
        <v>213</v>
      </c>
      <c r="E16" s="801">
        <v>1</v>
      </c>
      <c r="F16" s="803">
        <f>'34 SS-2x8-CB'!F14</f>
        <v>2.9040000000000004</v>
      </c>
      <c r="G16" s="803">
        <f t="shared" si="0"/>
        <v>2.9040000000000004</v>
      </c>
    </row>
    <row r="17" spans="1:7">
      <c r="A17" s="798">
        <v>7</v>
      </c>
      <c r="B17" s="798"/>
      <c r="C17" s="811" t="s">
        <v>12567</v>
      </c>
      <c r="D17" s="800" t="s">
        <v>10</v>
      </c>
      <c r="E17" s="801">
        <v>18</v>
      </c>
      <c r="F17" s="843">
        <f>'36 SS-2x5-CB'!F17</f>
        <v>1.0286306619999999</v>
      </c>
      <c r="G17" s="803">
        <f t="shared" si="0"/>
        <v>18.515351915999997</v>
      </c>
    </row>
    <row r="18" spans="1:7">
      <c r="A18" s="798">
        <v>8</v>
      </c>
      <c r="B18" s="804"/>
      <c r="C18" s="813" t="s">
        <v>12298</v>
      </c>
      <c r="D18" s="806"/>
      <c r="E18" s="807"/>
      <c r="F18" s="808"/>
      <c r="G18" s="809">
        <f t="shared" si="0"/>
        <v>0</v>
      </c>
    </row>
    <row r="19" spans="1:7">
      <c r="A19" s="810" t="s">
        <v>12287</v>
      </c>
      <c r="B19" s="848" t="str">
        <f>'36 SS-2x5-CB'!B19</f>
        <v>PTR00006</v>
      </c>
      <c r="C19" s="811" t="s">
        <v>12333</v>
      </c>
      <c r="D19" s="800" t="s">
        <v>11</v>
      </c>
      <c r="E19" s="801">
        <v>2</v>
      </c>
      <c r="F19" s="812">
        <f>'36 SS-2x5-CB'!F19</f>
        <v>62.187934742159982</v>
      </c>
      <c r="G19" s="803">
        <f t="shared" si="0"/>
        <v>124.37586948431996</v>
      </c>
    </row>
    <row r="20" spans="1:7" ht="30">
      <c r="A20" s="810" t="s">
        <v>12289</v>
      </c>
      <c r="B20" s="848" t="str">
        <f>'36 SS-2x5-CB'!B20</f>
        <v>DTC31131
DTC31162</v>
      </c>
      <c r="C20" s="811" t="s">
        <v>12299</v>
      </c>
      <c r="D20" s="800" t="s">
        <v>11</v>
      </c>
      <c r="E20" s="801">
        <v>1</v>
      </c>
      <c r="F20" s="812">
        <f>'36 SS-2x5-CB'!F20</f>
        <v>0.70139456059999994</v>
      </c>
      <c r="G20" s="803">
        <f t="shared" si="0"/>
        <v>0.70139456059999994</v>
      </c>
    </row>
    <row r="21" spans="1:7">
      <c r="A21" s="798">
        <v>9</v>
      </c>
      <c r="B21" s="804"/>
      <c r="C21" s="814" t="s">
        <v>12300</v>
      </c>
      <c r="D21" s="806"/>
      <c r="E21" s="807"/>
      <c r="F21" s="808"/>
      <c r="G21" s="809">
        <f t="shared" si="0"/>
        <v>0</v>
      </c>
    </row>
    <row r="22" spans="1:7" ht="30">
      <c r="A22" s="810" t="s">
        <v>12287</v>
      </c>
      <c r="B22" s="848" t="str">
        <f>'36 SS-2x5-CB'!B22</f>
        <v>BRK10002</v>
      </c>
      <c r="C22" s="811" t="s">
        <v>12335</v>
      </c>
      <c r="D22" s="800" t="s">
        <v>11</v>
      </c>
      <c r="E22" s="801">
        <v>6</v>
      </c>
      <c r="F22" s="812">
        <f>'36 SS-2x5-CB'!F22</f>
        <v>3.0905999535399999</v>
      </c>
      <c r="G22" s="803">
        <f t="shared" si="0"/>
        <v>18.54359972124</v>
      </c>
    </row>
    <row r="23" spans="1:7" ht="30">
      <c r="A23" s="810" t="s">
        <v>12289</v>
      </c>
      <c r="B23" s="848" t="str">
        <f>'36 SS-2x5-CB'!B23</f>
        <v>BRK10004</v>
      </c>
      <c r="C23" s="811" t="s">
        <v>12303</v>
      </c>
      <c r="D23" s="800" t="s">
        <v>11</v>
      </c>
      <c r="E23" s="801">
        <v>2</v>
      </c>
      <c r="F23" s="812">
        <f>'36 SS-2x5-CB'!F23</f>
        <v>3.14109997576</v>
      </c>
      <c r="G23" s="803">
        <f t="shared" si="0"/>
        <v>6.28219995152</v>
      </c>
    </row>
    <row r="24" spans="1:7">
      <c r="A24" s="798">
        <v>10</v>
      </c>
      <c r="B24" s="804"/>
      <c r="C24" s="813" t="s">
        <v>12304</v>
      </c>
      <c r="D24" s="806"/>
      <c r="E24" s="807"/>
      <c r="F24" s="808"/>
      <c r="G24" s="809">
        <f t="shared" si="0"/>
        <v>0</v>
      </c>
    </row>
    <row r="25" spans="1:7">
      <c r="A25" s="810" t="s">
        <v>12287</v>
      </c>
      <c r="B25" s="810"/>
      <c r="C25" s="811" t="s">
        <v>12305</v>
      </c>
      <c r="D25" s="800" t="s">
        <v>11</v>
      </c>
      <c r="E25" s="801">
        <v>1</v>
      </c>
      <c r="F25" s="803">
        <f>'34 SS-2x8-CB'!F24</f>
        <v>0.43560000000000004</v>
      </c>
      <c r="G25" s="803">
        <f t="shared" si="0"/>
        <v>0.43560000000000004</v>
      </c>
    </row>
    <row r="26" spans="1:7">
      <c r="A26" s="810" t="s">
        <v>12289</v>
      </c>
      <c r="B26" s="810"/>
      <c r="C26" s="811" t="s">
        <v>12306</v>
      </c>
      <c r="D26" s="800" t="s">
        <v>11</v>
      </c>
      <c r="E26" s="801">
        <v>1</v>
      </c>
      <c r="F26" s="803">
        <f>'34 SS-2x8-CB'!F25</f>
        <v>0.43560000000000004</v>
      </c>
      <c r="G26" s="803">
        <f t="shared" si="0"/>
        <v>0.43560000000000004</v>
      </c>
    </row>
    <row r="27" spans="1:7">
      <c r="A27" s="798">
        <v>11</v>
      </c>
      <c r="B27" s="804"/>
      <c r="C27" s="813" t="s">
        <v>12307</v>
      </c>
      <c r="D27" s="806"/>
      <c r="E27" s="807"/>
      <c r="F27" s="808"/>
      <c r="G27" s="809">
        <f t="shared" si="0"/>
        <v>0</v>
      </c>
    </row>
    <row r="28" spans="1:7">
      <c r="A28" s="810" t="s">
        <v>12287</v>
      </c>
      <c r="B28" s="848" t="str">
        <f>'36 SS-2x5-CB'!B28</f>
        <v>ITR10033</v>
      </c>
      <c r="C28" s="811" t="s">
        <v>12309</v>
      </c>
      <c r="D28" s="800" t="s">
        <v>11</v>
      </c>
      <c r="E28" s="801">
        <v>1</v>
      </c>
      <c r="F28" s="812">
        <f>'36 SS-2x5-CB'!F28</f>
        <v>0.30020250199999998</v>
      </c>
      <c r="G28" s="803">
        <f t="shared" si="0"/>
        <v>0.30020250199999998</v>
      </c>
    </row>
    <row r="29" spans="1:7">
      <c r="A29" s="798">
        <v>12</v>
      </c>
      <c r="B29" s="804"/>
      <c r="C29" s="813" t="s">
        <v>12310</v>
      </c>
      <c r="D29" s="806"/>
      <c r="E29" s="807"/>
      <c r="F29" s="808"/>
      <c r="G29" s="809">
        <f t="shared" si="0"/>
        <v>0</v>
      </c>
    </row>
    <row r="30" spans="1:7" ht="30">
      <c r="A30" s="810" t="s">
        <v>12287</v>
      </c>
      <c r="B30" s="848" t="str">
        <f>'36 SS-2x5-CB'!B30</f>
        <v>LAS00004
NLAS3300</v>
      </c>
      <c r="C30" s="811" t="s">
        <v>12311</v>
      </c>
      <c r="D30" s="800" t="s">
        <v>11</v>
      </c>
      <c r="E30" s="801">
        <v>12</v>
      </c>
      <c r="F30" s="812">
        <f>'36 SS-2x5-CB'!F30</f>
        <v>3.3286973999999997E-2</v>
      </c>
      <c r="G30" s="803">
        <f t="shared" si="0"/>
        <v>0.39944368799999996</v>
      </c>
    </row>
    <row r="31" spans="1:7" ht="45">
      <c r="A31" s="810" t="s">
        <v>12289</v>
      </c>
      <c r="B31" s="848" t="str">
        <f>'36 SS-2x5-CB'!B31</f>
        <v>LAS00002
NLAS1001          NLAS1005</v>
      </c>
      <c r="C31" s="811" t="s">
        <v>12312</v>
      </c>
      <c r="D31" s="800" t="s">
        <v>11</v>
      </c>
      <c r="E31" s="801">
        <v>6</v>
      </c>
      <c r="F31" s="812">
        <f>'36 SS-2x5-CB'!F31</f>
        <v>1.6685200000000001E-2</v>
      </c>
      <c r="G31" s="803">
        <f t="shared" si="0"/>
        <v>0.10011120000000001</v>
      </c>
    </row>
    <row r="32" spans="1:7" ht="30">
      <c r="A32" s="810" t="s">
        <v>12291</v>
      </c>
      <c r="B32" s="848" t="str">
        <f>'36 SS-2x5-CB'!B32</f>
        <v>LAS00001
NLAS1003</v>
      </c>
      <c r="C32" s="811" t="s">
        <v>12313</v>
      </c>
      <c r="D32" s="800" t="s">
        <v>11</v>
      </c>
      <c r="E32" s="801">
        <v>18</v>
      </c>
      <c r="F32" s="812">
        <f>'36 SS-2x5-CB'!F32</f>
        <v>3.3835201999999993E-3</v>
      </c>
      <c r="G32" s="803">
        <f t="shared" si="0"/>
        <v>6.0903363599999989E-2</v>
      </c>
    </row>
    <row r="33" spans="1:7">
      <c r="A33" s="798">
        <v>13</v>
      </c>
      <c r="B33" s="804"/>
      <c r="C33" s="813" t="s">
        <v>12314</v>
      </c>
      <c r="D33" s="806"/>
      <c r="E33" s="807"/>
      <c r="F33" s="808"/>
      <c r="G33" s="809">
        <f t="shared" si="0"/>
        <v>0</v>
      </c>
    </row>
    <row r="34" spans="1:7" ht="30">
      <c r="A34" s="810" t="s">
        <v>12287</v>
      </c>
      <c r="B34" s="848" t="str">
        <f>'36 SS-2x5-CB'!B34</f>
        <v>ABS30004
NABS3003</v>
      </c>
      <c r="C34" s="811" t="s">
        <v>12330</v>
      </c>
      <c r="D34" s="800" t="s">
        <v>11</v>
      </c>
      <c r="E34" s="801">
        <v>3</v>
      </c>
      <c r="F34" s="812">
        <f>'36 SS-2x5-CB'!F34</f>
        <v>0.36711480201999996</v>
      </c>
      <c r="G34" s="803">
        <f t="shared" si="0"/>
        <v>1.1013444060599999</v>
      </c>
    </row>
    <row r="35" spans="1:7">
      <c r="A35" s="810" t="s">
        <v>12289</v>
      </c>
      <c r="B35" s="848" t="str">
        <f>'36 SS-2x5-CB'!B35</f>
        <v>ABS10015</v>
      </c>
      <c r="C35" s="811" t="s">
        <v>12316</v>
      </c>
      <c r="D35" s="800" t="s">
        <v>11</v>
      </c>
      <c r="E35" s="801">
        <v>3</v>
      </c>
      <c r="F35" s="812">
        <f>'36 SS-2x5-CB'!F35</f>
        <v>0.23734697000000005</v>
      </c>
      <c r="G35" s="803">
        <f t="shared" si="0"/>
        <v>0.71204091000000014</v>
      </c>
    </row>
    <row r="36" spans="1:7">
      <c r="A36" s="810" t="s">
        <v>12291</v>
      </c>
      <c r="B36" s="848" t="str">
        <f>'36 SS-2x5-CB'!B36</f>
        <v>ABS10008</v>
      </c>
      <c r="C36" s="811" t="s">
        <v>12317</v>
      </c>
      <c r="D36" s="800" t="s">
        <v>11</v>
      </c>
      <c r="E36" s="801">
        <v>12</v>
      </c>
      <c r="F36" s="812">
        <f>'36 SS-2x5-CB'!F36</f>
        <v>7.5083399999999995E-2</v>
      </c>
      <c r="G36" s="803">
        <f t="shared" si="0"/>
        <v>0.90100079999999994</v>
      </c>
    </row>
    <row r="37" spans="1:7">
      <c r="A37" s="810" t="s">
        <v>12293</v>
      </c>
      <c r="B37" s="848" t="str">
        <f>'36 SS-2x5-CB'!B37</f>
        <v>ABS10004</v>
      </c>
      <c r="C37" s="811" t="s">
        <v>12318</v>
      </c>
      <c r="D37" s="800" t="s">
        <v>11</v>
      </c>
      <c r="E37" s="801">
        <v>1</v>
      </c>
      <c r="F37" s="812">
        <f>'36 SS-2x5-CB'!F37</f>
        <v>9.7172102019999998E-2</v>
      </c>
      <c r="G37" s="803">
        <f t="shared" si="0"/>
        <v>9.7172102019999998E-2</v>
      </c>
    </row>
    <row r="38" spans="1:7">
      <c r="A38" s="810" t="s">
        <v>12319</v>
      </c>
      <c r="B38" s="848" t="str">
        <f>'36 SS-2x5-CB'!B38</f>
        <v>HGF30002</v>
      </c>
      <c r="C38" s="811" t="s">
        <v>12320</v>
      </c>
      <c r="D38" s="800" t="s">
        <v>11</v>
      </c>
      <c r="E38" s="801">
        <v>2</v>
      </c>
      <c r="F38" s="812">
        <f>'36 SS-2x5-CB'!F38</f>
        <v>7.1913212000000004E-2</v>
      </c>
      <c r="G38" s="803">
        <f t="shared" si="0"/>
        <v>0.14382642400000001</v>
      </c>
    </row>
    <row r="39" spans="1:7">
      <c r="A39" s="810" t="s">
        <v>12321</v>
      </c>
      <c r="B39" s="848" t="str">
        <f>'36 SS-2x5-CB'!B39</f>
        <v>HGF10002</v>
      </c>
      <c r="C39" s="811" t="s">
        <v>12331</v>
      </c>
      <c r="D39" s="800" t="s">
        <v>11</v>
      </c>
      <c r="E39" s="801">
        <v>1</v>
      </c>
      <c r="F39" s="812">
        <f>'36 SS-2x5-CB'!F39</f>
        <v>1.9836319200000001E-2</v>
      </c>
      <c r="G39" s="803">
        <f t="shared" si="0"/>
        <v>1.9836319200000001E-2</v>
      </c>
    </row>
    <row r="40" spans="1:7" ht="30">
      <c r="A40" s="798">
        <v>14</v>
      </c>
      <c r="B40" s="848" t="str">
        <f>'36 SS-2x5-CB'!B41</f>
        <v>BAT00027</v>
      </c>
      <c r="C40" s="811" t="s">
        <v>12324</v>
      </c>
      <c r="D40" s="800" t="s">
        <v>11</v>
      </c>
      <c r="E40" s="801">
        <v>5</v>
      </c>
      <c r="F40" s="812">
        <f>'36 SS-2x5-CB'!F41</f>
        <v>0.28829100600000002</v>
      </c>
      <c r="G40" s="803">
        <f t="shared" si="0"/>
        <v>1.4414550300000002</v>
      </c>
    </row>
    <row r="41" spans="1:7" ht="30">
      <c r="A41" s="798">
        <v>15</v>
      </c>
      <c r="B41" s="798"/>
      <c r="C41" s="811" t="s">
        <v>12332</v>
      </c>
      <c r="D41" s="800" t="s">
        <v>213</v>
      </c>
      <c r="E41" s="801">
        <v>1</v>
      </c>
      <c r="F41" s="803">
        <f>'35  SS-2x8'!F42</f>
        <v>0.82225000000000004</v>
      </c>
      <c r="G41" s="803">
        <f t="shared" si="0"/>
        <v>0.82225000000000004</v>
      </c>
    </row>
    <row r="42" spans="1:7" ht="30">
      <c r="A42" s="798">
        <v>16</v>
      </c>
      <c r="B42" s="798"/>
      <c r="C42" s="811" t="s">
        <v>12325</v>
      </c>
      <c r="D42" s="800" t="s">
        <v>213</v>
      </c>
      <c r="E42" s="801">
        <v>1</v>
      </c>
      <c r="F42" s="803">
        <f>'34 SS-2x8-CB'!F42</f>
        <v>6.5780000000000003</v>
      </c>
      <c r="G42" s="803">
        <f t="shared" si="0"/>
        <v>6.5780000000000003</v>
      </c>
    </row>
    <row r="43" spans="1:7" ht="22.5" customHeight="1">
      <c r="A43" s="799"/>
      <c r="B43" s="799"/>
      <c r="C43" s="815" t="s">
        <v>12106</v>
      </c>
      <c r="D43" s="800"/>
      <c r="E43" s="798"/>
      <c r="F43" s="816"/>
      <c r="G43" s="817">
        <f>SUM(G6:G42)</f>
        <v>219.96380237855996</v>
      </c>
    </row>
    <row r="44" spans="1:7" s="746" customFormat="1" ht="22.5" customHeight="1">
      <c r="A44" s="749"/>
      <c r="B44" s="749"/>
      <c r="C44" s="671" t="s">
        <v>12228</v>
      </c>
      <c r="D44" s="662"/>
      <c r="E44" s="663"/>
      <c r="F44" s="664"/>
      <c r="G44" s="791">
        <f>G43*3%</f>
        <v>6.5989140713567984</v>
      </c>
    </row>
    <row r="45" spans="1:7" s="746" customFormat="1" ht="22.5" customHeight="1">
      <c r="A45" s="749"/>
      <c r="B45" s="749"/>
      <c r="C45" s="671" t="s">
        <v>12394</v>
      </c>
      <c r="D45" s="662"/>
      <c r="E45" s="663"/>
      <c r="F45" s="664"/>
      <c r="G45" s="791">
        <f>SUM(G17:G41)*1%</f>
        <v>1.7538920237855997</v>
      </c>
    </row>
    <row r="46" spans="1:7" s="746" customFormat="1" ht="22.5" customHeight="1">
      <c r="A46" s="749"/>
      <c r="B46" s="749"/>
      <c r="C46" s="671" t="s">
        <v>11960</v>
      </c>
      <c r="D46" s="662"/>
      <c r="E46" s="663"/>
      <c r="F46" s="664"/>
      <c r="G46" s="791">
        <f>G43*10%</f>
        <v>21.996380237855998</v>
      </c>
    </row>
    <row r="47" spans="1:7" s="746" customFormat="1" ht="22.5" customHeight="1">
      <c r="A47" s="749"/>
      <c r="B47" s="749"/>
      <c r="C47" s="661" t="s">
        <v>12251</v>
      </c>
      <c r="D47" s="662"/>
      <c r="E47" s="663"/>
      <c r="F47" s="664"/>
      <c r="G47" s="792">
        <f>SUM(G43:G46)</f>
        <v>250.31298871155835</v>
      </c>
    </row>
    <row r="48" spans="1:7" s="746" customFormat="1" ht="48.75" customHeight="1">
      <c r="A48" s="749"/>
      <c r="B48" s="749"/>
      <c r="C48" s="671" t="s">
        <v>12395</v>
      </c>
      <c r="D48" s="662" t="s">
        <v>213</v>
      </c>
      <c r="E48" s="663">
        <v>1</v>
      </c>
      <c r="F48" s="793">
        <f>'SS 2x5 WS'!I20/100000</f>
        <v>6.4563809999999995</v>
      </c>
      <c r="G48" s="772">
        <f>F48*E48</f>
        <v>6.4563809999999995</v>
      </c>
    </row>
    <row r="49" spans="1:7" s="746" customFormat="1" ht="22.5" customHeight="1">
      <c r="A49" s="749"/>
      <c r="B49" s="749"/>
      <c r="C49" s="668" t="s">
        <v>12248</v>
      </c>
      <c r="D49" s="662"/>
      <c r="E49" s="663"/>
      <c r="F49" s="659"/>
      <c r="G49" s="792">
        <f>G48*1%</f>
        <v>6.4563809999999999E-2</v>
      </c>
    </row>
    <row r="50" spans="1:7" s="746" customFormat="1" ht="36" customHeight="1">
      <c r="A50" s="749"/>
      <c r="B50" s="749"/>
      <c r="C50" s="668" t="s">
        <v>12263</v>
      </c>
      <c r="D50" s="662"/>
      <c r="E50" s="663"/>
      <c r="F50" s="659"/>
      <c r="G50" s="792">
        <f>(G48+G49)*18%</f>
        <v>1.1737700657999999</v>
      </c>
    </row>
    <row r="51" spans="1:7" s="746" customFormat="1" ht="22.5" customHeight="1">
      <c r="A51" s="749"/>
      <c r="B51" s="749"/>
      <c r="C51" s="669" t="s">
        <v>12252</v>
      </c>
      <c r="D51" s="662"/>
      <c r="E51" s="663"/>
      <c r="F51" s="659"/>
      <c r="G51" s="792">
        <f>SUM(G48:G50)</f>
        <v>7.694714875799999</v>
      </c>
    </row>
    <row r="52" spans="1:7" s="746" customFormat="1" ht="42" customHeight="1">
      <c r="A52" s="749"/>
      <c r="B52" s="749"/>
      <c r="C52" s="669" t="s">
        <v>12253</v>
      </c>
      <c r="D52" s="662"/>
      <c r="E52" s="663"/>
      <c r="F52" s="659"/>
      <c r="G52" s="792">
        <f>G47+G51</f>
        <v>258.00770358735832</v>
      </c>
    </row>
    <row r="53" spans="1:7" s="746" customFormat="1" ht="22.5" customHeight="1">
      <c r="A53" s="749"/>
      <c r="B53" s="749"/>
      <c r="C53" s="669" t="s">
        <v>38</v>
      </c>
      <c r="D53" s="662"/>
      <c r="E53" s="663"/>
      <c r="F53" s="659"/>
      <c r="G53" s="792">
        <f>ROUND(G52,0)</f>
        <v>258</v>
      </c>
    </row>
    <row r="54" spans="1:7">
      <c r="A54" s="818"/>
      <c r="B54" s="818"/>
      <c r="C54" s="818"/>
      <c r="D54" s="819"/>
      <c r="E54" s="820"/>
      <c r="F54" s="821"/>
      <c r="G54" s="821"/>
    </row>
    <row r="55" spans="1:7" ht="43.5" customHeight="1">
      <c r="A55" s="822" t="s">
        <v>12326</v>
      </c>
      <c r="B55" s="822"/>
      <c r="C55" s="1603" t="s">
        <v>12327</v>
      </c>
      <c r="D55" s="1603"/>
      <c r="E55" s="1603"/>
      <c r="F55" s="1603"/>
      <c r="G55" s="1603"/>
    </row>
    <row r="56" spans="1:7">
      <c r="A56" s="818"/>
      <c r="B56" s="818"/>
      <c r="C56" s="818"/>
      <c r="D56" s="819"/>
      <c r="E56" s="820"/>
      <c r="F56" s="821"/>
      <c r="G56" s="821"/>
    </row>
    <row r="57" spans="1:7">
      <c r="A57" s="818"/>
      <c r="B57" s="818"/>
      <c r="C57" s="818"/>
      <c r="D57" s="819"/>
      <c r="E57" s="820"/>
      <c r="F57" s="821"/>
      <c r="G57" s="821"/>
    </row>
    <row r="58" spans="1:7">
      <c r="A58" s="818"/>
      <c r="B58" s="818"/>
      <c r="C58" s="818"/>
      <c r="D58" s="819"/>
      <c r="E58" s="820"/>
      <c r="F58" s="821"/>
      <c r="G58" s="821"/>
    </row>
    <row r="75" spans="7:7">
      <c r="G75" s="824"/>
    </row>
    <row r="76" spans="7:7">
      <c r="G76" s="824"/>
    </row>
    <row r="77" spans="7:7">
      <c r="G77" s="824"/>
    </row>
    <row r="78" spans="7:7">
      <c r="G78" s="824"/>
    </row>
  </sheetData>
  <sheetProtection selectLockedCells="1"/>
  <mergeCells count="4">
    <mergeCell ref="A1:G1"/>
    <mergeCell ref="A2:G2"/>
    <mergeCell ref="F4:G4"/>
    <mergeCell ref="C55:G55"/>
  </mergeCells>
  <printOptions horizontalCentered="1"/>
  <pageMargins left="0.28000000000000003" right="0.21" top="0.5" bottom="0.75" header="0.5" footer="0.5"/>
  <pageSetup paperSize="512" firstPageNumber="11" orientation="portrait" blackAndWhite="1" r:id="rId1"/>
  <headerFooter alignWithMargins="0">
    <oddFooter>Page &amp;P of &amp;N</oddFooter>
  </headerFooter>
  <rowBreaks count="1" manualBreakCount="1">
    <brk id="32" max="16383" man="1"/>
  </rowBreaks>
</worksheet>
</file>

<file path=xl/worksheets/sheet82.xml><?xml version="1.0" encoding="utf-8"?>
<worksheet xmlns="http://schemas.openxmlformats.org/spreadsheetml/2006/main" xmlns:r="http://schemas.openxmlformats.org/officeDocument/2006/relationships">
  <sheetPr>
    <tabColor rgb="FFFFFF00"/>
  </sheetPr>
  <dimension ref="A1:L21"/>
  <sheetViews>
    <sheetView view="pageBreakPreview" topLeftCell="A13" zoomScale="115" zoomScaleSheetLayoutView="115" workbookViewId="0">
      <selection activeCell="F2" sqref="F2:G3"/>
    </sheetView>
  </sheetViews>
  <sheetFormatPr defaultRowHeight="15.75"/>
  <cols>
    <col min="1" max="1" width="7" style="716" customWidth="1"/>
    <col min="2" max="2" width="25.28515625" style="701" bestFit="1" customWidth="1"/>
    <col min="3" max="3" width="10" style="716" bestFit="1" customWidth="1"/>
    <col min="4" max="4" width="9.140625" style="716" customWidth="1"/>
    <col min="5" max="5" width="9.85546875" style="716" customWidth="1"/>
    <col min="6" max="6" width="9.28515625" style="716" customWidth="1"/>
    <col min="7" max="7" width="11" style="716" customWidth="1"/>
    <col min="8" max="8" width="9.28515625" style="717" bestFit="1" customWidth="1"/>
    <col min="9" max="9" width="14.42578125" style="718" bestFit="1" customWidth="1"/>
    <col min="10" max="10" width="27.5703125" style="700" customWidth="1"/>
    <col min="11" max="259" width="9.140625" style="700"/>
    <col min="260" max="260" width="7" style="700" customWidth="1"/>
    <col min="261" max="261" width="20.42578125" style="700" customWidth="1"/>
    <col min="262" max="264" width="9.28515625" style="700" bestFit="1" customWidth="1"/>
    <col min="265" max="265" width="12.7109375" style="700" bestFit="1" customWidth="1"/>
    <col min="266" max="266" width="23.28515625" style="700" customWidth="1"/>
    <col min="267" max="515" width="9.140625" style="700"/>
    <col min="516" max="516" width="7" style="700" customWidth="1"/>
    <col min="517" max="517" width="20.42578125" style="700" customWidth="1"/>
    <col min="518" max="520" width="9.28515625" style="700" bestFit="1" customWidth="1"/>
    <col min="521" max="521" width="12.7109375" style="700" bestFit="1" customWidth="1"/>
    <col min="522" max="522" width="23.28515625" style="700" customWidth="1"/>
    <col min="523" max="771" width="9.140625" style="700"/>
    <col min="772" max="772" width="7" style="700" customWidth="1"/>
    <col min="773" max="773" width="20.42578125" style="700" customWidth="1"/>
    <col min="774" max="776" width="9.28515625" style="700" bestFit="1" customWidth="1"/>
    <col min="777" max="777" width="12.7109375" style="700" bestFit="1" customWidth="1"/>
    <col min="778" max="778" width="23.28515625" style="700" customWidth="1"/>
    <col min="779" max="1027" width="9.140625" style="700"/>
    <col min="1028" max="1028" width="7" style="700" customWidth="1"/>
    <col min="1029" max="1029" width="20.42578125" style="700" customWidth="1"/>
    <col min="1030" max="1032" width="9.28515625" style="700" bestFit="1" customWidth="1"/>
    <col min="1033" max="1033" width="12.7109375" style="700" bestFit="1" customWidth="1"/>
    <col min="1034" max="1034" width="23.28515625" style="700" customWidth="1"/>
    <col min="1035" max="1283" width="9.140625" style="700"/>
    <col min="1284" max="1284" width="7" style="700" customWidth="1"/>
    <col min="1285" max="1285" width="20.42578125" style="700" customWidth="1"/>
    <col min="1286" max="1288" width="9.28515625" style="700" bestFit="1" customWidth="1"/>
    <col min="1289" max="1289" width="12.7109375" style="700" bestFit="1" customWidth="1"/>
    <col min="1290" max="1290" width="23.28515625" style="700" customWidth="1"/>
    <col min="1291" max="1539" width="9.140625" style="700"/>
    <col min="1540" max="1540" width="7" style="700" customWidth="1"/>
    <col min="1541" max="1541" width="20.42578125" style="700" customWidth="1"/>
    <col min="1542" max="1544" width="9.28515625" style="700" bestFit="1" customWidth="1"/>
    <col min="1545" max="1545" width="12.7109375" style="700" bestFit="1" customWidth="1"/>
    <col min="1546" max="1546" width="23.28515625" style="700" customWidth="1"/>
    <col min="1547" max="1795" width="9.140625" style="700"/>
    <col min="1796" max="1796" width="7" style="700" customWidth="1"/>
    <col min="1797" max="1797" width="20.42578125" style="700" customWidth="1"/>
    <col min="1798" max="1800" width="9.28515625" style="700" bestFit="1" customWidth="1"/>
    <col min="1801" max="1801" width="12.7109375" style="700" bestFit="1" customWidth="1"/>
    <col min="1802" max="1802" width="23.28515625" style="700" customWidth="1"/>
    <col min="1803" max="2051" width="9.140625" style="700"/>
    <col min="2052" max="2052" width="7" style="700" customWidth="1"/>
    <col min="2053" max="2053" width="20.42578125" style="700" customWidth="1"/>
    <col min="2054" max="2056" width="9.28515625" style="700" bestFit="1" customWidth="1"/>
    <col min="2057" max="2057" width="12.7109375" style="700" bestFit="1" customWidth="1"/>
    <col min="2058" max="2058" width="23.28515625" style="700" customWidth="1"/>
    <col min="2059" max="2307" width="9.140625" style="700"/>
    <col min="2308" max="2308" width="7" style="700" customWidth="1"/>
    <col min="2309" max="2309" width="20.42578125" style="700" customWidth="1"/>
    <col min="2310" max="2312" width="9.28515625" style="700" bestFit="1" customWidth="1"/>
    <col min="2313" max="2313" width="12.7109375" style="700" bestFit="1" customWidth="1"/>
    <col min="2314" max="2314" width="23.28515625" style="700" customWidth="1"/>
    <col min="2315" max="2563" width="9.140625" style="700"/>
    <col min="2564" max="2564" width="7" style="700" customWidth="1"/>
    <col min="2565" max="2565" width="20.42578125" style="700" customWidth="1"/>
    <col min="2566" max="2568" width="9.28515625" style="700" bestFit="1" customWidth="1"/>
    <col min="2569" max="2569" width="12.7109375" style="700" bestFit="1" customWidth="1"/>
    <col min="2570" max="2570" width="23.28515625" style="700" customWidth="1"/>
    <col min="2571" max="2819" width="9.140625" style="700"/>
    <col min="2820" max="2820" width="7" style="700" customWidth="1"/>
    <col min="2821" max="2821" width="20.42578125" style="700" customWidth="1"/>
    <col min="2822" max="2824" width="9.28515625" style="700" bestFit="1" customWidth="1"/>
    <col min="2825" max="2825" width="12.7109375" style="700" bestFit="1" customWidth="1"/>
    <col min="2826" max="2826" width="23.28515625" style="700" customWidth="1"/>
    <col min="2827" max="3075" width="9.140625" style="700"/>
    <col min="3076" max="3076" width="7" style="700" customWidth="1"/>
    <col min="3077" max="3077" width="20.42578125" style="700" customWidth="1"/>
    <col min="3078" max="3080" width="9.28515625" style="700" bestFit="1" customWidth="1"/>
    <col min="3081" max="3081" width="12.7109375" style="700" bestFit="1" customWidth="1"/>
    <col min="3082" max="3082" width="23.28515625" style="700" customWidth="1"/>
    <col min="3083" max="3331" width="9.140625" style="700"/>
    <col min="3332" max="3332" width="7" style="700" customWidth="1"/>
    <col min="3333" max="3333" width="20.42578125" style="700" customWidth="1"/>
    <col min="3334" max="3336" width="9.28515625" style="700" bestFit="1" customWidth="1"/>
    <col min="3337" max="3337" width="12.7109375" style="700" bestFit="1" customWidth="1"/>
    <col min="3338" max="3338" width="23.28515625" style="700" customWidth="1"/>
    <col min="3339" max="3587" width="9.140625" style="700"/>
    <col min="3588" max="3588" width="7" style="700" customWidth="1"/>
    <col min="3589" max="3589" width="20.42578125" style="700" customWidth="1"/>
    <col min="3590" max="3592" width="9.28515625" style="700" bestFit="1" customWidth="1"/>
    <col min="3593" max="3593" width="12.7109375" style="700" bestFit="1" customWidth="1"/>
    <col min="3594" max="3594" width="23.28515625" style="700" customWidth="1"/>
    <col min="3595" max="3843" width="9.140625" style="700"/>
    <col min="3844" max="3844" width="7" style="700" customWidth="1"/>
    <col min="3845" max="3845" width="20.42578125" style="700" customWidth="1"/>
    <col min="3846" max="3848" width="9.28515625" style="700" bestFit="1" customWidth="1"/>
    <col min="3849" max="3849" width="12.7109375" style="700" bestFit="1" customWidth="1"/>
    <col min="3850" max="3850" width="23.28515625" style="700" customWidth="1"/>
    <col min="3851" max="4099" width="9.140625" style="700"/>
    <col min="4100" max="4100" width="7" style="700" customWidth="1"/>
    <col min="4101" max="4101" width="20.42578125" style="700" customWidth="1"/>
    <col min="4102" max="4104" width="9.28515625" style="700" bestFit="1" customWidth="1"/>
    <col min="4105" max="4105" width="12.7109375" style="700" bestFit="1" customWidth="1"/>
    <col min="4106" max="4106" width="23.28515625" style="700" customWidth="1"/>
    <col min="4107" max="4355" width="9.140625" style="700"/>
    <col min="4356" max="4356" width="7" style="700" customWidth="1"/>
    <col min="4357" max="4357" width="20.42578125" style="700" customWidth="1"/>
    <col min="4358" max="4360" width="9.28515625" style="700" bestFit="1" customWidth="1"/>
    <col min="4361" max="4361" width="12.7109375" style="700" bestFit="1" customWidth="1"/>
    <col min="4362" max="4362" width="23.28515625" style="700" customWidth="1"/>
    <col min="4363" max="4611" width="9.140625" style="700"/>
    <col min="4612" max="4612" width="7" style="700" customWidth="1"/>
    <col min="4613" max="4613" width="20.42578125" style="700" customWidth="1"/>
    <col min="4614" max="4616" width="9.28515625" style="700" bestFit="1" customWidth="1"/>
    <col min="4617" max="4617" width="12.7109375" style="700" bestFit="1" customWidth="1"/>
    <col min="4618" max="4618" width="23.28515625" style="700" customWidth="1"/>
    <col min="4619" max="4867" width="9.140625" style="700"/>
    <col min="4868" max="4868" width="7" style="700" customWidth="1"/>
    <col min="4869" max="4869" width="20.42578125" style="700" customWidth="1"/>
    <col min="4870" max="4872" width="9.28515625" style="700" bestFit="1" customWidth="1"/>
    <col min="4873" max="4873" width="12.7109375" style="700" bestFit="1" customWidth="1"/>
    <col min="4874" max="4874" width="23.28515625" style="700" customWidth="1"/>
    <col min="4875" max="5123" width="9.140625" style="700"/>
    <col min="5124" max="5124" width="7" style="700" customWidth="1"/>
    <col min="5125" max="5125" width="20.42578125" style="700" customWidth="1"/>
    <col min="5126" max="5128" width="9.28515625" style="700" bestFit="1" customWidth="1"/>
    <col min="5129" max="5129" width="12.7109375" style="700" bestFit="1" customWidth="1"/>
    <col min="5130" max="5130" width="23.28515625" style="700" customWidth="1"/>
    <col min="5131" max="5379" width="9.140625" style="700"/>
    <col min="5380" max="5380" width="7" style="700" customWidth="1"/>
    <col min="5381" max="5381" width="20.42578125" style="700" customWidth="1"/>
    <col min="5382" max="5384" width="9.28515625" style="700" bestFit="1" customWidth="1"/>
    <col min="5385" max="5385" width="12.7109375" style="700" bestFit="1" customWidth="1"/>
    <col min="5386" max="5386" width="23.28515625" style="700" customWidth="1"/>
    <col min="5387" max="5635" width="9.140625" style="700"/>
    <col min="5636" max="5636" width="7" style="700" customWidth="1"/>
    <col min="5637" max="5637" width="20.42578125" style="700" customWidth="1"/>
    <col min="5638" max="5640" width="9.28515625" style="700" bestFit="1" customWidth="1"/>
    <col min="5641" max="5641" width="12.7109375" style="700" bestFit="1" customWidth="1"/>
    <col min="5642" max="5642" width="23.28515625" style="700" customWidth="1"/>
    <col min="5643" max="5891" width="9.140625" style="700"/>
    <col min="5892" max="5892" width="7" style="700" customWidth="1"/>
    <col min="5893" max="5893" width="20.42578125" style="700" customWidth="1"/>
    <col min="5894" max="5896" width="9.28515625" style="700" bestFit="1" customWidth="1"/>
    <col min="5897" max="5897" width="12.7109375" style="700" bestFit="1" customWidth="1"/>
    <col min="5898" max="5898" width="23.28515625" style="700" customWidth="1"/>
    <col min="5899" max="6147" width="9.140625" style="700"/>
    <col min="6148" max="6148" width="7" style="700" customWidth="1"/>
    <col min="6149" max="6149" width="20.42578125" style="700" customWidth="1"/>
    <col min="6150" max="6152" width="9.28515625" style="700" bestFit="1" customWidth="1"/>
    <col min="6153" max="6153" width="12.7109375" style="700" bestFit="1" customWidth="1"/>
    <col min="6154" max="6154" width="23.28515625" style="700" customWidth="1"/>
    <col min="6155" max="6403" width="9.140625" style="700"/>
    <col min="6404" max="6404" width="7" style="700" customWidth="1"/>
    <col min="6405" max="6405" width="20.42578125" style="700" customWidth="1"/>
    <col min="6406" max="6408" width="9.28515625" style="700" bestFit="1" customWidth="1"/>
    <col min="6409" max="6409" width="12.7109375" style="700" bestFit="1" customWidth="1"/>
    <col min="6410" max="6410" width="23.28515625" style="700" customWidth="1"/>
    <col min="6411" max="6659" width="9.140625" style="700"/>
    <col min="6660" max="6660" width="7" style="700" customWidth="1"/>
    <col min="6661" max="6661" width="20.42578125" style="700" customWidth="1"/>
    <col min="6662" max="6664" width="9.28515625" style="700" bestFit="1" customWidth="1"/>
    <col min="6665" max="6665" width="12.7109375" style="700" bestFit="1" customWidth="1"/>
    <col min="6666" max="6666" width="23.28515625" style="700" customWidth="1"/>
    <col min="6667" max="6915" width="9.140625" style="700"/>
    <col min="6916" max="6916" width="7" style="700" customWidth="1"/>
    <col min="6917" max="6917" width="20.42578125" style="700" customWidth="1"/>
    <col min="6918" max="6920" width="9.28515625" style="700" bestFit="1" customWidth="1"/>
    <col min="6921" max="6921" width="12.7109375" style="700" bestFit="1" customWidth="1"/>
    <col min="6922" max="6922" width="23.28515625" style="700" customWidth="1"/>
    <col min="6923" max="7171" width="9.140625" style="700"/>
    <col min="7172" max="7172" width="7" style="700" customWidth="1"/>
    <col min="7173" max="7173" width="20.42578125" style="700" customWidth="1"/>
    <col min="7174" max="7176" width="9.28515625" style="700" bestFit="1" customWidth="1"/>
    <col min="7177" max="7177" width="12.7109375" style="700" bestFit="1" customWidth="1"/>
    <col min="7178" max="7178" width="23.28515625" style="700" customWidth="1"/>
    <col min="7179" max="7427" width="9.140625" style="700"/>
    <col min="7428" max="7428" width="7" style="700" customWidth="1"/>
    <col min="7429" max="7429" width="20.42578125" style="700" customWidth="1"/>
    <col min="7430" max="7432" width="9.28515625" style="700" bestFit="1" customWidth="1"/>
    <col min="7433" max="7433" width="12.7109375" style="700" bestFit="1" customWidth="1"/>
    <col min="7434" max="7434" width="23.28515625" style="700" customWidth="1"/>
    <col min="7435" max="7683" width="9.140625" style="700"/>
    <col min="7684" max="7684" width="7" style="700" customWidth="1"/>
    <col min="7685" max="7685" width="20.42578125" style="700" customWidth="1"/>
    <col min="7686" max="7688" width="9.28515625" style="700" bestFit="1" customWidth="1"/>
    <col min="7689" max="7689" width="12.7109375" style="700" bestFit="1" customWidth="1"/>
    <col min="7690" max="7690" width="23.28515625" style="700" customWidth="1"/>
    <col min="7691" max="7939" width="9.140625" style="700"/>
    <col min="7940" max="7940" width="7" style="700" customWidth="1"/>
    <col min="7941" max="7941" width="20.42578125" style="700" customWidth="1"/>
    <col min="7942" max="7944" width="9.28515625" style="700" bestFit="1" customWidth="1"/>
    <col min="7945" max="7945" width="12.7109375" style="700" bestFit="1" customWidth="1"/>
    <col min="7946" max="7946" width="23.28515625" style="700" customWidth="1"/>
    <col min="7947" max="8195" width="9.140625" style="700"/>
    <col min="8196" max="8196" width="7" style="700" customWidth="1"/>
    <col min="8197" max="8197" width="20.42578125" style="700" customWidth="1"/>
    <col min="8198" max="8200" width="9.28515625" style="700" bestFit="1" customWidth="1"/>
    <col min="8201" max="8201" width="12.7109375" style="700" bestFit="1" customWidth="1"/>
    <col min="8202" max="8202" width="23.28515625" style="700" customWidth="1"/>
    <col min="8203" max="8451" width="9.140625" style="700"/>
    <col min="8452" max="8452" width="7" style="700" customWidth="1"/>
    <col min="8453" max="8453" width="20.42578125" style="700" customWidth="1"/>
    <col min="8454" max="8456" width="9.28515625" style="700" bestFit="1" customWidth="1"/>
    <col min="8457" max="8457" width="12.7109375" style="700" bestFit="1" customWidth="1"/>
    <col min="8458" max="8458" width="23.28515625" style="700" customWidth="1"/>
    <col min="8459" max="8707" width="9.140625" style="700"/>
    <col min="8708" max="8708" width="7" style="700" customWidth="1"/>
    <col min="8709" max="8709" width="20.42578125" style="700" customWidth="1"/>
    <col min="8710" max="8712" width="9.28515625" style="700" bestFit="1" customWidth="1"/>
    <col min="8713" max="8713" width="12.7109375" style="700" bestFit="1" customWidth="1"/>
    <col min="8714" max="8714" width="23.28515625" style="700" customWidth="1"/>
    <col min="8715" max="8963" width="9.140625" style="700"/>
    <col min="8964" max="8964" width="7" style="700" customWidth="1"/>
    <col min="8965" max="8965" width="20.42578125" style="700" customWidth="1"/>
    <col min="8966" max="8968" width="9.28515625" style="700" bestFit="1" customWidth="1"/>
    <col min="8969" max="8969" width="12.7109375" style="700" bestFit="1" customWidth="1"/>
    <col min="8970" max="8970" width="23.28515625" style="700" customWidth="1"/>
    <col min="8971" max="9219" width="9.140625" style="700"/>
    <col min="9220" max="9220" width="7" style="700" customWidth="1"/>
    <col min="9221" max="9221" width="20.42578125" style="700" customWidth="1"/>
    <col min="9222" max="9224" width="9.28515625" style="700" bestFit="1" customWidth="1"/>
    <col min="9225" max="9225" width="12.7109375" style="700" bestFit="1" customWidth="1"/>
    <col min="9226" max="9226" width="23.28515625" style="700" customWidth="1"/>
    <col min="9227" max="9475" width="9.140625" style="700"/>
    <col min="9476" max="9476" width="7" style="700" customWidth="1"/>
    <col min="9477" max="9477" width="20.42578125" style="700" customWidth="1"/>
    <col min="9478" max="9480" width="9.28515625" style="700" bestFit="1" customWidth="1"/>
    <col min="9481" max="9481" width="12.7109375" style="700" bestFit="1" customWidth="1"/>
    <col min="9482" max="9482" width="23.28515625" style="700" customWidth="1"/>
    <col min="9483" max="9731" width="9.140625" style="700"/>
    <col min="9732" max="9732" width="7" style="700" customWidth="1"/>
    <col min="9733" max="9733" width="20.42578125" style="700" customWidth="1"/>
    <col min="9734" max="9736" width="9.28515625" style="700" bestFit="1" customWidth="1"/>
    <col min="9737" max="9737" width="12.7109375" style="700" bestFit="1" customWidth="1"/>
    <col min="9738" max="9738" width="23.28515625" style="700" customWidth="1"/>
    <col min="9739" max="9987" width="9.140625" style="700"/>
    <col min="9988" max="9988" width="7" style="700" customWidth="1"/>
    <col min="9989" max="9989" width="20.42578125" style="700" customWidth="1"/>
    <col min="9990" max="9992" width="9.28515625" style="700" bestFit="1" customWidth="1"/>
    <col min="9993" max="9993" width="12.7109375" style="700" bestFit="1" customWidth="1"/>
    <col min="9994" max="9994" width="23.28515625" style="700" customWidth="1"/>
    <col min="9995" max="10243" width="9.140625" style="700"/>
    <col min="10244" max="10244" width="7" style="700" customWidth="1"/>
    <col min="10245" max="10245" width="20.42578125" style="700" customWidth="1"/>
    <col min="10246" max="10248" width="9.28515625" style="700" bestFit="1" customWidth="1"/>
    <col min="10249" max="10249" width="12.7109375" style="700" bestFit="1" customWidth="1"/>
    <col min="10250" max="10250" width="23.28515625" style="700" customWidth="1"/>
    <col min="10251" max="10499" width="9.140625" style="700"/>
    <col min="10500" max="10500" width="7" style="700" customWidth="1"/>
    <col min="10501" max="10501" width="20.42578125" style="700" customWidth="1"/>
    <col min="10502" max="10504" width="9.28515625" style="700" bestFit="1" customWidth="1"/>
    <col min="10505" max="10505" width="12.7109375" style="700" bestFit="1" customWidth="1"/>
    <col min="10506" max="10506" width="23.28515625" style="700" customWidth="1"/>
    <col min="10507" max="10755" width="9.140625" style="700"/>
    <col min="10756" max="10756" width="7" style="700" customWidth="1"/>
    <col min="10757" max="10757" width="20.42578125" style="700" customWidth="1"/>
    <col min="10758" max="10760" width="9.28515625" style="700" bestFit="1" customWidth="1"/>
    <col min="10761" max="10761" width="12.7109375" style="700" bestFit="1" customWidth="1"/>
    <col min="10762" max="10762" width="23.28515625" style="700" customWidth="1"/>
    <col min="10763" max="11011" width="9.140625" style="700"/>
    <col min="11012" max="11012" width="7" style="700" customWidth="1"/>
    <col min="11013" max="11013" width="20.42578125" style="700" customWidth="1"/>
    <col min="11014" max="11016" width="9.28515625" style="700" bestFit="1" customWidth="1"/>
    <col min="11017" max="11017" width="12.7109375" style="700" bestFit="1" customWidth="1"/>
    <col min="11018" max="11018" width="23.28515625" style="700" customWidth="1"/>
    <col min="11019" max="11267" width="9.140625" style="700"/>
    <col min="11268" max="11268" width="7" style="700" customWidth="1"/>
    <col min="11269" max="11269" width="20.42578125" style="700" customWidth="1"/>
    <col min="11270" max="11272" width="9.28515625" style="700" bestFit="1" customWidth="1"/>
    <col min="11273" max="11273" width="12.7109375" style="700" bestFit="1" customWidth="1"/>
    <col min="11274" max="11274" width="23.28515625" style="700" customWidth="1"/>
    <col min="11275" max="11523" width="9.140625" style="700"/>
    <col min="11524" max="11524" width="7" style="700" customWidth="1"/>
    <col min="11525" max="11525" width="20.42578125" style="700" customWidth="1"/>
    <col min="11526" max="11528" width="9.28515625" style="700" bestFit="1" customWidth="1"/>
    <col min="11529" max="11529" width="12.7109375" style="700" bestFit="1" customWidth="1"/>
    <col min="11530" max="11530" width="23.28515625" style="700" customWidth="1"/>
    <col min="11531" max="11779" width="9.140625" style="700"/>
    <col min="11780" max="11780" width="7" style="700" customWidth="1"/>
    <col min="11781" max="11781" width="20.42578125" style="700" customWidth="1"/>
    <col min="11782" max="11784" width="9.28515625" style="700" bestFit="1" customWidth="1"/>
    <col min="11785" max="11785" width="12.7109375" style="700" bestFit="1" customWidth="1"/>
    <col min="11786" max="11786" width="23.28515625" style="700" customWidth="1"/>
    <col min="11787" max="12035" width="9.140625" style="700"/>
    <col min="12036" max="12036" width="7" style="700" customWidth="1"/>
    <col min="12037" max="12037" width="20.42578125" style="700" customWidth="1"/>
    <col min="12038" max="12040" width="9.28515625" style="700" bestFit="1" customWidth="1"/>
    <col min="12041" max="12041" width="12.7109375" style="700" bestFit="1" customWidth="1"/>
    <col min="12042" max="12042" width="23.28515625" style="700" customWidth="1"/>
    <col min="12043" max="12291" width="9.140625" style="700"/>
    <col min="12292" max="12292" width="7" style="700" customWidth="1"/>
    <col min="12293" max="12293" width="20.42578125" style="700" customWidth="1"/>
    <col min="12294" max="12296" width="9.28515625" style="700" bestFit="1" customWidth="1"/>
    <col min="12297" max="12297" width="12.7109375" style="700" bestFit="1" customWidth="1"/>
    <col min="12298" max="12298" width="23.28515625" style="700" customWidth="1"/>
    <col min="12299" max="12547" width="9.140625" style="700"/>
    <col min="12548" max="12548" width="7" style="700" customWidth="1"/>
    <col min="12549" max="12549" width="20.42578125" style="700" customWidth="1"/>
    <col min="12550" max="12552" width="9.28515625" style="700" bestFit="1" customWidth="1"/>
    <col min="12553" max="12553" width="12.7109375" style="700" bestFit="1" customWidth="1"/>
    <col min="12554" max="12554" width="23.28515625" style="700" customWidth="1"/>
    <col min="12555" max="12803" width="9.140625" style="700"/>
    <col min="12804" max="12804" width="7" style="700" customWidth="1"/>
    <col min="12805" max="12805" width="20.42578125" style="700" customWidth="1"/>
    <col min="12806" max="12808" width="9.28515625" style="700" bestFit="1" customWidth="1"/>
    <col min="12809" max="12809" width="12.7109375" style="700" bestFit="1" customWidth="1"/>
    <col min="12810" max="12810" width="23.28515625" style="700" customWidth="1"/>
    <col min="12811" max="13059" width="9.140625" style="700"/>
    <col min="13060" max="13060" width="7" style="700" customWidth="1"/>
    <col min="13061" max="13061" width="20.42578125" style="700" customWidth="1"/>
    <col min="13062" max="13064" width="9.28515625" style="700" bestFit="1" customWidth="1"/>
    <col min="13065" max="13065" width="12.7109375" style="700" bestFit="1" customWidth="1"/>
    <col min="13066" max="13066" width="23.28515625" style="700" customWidth="1"/>
    <col min="13067" max="13315" width="9.140625" style="700"/>
    <col min="13316" max="13316" width="7" style="700" customWidth="1"/>
    <col min="13317" max="13317" width="20.42578125" style="700" customWidth="1"/>
    <col min="13318" max="13320" width="9.28515625" style="700" bestFit="1" customWidth="1"/>
    <col min="13321" max="13321" width="12.7109375" style="700" bestFit="1" customWidth="1"/>
    <col min="13322" max="13322" width="23.28515625" style="700" customWidth="1"/>
    <col min="13323" max="13571" width="9.140625" style="700"/>
    <col min="13572" max="13572" width="7" style="700" customWidth="1"/>
    <col min="13573" max="13573" width="20.42578125" style="700" customWidth="1"/>
    <col min="13574" max="13576" width="9.28515625" style="700" bestFit="1" customWidth="1"/>
    <col min="13577" max="13577" width="12.7109375" style="700" bestFit="1" customWidth="1"/>
    <col min="13578" max="13578" width="23.28515625" style="700" customWidth="1"/>
    <col min="13579" max="13827" width="9.140625" style="700"/>
    <col min="13828" max="13828" width="7" style="700" customWidth="1"/>
    <col min="13829" max="13829" width="20.42578125" style="700" customWidth="1"/>
    <col min="13830" max="13832" width="9.28515625" style="700" bestFit="1" customWidth="1"/>
    <col min="13833" max="13833" width="12.7109375" style="700" bestFit="1" customWidth="1"/>
    <col min="13834" max="13834" width="23.28515625" style="700" customWidth="1"/>
    <col min="13835" max="14083" width="9.140625" style="700"/>
    <col min="14084" max="14084" width="7" style="700" customWidth="1"/>
    <col min="14085" max="14085" width="20.42578125" style="700" customWidth="1"/>
    <col min="14086" max="14088" width="9.28515625" style="700" bestFit="1" customWidth="1"/>
    <col min="14089" max="14089" width="12.7109375" style="700" bestFit="1" customWidth="1"/>
    <col min="14090" max="14090" width="23.28515625" style="700" customWidth="1"/>
    <col min="14091" max="14339" width="9.140625" style="700"/>
    <col min="14340" max="14340" width="7" style="700" customWidth="1"/>
    <col min="14341" max="14341" width="20.42578125" style="700" customWidth="1"/>
    <col min="14342" max="14344" width="9.28515625" style="700" bestFit="1" customWidth="1"/>
    <col min="14345" max="14345" width="12.7109375" style="700" bestFit="1" customWidth="1"/>
    <col min="14346" max="14346" width="23.28515625" style="700" customWidth="1"/>
    <col min="14347" max="14595" width="9.140625" style="700"/>
    <col min="14596" max="14596" width="7" style="700" customWidth="1"/>
    <col min="14597" max="14597" width="20.42578125" style="700" customWidth="1"/>
    <col min="14598" max="14600" width="9.28515625" style="700" bestFit="1" customWidth="1"/>
    <col min="14601" max="14601" width="12.7109375" style="700" bestFit="1" customWidth="1"/>
    <col min="14602" max="14602" width="23.28515625" style="700" customWidth="1"/>
    <col min="14603" max="14851" width="9.140625" style="700"/>
    <col min="14852" max="14852" width="7" style="700" customWidth="1"/>
    <col min="14853" max="14853" width="20.42578125" style="700" customWidth="1"/>
    <col min="14854" max="14856" width="9.28515625" style="700" bestFit="1" customWidth="1"/>
    <col min="14857" max="14857" width="12.7109375" style="700" bestFit="1" customWidth="1"/>
    <col min="14858" max="14858" width="23.28515625" style="700" customWidth="1"/>
    <col min="14859" max="15107" width="9.140625" style="700"/>
    <col min="15108" max="15108" width="7" style="700" customWidth="1"/>
    <col min="15109" max="15109" width="20.42578125" style="700" customWidth="1"/>
    <col min="15110" max="15112" width="9.28515625" style="700" bestFit="1" customWidth="1"/>
    <col min="15113" max="15113" width="12.7109375" style="700" bestFit="1" customWidth="1"/>
    <col min="15114" max="15114" width="23.28515625" style="700" customWidth="1"/>
    <col min="15115" max="15363" width="9.140625" style="700"/>
    <col min="15364" max="15364" width="7" style="700" customWidth="1"/>
    <col min="15365" max="15365" width="20.42578125" style="700" customWidth="1"/>
    <col min="15366" max="15368" width="9.28515625" style="700" bestFit="1" customWidth="1"/>
    <col min="15369" max="15369" width="12.7109375" style="700" bestFit="1" customWidth="1"/>
    <col min="15370" max="15370" width="23.28515625" style="700" customWidth="1"/>
    <col min="15371" max="15619" width="9.140625" style="700"/>
    <col min="15620" max="15620" width="7" style="700" customWidth="1"/>
    <col min="15621" max="15621" width="20.42578125" style="700" customWidth="1"/>
    <col min="15622" max="15624" width="9.28515625" style="700" bestFit="1" customWidth="1"/>
    <col min="15625" max="15625" width="12.7109375" style="700" bestFit="1" customWidth="1"/>
    <col min="15626" max="15626" width="23.28515625" style="700" customWidth="1"/>
    <col min="15627" max="15875" width="9.140625" style="700"/>
    <col min="15876" max="15876" width="7" style="700" customWidth="1"/>
    <col min="15877" max="15877" width="20.42578125" style="700" customWidth="1"/>
    <col min="15878" max="15880" width="9.28515625" style="700" bestFit="1" customWidth="1"/>
    <col min="15881" max="15881" width="12.7109375" style="700" bestFit="1" customWidth="1"/>
    <col min="15882" max="15882" width="23.28515625" style="700" customWidth="1"/>
    <col min="15883" max="16131" width="9.140625" style="700"/>
    <col min="16132" max="16132" width="7" style="700" customWidth="1"/>
    <col min="16133" max="16133" width="20.42578125" style="700" customWidth="1"/>
    <col min="16134" max="16136" width="9.28515625" style="700" bestFit="1" customWidth="1"/>
    <col min="16137" max="16137" width="12.7109375" style="700" bestFit="1" customWidth="1"/>
    <col min="16138" max="16138" width="23.28515625" style="700" customWidth="1"/>
    <col min="16139" max="16384" width="9.140625" style="700"/>
  </cols>
  <sheetData>
    <row r="1" spans="1:12" ht="58.5" customHeight="1">
      <c r="A1" s="1545" t="s">
        <v>12656</v>
      </c>
      <c r="B1" s="1545"/>
      <c r="C1" s="1545"/>
      <c r="D1" s="1545"/>
      <c r="E1" s="1545"/>
      <c r="F1" s="1545"/>
      <c r="G1" s="1545"/>
      <c r="H1" s="1545"/>
      <c r="I1" s="1545"/>
      <c r="J1" s="1545"/>
    </row>
    <row r="2" spans="1:12" s="701" customFormat="1">
      <c r="A2" s="1546" t="s">
        <v>11794</v>
      </c>
      <c r="B2" s="1546" t="s">
        <v>11945</v>
      </c>
      <c r="C2" s="1546" t="s">
        <v>12260</v>
      </c>
      <c r="D2" s="1546" t="s">
        <v>12261</v>
      </c>
      <c r="E2" s="1546" t="s">
        <v>12258</v>
      </c>
      <c r="F2" s="1546" t="s">
        <v>12259</v>
      </c>
      <c r="G2" s="1546" t="s">
        <v>11757</v>
      </c>
      <c r="H2" s="1547" t="s">
        <v>11810</v>
      </c>
      <c r="I2" s="1554" t="s">
        <v>12393</v>
      </c>
      <c r="J2" s="1548" t="s">
        <v>12112</v>
      </c>
    </row>
    <row r="3" spans="1:12" s="701" customFormat="1" ht="48" customHeight="1">
      <c r="A3" s="1546"/>
      <c r="B3" s="1546"/>
      <c r="C3" s="1546"/>
      <c r="D3" s="1546"/>
      <c r="E3" s="1546"/>
      <c r="F3" s="1546"/>
      <c r="G3" s="1546"/>
      <c r="H3" s="1547"/>
      <c r="I3" s="1554"/>
      <c r="J3" s="1548"/>
    </row>
    <row r="4" spans="1:12" ht="33" customHeight="1">
      <c r="A4" s="784">
        <v>1</v>
      </c>
      <c r="B4" s="702" t="s">
        <v>12375</v>
      </c>
      <c r="C4" s="704">
        <f>11169+1275+184</f>
        <v>12628</v>
      </c>
      <c r="D4" s="704"/>
      <c r="E4" s="704"/>
      <c r="F4" s="704"/>
      <c r="G4" s="704">
        <f>SUM(C4:F4)</f>
        <v>12628</v>
      </c>
      <c r="H4" s="705">
        <v>18</v>
      </c>
      <c r="I4" s="706">
        <f>H4*G4</f>
        <v>227304</v>
      </c>
      <c r="J4" s="707"/>
      <c r="L4" s="708"/>
    </row>
    <row r="5" spans="1:12" ht="33" customHeight="1">
      <c r="A5" s="784">
        <v>2</v>
      </c>
      <c r="B5" s="702" t="s">
        <v>12397</v>
      </c>
      <c r="C5" s="704">
        <f>27500+4980+4980+50000</f>
        <v>87460</v>
      </c>
      <c r="D5" s="704"/>
      <c r="E5" s="704"/>
      <c r="F5" s="704"/>
      <c r="G5" s="704">
        <f t="shared" ref="G5:G21" si="0">SUM(C5:F5)</f>
        <v>87460</v>
      </c>
      <c r="H5" s="705">
        <v>2</v>
      </c>
      <c r="I5" s="706">
        <f t="shared" ref="I5:I21" si="1">H5*G5</f>
        <v>174920</v>
      </c>
      <c r="J5" s="707"/>
    </row>
    <row r="6" spans="1:12" ht="33" customHeight="1">
      <c r="A6" s="784">
        <v>3</v>
      </c>
      <c r="B6" s="702" t="s">
        <v>12376</v>
      </c>
      <c r="C6" s="704">
        <f>1000+5187+165+132</f>
        <v>6484</v>
      </c>
      <c r="D6" s="704"/>
      <c r="E6" s="704"/>
      <c r="F6" s="704"/>
      <c r="G6" s="704">
        <f t="shared" si="0"/>
        <v>6484</v>
      </c>
      <c r="H6" s="705">
        <v>1</v>
      </c>
      <c r="I6" s="706">
        <f t="shared" si="1"/>
        <v>6484</v>
      </c>
      <c r="J6" s="707"/>
    </row>
    <row r="7" spans="1:12" ht="33" customHeight="1">
      <c r="A7" s="784">
        <v>4</v>
      </c>
      <c r="B7" s="702" t="s">
        <v>12391</v>
      </c>
      <c r="C7" s="704">
        <f>12000+5187+1500</f>
        <v>18687</v>
      </c>
      <c r="D7" s="704"/>
      <c r="E7" s="704"/>
      <c r="F7" s="704"/>
      <c r="G7" s="704">
        <f t="shared" si="0"/>
        <v>18687</v>
      </c>
      <c r="H7" s="705">
        <v>6</v>
      </c>
      <c r="I7" s="706">
        <f t="shared" si="1"/>
        <v>112122</v>
      </c>
      <c r="J7" s="707"/>
      <c r="L7" s="700">
        <v>41403</v>
      </c>
    </row>
    <row r="8" spans="1:12" ht="33" customHeight="1">
      <c r="A8" s="784">
        <v>5</v>
      </c>
      <c r="B8" s="702" t="s">
        <v>12378</v>
      </c>
      <c r="C8" s="704">
        <f>12000+5187+1500</f>
        <v>18687</v>
      </c>
      <c r="D8" s="704"/>
      <c r="E8" s="704"/>
      <c r="F8" s="704"/>
      <c r="G8" s="704">
        <f t="shared" si="0"/>
        <v>18687</v>
      </c>
      <c r="H8" s="705">
        <v>2</v>
      </c>
      <c r="I8" s="706">
        <f t="shared" si="1"/>
        <v>37374</v>
      </c>
      <c r="J8" s="707"/>
      <c r="L8" s="789">
        <f>L7/1.18</f>
        <v>35087.288135593219</v>
      </c>
    </row>
    <row r="9" spans="1:12" ht="33" customHeight="1">
      <c r="A9" s="784">
        <v>6</v>
      </c>
      <c r="B9" s="702" t="s">
        <v>12380</v>
      </c>
      <c r="C9" s="704">
        <f>800+75+60</f>
        <v>935</v>
      </c>
      <c r="D9" s="704"/>
      <c r="E9" s="704"/>
      <c r="F9" s="704"/>
      <c r="G9" s="704">
        <f t="shared" si="0"/>
        <v>935</v>
      </c>
      <c r="H9" s="705">
        <v>1</v>
      </c>
      <c r="I9" s="706">
        <f t="shared" si="1"/>
        <v>935</v>
      </c>
      <c r="J9" s="707"/>
      <c r="L9" s="700" t="e">
        <f>#REF!+L8</f>
        <v>#REF!</v>
      </c>
    </row>
    <row r="10" spans="1:12" ht="33" customHeight="1">
      <c r="A10" s="784">
        <v>7</v>
      </c>
      <c r="B10" s="702" t="s">
        <v>12381</v>
      </c>
      <c r="C10" s="704">
        <f>390+78</f>
        <v>468</v>
      </c>
      <c r="D10" s="704"/>
      <c r="E10" s="704"/>
      <c r="F10" s="704"/>
      <c r="G10" s="704">
        <f t="shared" si="0"/>
        <v>468</v>
      </c>
      <c r="H10" s="705">
        <v>12</v>
      </c>
      <c r="I10" s="706">
        <f t="shared" si="1"/>
        <v>5616</v>
      </c>
      <c r="J10" s="707"/>
    </row>
    <row r="11" spans="1:12" ht="33" customHeight="1">
      <c r="A11" s="784">
        <v>8</v>
      </c>
      <c r="B11" s="702" t="s">
        <v>12382</v>
      </c>
      <c r="C11" s="704">
        <f>320+46</f>
        <v>366</v>
      </c>
      <c r="D11" s="704"/>
      <c r="E11" s="704"/>
      <c r="F11" s="704"/>
      <c r="G11" s="704">
        <f t="shared" si="0"/>
        <v>366</v>
      </c>
      <c r="H11" s="705">
        <v>6</v>
      </c>
      <c r="I11" s="706">
        <f t="shared" si="1"/>
        <v>2196</v>
      </c>
      <c r="J11" s="707"/>
    </row>
    <row r="12" spans="1:12" ht="33" customHeight="1">
      <c r="A12" s="784">
        <v>9</v>
      </c>
      <c r="B12" s="702" t="s">
        <v>12383</v>
      </c>
      <c r="C12" s="704">
        <f>160+12</f>
        <v>172</v>
      </c>
      <c r="D12" s="704"/>
      <c r="E12" s="704"/>
      <c r="F12" s="704"/>
      <c r="G12" s="704">
        <f t="shared" si="0"/>
        <v>172</v>
      </c>
      <c r="H12" s="705">
        <v>18</v>
      </c>
      <c r="I12" s="706">
        <f t="shared" si="1"/>
        <v>3096</v>
      </c>
      <c r="J12" s="707"/>
    </row>
    <row r="13" spans="1:12" ht="33" customHeight="1">
      <c r="A13" s="784">
        <v>10</v>
      </c>
      <c r="B13" s="702" t="s">
        <v>12384</v>
      </c>
      <c r="C13" s="704">
        <f>4500+105</f>
        <v>4605</v>
      </c>
      <c r="D13" s="704"/>
      <c r="E13" s="704"/>
      <c r="F13" s="704"/>
      <c r="G13" s="704">
        <f t="shared" si="0"/>
        <v>4605</v>
      </c>
      <c r="H13" s="705">
        <v>3</v>
      </c>
      <c r="I13" s="706">
        <f t="shared" si="1"/>
        <v>13815</v>
      </c>
      <c r="J13" s="707"/>
    </row>
    <row r="14" spans="1:12" ht="33" customHeight="1">
      <c r="A14" s="784">
        <v>11</v>
      </c>
      <c r="B14" s="702" t="s">
        <v>12385</v>
      </c>
      <c r="C14" s="704">
        <f>3500+71</f>
        <v>3571</v>
      </c>
      <c r="D14" s="704"/>
      <c r="E14" s="704"/>
      <c r="F14" s="704"/>
      <c r="G14" s="704">
        <f t="shared" si="0"/>
        <v>3571</v>
      </c>
      <c r="H14" s="705">
        <v>3</v>
      </c>
      <c r="I14" s="706">
        <f t="shared" si="1"/>
        <v>10713</v>
      </c>
      <c r="J14" s="707"/>
    </row>
    <row r="15" spans="1:12" ht="33" customHeight="1">
      <c r="A15" s="784">
        <v>12</v>
      </c>
      <c r="B15" s="702" t="s">
        <v>12386</v>
      </c>
      <c r="C15" s="704">
        <f>3200+71</f>
        <v>3271</v>
      </c>
      <c r="D15" s="704"/>
      <c r="E15" s="704"/>
      <c r="F15" s="704"/>
      <c r="G15" s="704">
        <f t="shared" si="0"/>
        <v>3271</v>
      </c>
      <c r="H15" s="705">
        <v>12</v>
      </c>
      <c r="I15" s="706">
        <f t="shared" si="1"/>
        <v>39252</v>
      </c>
      <c r="J15" s="707"/>
    </row>
    <row r="16" spans="1:12" ht="33" customHeight="1">
      <c r="A16" s="784">
        <v>13</v>
      </c>
      <c r="B16" s="702" t="s">
        <v>12387</v>
      </c>
      <c r="C16" s="704">
        <f>3200+71</f>
        <v>3271</v>
      </c>
      <c r="D16" s="704"/>
      <c r="E16" s="704"/>
      <c r="F16" s="704"/>
      <c r="G16" s="704">
        <f t="shared" si="0"/>
        <v>3271</v>
      </c>
      <c r="H16" s="705">
        <v>1</v>
      </c>
      <c r="I16" s="706">
        <f t="shared" si="1"/>
        <v>3271</v>
      </c>
      <c r="J16" s="707"/>
    </row>
    <row r="17" spans="1:10" ht="33" customHeight="1">
      <c r="A17" s="784">
        <v>14</v>
      </c>
      <c r="B17" s="702" t="s">
        <v>12388</v>
      </c>
      <c r="C17" s="704">
        <f>1150+16.7</f>
        <v>1166.7</v>
      </c>
      <c r="D17" s="704"/>
      <c r="E17" s="704"/>
      <c r="F17" s="704"/>
      <c r="G17" s="704">
        <f t="shared" si="0"/>
        <v>1166.7</v>
      </c>
      <c r="H17" s="705">
        <v>2</v>
      </c>
      <c r="I17" s="706">
        <f t="shared" si="1"/>
        <v>2333.4</v>
      </c>
      <c r="J17" s="707"/>
    </row>
    <row r="18" spans="1:10" ht="33" customHeight="1">
      <c r="A18" s="784">
        <v>15</v>
      </c>
      <c r="B18" s="702" t="s">
        <v>12389</v>
      </c>
      <c r="C18" s="704">
        <f>650+16.7</f>
        <v>666.7</v>
      </c>
      <c r="D18" s="704"/>
      <c r="E18" s="704"/>
      <c r="F18" s="704"/>
      <c r="G18" s="704">
        <f t="shared" si="0"/>
        <v>666.7</v>
      </c>
      <c r="H18" s="705">
        <v>1</v>
      </c>
      <c r="I18" s="706">
        <f t="shared" si="1"/>
        <v>666.7</v>
      </c>
      <c r="J18" s="707"/>
    </row>
    <row r="19" spans="1:10" ht="33" customHeight="1">
      <c r="A19" s="784">
        <v>16</v>
      </c>
      <c r="B19" s="702" t="s">
        <v>12390</v>
      </c>
      <c r="C19" s="704">
        <f>1050+58</f>
        <v>1108</v>
      </c>
      <c r="D19" s="704"/>
      <c r="E19" s="704"/>
      <c r="F19" s="704"/>
      <c r="G19" s="704">
        <f>SUM(C19:F19)</f>
        <v>1108</v>
      </c>
      <c r="H19" s="705">
        <v>5</v>
      </c>
      <c r="I19" s="706">
        <f>H19*G19</f>
        <v>5540</v>
      </c>
      <c r="J19" s="707"/>
    </row>
    <row r="20" spans="1:10" ht="33" customHeight="1">
      <c r="A20" s="1599" t="s">
        <v>12396</v>
      </c>
      <c r="B20" s="1600"/>
      <c r="C20" s="1600"/>
      <c r="D20" s="1600"/>
      <c r="E20" s="1600"/>
      <c r="F20" s="1600"/>
      <c r="G20" s="1600"/>
      <c r="H20" s="1601"/>
      <c r="I20" s="795">
        <f>SUM(I4:I19)</f>
        <v>645638.1</v>
      </c>
      <c r="J20" s="715"/>
    </row>
    <row r="21" spans="1:10" ht="33" customHeight="1">
      <c r="A21" s="784">
        <v>17</v>
      </c>
      <c r="B21" s="702" t="s">
        <v>12392</v>
      </c>
      <c r="C21" s="704">
        <f>'33 CAp - WS'!F38+'33 CAp - WS'!F41</f>
        <v>81463.342000000004</v>
      </c>
      <c r="D21" s="704"/>
      <c r="E21" s="704"/>
      <c r="F21" s="704"/>
      <c r="G21" s="704">
        <f t="shared" si="0"/>
        <v>81463.342000000004</v>
      </c>
      <c r="H21" s="705">
        <v>1</v>
      </c>
      <c r="I21" s="788">
        <f t="shared" si="1"/>
        <v>81463.342000000004</v>
      </c>
      <c r="J21" s="707"/>
    </row>
  </sheetData>
  <mergeCells count="12">
    <mergeCell ref="J2:J3"/>
    <mergeCell ref="A20:H20"/>
    <mergeCell ref="A1:J1"/>
    <mergeCell ref="A2:A3"/>
    <mergeCell ref="B2:B3"/>
    <mergeCell ref="C2:C3"/>
    <mergeCell ref="D2:D3"/>
    <mergeCell ref="E2:E3"/>
    <mergeCell ref="F2:F3"/>
    <mergeCell ref="G2:G3"/>
    <mergeCell ref="H2:H3"/>
    <mergeCell ref="I2:I3"/>
  </mergeCells>
  <pageMargins left="0.35" right="0.23" top="0.66" bottom="0.37" header="0.34" footer="0.3"/>
  <pageSetup paperSize="9" scale="75" orientation="portrait" blackAndWhite="1" r:id="rId1"/>
  <headerFooter>
    <oddFooter>Page &amp;P of &amp;N</oddFooter>
  </headerFooter>
</worksheet>
</file>

<file path=xl/worksheets/sheet83.xml><?xml version="1.0" encoding="utf-8"?>
<worksheet xmlns="http://schemas.openxmlformats.org/spreadsheetml/2006/main" xmlns:r="http://schemas.openxmlformats.org/officeDocument/2006/relationships">
  <sheetPr>
    <tabColor rgb="FF00B050"/>
  </sheetPr>
  <dimension ref="A1:G78"/>
  <sheetViews>
    <sheetView showZeros="0" view="pageBreakPreview" topLeftCell="A46" zoomScale="130" zoomScaleSheetLayoutView="130" workbookViewId="0">
      <selection activeCell="B40" sqref="B40"/>
    </sheetView>
  </sheetViews>
  <sheetFormatPr defaultRowHeight="15"/>
  <cols>
    <col min="1" max="1" width="7.140625" style="796" customWidth="1"/>
    <col min="2" max="2" width="11.28515625" style="796" customWidth="1"/>
    <col min="3" max="3" width="39.140625" style="796" customWidth="1"/>
    <col min="4" max="4" width="7.140625" style="796" customWidth="1"/>
    <col min="5" max="5" width="6.42578125" style="797" customWidth="1"/>
    <col min="6" max="6" width="13" style="823" customWidth="1"/>
    <col min="7" max="7" width="9" style="823" customWidth="1"/>
    <col min="8" max="8" width="12" style="796" customWidth="1"/>
    <col min="9" max="256" width="9.140625" style="796"/>
    <col min="257" max="257" width="7.140625" style="796" customWidth="1"/>
    <col min="258" max="258" width="11.85546875" style="796" customWidth="1"/>
    <col min="259" max="259" width="39.140625" style="796" customWidth="1"/>
    <col min="260" max="260" width="7.140625" style="796" customWidth="1"/>
    <col min="261" max="261" width="6.42578125" style="796" customWidth="1"/>
    <col min="262" max="262" width="10.42578125" style="796" bestFit="1" customWidth="1"/>
    <col min="263" max="263" width="8.42578125" style="796" bestFit="1" customWidth="1"/>
    <col min="264" max="264" width="12" style="796" customWidth="1"/>
    <col min="265" max="512" width="9.140625" style="796"/>
    <col min="513" max="513" width="7.140625" style="796" customWidth="1"/>
    <col min="514" max="514" width="11.85546875" style="796" customWidth="1"/>
    <col min="515" max="515" width="39.140625" style="796" customWidth="1"/>
    <col min="516" max="516" width="7.140625" style="796" customWidth="1"/>
    <col min="517" max="517" width="6.42578125" style="796" customWidth="1"/>
    <col min="518" max="518" width="10.42578125" style="796" bestFit="1" customWidth="1"/>
    <col min="519" max="519" width="8.42578125" style="796" bestFit="1" customWidth="1"/>
    <col min="520" max="520" width="12" style="796" customWidth="1"/>
    <col min="521" max="768" width="9.140625" style="796"/>
    <col min="769" max="769" width="7.140625" style="796" customWidth="1"/>
    <col min="770" max="770" width="11.85546875" style="796" customWidth="1"/>
    <col min="771" max="771" width="39.140625" style="796" customWidth="1"/>
    <col min="772" max="772" width="7.140625" style="796" customWidth="1"/>
    <col min="773" max="773" width="6.42578125" style="796" customWidth="1"/>
    <col min="774" max="774" width="10.42578125" style="796" bestFit="1" customWidth="1"/>
    <col min="775" max="775" width="8.42578125" style="796" bestFit="1" customWidth="1"/>
    <col min="776" max="776" width="12" style="796" customWidth="1"/>
    <col min="777" max="1024" width="9.140625" style="796"/>
    <col min="1025" max="1025" width="7.140625" style="796" customWidth="1"/>
    <col min="1026" max="1026" width="11.85546875" style="796" customWidth="1"/>
    <col min="1027" max="1027" width="39.140625" style="796" customWidth="1"/>
    <col min="1028" max="1028" width="7.140625" style="796" customWidth="1"/>
    <col min="1029" max="1029" width="6.42578125" style="796" customWidth="1"/>
    <col min="1030" max="1030" width="10.42578125" style="796" bestFit="1" customWidth="1"/>
    <col min="1031" max="1031" width="8.42578125" style="796" bestFit="1" customWidth="1"/>
    <col min="1032" max="1032" width="12" style="796" customWidth="1"/>
    <col min="1033" max="1280" width="9.140625" style="796"/>
    <col min="1281" max="1281" width="7.140625" style="796" customWidth="1"/>
    <col min="1282" max="1282" width="11.85546875" style="796" customWidth="1"/>
    <col min="1283" max="1283" width="39.140625" style="796" customWidth="1"/>
    <col min="1284" max="1284" width="7.140625" style="796" customWidth="1"/>
    <col min="1285" max="1285" width="6.42578125" style="796" customWidth="1"/>
    <col min="1286" max="1286" width="10.42578125" style="796" bestFit="1" customWidth="1"/>
    <col min="1287" max="1287" width="8.42578125" style="796" bestFit="1" customWidth="1"/>
    <col min="1288" max="1288" width="12" style="796" customWidth="1"/>
    <col min="1289" max="1536" width="9.140625" style="796"/>
    <col min="1537" max="1537" width="7.140625" style="796" customWidth="1"/>
    <col min="1538" max="1538" width="11.85546875" style="796" customWidth="1"/>
    <col min="1539" max="1539" width="39.140625" style="796" customWidth="1"/>
    <col min="1540" max="1540" width="7.140625" style="796" customWidth="1"/>
    <col min="1541" max="1541" width="6.42578125" style="796" customWidth="1"/>
    <col min="1542" max="1542" width="10.42578125" style="796" bestFit="1" customWidth="1"/>
    <col min="1543" max="1543" width="8.42578125" style="796" bestFit="1" customWidth="1"/>
    <col min="1544" max="1544" width="12" style="796" customWidth="1"/>
    <col min="1545" max="1792" width="9.140625" style="796"/>
    <col min="1793" max="1793" width="7.140625" style="796" customWidth="1"/>
    <col min="1794" max="1794" width="11.85546875" style="796" customWidth="1"/>
    <col min="1795" max="1795" width="39.140625" style="796" customWidth="1"/>
    <col min="1796" max="1796" width="7.140625" style="796" customWidth="1"/>
    <col min="1797" max="1797" width="6.42578125" style="796" customWidth="1"/>
    <col min="1798" max="1798" width="10.42578125" style="796" bestFit="1" customWidth="1"/>
    <col min="1799" max="1799" width="8.42578125" style="796" bestFit="1" customWidth="1"/>
    <col min="1800" max="1800" width="12" style="796" customWidth="1"/>
    <col min="1801" max="2048" width="9.140625" style="796"/>
    <col min="2049" max="2049" width="7.140625" style="796" customWidth="1"/>
    <col min="2050" max="2050" width="11.85546875" style="796" customWidth="1"/>
    <col min="2051" max="2051" width="39.140625" style="796" customWidth="1"/>
    <col min="2052" max="2052" width="7.140625" style="796" customWidth="1"/>
    <col min="2053" max="2053" width="6.42578125" style="796" customWidth="1"/>
    <col min="2054" max="2054" width="10.42578125" style="796" bestFit="1" customWidth="1"/>
    <col min="2055" max="2055" width="8.42578125" style="796" bestFit="1" customWidth="1"/>
    <col min="2056" max="2056" width="12" style="796" customWidth="1"/>
    <col min="2057" max="2304" width="9.140625" style="796"/>
    <col min="2305" max="2305" width="7.140625" style="796" customWidth="1"/>
    <col min="2306" max="2306" width="11.85546875" style="796" customWidth="1"/>
    <col min="2307" max="2307" width="39.140625" style="796" customWidth="1"/>
    <col min="2308" max="2308" width="7.140625" style="796" customWidth="1"/>
    <col min="2309" max="2309" width="6.42578125" style="796" customWidth="1"/>
    <col min="2310" max="2310" width="10.42578125" style="796" bestFit="1" customWidth="1"/>
    <col min="2311" max="2311" width="8.42578125" style="796" bestFit="1" customWidth="1"/>
    <col min="2312" max="2312" width="12" style="796" customWidth="1"/>
    <col min="2313" max="2560" width="9.140625" style="796"/>
    <col min="2561" max="2561" width="7.140625" style="796" customWidth="1"/>
    <col min="2562" max="2562" width="11.85546875" style="796" customWidth="1"/>
    <col min="2563" max="2563" width="39.140625" style="796" customWidth="1"/>
    <col min="2564" max="2564" width="7.140625" style="796" customWidth="1"/>
    <col min="2565" max="2565" width="6.42578125" style="796" customWidth="1"/>
    <col min="2566" max="2566" width="10.42578125" style="796" bestFit="1" customWidth="1"/>
    <col min="2567" max="2567" width="8.42578125" style="796" bestFit="1" customWidth="1"/>
    <col min="2568" max="2568" width="12" style="796" customWidth="1"/>
    <col min="2569" max="2816" width="9.140625" style="796"/>
    <col min="2817" max="2817" width="7.140625" style="796" customWidth="1"/>
    <col min="2818" max="2818" width="11.85546875" style="796" customWidth="1"/>
    <col min="2819" max="2819" width="39.140625" style="796" customWidth="1"/>
    <col min="2820" max="2820" width="7.140625" style="796" customWidth="1"/>
    <col min="2821" max="2821" width="6.42578125" style="796" customWidth="1"/>
    <col min="2822" max="2822" width="10.42578125" style="796" bestFit="1" customWidth="1"/>
    <col min="2823" max="2823" width="8.42578125" style="796" bestFit="1" customWidth="1"/>
    <col min="2824" max="2824" width="12" style="796" customWidth="1"/>
    <col min="2825" max="3072" width="9.140625" style="796"/>
    <col min="3073" max="3073" width="7.140625" style="796" customWidth="1"/>
    <col min="3074" max="3074" width="11.85546875" style="796" customWidth="1"/>
    <col min="3075" max="3075" width="39.140625" style="796" customWidth="1"/>
    <col min="3076" max="3076" width="7.140625" style="796" customWidth="1"/>
    <col min="3077" max="3077" width="6.42578125" style="796" customWidth="1"/>
    <col min="3078" max="3078" width="10.42578125" style="796" bestFit="1" customWidth="1"/>
    <col min="3079" max="3079" width="8.42578125" style="796" bestFit="1" customWidth="1"/>
    <col min="3080" max="3080" width="12" style="796" customWidth="1"/>
    <col min="3081" max="3328" width="9.140625" style="796"/>
    <col min="3329" max="3329" width="7.140625" style="796" customWidth="1"/>
    <col min="3330" max="3330" width="11.85546875" style="796" customWidth="1"/>
    <col min="3331" max="3331" width="39.140625" style="796" customWidth="1"/>
    <col min="3332" max="3332" width="7.140625" style="796" customWidth="1"/>
    <col min="3333" max="3333" width="6.42578125" style="796" customWidth="1"/>
    <col min="3334" max="3334" width="10.42578125" style="796" bestFit="1" customWidth="1"/>
    <col min="3335" max="3335" width="8.42578125" style="796" bestFit="1" customWidth="1"/>
    <col min="3336" max="3336" width="12" style="796" customWidth="1"/>
    <col min="3337" max="3584" width="9.140625" style="796"/>
    <col min="3585" max="3585" width="7.140625" style="796" customWidth="1"/>
    <col min="3586" max="3586" width="11.85546875" style="796" customWidth="1"/>
    <col min="3587" max="3587" width="39.140625" style="796" customWidth="1"/>
    <col min="3588" max="3588" width="7.140625" style="796" customWidth="1"/>
    <col min="3589" max="3589" width="6.42578125" style="796" customWidth="1"/>
    <col min="3590" max="3590" width="10.42578125" style="796" bestFit="1" customWidth="1"/>
    <col min="3591" max="3591" width="8.42578125" style="796" bestFit="1" customWidth="1"/>
    <col min="3592" max="3592" width="12" style="796" customWidth="1"/>
    <col min="3593" max="3840" width="9.140625" style="796"/>
    <col min="3841" max="3841" width="7.140625" style="796" customWidth="1"/>
    <col min="3842" max="3842" width="11.85546875" style="796" customWidth="1"/>
    <col min="3843" max="3843" width="39.140625" style="796" customWidth="1"/>
    <col min="3844" max="3844" width="7.140625" style="796" customWidth="1"/>
    <col min="3845" max="3845" width="6.42578125" style="796" customWidth="1"/>
    <col min="3846" max="3846" width="10.42578125" style="796" bestFit="1" customWidth="1"/>
    <col min="3847" max="3847" width="8.42578125" style="796" bestFit="1" customWidth="1"/>
    <col min="3848" max="3848" width="12" style="796" customWidth="1"/>
    <col min="3849" max="4096" width="9.140625" style="796"/>
    <col min="4097" max="4097" width="7.140625" style="796" customWidth="1"/>
    <col min="4098" max="4098" width="11.85546875" style="796" customWidth="1"/>
    <col min="4099" max="4099" width="39.140625" style="796" customWidth="1"/>
    <col min="4100" max="4100" width="7.140625" style="796" customWidth="1"/>
    <col min="4101" max="4101" width="6.42578125" style="796" customWidth="1"/>
    <col min="4102" max="4102" width="10.42578125" style="796" bestFit="1" customWidth="1"/>
    <col min="4103" max="4103" width="8.42578125" style="796" bestFit="1" customWidth="1"/>
    <col min="4104" max="4104" width="12" style="796" customWidth="1"/>
    <col min="4105" max="4352" width="9.140625" style="796"/>
    <col min="4353" max="4353" width="7.140625" style="796" customWidth="1"/>
    <col min="4354" max="4354" width="11.85546875" style="796" customWidth="1"/>
    <col min="4355" max="4355" width="39.140625" style="796" customWidth="1"/>
    <col min="4356" max="4356" width="7.140625" style="796" customWidth="1"/>
    <col min="4357" max="4357" width="6.42578125" style="796" customWidth="1"/>
    <col min="4358" max="4358" width="10.42578125" style="796" bestFit="1" customWidth="1"/>
    <col min="4359" max="4359" width="8.42578125" style="796" bestFit="1" customWidth="1"/>
    <col min="4360" max="4360" width="12" style="796" customWidth="1"/>
    <col min="4361" max="4608" width="9.140625" style="796"/>
    <col min="4609" max="4609" width="7.140625" style="796" customWidth="1"/>
    <col min="4610" max="4610" width="11.85546875" style="796" customWidth="1"/>
    <col min="4611" max="4611" width="39.140625" style="796" customWidth="1"/>
    <col min="4612" max="4612" width="7.140625" style="796" customWidth="1"/>
    <col min="4613" max="4613" width="6.42578125" style="796" customWidth="1"/>
    <col min="4614" max="4614" width="10.42578125" style="796" bestFit="1" customWidth="1"/>
    <col min="4615" max="4615" width="8.42578125" style="796" bestFit="1" customWidth="1"/>
    <col min="4616" max="4616" width="12" style="796" customWidth="1"/>
    <col min="4617" max="4864" width="9.140625" style="796"/>
    <col min="4865" max="4865" width="7.140625" style="796" customWidth="1"/>
    <col min="4866" max="4866" width="11.85546875" style="796" customWidth="1"/>
    <col min="4867" max="4867" width="39.140625" style="796" customWidth="1"/>
    <col min="4868" max="4868" width="7.140625" style="796" customWidth="1"/>
    <col min="4869" max="4869" width="6.42578125" style="796" customWidth="1"/>
    <col min="4870" max="4870" width="10.42578125" style="796" bestFit="1" customWidth="1"/>
    <col min="4871" max="4871" width="8.42578125" style="796" bestFit="1" customWidth="1"/>
    <col min="4872" max="4872" width="12" style="796" customWidth="1"/>
    <col min="4873" max="5120" width="9.140625" style="796"/>
    <col min="5121" max="5121" width="7.140625" style="796" customWidth="1"/>
    <col min="5122" max="5122" width="11.85546875" style="796" customWidth="1"/>
    <col min="5123" max="5123" width="39.140625" style="796" customWidth="1"/>
    <col min="5124" max="5124" width="7.140625" style="796" customWidth="1"/>
    <col min="5125" max="5125" width="6.42578125" style="796" customWidth="1"/>
    <col min="5126" max="5126" width="10.42578125" style="796" bestFit="1" customWidth="1"/>
    <col min="5127" max="5127" width="8.42578125" style="796" bestFit="1" customWidth="1"/>
    <col min="5128" max="5128" width="12" style="796" customWidth="1"/>
    <col min="5129" max="5376" width="9.140625" style="796"/>
    <col min="5377" max="5377" width="7.140625" style="796" customWidth="1"/>
    <col min="5378" max="5378" width="11.85546875" style="796" customWidth="1"/>
    <col min="5379" max="5379" width="39.140625" style="796" customWidth="1"/>
    <col min="5380" max="5380" width="7.140625" style="796" customWidth="1"/>
    <col min="5381" max="5381" width="6.42578125" style="796" customWidth="1"/>
    <col min="5382" max="5382" width="10.42578125" style="796" bestFit="1" customWidth="1"/>
    <col min="5383" max="5383" width="8.42578125" style="796" bestFit="1" customWidth="1"/>
    <col min="5384" max="5384" width="12" style="796" customWidth="1"/>
    <col min="5385" max="5632" width="9.140625" style="796"/>
    <col min="5633" max="5633" width="7.140625" style="796" customWidth="1"/>
    <col min="5634" max="5634" width="11.85546875" style="796" customWidth="1"/>
    <col min="5635" max="5635" width="39.140625" style="796" customWidth="1"/>
    <col min="5636" max="5636" width="7.140625" style="796" customWidth="1"/>
    <col min="5637" max="5637" width="6.42578125" style="796" customWidth="1"/>
    <col min="5638" max="5638" width="10.42578125" style="796" bestFit="1" customWidth="1"/>
    <col min="5639" max="5639" width="8.42578125" style="796" bestFit="1" customWidth="1"/>
    <col min="5640" max="5640" width="12" style="796" customWidth="1"/>
    <col min="5641" max="5888" width="9.140625" style="796"/>
    <col min="5889" max="5889" width="7.140625" style="796" customWidth="1"/>
    <col min="5890" max="5890" width="11.85546875" style="796" customWidth="1"/>
    <col min="5891" max="5891" width="39.140625" style="796" customWidth="1"/>
    <col min="5892" max="5892" width="7.140625" style="796" customWidth="1"/>
    <col min="5893" max="5893" width="6.42578125" style="796" customWidth="1"/>
    <col min="5894" max="5894" width="10.42578125" style="796" bestFit="1" customWidth="1"/>
    <col min="5895" max="5895" width="8.42578125" style="796" bestFit="1" customWidth="1"/>
    <col min="5896" max="5896" width="12" style="796" customWidth="1"/>
    <col min="5897" max="6144" width="9.140625" style="796"/>
    <col min="6145" max="6145" width="7.140625" style="796" customWidth="1"/>
    <col min="6146" max="6146" width="11.85546875" style="796" customWidth="1"/>
    <col min="6147" max="6147" width="39.140625" style="796" customWidth="1"/>
    <col min="6148" max="6148" width="7.140625" style="796" customWidth="1"/>
    <col min="6149" max="6149" width="6.42578125" style="796" customWidth="1"/>
    <col min="6150" max="6150" width="10.42578125" style="796" bestFit="1" customWidth="1"/>
    <col min="6151" max="6151" width="8.42578125" style="796" bestFit="1" customWidth="1"/>
    <col min="6152" max="6152" width="12" style="796" customWidth="1"/>
    <col min="6153" max="6400" width="9.140625" style="796"/>
    <col min="6401" max="6401" width="7.140625" style="796" customWidth="1"/>
    <col min="6402" max="6402" width="11.85546875" style="796" customWidth="1"/>
    <col min="6403" max="6403" width="39.140625" style="796" customWidth="1"/>
    <col min="6404" max="6404" width="7.140625" style="796" customWidth="1"/>
    <col min="6405" max="6405" width="6.42578125" style="796" customWidth="1"/>
    <col min="6406" max="6406" width="10.42578125" style="796" bestFit="1" customWidth="1"/>
    <col min="6407" max="6407" width="8.42578125" style="796" bestFit="1" customWidth="1"/>
    <col min="6408" max="6408" width="12" style="796" customWidth="1"/>
    <col min="6409" max="6656" width="9.140625" style="796"/>
    <col min="6657" max="6657" width="7.140625" style="796" customWidth="1"/>
    <col min="6658" max="6658" width="11.85546875" style="796" customWidth="1"/>
    <col min="6659" max="6659" width="39.140625" style="796" customWidth="1"/>
    <col min="6660" max="6660" width="7.140625" style="796" customWidth="1"/>
    <col min="6661" max="6661" width="6.42578125" style="796" customWidth="1"/>
    <col min="6662" max="6662" width="10.42578125" style="796" bestFit="1" customWidth="1"/>
    <col min="6663" max="6663" width="8.42578125" style="796" bestFit="1" customWidth="1"/>
    <col min="6664" max="6664" width="12" style="796" customWidth="1"/>
    <col min="6665" max="6912" width="9.140625" style="796"/>
    <col min="6913" max="6913" width="7.140625" style="796" customWidth="1"/>
    <col min="6914" max="6914" width="11.85546875" style="796" customWidth="1"/>
    <col min="6915" max="6915" width="39.140625" style="796" customWidth="1"/>
    <col min="6916" max="6916" width="7.140625" style="796" customWidth="1"/>
    <col min="6917" max="6917" width="6.42578125" style="796" customWidth="1"/>
    <col min="6918" max="6918" width="10.42578125" style="796" bestFit="1" customWidth="1"/>
    <col min="6919" max="6919" width="8.42578125" style="796" bestFit="1" customWidth="1"/>
    <col min="6920" max="6920" width="12" style="796" customWidth="1"/>
    <col min="6921" max="7168" width="9.140625" style="796"/>
    <col min="7169" max="7169" width="7.140625" style="796" customWidth="1"/>
    <col min="7170" max="7170" width="11.85546875" style="796" customWidth="1"/>
    <col min="7171" max="7171" width="39.140625" style="796" customWidth="1"/>
    <col min="7172" max="7172" width="7.140625" style="796" customWidth="1"/>
    <col min="7173" max="7173" width="6.42578125" style="796" customWidth="1"/>
    <col min="7174" max="7174" width="10.42578125" style="796" bestFit="1" customWidth="1"/>
    <col min="7175" max="7175" width="8.42578125" style="796" bestFit="1" customWidth="1"/>
    <col min="7176" max="7176" width="12" style="796" customWidth="1"/>
    <col min="7177" max="7424" width="9.140625" style="796"/>
    <col min="7425" max="7425" width="7.140625" style="796" customWidth="1"/>
    <col min="7426" max="7426" width="11.85546875" style="796" customWidth="1"/>
    <col min="7427" max="7427" width="39.140625" style="796" customWidth="1"/>
    <col min="7428" max="7428" width="7.140625" style="796" customWidth="1"/>
    <col min="7429" max="7429" width="6.42578125" style="796" customWidth="1"/>
    <col min="7430" max="7430" width="10.42578125" style="796" bestFit="1" customWidth="1"/>
    <col min="7431" max="7431" width="8.42578125" style="796" bestFit="1" customWidth="1"/>
    <col min="7432" max="7432" width="12" style="796" customWidth="1"/>
    <col min="7433" max="7680" width="9.140625" style="796"/>
    <col min="7681" max="7681" width="7.140625" style="796" customWidth="1"/>
    <col min="7682" max="7682" width="11.85546875" style="796" customWidth="1"/>
    <col min="7683" max="7683" width="39.140625" style="796" customWidth="1"/>
    <col min="7684" max="7684" width="7.140625" style="796" customWidth="1"/>
    <col min="7685" max="7685" width="6.42578125" style="796" customWidth="1"/>
    <col min="7686" max="7686" width="10.42578125" style="796" bestFit="1" customWidth="1"/>
    <col min="7687" max="7687" width="8.42578125" style="796" bestFit="1" customWidth="1"/>
    <col min="7688" max="7688" width="12" style="796" customWidth="1"/>
    <col min="7689" max="7936" width="9.140625" style="796"/>
    <col min="7937" max="7937" width="7.140625" style="796" customWidth="1"/>
    <col min="7938" max="7938" width="11.85546875" style="796" customWidth="1"/>
    <col min="7939" max="7939" width="39.140625" style="796" customWidth="1"/>
    <col min="7940" max="7940" width="7.140625" style="796" customWidth="1"/>
    <col min="7941" max="7941" width="6.42578125" style="796" customWidth="1"/>
    <col min="7942" max="7942" width="10.42578125" style="796" bestFit="1" customWidth="1"/>
    <col min="7943" max="7943" width="8.42578125" style="796" bestFit="1" customWidth="1"/>
    <col min="7944" max="7944" width="12" style="796" customWidth="1"/>
    <col min="7945" max="8192" width="9.140625" style="796"/>
    <col min="8193" max="8193" width="7.140625" style="796" customWidth="1"/>
    <col min="8194" max="8194" width="11.85546875" style="796" customWidth="1"/>
    <col min="8195" max="8195" width="39.140625" style="796" customWidth="1"/>
    <col min="8196" max="8196" width="7.140625" style="796" customWidth="1"/>
    <col min="8197" max="8197" width="6.42578125" style="796" customWidth="1"/>
    <col min="8198" max="8198" width="10.42578125" style="796" bestFit="1" customWidth="1"/>
    <col min="8199" max="8199" width="8.42578125" style="796" bestFit="1" customWidth="1"/>
    <col min="8200" max="8200" width="12" style="796" customWidth="1"/>
    <col min="8201" max="8448" width="9.140625" style="796"/>
    <col min="8449" max="8449" width="7.140625" style="796" customWidth="1"/>
    <col min="8450" max="8450" width="11.85546875" style="796" customWidth="1"/>
    <col min="8451" max="8451" width="39.140625" style="796" customWidth="1"/>
    <col min="8452" max="8452" width="7.140625" style="796" customWidth="1"/>
    <col min="8453" max="8453" width="6.42578125" style="796" customWidth="1"/>
    <col min="8454" max="8454" width="10.42578125" style="796" bestFit="1" customWidth="1"/>
    <col min="8455" max="8455" width="8.42578125" style="796" bestFit="1" customWidth="1"/>
    <col min="8456" max="8456" width="12" style="796" customWidth="1"/>
    <col min="8457" max="8704" width="9.140625" style="796"/>
    <col min="8705" max="8705" width="7.140625" style="796" customWidth="1"/>
    <col min="8706" max="8706" width="11.85546875" style="796" customWidth="1"/>
    <col min="8707" max="8707" width="39.140625" style="796" customWidth="1"/>
    <col min="8708" max="8708" width="7.140625" style="796" customWidth="1"/>
    <col min="8709" max="8709" width="6.42578125" style="796" customWidth="1"/>
    <col min="8710" max="8710" width="10.42578125" style="796" bestFit="1" customWidth="1"/>
    <col min="8711" max="8711" width="8.42578125" style="796" bestFit="1" customWidth="1"/>
    <col min="8712" max="8712" width="12" style="796" customWidth="1"/>
    <col min="8713" max="8960" width="9.140625" style="796"/>
    <col min="8961" max="8961" width="7.140625" style="796" customWidth="1"/>
    <col min="8962" max="8962" width="11.85546875" style="796" customWidth="1"/>
    <col min="8963" max="8963" width="39.140625" style="796" customWidth="1"/>
    <col min="8964" max="8964" width="7.140625" style="796" customWidth="1"/>
    <col min="8965" max="8965" width="6.42578125" style="796" customWidth="1"/>
    <col min="8966" max="8966" width="10.42578125" style="796" bestFit="1" customWidth="1"/>
    <col min="8967" max="8967" width="8.42578125" style="796" bestFit="1" customWidth="1"/>
    <col min="8968" max="8968" width="12" style="796" customWidth="1"/>
    <col min="8969" max="9216" width="9.140625" style="796"/>
    <col min="9217" max="9217" width="7.140625" style="796" customWidth="1"/>
    <col min="9218" max="9218" width="11.85546875" style="796" customWidth="1"/>
    <col min="9219" max="9219" width="39.140625" style="796" customWidth="1"/>
    <col min="9220" max="9220" width="7.140625" style="796" customWidth="1"/>
    <col min="9221" max="9221" width="6.42578125" style="796" customWidth="1"/>
    <col min="9222" max="9222" width="10.42578125" style="796" bestFit="1" customWidth="1"/>
    <col min="9223" max="9223" width="8.42578125" style="796" bestFit="1" customWidth="1"/>
    <col min="9224" max="9224" width="12" style="796" customWidth="1"/>
    <col min="9225" max="9472" width="9.140625" style="796"/>
    <col min="9473" max="9473" width="7.140625" style="796" customWidth="1"/>
    <col min="9474" max="9474" width="11.85546875" style="796" customWidth="1"/>
    <col min="9475" max="9475" width="39.140625" style="796" customWidth="1"/>
    <col min="9476" max="9476" width="7.140625" style="796" customWidth="1"/>
    <col min="9477" max="9477" width="6.42578125" style="796" customWidth="1"/>
    <col min="9478" max="9478" width="10.42578125" style="796" bestFit="1" customWidth="1"/>
    <col min="9479" max="9479" width="8.42578125" style="796" bestFit="1" customWidth="1"/>
    <col min="9480" max="9480" width="12" style="796" customWidth="1"/>
    <col min="9481" max="9728" width="9.140625" style="796"/>
    <col min="9729" max="9729" width="7.140625" style="796" customWidth="1"/>
    <col min="9730" max="9730" width="11.85546875" style="796" customWidth="1"/>
    <col min="9731" max="9731" width="39.140625" style="796" customWidth="1"/>
    <col min="9732" max="9732" width="7.140625" style="796" customWidth="1"/>
    <col min="9733" max="9733" width="6.42578125" style="796" customWidth="1"/>
    <col min="9734" max="9734" width="10.42578125" style="796" bestFit="1" customWidth="1"/>
    <col min="9735" max="9735" width="8.42578125" style="796" bestFit="1" customWidth="1"/>
    <col min="9736" max="9736" width="12" style="796" customWidth="1"/>
    <col min="9737" max="9984" width="9.140625" style="796"/>
    <col min="9985" max="9985" width="7.140625" style="796" customWidth="1"/>
    <col min="9986" max="9986" width="11.85546875" style="796" customWidth="1"/>
    <col min="9987" max="9987" width="39.140625" style="796" customWidth="1"/>
    <col min="9988" max="9988" width="7.140625" style="796" customWidth="1"/>
    <col min="9989" max="9989" width="6.42578125" style="796" customWidth="1"/>
    <col min="9990" max="9990" width="10.42578125" style="796" bestFit="1" customWidth="1"/>
    <col min="9991" max="9991" width="8.42578125" style="796" bestFit="1" customWidth="1"/>
    <col min="9992" max="9992" width="12" style="796" customWidth="1"/>
    <col min="9993" max="10240" width="9.140625" style="796"/>
    <col min="10241" max="10241" width="7.140625" style="796" customWidth="1"/>
    <col min="10242" max="10242" width="11.85546875" style="796" customWidth="1"/>
    <col min="10243" max="10243" width="39.140625" style="796" customWidth="1"/>
    <col min="10244" max="10244" width="7.140625" style="796" customWidth="1"/>
    <col min="10245" max="10245" width="6.42578125" style="796" customWidth="1"/>
    <col min="10246" max="10246" width="10.42578125" style="796" bestFit="1" customWidth="1"/>
    <col min="10247" max="10247" width="8.42578125" style="796" bestFit="1" customWidth="1"/>
    <col min="10248" max="10248" width="12" style="796" customWidth="1"/>
    <col min="10249" max="10496" width="9.140625" style="796"/>
    <col min="10497" max="10497" width="7.140625" style="796" customWidth="1"/>
    <col min="10498" max="10498" width="11.85546875" style="796" customWidth="1"/>
    <col min="10499" max="10499" width="39.140625" style="796" customWidth="1"/>
    <col min="10500" max="10500" width="7.140625" style="796" customWidth="1"/>
    <col min="10501" max="10501" width="6.42578125" style="796" customWidth="1"/>
    <col min="10502" max="10502" width="10.42578125" style="796" bestFit="1" customWidth="1"/>
    <col min="10503" max="10503" width="8.42578125" style="796" bestFit="1" customWidth="1"/>
    <col min="10504" max="10504" width="12" style="796" customWidth="1"/>
    <col min="10505" max="10752" width="9.140625" style="796"/>
    <col min="10753" max="10753" width="7.140625" style="796" customWidth="1"/>
    <col min="10754" max="10754" width="11.85546875" style="796" customWidth="1"/>
    <col min="10755" max="10755" width="39.140625" style="796" customWidth="1"/>
    <col min="10756" max="10756" width="7.140625" style="796" customWidth="1"/>
    <col min="10757" max="10757" width="6.42578125" style="796" customWidth="1"/>
    <col min="10758" max="10758" width="10.42578125" style="796" bestFit="1" customWidth="1"/>
    <col min="10759" max="10759" width="8.42578125" style="796" bestFit="1" customWidth="1"/>
    <col min="10760" max="10760" width="12" style="796" customWidth="1"/>
    <col min="10761" max="11008" width="9.140625" style="796"/>
    <col min="11009" max="11009" width="7.140625" style="796" customWidth="1"/>
    <col min="11010" max="11010" width="11.85546875" style="796" customWidth="1"/>
    <col min="11011" max="11011" width="39.140625" style="796" customWidth="1"/>
    <col min="11012" max="11012" width="7.140625" style="796" customWidth="1"/>
    <col min="11013" max="11013" width="6.42578125" style="796" customWidth="1"/>
    <col min="11014" max="11014" width="10.42578125" style="796" bestFit="1" customWidth="1"/>
    <col min="11015" max="11015" width="8.42578125" style="796" bestFit="1" customWidth="1"/>
    <col min="11016" max="11016" width="12" style="796" customWidth="1"/>
    <col min="11017" max="11264" width="9.140625" style="796"/>
    <col min="11265" max="11265" width="7.140625" style="796" customWidth="1"/>
    <col min="11266" max="11266" width="11.85546875" style="796" customWidth="1"/>
    <col min="11267" max="11267" width="39.140625" style="796" customWidth="1"/>
    <col min="11268" max="11268" width="7.140625" style="796" customWidth="1"/>
    <col min="11269" max="11269" width="6.42578125" style="796" customWidth="1"/>
    <col min="11270" max="11270" width="10.42578125" style="796" bestFit="1" customWidth="1"/>
    <col min="11271" max="11271" width="8.42578125" style="796" bestFit="1" customWidth="1"/>
    <col min="11272" max="11272" width="12" style="796" customWidth="1"/>
    <col min="11273" max="11520" width="9.140625" style="796"/>
    <col min="11521" max="11521" width="7.140625" style="796" customWidth="1"/>
    <col min="11522" max="11522" width="11.85546875" style="796" customWidth="1"/>
    <col min="11523" max="11523" width="39.140625" style="796" customWidth="1"/>
    <col min="11524" max="11524" width="7.140625" style="796" customWidth="1"/>
    <col min="11525" max="11525" width="6.42578125" style="796" customWidth="1"/>
    <col min="11526" max="11526" width="10.42578125" style="796" bestFit="1" customWidth="1"/>
    <col min="11527" max="11527" width="8.42578125" style="796" bestFit="1" customWidth="1"/>
    <col min="11528" max="11528" width="12" style="796" customWidth="1"/>
    <col min="11529" max="11776" width="9.140625" style="796"/>
    <col min="11777" max="11777" width="7.140625" style="796" customWidth="1"/>
    <col min="11778" max="11778" width="11.85546875" style="796" customWidth="1"/>
    <col min="11779" max="11779" width="39.140625" style="796" customWidth="1"/>
    <col min="11780" max="11780" width="7.140625" style="796" customWidth="1"/>
    <col min="11781" max="11781" width="6.42578125" style="796" customWidth="1"/>
    <col min="11782" max="11782" width="10.42578125" style="796" bestFit="1" customWidth="1"/>
    <col min="11783" max="11783" width="8.42578125" style="796" bestFit="1" customWidth="1"/>
    <col min="11784" max="11784" width="12" style="796" customWidth="1"/>
    <col min="11785" max="12032" width="9.140625" style="796"/>
    <col min="12033" max="12033" width="7.140625" style="796" customWidth="1"/>
    <col min="12034" max="12034" width="11.85546875" style="796" customWidth="1"/>
    <col min="12035" max="12035" width="39.140625" style="796" customWidth="1"/>
    <col min="12036" max="12036" width="7.140625" style="796" customWidth="1"/>
    <col min="12037" max="12037" width="6.42578125" style="796" customWidth="1"/>
    <col min="12038" max="12038" width="10.42578125" style="796" bestFit="1" customWidth="1"/>
    <col min="12039" max="12039" width="8.42578125" style="796" bestFit="1" customWidth="1"/>
    <col min="12040" max="12040" width="12" style="796" customWidth="1"/>
    <col min="12041" max="12288" width="9.140625" style="796"/>
    <col min="12289" max="12289" width="7.140625" style="796" customWidth="1"/>
    <col min="12290" max="12290" width="11.85546875" style="796" customWidth="1"/>
    <col min="12291" max="12291" width="39.140625" style="796" customWidth="1"/>
    <col min="12292" max="12292" width="7.140625" style="796" customWidth="1"/>
    <col min="12293" max="12293" width="6.42578125" style="796" customWidth="1"/>
    <col min="12294" max="12294" width="10.42578125" style="796" bestFit="1" customWidth="1"/>
    <col min="12295" max="12295" width="8.42578125" style="796" bestFit="1" customWidth="1"/>
    <col min="12296" max="12296" width="12" style="796" customWidth="1"/>
    <col min="12297" max="12544" width="9.140625" style="796"/>
    <col min="12545" max="12545" width="7.140625" style="796" customWidth="1"/>
    <col min="12546" max="12546" width="11.85546875" style="796" customWidth="1"/>
    <col min="12547" max="12547" width="39.140625" style="796" customWidth="1"/>
    <col min="12548" max="12548" width="7.140625" style="796" customWidth="1"/>
    <col min="12549" max="12549" width="6.42578125" style="796" customWidth="1"/>
    <col min="12550" max="12550" width="10.42578125" style="796" bestFit="1" customWidth="1"/>
    <col min="12551" max="12551" width="8.42578125" style="796" bestFit="1" customWidth="1"/>
    <col min="12552" max="12552" width="12" style="796" customWidth="1"/>
    <col min="12553" max="12800" width="9.140625" style="796"/>
    <col min="12801" max="12801" width="7.140625" style="796" customWidth="1"/>
    <col min="12802" max="12802" width="11.85546875" style="796" customWidth="1"/>
    <col min="12803" max="12803" width="39.140625" style="796" customWidth="1"/>
    <col min="12804" max="12804" width="7.140625" style="796" customWidth="1"/>
    <col min="12805" max="12805" width="6.42578125" style="796" customWidth="1"/>
    <col min="12806" max="12806" width="10.42578125" style="796" bestFit="1" customWidth="1"/>
    <col min="12807" max="12807" width="8.42578125" style="796" bestFit="1" customWidth="1"/>
    <col min="12808" max="12808" width="12" style="796" customWidth="1"/>
    <col min="12809" max="13056" width="9.140625" style="796"/>
    <col min="13057" max="13057" width="7.140625" style="796" customWidth="1"/>
    <col min="13058" max="13058" width="11.85546875" style="796" customWidth="1"/>
    <col min="13059" max="13059" width="39.140625" style="796" customWidth="1"/>
    <col min="13060" max="13060" width="7.140625" style="796" customWidth="1"/>
    <col min="13061" max="13061" width="6.42578125" style="796" customWidth="1"/>
    <col min="13062" max="13062" width="10.42578125" style="796" bestFit="1" customWidth="1"/>
    <col min="13063" max="13063" width="8.42578125" style="796" bestFit="1" customWidth="1"/>
    <col min="13064" max="13064" width="12" style="796" customWidth="1"/>
    <col min="13065" max="13312" width="9.140625" style="796"/>
    <col min="13313" max="13313" width="7.140625" style="796" customWidth="1"/>
    <col min="13314" max="13314" width="11.85546875" style="796" customWidth="1"/>
    <col min="13315" max="13315" width="39.140625" style="796" customWidth="1"/>
    <col min="13316" max="13316" width="7.140625" style="796" customWidth="1"/>
    <col min="13317" max="13317" width="6.42578125" style="796" customWidth="1"/>
    <col min="13318" max="13318" width="10.42578125" style="796" bestFit="1" customWidth="1"/>
    <col min="13319" max="13319" width="8.42578125" style="796" bestFit="1" customWidth="1"/>
    <col min="13320" max="13320" width="12" style="796" customWidth="1"/>
    <col min="13321" max="13568" width="9.140625" style="796"/>
    <col min="13569" max="13569" width="7.140625" style="796" customWidth="1"/>
    <col min="13570" max="13570" width="11.85546875" style="796" customWidth="1"/>
    <col min="13571" max="13571" width="39.140625" style="796" customWidth="1"/>
    <col min="13572" max="13572" width="7.140625" style="796" customWidth="1"/>
    <col min="13573" max="13573" width="6.42578125" style="796" customWidth="1"/>
    <col min="13574" max="13574" width="10.42578125" style="796" bestFit="1" customWidth="1"/>
    <col min="13575" max="13575" width="8.42578125" style="796" bestFit="1" customWidth="1"/>
    <col min="13576" max="13576" width="12" style="796" customWidth="1"/>
    <col min="13577" max="13824" width="9.140625" style="796"/>
    <col min="13825" max="13825" width="7.140625" style="796" customWidth="1"/>
    <col min="13826" max="13826" width="11.85546875" style="796" customWidth="1"/>
    <col min="13827" max="13827" width="39.140625" style="796" customWidth="1"/>
    <col min="13828" max="13828" width="7.140625" style="796" customWidth="1"/>
    <col min="13829" max="13829" width="6.42578125" style="796" customWidth="1"/>
    <col min="13830" max="13830" width="10.42578125" style="796" bestFit="1" customWidth="1"/>
    <col min="13831" max="13831" width="8.42578125" style="796" bestFit="1" customWidth="1"/>
    <col min="13832" max="13832" width="12" style="796" customWidth="1"/>
    <col min="13833" max="14080" width="9.140625" style="796"/>
    <col min="14081" max="14081" width="7.140625" style="796" customWidth="1"/>
    <col min="14082" max="14082" width="11.85546875" style="796" customWidth="1"/>
    <col min="14083" max="14083" width="39.140625" style="796" customWidth="1"/>
    <col min="14084" max="14084" width="7.140625" style="796" customWidth="1"/>
    <col min="14085" max="14085" width="6.42578125" style="796" customWidth="1"/>
    <col min="14086" max="14086" width="10.42578125" style="796" bestFit="1" customWidth="1"/>
    <col min="14087" max="14087" width="8.42578125" style="796" bestFit="1" customWidth="1"/>
    <col min="14088" max="14088" width="12" style="796" customWidth="1"/>
    <col min="14089" max="14336" width="9.140625" style="796"/>
    <col min="14337" max="14337" width="7.140625" style="796" customWidth="1"/>
    <col min="14338" max="14338" width="11.85546875" style="796" customWidth="1"/>
    <col min="14339" max="14339" width="39.140625" style="796" customWidth="1"/>
    <col min="14340" max="14340" width="7.140625" style="796" customWidth="1"/>
    <col min="14341" max="14341" width="6.42578125" style="796" customWidth="1"/>
    <col min="14342" max="14342" width="10.42578125" style="796" bestFit="1" customWidth="1"/>
    <col min="14343" max="14343" width="8.42578125" style="796" bestFit="1" customWidth="1"/>
    <col min="14344" max="14344" width="12" style="796" customWidth="1"/>
    <col min="14345" max="14592" width="9.140625" style="796"/>
    <col min="14593" max="14593" width="7.140625" style="796" customWidth="1"/>
    <col min="14594" max="14594" width="11.85546875" style="796" customWidth="1"/>
    <col min="14595" max="14595" width="39.140625" style="796" customWidth="1"/>
    <col min="14596" max="14596" width="7.140625" style="796" customWidth="1"/>
    <col min="14597" max="14597" width="6.42578125" style="796" customWidth="1"/>
    <col min="14598" max="14598" width="10.42578125" style="796" bestFit="1" customWidth="1"/>
    <col min="14599" max="14599" width="8.42578125" style="796" bestFit="1" customWidth="1"/>
    <col min="14600" max="14600" width="12" style="796" customWidth="1"/>
    <col min="14601" max="14848" width="9.140625" style="796"/>
    <col min="14849" max="14849" width="7.140625" style="796" customWidth="1"/>
    <col min="14850" max="14850" width="11.85546875" style="796" customWidth="1"/>
    <col min="14851" max="14851" width="39.140625" style="796" customWidth="1"/>
    <col min="14852" max="14852" width="7.140625" style="796" customWidth="1"/>
    <col min="14853" max="14853" width="6.42578125" style="796" customWidth="1"/>
    <col min="14854" max="14854" width="10.42578125" style="796" bestFit="1" customWidth="1"/>
    <col min="14855" max="14855" width="8.42578125" style="796" bestFit="1" customWidth="1"/>
    <col min="14856" max="14856" width="12" style="796" customWidth="1"/>
    <col min="14857" max="15104" width="9.140625" style="796"/>
    <col min="15105" max="15105" width="7.140625" style="796" customWidth="1"/>
    <col min="15106" max="15106" width="11.85546875" style="796" customWidth="1"/>
    <col min="15107" max="15107" width="39.140625" style="796" customWidth="1"/>
    <col min="15108" max="15108" width="7.140625" style="796" customWidth="1"/>
    <col min="15109" max="15109" width="6.42578125" style="796" customWidth="1"/>
    <col min="15110" max="15110" width="10.42578125" style="796" bestFit="1" customWidth="1"/>
    <col min="15111" max="15111" width="8.42578125" style="796" bestFit="1" customWidth="1"/>
    <col min="15112" max="15112" width="12" style="796" customWidth="1"/>
    <col min="15113" max="15360" width="9.140625" style="796"/>
    <col min="15361" max="15361" width="7.140625" style="796" customWidth="1"/>
    <col min="15362" max="15362" width="11.85546875" style="796" customWidth="1"/>
    <col min="15363" max="15363" width="39.140625" style="796" customWidth="1"/>
    <col min="15364" max="15364" width="7.140625" style="796" customWidth="1"/>
    <col min="15365" max="15365" width="6.42578125" style="796" customWidth="1"/>
    <col min="15366" max="15366" width="10.42578125" style="796" bestFit="1" customWidth="1"/>
    <col min="15367" max="15367" width="8.42578125" style="796" bestFit="1" customWidth="1"/>
    <col min="15368" max="15368" width="12" style="796" customWidth="1"/>
    <col min="15369" max="15616" width="9.140625" style="796"/>
    <col min="15617" max="15617" width="7.140625" style="796" customWidth="1"/>
    <col min="15618" max="15618" width="11.85546875" style="796" customWidth="1"/>
    <col min="15619" max="15619" width="39.140625" style="796" customWidth="1"/>
    <col min="15620" max="15620" width="7.140625" style="796" customWidth="1"/>
    <col min="15621" max="15621" width="6.42578125" style="796" customWidth="1"/>
    <col min="15622" max="15622" width="10.42578125" style="796" bestFit="1" customWidth="1"/>
    <col min="15623" max="15623" width="8.42578125" style="796" bestFit="1" customWidth="1"/>
    <col min="15624" max="15624" width="12" style="796" customWidth="1"/>
    <col min="15625" max="15872" width="9.140625" style="796"/>
    <col min="15873" max="15873" width="7.140625" style="796" customWidth="1"/>
    <col min="15874" max="15874" width="11.85546875" style="796" customWidth="1"/>
    <col min="15875" max="15875" width="39.140625" style="796" customWidth="1"/>
    <col min="15876" max="15876" width="7.140625" style="796" customWidth="1"/>
    <col min="15877" max="15877" width="6.42578125" style="796" customWidth="1"/>
    <col min="15878" max="15878" width="10.42578125" style="796" bestFit="1" customWidth="1"/>
    <col min="15879" max="15879" width="8.42578125" style="796" bestFit="1" customWidth="1"/>
    <col min="15880" max="15880" width="12" style="796" customWidth="1"/>
    <col min="15881" max="16128" width="9.140625" style="796"/>
    <col min="16129" max="16129" width="7.140625" style="796" customWidth="1"/>
    <col min="16130" max="16130" width="11.85546875" style="796" customWidth="1"/>
    <col min="16131" max="16131" width="39.140625" style="796" customWidth="1"/>
    <col min="16132" max="16132" width="7.140625" style="796" customWidth="1"/>
    <col min="16133" max="16133" width="6.42578125" style="796" customWidth="1"/>
    <col min="16134" max="16134" width="10.42578125" style="796" bestFit="1" customWidth="1"/>
    <col min="16135" max="16135" width="8.42578125" style="796" bestFit="1" customWidth="1"/>
    <col min="16136" max="16136" width="12" style="796" customWidth="1"/>
    <col min="16137" max="16384" width="9.140625" style="796"/>
  </cols>
  <sheetData>
    <row r="1" spans="1:7" ht="15.75">
      <c r="A1" s="1595"/>
      <c r="B1" s="1595"/>
      <c r="C1" s="1595"/>
      <c r="D1" s="1595"/>
      <c r="E1" s="1595"/>
      <c r="F1" s="1595"/>
      <c r="G1" s="1595"/>
    </row>
    <row r="2" spans="1:7" ht="45" customHeight="1">
      <c r="A2" s="1595" t="s">
        <v>12337</v>
      </c>
      <c r="B2" s="1595"/>
      <c r="C2" s="1595"/>
      <c r="D2" s="1595"/>
      <c r="E2" s="1595"/>
      <c r="F2" s="1595"/>
      <c r="G2" s="1595"/>
    </row>
    <row r="3" spans="1:7">
      <c r="F3" s="1602" t="s">
        <v>12346</v>
      </c>
      <c r="G3" s="1602"/>
    </row>
    <row r="4" spans="1:7" s="847" customFormat="1" ht="67.5" customHeight="1">
      <c r="A4" s="844" t="s">
        <v>7</v>
      </c>
      <c r="B4" s="836" t="s">
        <v>12075</v>
      </c>
      <c r="C4" s="845" t="s">
        <v>11909</v>
      </c>
      <c r="D4" s="844" t="s">
        <v>217</v>
      </c>
      <c r="E4" s="844" t="s">
        <v>11910</v>
      </c>
      <c r="F4" s="658" t="s">
        <v>12267</v>
      </c>
      <c r="G4" s="846" t="s">
        <v>11912</v>
      </c>
    </row>
    <row r="5" spans="1:7" ht="30">
      <c r="A5" s="798" t="s">
        <v>12279</v>
      </c>
      <c r="B5" s="798"/>
      <c r="C5" s="799" t="s">
        <v>12280</v>
      </c>
      <c r="D5" s="800" t="s">
        <v>213</v>
      </c>
      <c r="E5" s="801">
        <v>1</v>
      </c>
      <c r="F5" s="802" t="str">
        <f>'34 SS-2x8-CB'!F4</f>
        <v>As per local conditions</v>
      </c>
      <c r="G5" s="803">
        <f>'34 SS-2x8-CB'!G4</f>
        <v>4</v>
      </c>
    </row>
    <row r="6" spans="1:7">
      <c r="A6" s="798" t="s">
        <v>12283</v>
      </c>
      <c r="B6" s="798"/>
      <c r="C6" s="799" t="s">
        <v>12284</v>
      </c>
      <c r="D6" s="800" t="s">
        <v>213</v>
      </c>
      <c r="E6" s="801">
        <v>1</v>
      </c>
      <c r="F6" s="803">
        <f>'34 SS-2x8-CB'!F5</f>
        <v>0.21780000000000002</v>
      </c>
      <c r="G6" s="803">
        <f t="shared" ref="G6:G42" si="0">E6*F6</f>
        <v>0.21780000000000002</v>
      </c>
    </row>
    <row r="7" spans="1:7" ht="30">
      <c r="A7" s="798">
        <v>2</v>
      </c>
      <c r="B7" s="798"/>
      <c r="C7" s="799" t="s">
        <v>12285</v>
      </c>
      <c r="D7" s="800" t="s">
        <v>213</v>
      </c>
      <c r="E7" s="801">
        <v>1</v>
      </c>
      <c r="F7" s="803">
        <f>'34 SS-2x8-CB'!F6</f>
        <v>7.26</v>
      </c>
      <c r="G7" s="803">
        <f t="shared" si="0"/>
        <v>7.26</v>
      </c>
    </row>
    <row r="8" spans="1:7">
      <c r="A8" s="798">
        <v>3</v>
      </c>
      <c r="B8" s="804"/>
      <c r="C8" s="805" t="s">
        <v>12286</v>
      </c>
      <c r="D8" s="806" t="s">
        <v>12244</v>
      </c>
      <c r="E8" s="807"/>
      <c r="F8" s="808"/>
      <c r="G8" s="809">
        <f t="shared" si="0"/>
        <v>0</v>
      </c>
    </row>
    <row r="9" spans="1:7" ht="45">
      <c r="A9" s="810" t="s">
        <v>12287</v>
      </c>
      <c r="B9" s="810"/>
      <c r="C9" s="811" t="s">
        <v>12288</v>
      </c>
      <c r="D9" s="800" t="s">
        <v>213</v>
      </c>
      <c r="E9" s="801">
        <v>1</v>
      </c>
      <c r="F9" s="803">
        <f>'34 SS-2x8-CB'!F8</f>
        <v>10.164000000000001</v>
      </c>
      <c r="G9" s="803">
        <f t="shared" si="0"/>
        <v>10.164000000000001</v>
      </c>
    </row>
    <row r="10" spans="1:7">
      <c r="A10" s="810" t="s">
        <v>12289</v>
      </c>
      <c r="B10" s="810"/>
      <c r="C10" s="811" t="s">
        <v>12290</v>
      </c>
      <c r="D10" s="800" t="s">
        <v>213</v>
      </c>
      <c r="E10" s="801">
        <v>1</v>
      </c>
      <c r="F10" s="803">
        <f>'34 SS-2x8-CB'!F9</f>
        <v>0.87120000000000009</v>
      </c>
      <c r="G10" s="803">
        <f t="shared" si="0"/>
        <v>0.87120000000000009</v>
      </c>
    </row>
    <row r="11" spans="1:7">
      <c r="A11" s="810" t="s">
        <v>12291</v>
      </c>
      <c r="B11" s="810"/>
      <c r="C11" s="811" t="s">
        <v>12292</v>
      </c>
      <c r="D11" s="800" t="s">
        <v>213</v>
      </c>
      <c r="E11" s="801">
        <v>1</v>
      </c>
      <c r="F11" s="803">
        <f>'34 SS-2x8-CB'!F10</f>
        <v>0.96360000000000012</v>
      </c>
      <c r="G11" s="803">
        <f t="shared" si="0"/>
        <v>0.96360000000000012</v>
      </c>
    </row>
    <row r="12" spans="1:7">
      <c r="A12" s="810" t="s">
        <v>12293</v>
      </c>
      <c r="B12" s="810"/>
      <c r="C12" s="799" t="s">
        <v>12294</v>
      </c>
      <c r="D12" s="800" t="s">
        <v>213</v>
      </c>
      <c r="E12" s="801">
        <v>1</v>
      </c>
      <c r="F12" s="803">
        <f>'34 SS-2x8-CB'!F11</f>
        <v>0.72600000000000009</v>
      </c>
      <c r="G12" s="803">
        <f t="shared" si="0"/>
        <v>0.72600000000000009</v>
      </c>
    </row>
    <row r="13" spans="1:7" ht="30">
      <c r="A13" s="798">
        <v>4</v>
      </c>
      <c r="B13" s="798"/>
      <c r="C13" s="811" t="s">
        <v>12295</v>
      </c>
      <c r="D13" s="800" t="s">
        <v>213</v>
      </c>
      <c r="E13" s="801">
        <v>1</v>
      </c>
      <c r="F13" s="803">
        <f>'34 SS-2x8-CB'!F12</f>
        <v>7.26</v>
      </c>
      <c r="G13" s="803">
        <f t="shared" si="0"/>
        <v>7.26</v>
      </c>
    </row>
    <row r="14" spans="1:7">
      <c r="A14" s="798">
        <v>5</v>
      </c>
      <c r="B14" s="798"/>
      <c r="C14" s="811" t="s">
        <v>12296</v>
      </c>
      <c r="D14" s="800" t="s">
        <v>213</v>
      </c>
      <c r="E14" s="801">
        <v>1</v>
      </c>
      <c r="F14" s="803">
        <f>'34 SS-2x8-CB'!F13</f>
        <v>3.63</v>
      </c>
      <c r="G14" s="803">
        <f t="shared" si="0"/>
        <v>3.63</v>
      </c>
    </row>
    <row r="15" spans="1:7">
      <c r="A15" s="798">
        <v>6</v>
      </c>
      <c r="B15" s="798"/>
      <c r="C15" s="811" t="s">
        <v>12297</v>
      </c>
      <c r="D15" s="800" t="s">
        <v>213</v>
      </c>
      <c r="E15" s="801">
        <v>1</v>
      </c>
      <c r="F15" s="803">
        <f>'34 SS-2x8-CB'!F14</f>
        <v>2.9040000000000004</v>
      </c>
      <c r="G15" s="803">
        <f t="shared" si="0"/>
        <v>2.9040000000000004</v>
      </c>
    </row>
    <row r="16" spans="1:7">
      <c r="A16" s="798">
        <v>7</v>
      </c>
      <c r="B16" s="798"/>
      <c r="C16" s="811" t="s">
        <v>12567</v>
      </c>
      <c r="D16" s="800" t="s">
        <v>10</v>
      </c>
      <c r="E16" s="801">
        <v>18</v>
      </c>
      <c r="F16" s="843">
        <f>'36 SS-2x5-CB'!F17</f>
        <v>1.0286306619999999</v>
      </c>
      <c r="G16" s="803">
        <f t="shared" si="0"/>
        <v>18.515351915999997</v>
      </c>
    </row>
    <row r="17" spans="1:7">
      <c r="A17" s="798">
        <v>8</v>
      </c>
      <c r="B17" s="804"/>
      <c r="C17" s="813" t="s">
        <v>12298</v>
      </c>
      <c r="D17" s="806"/>
      <c r="E17" s="807"/>
      <c r="F17" s="808"/>
      <c r="G17" s="809">
        <f t="shared" si="0"/>
        <v>0</v>
      </c>
    </row>
    <row r="18" spans="1:7">
      <c r="A18" s="810" t="s">
        <v>12287</v>
      </c>
      <c r="B18" s="848" t="str">
        <f>'36 SS-2x5-CB'!B19</f>
        <v>PTR00006</v>
      </c>
      <c r="C18" s="811" t="s">
        <v>12333</v>
      </c>
      <c r="D18" s="800" t="s">
        <v>11</v>
      </c>
      <c r="E18" s="801">
        <v>1</v>
      </c>
      <c r="F18" s="812">
        <f>'36 SS-2x5-CB'!F19</f>
        <v>62.187934742159982</v>
      </c>
      <c r="G18" s="803">
        <f t="shared" si="0"/>
        <v>62.187934742159982</v>
      </c>
    </row>
    <row r="19" spans="1:7" ht="30">
      <c r="A19" s="810" t="s">
        <v>12289</v>
      </c>
      <c r="B19" s="848" t="str">
        <f>'36 SS-2x5-CB'!B20</f>
        <v>DTC31131
DTC31162</v>
      </c>
      <c r="C19" s="811" t="s">
        <v>12338</v>
      </c>
      <c r="D19" s="800" t="s">
        <v>11</v>
      </c>
      <c r="E19" s="801">
        <v>1</v>
      </c>
      <c r="F19" s="812">
        <f>'36 SS-2x5-CB'!F20</f>
        <v>0.70139456059999994</v>
      </c>
      <c r="G19" s="803">
        <f t="shared" si="0"/>
        <v>0.70139456059999994</v>
      </c>
    </row>
    <row r="20" spans="1:7">
      <c r="A20" s="798">
        <v>9</v>
      </c>
      <c r="B20" s="804"/>
      <c r="C20" s="814" t="s">
        <v>12300</v>
      </c>
      <c r="D20" s="806"/>
      <c r="E20" s="807"/>
      <c r="F20" s="808"/>
      <c r="G20" s="809">
        <f t="shared" si="0"/>
        <v>0</v>
      </c>
    </row>
    <row r="21" spans="1:7" ht="30">
      <c r="A21" s="810" t="s">
        <v>12287</v>
      </c>
      <c r="B21" s="848" t="str">
        <f>'36 SS-2x5-CB'!B22</f>
        <v>BRK10002</v>
      </c>
      <c r="C21" s="811" t="s">
        <v>12339</v>
      </c>
      <c r="D21" s="800" t="s">
        <v>11</v>
      </c>
      <c r="E21" s="801">
        <v>3</v>
      </c>
      <c r="F21" s="812">
        <f>'36 SS-2x5-CB'!F22</f>
        <v>3.0905999535399999</v>
      </c>
      <c r="G21" s="803">
        <f t="shared" si="0"/>
        <v>9.2717998606199998</v>
      </c>
    </row>
    <row r="22" spans="1:7" ht="30">
      <c r="A22" s="810" t="s">
        <v>12289</v>
      </c>
      <c r="B22" s="848" t="str">
        <f>'36 SS-2x5-CB'!B23</f>
        <v>BRK10004</v>
      </c>
      <c r="C22" s="811" t="s">
        <v>12303</v>
      </c>
      <c r="D22" s="800" t="s">
        <v>11</v>
      </c>
      <c r="E22" s="801">
        <v>1</v>
      </c>
      <c r="F22" s="812">
        <f>'36 SS-2x5-CB'!F23</f>
        <v>3.14109997576</v>
      </c>
      <c r="G22" s="803">
        <f t="shared" si="0"/>
        <v>3.14109997576</v>
      </c>
    </row>
    <row r="23" spans="1:7">
      <c r="A23" s="798">
        <v>10</v>
      </c>
      <c r="B23" s="804"/>
      <c r="C23" s="813" t="s">
        <v>12304</v>
      </c>
      <c r="D23" s="806"/>
      <c r="E23" s="807"/>
      <c r="F23" s="808"/>
      <c r="G23" s="809">
        <f t="shared" si="0"/>
        <v>0</v>
      </c>
    </row>
    <row r="24" spans="1:7">
      <c r="A24" s="810" t="s">
        <v>12287</v>
      </c>
      <c r="B24" s="810"/>
      <c r="C24" s="811" t="s">
        <v>12305</v>
      </c>
      <c r="D24" s="800" t="s">
        <v>11</v>
      </c>
      <c r="E24" s="801">
        <v>1</v>
      </c>
      <c r="F24" s="803">
        <f>'34 SS-2x8-CB'!F24</f>
        <v>0.43560000000000004</v>
      </c>
      <c r="G24" s="803">
        <f t="shared" si="0"/>
        <v>0.43560000000000004</v>
      </c>
    </row>
    <row r="25" spans="1:7">
      <c r="A25" s="810" t="s">
        <v>12289</v>
      </c>
      <c r="B25" s="810"/>
      <c r="C25" s="811" t="s">
        <v>12306</v>
      </c>
      <c r="D25" s="800" t="s">
        <v>11</v>
      </c>
      <c r="E25" s="801">
        <v>1</v>
      </c>
      <c r="F25" s="803">
        <f>'34 SS-2x8-CB'!F25</f>
        <v>0.43560000000000004</v>
      </c>
      <c r="G25" s="803">
        <f t="shared" si="0"/>
        <v>0.43560000000000004</v>
      </c>
    </row>
    <row r="26" spans="1:7">
      <c r="A26" s="798">
        <v>11</v>
      </c>
      <c r="B26" s="798"/>
      <c r="C26" s="811" t="s">
        <v>12307</v>
      </c>
      <c r="D26" s="800"/>
      <c r="E26" s="801"/>
      <c r="F26" s="842"/>
      <c r="G26" s="803">
        <f t="shared" si="0"/>
        <v>0</v>
      </c>
    </row>
    <row r="27" spans="1:7">
      <c r="A27" s="810" t="s">
        <v>12287</v>
      </c>
      <c r="B27" s="848" t="str">
        <f>'36 SS-2x5-CB'!B28</f>
        <v>ITR10033</v>
      </c>
      <c r="C27" s="811" t="s">
        <v>12309</v>
      </c>
      <c r="D27" s="800" t="s">
        <v>11</v>
      </c>
      <c r="E27" s="801">
        <v>1</v>
      </c>
      <c r="F27" s="812">
        <f>'36 SS-2x5-CB'!F28</f>
        <v>0.30020250199999998</v>
      </c>
      <c r="G27" s="803">
        <f t="shared" si="0"/>
        <v>0.30020250199999998</v>
      </c>
    </row>
    <row r="28" spans="1:7">
      <c r="A28" s="798">
        <v>12</v>
      </c>
      <c r="B28" s="804"/>
      <c r="C28" s="813" t="s">
        <v>12310</v>
      </c>
      <c r="D28" s="806"/>
      <c r="E28" s="807"/>
      <c r="F28" s="808"/>
      <c r="G28" s="809">
        <f t="shared" si="0"/>
        <v>0</v>
      </c>
    </row>
    <row r="29" spans="1:7" ht="30">
      <c r="A29" s="810" t="s">
        <v>12287</v>
      </c>
      <c r="B29" s="848" t="str">
        <f>'36 SS-2x5-CB'!B30</f>
        <v>LAS00004
NLAS3300</v>
      </c>
      <c r="C29" s="811" t="s">
        <v>12311</v>
      </c>
      <c r="D29" s="800" t="s">
        <v>11</v>
      </c>
      <c r="E29" s="801">
        <v>6</v>
      </c>
      <c r="F29" s="812">
        <f>'36 SS-2x5-CB'!F30</f>
        <v>3.3286973999999997E-2</v>
      </c>
      <c r="G29" s="803">
        <f t="shared" si="0"/>
        <v>0.19972184399999998</v>
      </c>
    </row>
    <row r="30" spans="1:7" ht="45">
      <c r="A30" s="810" t="s">
        <v>12289</v>
      </c>
      <c r="B30" s="848" t="str">
        <f>'36 SS-2x5-CB'!B31</f>
        <v>LAS00002
NLAS1001          NLAS1005</v>
      </c>
      <c r="C30" s="811" t="s">
        <v>12312</v>
      </c>
      <c r="D30" s="800" t="s">
        <v>11</v>
      </c>
      <c r="E30" s="801">
        <v>3</v>
      </c>
      <c r="F30" s="812">
        <f>'36 SS-2x5-CB'!F31</f>
        <v>1.6685200000000001E-2</v>
      </c>
      <c r="G30" s="803">
        <f t="shared" si="0"/>
        <v>5.0055600000000006E-2</v>
      </c>
    </row>
    <row r="31" spans="1:7" ht="30">
      <c r="A31" s="810" t="s">
        <v>12291</v>
      </c>
      <c r="B31" s="848" t="str">
        <f>'36 SS-2x5-CB'!B32</f>
        <v>LAS00001
NLAS1003</v>
      </c>
      <c r="C31" s="811" t="s">
        <v>12340</v>
      </c>
      <c r="D31" s="800" t="s">
        <v>11</v>
      </c>
      <c r="E31" s="801">
        <v>9</v>
      </c>
      <c r="F31" s="812">
        <f>'36 SS-2x5-CB'!F32</f>
        <v>3.3835201999999993E-3</v>
      </c>
      <c r="G31" s="803">
        <f t="shared" si="0"/>
        <v>3.0451681799999995E-2</v>
      </c>
    </row>
    <row r="32" spans="1:7">
      <c r="A32" s="798">
        <v>13</v>
      </c>
      <c r="B32" s="804"/>
      <c r="C32" s="813" t="s">
        <v>12314</v>
      </c>
      <c r="D32" s="806"/>
      <c r="E32" s="807"/>
      <c r="F32" s="808"/>
      <c r="G32" s="809">
        <f t="shared" si="0"/>
        <v>0</v>
      </c>
    </row>
    <row r="33" spans="1:7" ht="30">
      <c r="A33" s="810" t="s">
        <v>12287</v>
      </c>
      <c r="B33" s="848" t="str">
        <f>'36 SS-2x5-CB'!B34</f>
        <v>ABS30004
NABS3003</v>
      </c>
      <c r="C33" s="811" t="s">
        <v>12330</v>
      </c>
      <c r="D33" s="800" t="s">
        <v>11</v>
      </c>
      <c r="E33" s="801">
        <v>2</v>
      </c>
      <c r="F33" s="812">
        <f>'36 SS-2x5-CB'!F34</f>
        <v>0.36711480201999996</v>
      </c>
      <c r="G33" s="803">
        <f t="shared" si="0"/>
        <v>0.73422960403999993</v>
      </c>
    </row>
    <row r="34" spans="1:7">
      <c r="A34" s="810" t="s">
        <v>12289</v>
      </c>
      <c r="B34" s="848" t="str">
        <f>'36 SS-2x5-CB'!B35</f>
        <v>ABS10015</v>
      </c>
      <c r="C34" s="811" t="s">
        <v>12316</v>
      </c>
      <c r="D34" s="800" t="s">
        <v>11</v>
      </c>
      <c r="E34" s="801">
        <v>2</v>
      </c>
      <c r="F34" s="812">
        <f>'36 SS-2x5-CB'!F35</f>
        <v>0.23734697000000005</v>
      </c>
      <c r="G34" s="803">
        <f t="shared" si="0"/>
        <v>0.47469394000000009</v>
      </c>
    </row>
    <row r="35" spans="1:7">
      <c r="A35" s="810" t="s">
        <v>12291</v>
      </c>
      <c r="B35" s="848" t="str">
        <f>'36 SS-2x5-CB'!B36</f>
        <v>ABS10008</v>
      </c>
      <c r="C35" s="811" t="s">
        <v>12317</v>
      </c>
      <c r="D35" s="800" t="s">
        <v>11</v>
      </c>
      <c r="E35" s="801">
        <v>8</v>
      </c>
      <c r="F35" s="812">
        <f>'36 SS-2x5-CB'!F36</f>
        <v>7.5083399999999995E-2</v>
      </c>
      <c r="G35" s="803">
        <f t="shared" si="0"/>
        <v>0.60066719999999996</v>
      </c>
    </row>
    <row r="36" spans="1:7">
      <c r="A36" s="810" t="s">
        <v>12293</v>
      </c>
      <c r="B36" s="848" t="str">
        <f>'36 SS-2x5-CB'!B37</f>
        <v>ABS10004</v>
      </c>
      <c r="C36" s="811" t="s">
        <v>12318</v>
      </c>
      <c r="D36" s="800" t="s">
        <v>11</v>
      </c>
      <c r="E36" s="801">
        <v>1</v>
      </c>
      <c r="F36" s="812">
        <f>'36 SS-2x5-CB'!F37</f>
        <v>9.7172102019999998E-2</v>
      </c>
      <c r="G36" s="803">
        <f t="shared" si="0"/>
        <v>9.7172102019999998E-2</v>
      </c>
    </row>
    <row r="37" spans="1:7">
      <c r="A37" s="810" t="s">
        <v>12319</v>
      </c>
      <c r="B37" s="848" t="str">
        <f>'36 SS-2x5-CB'!B38</f>
        <v>HGF30002</v>
      </c>
      <c r="C37" s="811" t="s">
        <v>12320</v>
      </c>
      <c r="D37" s="800" t="s">
        <v>11</v>
      </c>
      <c r="E37" s="801">
        <v>1</v>
      </c>
      <c r="F37" s="812">
        <f>'36 SS-2x5-CB'!F38</f>
        <v>7.1913212000000004E-2</v>
      </c>
      <c r="G37" s="803">
        <f t="shared" si="0"/>
        <v>7.1913212000000004E-2</v>
      </c>
    </row>
    <row r="38" spans="1:7">
      <c r="A38" s="810" t="s">
        <v>12321</v>
      </c>
      <c r="B38" s="848" t="str">
        <f>'36 SS-2x5-CB'!B39</f>
        <v>HGF10002</v>
      </c>
      <c r="C38" s="811" t="s">
        <v>12331</v>
      </c>
      <c r="D38" s="800" t="s">
        <v>11</v>
      </c>
      <c r="E38" s="801">
        <v>1</v>
      </c>
      <c r="F38" s="812">
        <f>'36 SS-2x5-CB'!F39</f>
        <v>1.9836319200000001E-2</v>
      </c>
      <c r="G38" s="803">
        <f t="shared" si="0"/>
        <v>1.9836319200000001E-2</v>
      </c>
    </row>
    <row r="39" spans="1:7" ht="30">
      <c r="A39" s="798">
        <v>14</v>
      </c>
      <c r="B39" s="798" t="s">
        <v>12740</v>
      </c>
      <c r="C39" s="811" t="s">
        <v>12323</v>
      </c>
      <c r="D39" s="800" t="s">
        <v>11</v>
      </c>
      <c r="E39" s="801">
        <v>1</v>
      </c>
      <c r="F39" s="812">
        <f>'36 SS-2x5-CB'!F40</f>
        <v>8.3945054610599978</v>
      </c>
      <c r="G39" s="803">
        <f t="shared" si="0"/>
        <v>8.3945054610599978</v>
      </c>
    </row>
    <row r="40" spans="1:7" ht="30">
      <c r="A40" s="798">
        <v>15</v>
      </c>
      <c r="B40" s="848" t="str">
        <f>'36 SS-2x5-CB'!B41</f>
        <v>BAT00027</v>
      </c>
      <c r="C40" s="811" t="s">
        <v>12324</v>
      </c>
      <c r="D40" s="800" t="s">
        <v>11</v>
      </c>
      <c r="E40" s="801">
        <v>2</v>
      </c>
      <c r="F40" s="812">
        <f>'36 SS-2x5-CB'!F41</f>
        <v>0.28829100600000002</v>
      </c>
      <c r="G40" s="803">
        <f t="shared" si="0"/>
        <v>0.57658201200000003</v>
      </c>
    </row>
    <row r="41" spans="1:7" ht="30">
      <c r="A41" s="798">
        <v>16</v>
      </c>
      <c r="B41" s="798"/>
      <c r="C41" s="811" t="s">
        <v>12332</v>
      </c>
      <c r="D41" s="800" t="s">
        <v>213</v>
      </c>
      <c r="E41" s="801">
        <v>1</v>
      </c>
      <c r="F41" s="843">
        <f>'35  SS-2x8'!F42</f>
        <v>0.82225000000000004</v>
      </c>
      <c r="G41" s="803">
        <f t="shared" si="0"/>
        <v>0.82225000000000004</v>
      </c>
    </row>
    <row r="42" spans="1:7" ht="30">
      <c r="A42" s="798">
        <v>17</v>
      </c>
      <c r="B42" s="798"/>
      <c r="C42" s="811" t="s">
        <v>12325</v>
      </c>
      <c r="D42" s="800" t="s">
        <v>213</v>
      </c>
      <c r="E42" s="801">
        <v>1</v>
      </c>
      <c r="F42" s="843">
        <f>'34 SS-2x8-CB'!F42</f>
        <v>6.5780000000000003</v>
      </c>
      <c r="G42" s="803">
        <f t="shared" si="0"/>
        <v>6.5780000000000003</v>
      </c>
    </row>
    <row r="43" spans="1:7" ht="22.5" customHeight="1">
      <c r="A43" s="799"/>
      <c r="B43" s="799"/>
      <c r="C43" s="815" t="s">
        <v>12106</v>
      </c>
      <c r="D43" s="800"/>
      <c r="E43" s="798"/>
      <c r="F43" s="816"/>
      <c r="G43" s="817">
        <f>SUM(G5:G42)</f>
        <v>151.63566253325999</v>
      </c>
    </row>
    <row r="44" spans="1:7" s="746" customFormat="1" ht="22.5" customHeight="1">
      <c r="A44" s="749"/>
      <c r="B44" s="749"/>
      <c r="C44" s="671" t="s">
        <v>12228</v>
      </c>
      <c r="D44" s="662"/>
      <c r="E44" s="663"/>
      <c r="F44" s="664"/>
      <c r="G44" s="791">
        <f>G43*3%</f>
        <v>4.5490698759977999</v>
      </c>
    </row>
    <row r="45" spans="1:7" s="746" customFormat="1" ht="22.5" customHeight="1">
      <c r="A45" s="749"/>
      <c r="B45" s="749"/>
      <c r="C45" s="671" t="s">
        <v>12394</v>
      </c>
      <c r="D45" s="662"/>
      <c r="E45" s="663"/>
      <c r="F45" s="664"/>
      <c r="G45" s="791">
        <f>SUM(G16:G40)*1%</f>
        <v>1.0623881253325995</v>
      </c>
    </row>
    <row r="46" spans="1:7" s="746" customFormat="1" ht="22.5" customHeight="1">
      <c r="A46" s="749"/>
      <c r="B46" s="749"/>
      <c r="C46" s="671" t="s">
        <v>11960</v>
      </c>
      <c r="D46" s="662"/>
      <c r="E46" s="663"/>
      <c r="F46" s="664"/>
      <c r="G46" s="791">
        <f>G43*10%</f>
        <v>15.163566253326</v>
      </c>
    </row>
    <row r="47" spans="1:7" s="746" customFormat="1" ht="22.5" customHeight="1">
      <c r="A47" s="749"/>
      <c r="B47" s="749"/>
      <c r="C47" s="661" t="s">
        <v>12251</v>
      </c>
      <c r="D47" s="662"/>
      <c r="E47" s="663"/>
      <c r="F47" s="664"/>
      <c r="G47" s="792">
        <f>SUM(G43:G46)</f>
        <v>172.41068678791638</v>
      </c>
    </row>
    <row r="48" spans="1:7" s="746" customFormat="1" ht="48.75" customHeight="1">
      <c r="A48" s="749"/>
      <c r="B48" s="749"/>
      <c r="C48" s="671" t="s">
        <v>12395</v>
      </c>
      <c r="D48" s="662" t="s">
        <v>213</v>
      </c>
      <c r="E48" s="663">
        <v>1</v>
      </c>
      <c r="F48" s="793">
        <f>('SS 1x5 WS'!I20+'SS 1x5 WS'!I21)/100000</f>
        <v>5.3368874200000009</v>
      </c>
      <c r="G48" s="772">
        <f>F48*E48</f>
        <v>5.3368874200000009</v>
      </c>
    </row>
    <row r="49" spans="1:7" s="746" customFormat="1" ht="22.5" customHeight="1">
      <c r="A49" s="749"/>
      <c r="B49" s="749"/>
      <c r="C49" s="668" t="s">
        <v>12248</v>
      </c>
      <c r="D49" s="662"/>
      <c r="E49" s="663"/>
      <c r="F49" s="659"/>
      <c r="G49" s="792">
        <f>G48*1%</f>
        <v>5.3368874200000013E-2</v>
      </c>
    </row>
    <row r="50" spans="1:7" s="746" customFormat="1" ht="36" customHeight="1">
      <c r="A50" s="749"/>
      <c r="B50" s="749"/>
      <c r="C50" s="668" t="s">
        <v>12263</v>
      </c>
      <c r="D50" s="662"/>
      <c r="E50" s="663"/>
      <c r="F50" s="659"/>
      <c r="G50" s="792">
        <f>(G48+G49)*18%</f>
        <v>0.97024613295600015</v>
      </c>
    </row>
    <row r="51" spans="1:7" s="746" customFormat="1" ht="22.5" customHeight="1">
      <c r="A51" s="749"/>
      <c r="B51" s="749"/>
      <c r="C51" s="669" t="s">
        <v>12252</v>
      </c>
      <c r="D51" s="662"/>
      <c r="E51" s="663"/>
      <c r="F51" s="659"/>
      <c r="G51" s="792">
        <f>SUM(G48:G50)</f>
        <v>6.3605024271560016</v>
      </c>
    </row>
    <row r="52" spans="1:7" s="746" customFormat="1" ht="42" customHeight="1">
      <c r="A52" s="749"/>
      <c r="B52" s="749"/>
      <c r="C52" s="669" t="s">
        <v>12253</v>
      </c>
      <c r="D52" s="662"/>
      <c r="E52" s="663"/>
      <c r="F52" s="659"/>
      <c r="G52" s="792">
        <f>G47+G51</f>
        <v>178.77118921507238</v>
      </c>
    </row>
    <row r="53" spans="1:7" s="746" customFormat="1" ht="22.5" customHeight="1">
      <c r="A53" s="749"/>
      <c r="B53" s="749"/>
      <c r="C53" s="669" t="s">
        <v>38</v>
      </c>
      <c r="D53" s="662"/>
      <c r="E53" s="663"/>
      <c r="F53" s="659"/>
      <c r="G53" s="792">
        <f>ROUND(G52,0)</f>
        <v>179</v>
      </c>
    </row>
    <row r="54" spans="1:7">
      <c r="A54" s="818"/>
      <c r="B54" s="818"/>
      <c r="C54" s="818"/>
      <c r="D54" s="819"/>
      <c r="E54" s="820"/>
      <c r="F54" s="821"/>
      <c r="G54" s="821"/>
    </row>
    <row r="55" spans="1:7" ht="43.5" customHeight="1">
      <c r="A55" s="822" t="s">
        <v>12326</v>
      </c>
      <c r="B55" s="822"/>
      <c r="C55" s="1603" t="s">
        <v>12327</v>
      </c>
      <c r="D55" s="1603"/>
      <c r="E55" s="1603"/>
      <c r="F55" s="1603"/>
      <c r="G55" s="1603"/>
    </row>
    <row r="56" spans="1:7">
      <c r="A56" s="818"/>
      <c r="B56" s="818"/>
      <c r="C56" s="818"/>
      <c r="D56" s="819"/>
      <c r="E56" s="820"/>
      <c r="F56" s="821"/>
      <c r="G56" s="821"/>
    </row>
    <row r="57" spans="1:7">
      <c r="A57" s="818"/>
      <c r="B57" s="818"/>
      <c r="C57" s="818"/>
      <c r="D57" s="819"/>
      <c r="E57" s="820"/>
      <c r="F57" s="821"/>
      <c r="G57" s="821"/>
    </row>
    <row r="58" spans="1:7">
      <c r="A58" s="818"/>
      <c r="B58" s="818"/>
      <c r="C58" s="818"/>
      <c r="D58" s="819"/>
      <c r="E58" s="820"/>
      <c r="F58" s="821"/>
      <c r="G58" s="821"/>
    </row>
    <row r="75" spans="7:7">
      <c r="G75" s="824"/>
    </row>
    <row r="76" spans="7:7">
      <c r="G76" s="824"/>
    </row>
    <row r="77" spans="7:7">
      <c r="G77" s="824"/>
    </row>
    <row r="78" spans="7:7">
      <c r="G78" s="824"/>
    </row>
  </sheetData>
  <sheetProtection selectLockedCells="1"/>
  <mergeCells count="4">
    <mergeCell ref="A1:G1"/>
    <mergeCell ref="A2:G2"/>
    <mergeCell ref="F3:G3"/>
    <mergeCell ref="C55:G55"/>
  </mergeCells>
  <printOptions horizontalCentered="1"/>
  <pageMargins left="0.83" right="0.26" top="0.5" bottom="0.75" header="0.5" footer="0.5"/>
  <pageSetup paperSize="512" firstPageNumber="11" orientation="portrait" blackAndWhite="1" r:id="rId1"/>
  <headerFooter alignWithMargins="0">
    <oddFooter>Page &amp;P of &amp;N</oddFooter>
  </headerFooter>
  <rowBreaks count="1" manualBreakCount="1">
    <brk id="31" max="16383" man="1"/>
  </rowBreaks>
</worksheet>
</file>

<file path=xl/worksheets/sheet84.xml><?xml version="1.0" encoding="utf-8"?>
<worksheet xmlns="http://schemas.openxmlformats.org/spreadsheetml/2006/main" xmlns:r="http://schemas.openxmlformats.org/officeDocument/2006/relationships">
  <sheetPr>
    <tabColor rgb="FF00B050"/>
  </sheetPr>
  <dimension ref="A1:G77"/>
  <sheetViews>
    <sheetView showZeros="0" view="pageBreakPreview" topLeftCell="A46" zoomScaleSheetLayoutView="115" workbookViewId="0">
      <selection activeCell="B33" sqref="B33:B39"/>
    </sheetView>
  </sheetViews>
  <sheetFormatPr defaultRowHeight="15"/>
  <cols>
    <col min="1" max="1" width="7.140625" style="796" customWidth="1"/>
    <col min="2" max="2" width="15.140625" style="797" customWidth="1"/>
    <col min="3" max="3" width="40.7109375" style="796" customWidth="1"/>
    <col min="4" max="4" width="7.140625" style="796" customWidth="1"/>
    <col min="5" max="5" width="6.42578125" style="797" customWidth="1"/>
    <col min="6" max="6" width="10.7109375" style="823" customWidth="1"/>
    <col min="7" max="7" width="8.140625" style="823" bestFit="1" customWidth="1"/>
    <col min="8" max="8" width="12" style="796" customWidth="1"/>
    <col min="9" max="256" width="9.140625" style="796"/>
    <col min="257" max="257" width="7.140625" style="796" customWidth="1"/>
    <col min="258" max="258" width="11.140625" style="796" bestFit="1" customWidth="1"/>
    <col min="259" max="259" width="40.7109375" style="796" customWidth="1"/>
    <col min="260" max="260" width="7.140625" style="796" customWidth="1"/>
    <col min="261" max="261" width="6.42578125" style="796" customWidth="1"/>
    <col min="262" max="262" width="10.7109375" style="796" customWidth="1"/>
    <col min="263" max="263" width="8.140625" style="796" bestFit="1" customWidth="1"/>
    <col min="264" max="264" width="12" style="796" customWidth="1"/>
    <col min="265" max="512" width="9.140625" style="796"/>
    <col min="513" max="513" width="7.140625" style="796" customWidth="1"/>
    <col min="514" max="514" width="11.140625" style="796" bestFit="1" customWidth="1"/>
    <col min="515" max="515" width="40.7109375" style="796" customWidth="1"/>
    <col min="516" max="516" width="7.140625" style="796" customWidth="1"/>
    <col min="517" max="517" width="6.42578125" style="796" customWidth="1"/>
    <col min="518" max="518" width="10.7109375" style="796" customWidth="1"/>
    <col min="519" max="519" width="8.140625" style="796" bestFit="1" customWidth="1"/>
    <col min="520" max="520" width="12" style="796" customWidth="1"/>
    <col min="521" max="768" width="9.140625" style="796"/>
    <col min="769" max="769" width="7.140625" style="796" customWidth="1"/>
    <col min="770" max="770" width="11.140625" style="796" bestFit="1" customWidth="1"/>
    <col min="771" max="771" width="40.7109375" style="796" customWidth="1"/>
    <col min="772" max="772" width="7.140625" style="796" customWidth="1"/>
    <col min="773" max="773" width="6.42578125" style="796" customWidth="1"/>
    <col min="774" max="774" width="10.7109375" style="796" customWidth="1"/>
    <col min="775" max="775" width="8.140625" style="796" bestFit="1" customWidth="1"/>
    <col min="776" max="776" width="12" style="796" customWidth="1"/>
    <col min="777" max="1024" width="9.140625" style="796"/>
    <col min="1025" max="1025" width="7.140625" style="796" customWidth="1"/>
    <col min="1026" max="1026" width="11.140625" style="796" bestFit="1" customWidth="1"/>
    <col min="1027" max="1027" width="40.7109375" style="796" customWidth="1"/>
    <col min="1028" max="1028" width="7.140625" style="796" customWidth="1"/>
    <col min="1029" max="1029" width="6.42578125" style="796" customWidth="1"/>
    <col min="1030" max="1030" width="10.7109375" style="796" customWidth="1"/>
    <col min="1031" max="1031" width="8.140625" style="796" bestFit="1" customWidth="1"/>
    <col min="1032" max="1032" width="12" style="796" customWidth="1"/>
    <col min="1033" max="1280" width="9.140625" style="796"/>
    <col min="1281" max="1281" width="7.140625" style="796" customWidth="1"/>
    <col min="1282" max="1282" width="11.140625" style="796" bestFit="1" customWidth="1"/>
    <col min="1283" max="1283" width="40.7109375" style="796" customWidth="1"/>
    <col min="1284" max="1284" width="7.140625" style="796" customWidth="1"/>
    <col min="1285" max="1285" width="6.42578125" style="796" customWidth="1"/>
    <col min="1286" max="1286" width="10.7109375" style="796" customWidth="1"/>
    <col min="1287" max="1287" width="8.140625" style="796" bestFit="1" customWidth="1"/>
    <col min="1288" max="1288" width="12" style="796" customWidth="1"/>
    <col min="1289" max="1536" width="9.140625" style="796"/>
    <col min="1537" max="1537" width="7.140625" style="796" customWidth="1"/>
    <col min="1538" max="1538" width="11.140625" style="796" bestFit="1" customWidth="1"/>
    <col min="1539" max="1539" width="40.7109375" style="796" customWidth="1"/>
    <col min="1540" max="1540" width="7.140625" style="796" customWidth="1"/>
    <col min="1541" max="1541" width="6.42578125" style="796" customWidth="1"/>
    <col min="1542" max="1542" width="10.7109375" style="796" customWidth="1"/>
    <col min="1543" max="1543" width="8.140625" style="796" bestFit="1" customWidth="1"/>
    <col min="1544" max="1544" width="12" style="796" customWidth="1"/>
    <col min="1545" max="1792" width="9.140625" style="796"/>
    <col min="1793" max="1793" width="7.140625" style="796" customWidth="1"/>
    <col min="1794" max="1794" width="11.140625" style="796" bestFit="1" customWidth="1"/>
    <col min="1795" max="1795" width="40.7109375" style="796" customWidth="1"/>
    <col min="1796" max="1796" width="7.140625" style="796" customWidth="1"/>
    <col min="1797" max="1797" width="6.42578125" style="796" customWidth="1"/>
    <col min="1798" max="1798" width="10.7109375" style="796" customWidth="1"/>
    <col min="1799" max="1799" width="8.140625" style="796" bestFit="1" customWidth="1"/>
    <col min="1800" max="1800" width="12" style="796" customWidth="1"/>
    <col min="1801" max="2048" width="9.140625" style="796"/>
    <col min="2049" max="2049" width="7.140625" style="796" customWidth="1"/>
    <col min="2050" max="2050" width="11.140625" style="796" bestFit="1" customWidth="1"/>
    <col min="2051" max="2051" width="40.7109375" style="796" customWidth="1"/>
    <col min="2052" max="2052" width="7.140625" style="796" customWidth="1"/>
    <col min="2053" max="2053" width="6.42578125" style="796" customWidth="1"/>
    <col min="2054" max="2054" width="10.7109375" style="796" customWidth="1"/>
    <col min="2055" max="2055" width="8.140625" style="796" bestFit="1" customWidth="1"/>
    <col min="2056" max="2056" width="12" style="796" customWidth="1"/>
    <col min="2057" max="2304" width="9.140625" style="796"/>
    <col min="2305" max="2305" width="7.140625" style="796" customWidth="1"/>
    <col min="2306" max="2306" width="11.140625" style="796" bestFit="1" customWidth="1"/>
    <col min="2307" max="2307" width="40.7109375" style="796" customWidth="1"/>
    <col min="2308" max="2308" width="7.140625" style="796" customWidth="1"/>
    <col min="2309" max="2309" width="6.42578125" style="796" customWidth="1"/>
    <col min="2310" max="2310" width="10.7109375" style="796" customWidth="1"/>
    <col min="2311" max="2311" width="8.140625" style="796" bestFit="1" customWidth="1"/>
    <col min="2312" max="2312" width="12" style="796" customWidth="1"/>
    <col min="2313" max="2560" width="9.140625" style="796"/>
    <col min="2561" max="2561" width="7.140625" style="796" customWidth="1"/>
    <col min="2562" max="2562" width="11.140625" style="796" bestFit="1" customWidth="1"/>
    <col min="2563" max="2563" width="40.7109375" style="796" customWidth="1"/>
    <col min="2564" max="2564" width="7.140625" style="796" customWidth="1"/>
    <col min="2565" max="2565" width="6.42578125" style="796" customWidth="1"/>
    <col min="2566" max="2566" width="10.7109375" style="796" customWidth="1"/>
    <col min="2567" max="2567" width="8.140625" style="796" bestFit="1" customWidth="1"/>
    <col min="2568" max="2568" width="12" style="796" customWidth="1"/>
    <col min="2569" max="2816" width="9.140625" style="796"/>
    <col min="2817" max="2817" width="7.140625" style="796" customWidth="1"/>
    <col min="2818" max="2818" width="11.140625" style="796" bestFit="1" customWidth="1"/>
    <col min="2819" max="2819" width="40.7109375" style="796" customWidth="1"/>
    <col min="2820" max="2820" width="7.140625" style="796" customWidth="1"/>
    <col min="2821" max="2821" width="6.42578125" style="796" customWidth="1"/>
    <col min="2822" max="2822" width="10.7109375" style="796" customWidth="1"/>
    <col min="2823" max="2823" width="8.140625" style="796" bestFit="1" customWidth="1"/>
    <col min="2824" max="2824" width="12" style="796" customWidth="1"/>
    <col min="2825" max="3072" width="9.140625" style="796"/>
    <col min="3073" max="3073" width="7.140625" style="796" customWidth="1"/>
    <col min="3074" max="3074" width="11.140625" style="796" bestFit="1" customWidth="1"/>
    <col min="3075" max="3075" width="40.7109375" style="796" customWidth="1"/>
    <col min="3076" max="3076" width="7.140625" style="796" customWidth="1"/>
    <col min="3077" max="3077" width="6.42578125" style="796" customWidth="1"/>
    <col min="3078" max="3078" width="10.7109375" style="796" customWidth="1"/>
    <col min="3079" max="3079" width="8.140625" style="796" bestFit="1" customWidth="1"/>
    <col min="3080" max="3080" width="12" style="796" customWidth="1"/>
    <col min="3081" max="3328" width="9.140625" style="796"/>
    <col min="3329" max="3329" width="7.140625" style="796" customWidth="1"/>
    <col min="3330" max="3330" width="11.140625" style="796" bestFit="1" customWidth="1"/>
    <col min="3331" max="3331" width="40.7109375" style="796" customWidth="1"/>
    <col min="3332" max="3332" width="7.140625" style="796" customWidth="1"/>
    <col min="3333" max="3333" width="6.42578125" style="796" customWidth="1"/>
    <col min="3334" max="3334" width="10.7109375" style="796" customWidth="1"/>
    <col min="3335" max="3335" width="8.140625" style="796" bestFit="1" customWidth="1"/>
    <col min="3336" max="3336" width="12" style="796" customWidth="1"/>
    <col min="3337" max="3584" width="9.140625" style="796"/>
    <col min="3585" max="3585" width="7.140625" style="796" customWidth="1"/>
    <col min="3586" max="3586" width="11.140625" style="796" bestFit="1" customWidth="1"/>
    <col min="3587" max="3587" width="40.7109375" style="796" customWidth="1"/>
    <col min="3588" max="3588" width="7.140625" style="796" customWidth="1"/>
    <col min="3589" max="3589" width="6.42578125" style="796" customWidth="1"/>
    <col min="3590" max="3590" width="10.7109375" style="796" customWidth="1"/>
    <col min="3591" max="3591" width="8.140625" style="796" bestFit="1" customWidth="1"/>
    <col min="3592" max="3592" width="12" style="796" customWidth="1"/>
    <col min="3593" max="3840" width="9.140625" style="796"/>
    <col min="3841" max="3841" width="7.140625" style="796" customWidth="1"/>
    <col min="3842" max="3842" width="11.140625" style="796" bestFit="1" customWidth="1"/>
    <col min="3843" max="3843" width="40.7109375" style="796" customWidth="1"/>
    <col min="3844" max="3844" width="7.140625" style="796" customWidth="1"/>
    <col min="3845" max="3845" width="6.42578125" style="796" customWidth="1"/>
    <col min="3846" max="3846" width="10.7109375" style="796" customWidth="1"/>
    <col min="3847" max="3847" width="8.140625" style="796" bestFit="1" customWidth="1"/>
    <col min="3848" max="3848" width="12" style="796" customWidth="1"/>
    <col min="3849" max="4096" width="9.140625" style="796"/>
    <col min="4097" max="4097" width="7.140625" style="796" customWidth="1"/>
    <col min="4098" max="4098" width="11.140625" style="796" bestFit="1" customWidth="1"/>
    <col min="4099" max="4099" width="40.7109375" style="796" customWidth="1"/>
    <col min="4100" max="4100" width="7.140625" style="796" customWidth="1"/>
    <col min="4101" max="4101" width="6.42578125" style="796" customWidth="1"/>
    <col min="4102" max="4102" width="10.7109375" style="796" customWidth="1"/>
    <col min="4103" max="4103" width="8.140625" style="796" bestFit="1" customWidth="1"/>
    <col min="4104" max="4104" width="12" style="796" customWidth="1"/>
    <col min="4105" max="4352" width="9.140625" style="796"/>
    <col min="4353" max="4353" width="7.140625" style="796" customWidth="1"/>
    <col min="4354" max="4354" width="11.140625" style="796" bestFit="1" customWidth="1"/>
    <col min="4355" max="4355" width="40.7109375" style="796" customWidth="1"/>
    <col min="4356" max="4356" width="7.140625" style="796" customWidth="1"/>
    <col min="4357" max="4357" width="6.42578125" style="796" customWidth="1"/>
    <col min="4358" max="4358" width="10.7109375" style="796" customWidth="1"/>
    <col min="4359" max="4359" width="8.140625" style="796" bestFit="1" customWidth="1"/>
    <col min="4360" max="4360" width="12" style="796" customWidth="1"/>
    <col min="4361" max="4608" width="9.140625" style="796"/>
    <col min="4609" max="4609" width="7.140625" style="796" customWidth="1"/>
    <col min="4610" max="4610" width="11.140625" style="796" bestFit="1" customWidth="1"/>
    <col min="4611" max="4611" width="40.7109375" style="796" customWidth="1"/>
    <col min="4612" max="4612" width="7.140625" style="796" customWidth="1"/>
    <col min="4613" max="4613" width="6.42578125" style="796" customWidth="1"/>
    <col min="4614" max="4614" width="10.7109375" style="796" customWidth="1"/>
    <col min="4615" max="4615" width="8.140625" style="796" bestFit="1" customWidth="1"/>
    <col min="4616" max="4616" width="12" style="796" customWidth="1"/>
    <col min="4617" max="4864" width="9.140625" style="796"/>
    <col min="4865" max="4865" width="7.140625" style="796" customWidth="1"/>
    <col min="4866" max="4866" width="11.140625" style="796" bestFit="1" customWidth="1"/>
    <col min="4867" max="4867" width="40.7109375" style="796" customWidth="1"/>
    <col min="4868" max="4868" width="7.140625" style="796" customWidth="1"/>
    <col min="4869" max="4869" width="6.42578125" style="796" customWidth="1"/>
    <col min="4870" max="4870" width="10.7109375" style="796" customWidth="1"/>
    <col min="4871" max="4871" width="8.140625" style="796" bestFit="1" customWidth="1"/>
    <col min="4872" max="4872" width="12" style="796" customWidth="1"/>
    <col min="4873" max="5120" width="9.140625" style="796"/>
    <col min="5121" max="5121" width="7.140625" style="796" customWidth="1"/>
    <col min="5122" max="5122" width="11.140625" style="796" bestFit="1" customWidth="1"/>
    <col min="5123" max="5123" width="40.7109375" style="796" customWidth="1"/>
    <col min="5124" max="5124" width="7.140625" style="796" customWidth="1"/>
    <col min="5125" max="5125" width="6.42578125" style="796" customWidth="1"/>
    <col min="5126" max="5126" width="10.7109375" style="796" customWidth="1"/>
    <col min="5127" max="5127" width="8.140625" style="796" bestFit="1" customWidth="1"/>
    <col min="5128" max="5128" width="12" style="796" customWidth="1"/>
    <col min="5129" max="5376" width="9.140625" style="796"/>
    <col min="5377" max="5377" width="7.140625" style="796" customWidth="1"/>
    <col min="5378" max="5378" width="11.140625" style="796" bestFit="1" customWidth="1"/>
    <col min="5379" max="5379" width="40.7109375" style="796" customWidth="1"/>
    <col min="5380" max="5380" width="7.140625" style="796" customWidth="1"/>
    <col min="5381" max="5381" width="6.42578125" style="796" customWidth="1"/>
    <col min="5382" max="5382" width="10.7109375" style="796" customWidth="1"/>
    <col min="5383" max="5383" width="8.140625" style="796" bestFit="1" customWidth="1"/>
    <col min="5384" max="5384" width="12" style="796" customWidth="1"/>
    <col min="5385" max="5632" width="9.140625" style="796"/>
    <col min="5633" max="5633" width="7.140625" style="796" customWidth="1"/>
    <col min="5634" max="5634" width="11.140625" style="796" bestFit="1" customWidth="1"/>
    <col min="5635" max="5635" width="40.7109375" style="796" customWidth="1"/>
    <col min="5636" max="5636" width="7.140625" style="796" customWidth="1"/>
    <col min="5637" max="5637" width="6.42578125" style="796" customWidth="1"/>
    <col min="5638" max="5638" width="10.7109375" style="796" customWidth="1"/>
    <col min="5639" max="5639" width="8.140625" style="796" bestFit="1" customWidth="1"/>
    <col min="5640" max="5640" width="12" style="796" customWidth="1"/>
    <col min="5641" max="5888" width="9.140625" style="796"/>
    <col min="5889" max="5889" width="7.140625" style="796" customWidth="1"/>
    <col min="5890" max="5890" width="11.140625" style="796" bestFit="1" customWidth="1"/>
    <col min="5891" max="5891" width="40.7109375" style="796" customWidth="1"/>
    <col min="5892" max="5892" width="7.140625" style="796" customWidth="1"/>
    <col min="5893" max="5893" width="6.42578125" style="796" customWidth="1"/>
    <col min="5894" max="5894" width="10.7109375" style="796" customWidth="1"/>
    <col min="5895" max="5895" width="8.140625" style="796" bestFit="1" customWidth="1"/>
    <col min="5896" max="5896" width="12" style="796" customWidth="1"/>
    <col min="5897" max="6144" width="9.140625" style="796"/>
    <col min="6145" max="6145" width="7.140625" style="796" customWidth="1"/>
    <col min="6146" max="6146" width="11.140625" style="796" bestFit="1" customWidth="1"/>
    <col min="6147" max="6147" width="40.7109375" style="796" customWidth="1"/>
    <col min="6148" max="6148" width="7.140625" style="796" customWidth="1"/>
    <col min="6149" max="6149" width="6.42578125" style="796" customWidth="1"/>
    <col min="6150" max="6150" width="10.7109375" style="796" customWidth="1"/>
    <col min="6151" max="6151" width="8.140625" style="796" bestFit="1" customWidth="1"/>
    <col min="6152" max="6152" width="12" style="796" customWidth="1"/>
    <col min="6153" max="6400" width="9.140625" style="796"/>
    <col min="6401" max="6401" width="7.140625" style="796" customWidth="1"/>
    <col min="6402" max="6402" width="11.140625" style="796" bestFit="1" customWidth="1"/>
    <col min="6403" max="6403" width="40.7109375" style="796" customWidth="1"/>
    <col min="6404" max="6404" width="7.140625" style="796" customWidth="1"/>
    <col min="6405" max="6405" width="6.42578125" style="796" customWidth="1"/>
    <col min="6406" max="6406" width="10.7109375" style="796" customWidth="1"/>
    <col min="6407" max="6407" width="8.140625" style="796" bestFit="1" customWidth="1"/>
    <col min="6408" max="6408" width="12" style="796" customWidth="1"/>
    <col min="6409" max="6656" width="9.140625" style="796"/>
    <col min="6657" max="6657" width="7.140625" style="796" customWidth="1"/>
    <col min="6658" max="6658" width="11.140625" style="796" bestFit="1" customWidth="1"/>
    <col min="6659" max="6659" width="40.7109375" style="796" customWidth="1"/>
    <col min="6660" max="6660" width="7.140625" style="796" customWidth="1"/>
    <col min="6661" max="6661" width="6.42578125" style="796" customWidth="1"/>
    <col min="6662" max="6662" width="10.7109375" style="796" customWidth="1"/>
    <col min="6663" max="6663" width="8.140625" style="796" bestFit="1" customWidth="1"/>
    <col min="6664" max="6664" width="12" style="796" customWidth="1"/>
    <col min="6665" max="6912" width="9.140625" style="796"/>
    <col min="6913" max="6913" width="7.140625" style="796" customWidth="1"/>
    <col min="6914" max="6914" width="11.140625" style="796" bestFit="1" customWidth="1"/>
    <col min="6915" max="6915" width="40.7109375" style="796" customWidth="1"/>
    <col min="6916" max="6916" width="7.140625" style="796" customWidth="1"/>
    <col min="6917" max="6917" width="6.42578125" style="796" customWidth="1"/>
    <col min="6918" max="6918" width="10.7109375" style="796" customWidth="1"/>
    <col min="6919" max="6919" width="8.140625" style="796" bestFit="1" customWidth="1"/>
    <col min="6920" max="6920" width="12" style="796" customWidth="1"/>
    <col min="6921" max="7168" width="9.140625" style="796"/>
    <col min="7169" max="7169" width="7.140625" style="796" customWidth="1"/>
    <col min="7170" max="7170" width="11.140625" style="796" bestFit="1" customWidth="1"/>
    <col min="7171" max="7171" width="40.7109375" style="796" customWidth="1"/>
    <col min="7172" max="7172" width="7.140625" style="796" customWidth="1"/>
    <col min="7173" max="7173" width="6.42578125" style="796" customWidth="1"/>
    <col min="7174" max="7174" width="10.7109375" style="796" customWidth="1"/>
    <col min="7175" max="7175" width="8.140625" style="796" bestFit="1" customWidth="1"/>
    <col min="7176" max="7176" width="12" style="796" customWidth="1"/>
    <col min="7177" max="7424" width="9.140625" style="796"/>
    <col min="7425" max="7425" width="7.140625" style="796" customWidth="1"/>
    <col min="7426" max="7426" width="11.140625" style="796" bestFit="1" customWidth="1"/>
    <col min="7427" max="7427" width="40.7109375" style="796" customWidth="1"/>
    <col min="7428" max="7428" width="7.140625" style="796" customWidth="1"/>
    <col min="7429" max="7429" width="6.42578125" style="796" customWidth="1"/>
    <col min="7430" max="7430" width="10.7109375" style="796" customWidth="1"/>
    <col min="7431" max="7431" width="8.140625" style="796" bestFit="1" customWidth="1"/>
    <col min="7432" max="7432" width="12" style="796" customWidth="1"/>
    <col min="7433" max="7680" width="9.140625" style="796"/>
    <col min="7681" max="7681" width="7.140625" style="796" customWidth="1"/>
    <col min="7682" max="7682" width="11.140625" style="796" bestFit="1" customWidth="1"/>
    <col min="7683" max="7683" width="40.7109375" style="796" customWidth="1"/>
    <col min="7684" max="7684" width="7.140625" style="796" customWidth="1"/>
    <col min="7685" max="7685" width="6.42578125" style="796" customWidth="1"/>
    <col min="7686" max="7686" width="10.7109375" style="796" customWidth="1"/>
    <col min="7687" max="7687" width="8.140625" style="796" bestFit="1" customWidth="1"/>
    <col min="7688" max="7688" width="12" style="796" customWidth="1"/>
    <col min="7689" max="7936" width="9.140625" style="796"/>
    <col min="7937" max="7937" width="7.140625" style="796" customWidth="1"/>
    <col min="7938" max="7938" width="11.140625" style="796" bestFit="1" customWidth="1"/>
    <col min="7939" max="7939" width="40.7109375" style="796" customWidth="1"/>
    <col min="7940" max="7940" width="7.140625" style="796" customWidth="1"/>
    <col min="7941" max="7941" width="6.42578125" style="796" customWidth="1"/>
    <col min="7942" max="7942" width="10.7109375" style="796" customWidth="1"/>
    <col min="7943" max="7943" width="8.140625" style="796" bestFit="1" customWidth="1"/>
    <col min="7944" max="7944" width="12" style="796" customWidth="1"/>
    <col min="7945" max="8192" width="9.140625" style="796"/>
    <col min="8193" max="8193" width="7.140625" style="796" customWidth="1"/>
    <col min="8194" max="8194" width="11.140625" style="796" bestFit="1" customWidth="1"/>
    <col min="8195" max="8195" width="40.7109375" style="796" customWidth="1"/>
    <col min="8196" max="8196" width="7.140625" style="796" customWidth="1"/>
    <col min="8197" max="8197" width="6.42578125" style="796" customWidth="1"/>
    <col min="8198" max="8198" width="10.7109375" style="796" customWidth="1"/>
    <col min="8199" max="8199" width="8.140625" style="796" bestFit="1" customWidth="1"/>
    <col min="8200" max="8200" width="12" style="796" customWidth="1"/>
    <col min="8201" max="8448" width="9.140625" style="796"/>
    <col min="8449" max="8449" width="7.140625" style="796" customWidth="1"/>
    <col min="8450" max="8450" width="11.140625" style="796" bestFit="1" customWidth="1"/>
    <col min="8451" max="8451" width="40.7109375" style="796" customWidth="1"/>
    <col min="8452" max="8452" width="7.140625" style="796" customWidth="1"/>
    <col min="8453" max="8453" width="6.42578125" style="796" customWidth="1"/>
    <col min="8454" max="8454" width="10.7109375" style="796" customWidth="1"/>
    <col min="8455" max="8455" width="8.140625" style="796" bestFit="1" customWidth="1"/>
    <col min="8456" max="8456" width="12" style="796" customWidth="1"/>
    <col min="8457" max="8704" width="9.140625" style="796"/>
    <col min="8705" max="8705" width="7.140625" style="796" customWidth="1"/>
    <col min="8706" max="8706" width="11.140625" style="796" bestFit="1" customWidth="1"/>
    <col min="8707" max="8707" width="40.7109375" style="796" customWidth="1"/>
    <col min="8708" max="8708" width="7.140625" style="796" customWidth="1"/>
    <col min="8709" max="8709" width="6.42578125" style="796" customWidth="1"/>
    <col min="8710" max="8710" width="10.7109375" style="796" customWidth="1"/>
    <col min="8711" max="8711" width="8.140625" style="796" bestFit="1" customWidth="1"/>
    <col min="8712" max="8712" width="12" style="796" customWidth="1"/>
    <col min="8713" max="8960" width="9.140625" style="796"/>
    <col min="8961" max="8961" width="7.140625" style="796" customWidth="1"/>
    <col min="8962" max="8962" width="11.140625" style="796" bestFit="1" customWidth="1"/>
    <col min="8963" max="8963" width="40.7109375" style="796" customWidth="1"/>
    <col min="8964" max="8964" width="7.140625" style="796" customWidth="1"/>
    <col min="8965" max="8965" width="6.42578125" style="796" customWidth="1"/>
    <col min="8966" max="8966" width="10.7109375" style="796" customWidth="1"/>
    <col min="8967" max="8967" width="8.140625" style="796" bestFit="1" customWidth="1"/>
    <col min="8968" max="8968" width="12" style="796" customWidth="1"/>
    <col min="8969" max="9216" width="9.140625" style="796"/>
    <col min="9217" max="9217" width="7.140625" style="796" customWidth="1"/>
    <col min="9218" max="9218" width="11.140625" style="796" bestFit="1" customWidth="1"/>
    <col min="9219" max="9219" width="40.7109375" style="796" customWidth="1"/>
    <col min="9220" max="9220" width="7.140625" style="796" customWidth="1"/>
    <col min="9221" max="9221" width="6.42578125" style="796" customWidth="1"/>
    <col min="9222" max="9222" width="10.7109375" style="796" customWidth="1"/>
    <col min="9223" max="9223" width="8.140625" style="796" bestFit="1" customWidth="1"/>
    <col min="9224" max="9224" width="12" style="796" customWidth="1"/>
    <col min="9225" max="9472" width="9.140625" style="796"/>
    <col min="9473" max="9473" width="7.140625" style="796" customWidth="1"/>
    <col min="9474" max="9474" width="11.140625" style="796" bestFit="1" customWidth="1"/>
    <col min="9475" max="9475" width="40.7109375" style="796" customWidth="1"/>
    <col min="9476" max="9476" width="7.140625" style="796" customWidth="1"/>
    <col min="9477" max="9477" width="6.42578125" style="796" customWidth="1"/>
    <col min="9478" max="9478" width="10.7109375" style="796" customWidth="1"/>
    <col min="9479" max="9479" width="8.140625" style="796" bestFit="1" customWidth="1"/>
    <col min="9480" max="9480" width="12" style="796" customWidth="1"/>
    <col min="9481" max="9728" width="9.140625" style="796"/>
    <col min="9729" max="9729" width="7.140625" style="796" customWidth="1"/>
    <col min="9730" max="9730" width="11.140625" style="796" bestFit="1" customWidth="1"/>
    <col min="9731" max="9731" width="40.7109375" style="796" customWidth="1"/>
    <col min="9732" max="9732" width="7.140625" style="796" customWidth="1"/>
    <col min="9733" max="9733" width="6.42578125" style="796" customWidth="1"/>
    <col min="9734" max="9734" width="10.7109375" style="796" customWidth="1"/>
    <col min="9735" max="9735" width="8.140625" style="796" bestFit="1" customWidth="1"/>
    <col min="9736" max="9736" width="12" style="796" customWidth="1"/>
    <col min="9737" max="9984" width="9.140625" style="796"/>
    <col min="9985" max="9985" width="7.140625" style="796" customWidth="1"/>
    <col min="9986" max="9986" width="11.140625" style="796" bestFit="1" customWidth="1"/>
    <col min="9987" max="9987" width="40.7109375" style="796" customWidth="1"/>
    <col min="9988" max="9988" width="7.140625" style="796" customWidth="1"/>
    <col min="9989" max="9989" width="6.42578125" style="796" customWidth="1"/>
    <col min="9990" max="9990" width="10.7109375" style="796" customWidth="1"/>
    <col min="9991" max="9991" width="8.140625" style="796" bestFit="1" customWidth="1"/>
    <col min="9992" max="9992" width="12" style="796" customWidth="1"/>
    <col min="9993" max="10240" width="9.140625" style="796"/>
    <col min="10241" max="10241" width="7.140625" style="796" customWidth="1"/>
    <col min="10242" max="10242" width="11.140625" style="796" bestFit="1" customWidth="1"/>
    <col min="10243" max="10243" width="40.7109375" style="796" customWidth="1"/>
    <col min="10244" max="10244" width="7.140625" style="796" customWidth="1"/>
    <col min="10245" max="10245" width="6.42578125" style="796" customWidth="1"/>
    <col min="10246" max="10246" width="10.7109375" style="796" customWidth="1"/>
    <col min="10247" max="10247" width="8.140625" style="796" bestFit="1" customWidth="1"/>
    <col min="10248" max="10248" width="12" style="796" customWidth="1"/>
    <col min="10249" max="10496" width="9.140625" style="796"/>
    <col min="10497" max="10497" width="7.140625" style="796" customWidth="1"/>
    <col min="10498" max="10498" width="11.140625" style="796" bestFit="1" customWidth="1"/>
    <col min="10499" max="10499" width="40.7109375" style="796" customWidth="1"/>
    <col min="10500" max="10500" width="7.140625" style="796" customWidth="1"/>
    <col min="10501" max="10501" width="6.42578125" style="796" customWidth="1"/>
    <col min="10502" max="10502" width="10.7109375" style="796" customWidth="1"/>
    <col min="10503" max="10503" width="8.140625" style="796" bestFit="1" customWidth="1"/>
    <col min="10504" max="10504" width="12" style="796" customWidth="1"/>
    <col min="10505" max="10752" width="9.140625" style="796"/>
    <col min="10753" max="10753" width="7.140625" style="796" customWidth="1"/>
    <col min="10754" max="10754" width="11.140625" style="796" bestFit="1" customWidth="1"/>
    <col min="10755" max="10755" width="40.7109375" style="796" customWidth="1"/>
    <col min="10756" max="10756" width="7.140625" style="796" customWidth="1"/>
    <col min="10757" max="10757" width="6.42578125" style="796" customWidth="1"/>
    <col min="10758" max="10758" width="10.7109375" style="796" customWidth="1"/>
    <col min="10759" max="10759" width="8.140625" style="796" bestFit="1" customWidth="1"/>
    <col min="10760" max="10760" width="12" style="796" customWidth="1"/>
    <col min="10761" max="11008" width="9.140625" style="796"/>
    <col min="11009" max="11009" width="7.140625" style="796" customWidth="1"/>
    <col min="11010" max="11010" width="11.140625" style="796" bestFit="1" customWidth="1"/>
    <col min="11011" max="11011" width="40.7109375" style="796" customWidth="1"/>
    <col min="11012" max="11012" width="7.140625" style="796" customWidth="1"/>
    <col min="11013" max="11013" width="6.42578125" style="796" customWidth="1"/>
    <col min="11014" max="11014" width="10.7109375" style="796" customWidth="1"/>
    <col min="11015" max="11015" width="8.140625" style="796" bestFit="1" customWidth="1"/>
    <col min="11016" max="11016" width="12" style="796" customWidth="1"/>
    <col min="11017" max="11264" width="9.140625" style="796"/>
    <col min="11265" max="11265" width="7.140625" style="796" customWidth="1"/>
    <col min="11266" max="11266" width="11.140625" style="796" bestFit="1" customWidth="1"/>
    <col min="11267" max="11267" width="40.7109375" style="796" customWidth="1"/>
    <col min="11268" max="11268" width="7.140625" style="796" customWidth="1"/>
    <col min="11269" max="11269" width="6.42578125" style="796" customWidth="1"/>
    <col min="11270" max="11270" width="10.7109375" style="796" customWidth="1"/>
    <col min="11271" max="11271" width="8.140625" style="796" bestFit="1" customWidth="1"/>
    <col min="11272" max="11272" width="12" style="796" customWidth="1"/>
    <col min="11273" max="11520" width="9.140625" style="796"/>
    <col min="11521" max="11521" width="7.140625" style="796" customWidth="1"/>
    <col min="11522" max="11522" width="11.140625" style="796" bestFit="1" customWidth="1"/>
    <col min="11523" max="11523" width="40.7109375" style="796" customWidth="1"/>
    <col min="11524" max="11524" width="7.140625" style="796" customWidth="1"/>
    <col min="11525" max="11525" width="6.42578125" style="796" customWidth="1"/>
    <col min="11526" max="11526" width="10.7109375" style="796" customWidth="1"/>
    <col min="11527" max="11527" width="8.140625" style="796" bestFit="1" customWidth="1"/>
    <col min="11528" max="11528" width="12" style="796" customWidth="1"/>
    <col min="11529" max="11776" width="9.140625" style="796"/>
    <col min="11777" max="11777" width="7.140625" style="796" customWidth="1"/>
    <col min="11778" max="11778" width="11.140625" style="796" bestFit="1" customWidth="1"/>
    <col min="11779" max="11779" width="40.7109375" style="796" customWidth="1"/>
    <col min="11780" max="11780" width="7.140625" style="796" customWidth="1"/>
    <col min="11781" max="11781" width="6.42578125" style="796" customWidth="1"/>
    <col min="11782" max="11782" width="10.7109375" style="796" customWidth="1"/>
    <col min="11783" max="11783" width="8.140625" style="796" bestFit="1" customWidth="1"/>
    <col min="11784" max="11784" width="12" style="796" customWidth="1"/>
    <col min="11785" max="12032" width="9.140625" style="796"/>
    <col min="12033" max="12033" width="7.140625" style="796" customWidth="1"/>
    <col min="12034" max="12034" width="11.140625" style="796" bestFit="1" customWidth="1"/>
    <col min="12035" max="12035" width="40.7109375" style="796" customWidth="1"/>
    <col min="12036" max="12036" width="7.140625" style="796" customWidth="1"/>
    <col min="12037" max="12037" width="6.42578125" style="796" customWidth="1"/>
    <col min="12038" max="12038" width="10.7109375" style="796" customWidth="1"/>
    <col min="12039" max="12039" width="8.140625" style="796" bestFit="1" customWidth="1"/>
    <col min="12040" max="12040" width="12" style="796" customWidth="1"/>
    <col min="12041" max="12288" width="9.140625" style="796"/>
    <col min="12289" max="12289" width="7.140625" style="796" customWidth="1"/>
    <col min="12290" max="12290" width="11.140625" style="796" bestFit="1" customWidth="1"/>
    <col min="12291" max="12291" width="40.7109375" style="796" customWidth="1"/>
    <col min="12292" max="12292" width="7.140625" style="796" customWidth="1"/>
    <col min="12293" max="12293" width="6.42578125" style="796" customWidth="1"/>
    <col min="12294" max="12294" width="10.7109375" style="796" customWidth="1"/>
    <col min="12295" max="12295" width="8.140625" style="796" bestFit="1" customWidth="1"/>
    <col min="12296" max="12296" width="12" style="796" customWidth="1"/>
    <col min="12297" max="12544" width="9.140625" style="796"/>
    <col min="12545" max="12545" width="7.140625" style="796" customWidth="1"/>
    <col min="12546" max="12546" width="11.140625" style="796" bestFit="1" customWidth="1"/>
    <col min="12547" max="12547" width="40.7109375" style="796" customWidth="1"/>
    <col min="12548" max="12548" width="7.140625" style="796" customWidth="1"/>
    <col min="12549" max="12549" width="6.42578125" style="796" customWidth="1"/>
    <col min="12550" max="12550" width="10.7109375" style="796" customWidth="1"/>
    <col min="12551" max="12551" width="8.140625" style="796" bestFit="1" customWidth="1"/>
    <col min="12552" max="12552" width="12" style="796" customWidth="1"/>
    <col min="12553" max="12800" width="9.140625" style="796"/>
    <col min="12801" max="12801" width="7.140625" style="796" customWidth="1"/>
    <col min="12802" max="12802" width="11.140625" style="796" bestFit="1" customWidth="1"/>
    <col min="12803" max="12803" width="40.7109375" style="796" customWidth="1"/>
    <col min="12804" max="12804" width="7.140625" style="796" customWidth="1"/>
    <col min="12805" max="12805" width="6.42578125" style="796" customWidth="1"/>
    <col min="12806" max="12806" width="10.7109375" style="796" customWidth="1"/>
    <col min="12807" max="12807" width="8.140625" style="796" bestFit="1" customWidth="1"/>
    <col min="12808" max="12808" width="12" style="796" customWidth="1"/>
    <col min="12809" max="13056" width="9.140625" style="796"/>
    <col min="13057" max="13057" width="7.140625" style="796" customWidth="1"/>
    <col min="13058" max="13058" width="11.140625" style="796" bestFit="1" customWidth="1"/>
    <col min="13059" max="13059" width="40.7109375" style="796" customWidth="1"/>
    <col min="13060" max="13060" width="7.140625" style="796" customWidth="1"/>
    <col min="13061" max="13061" width="6.42578125" style="796" customWidth="1"/>
    <col min="13062" max="13062" width="10.7109375" style="796" customWidth="1"/>
    <col min="13063" max="13063" width="8.140625" style="796" bestFit="1" customWidth="1"/>
    <col min="13064" max="13064" width="12" style="796" customWidth="1"/>
    <col min="13065" max="13312" width="9.140625" style="796"/>
    <col min="13313" max="13313" width="7.140625" style="796" customWidth="1"/>
    <col min="13314" max="13314" width="11.140625" style="796" bestFit="1" customWidth="1"/>
    <col min="13315" max="13315" width="40.7109375" style="796" customWidth="1"/>
    <col min="13316" max="13316" width="7.140625" style="796" customWidth="1"/>
    <col min="13317" max="13317" width="6.42578125" style="796" customWidth="1"/>
    <col min="13318" max="13318" width="10.7109375" style="796" customWidth="1"/>
    <col min="13319" max="13319" width="8.140625" style="796" bestFit="1" customWidth="1"/>
    <col min="13320" max="13320" width="12" style="796" customWidth="1"/>
    <col min="13321" max="13568" width="9.140625" style="796"/>
    <col min="13569" max="13569" width="7.140625" style="796" customWidth="1"/>
    <col min="13570" max="13570" width="11.140625" style="796" bestFit="1" customWidth="1"/>
    <col min="13571" max="13571" width="40.7109375" style="796" customWidth="1"/>
    <col min="13572" max="13572" width="7.140625" style="796" customWidth="1"/>
    <col min="13573" max="13573" width="6.42578125" style="796" customWidth="1"/>
    <col min="13574" max="13574" width="10.7109375" style="796" customWidth="1"/>
    <col min="13575" max="13575" width="8.140625" style="796" bestFit="1" customWidth="1"/>
    <col min="13576" max="13576" width="12" style="796" customWidth="1"/>
    <col min="13577" max="13824" width="9.140625" style="796"/>
    <col min="13825" max="13825" width="7.140625" style="796" customWidth="1"/>
    <col min="13826" max="13826" width="11.140625" style="796" bestFit="1" customWidth="1"/>
    <col min="13827" max="13827" width="40.7109375" style="796" customWidth="1"/>
    <col min="13828" max="13828" width="7.140625" style="796" customWidth="1"/>
    <col min="13829" max="13829" width="6.42578125" style="796" customWidth="1"/>
    <col min="13830" max="13830" width="10.7109375" style="796" customWidth="1"/>
    <col min="13831" max="13831" width="8.140625" style="796" bestFit="1" customWidth="1"/>
    <col min="13832" max="13832" width="12" style="796" customWidth="1"/>
    <col min="13833" max="14080" width="9.140625" style="796"/>
    <col min="14081" max="14081" width="7.140625" style="796" customWidth="1"/>
    <col min="14082" max="14082" width="11.140625" style="796" bestFit="1" customWidth="1"/>
    <col min="14083" max="14083" width="40.7109375" style="796" customWidth="1"/>
    <col min="14084" max="14084" width="7.140625" style="796" customWidth="1"/>
    <col min="14085" max="14085" width="6.42578125" style="796" customWidth="1"/>
    <col min="14086" max="14086" width="10.7109375" style="796" customWidth="1"/>
    <col min="14087" max="14087" width="8.140625" style="796" bestFit="1" customWidth="1"/>
    <col min="14088" max="14088" width="12" style="796" customWidth="1"/>
    <col min="14089" max="14336" width="9.140625" style="796"/>
    <col min="14337" max="14337" width="7.140625" style="796" customWidth="1"/>
    <col min="14338" max="14338" width="11.140625" style="796" bestFit="1" customWidth="1"/>
    <col min="14339" max="14339" width="40.7109375" style="796" customWidth="1"/>
    <col min="14340" max="14340" width="7.140625" style="796" customWidth="1"/>
    <col min="14341" max="14341" width="6.42578125" style="796" customWidth="1"/>
    <col min="14342" max="14342" width="10.7109375" style="796" customWidth="1"/>
    <col min="14343" max="14343" width="8.140625" style="796" bestFit="1" customWidth="1"/>
    <col min="14344" max="14344" width="12" style="796" customWidth="1"/>
    <col min="14345" max="14592" width="9.140625" style="796"/>
    <col min="14593" max="14593" width="7.140625" style="796" customWidth="1"/>
    <col min="14594" max="14594" width="11.140625" style="796" bestFit="1" customWidth="1"/>
    <col min="14595" max="14595" width="40.7109375" style="796" customWidth="1"/>
    <col min="14596" max="14596" width="7.140625" style="796" customWidth="1"/>
    <col min="14597" max="14597" width="6.42578125" style="796" customWidth="1"/>
    <col min="14598" max="14598" width="10.7109375" style="796" customWidth="1"/>
    <col min="14599" max="14599" width="8.140625" style="796" bestFit="1" customWidth="1"/>
    <col min="14600" max="14600" width="12" style="796" customWidth="1"/>
    <col min="14601" max="14848" width="9.140625" style="796"/>
    <col min="14849" max="14849" width="7.140625" style="796" customWidth="1"/>
    <col min="14850" max="14850" width="11.140625" style="796" bestFit="1" customWidth="1"/>
    <col min="14851" max="14851" width="40.7109375" style="796" customWidth="1"/>
    <col min="14852" max="14852" width="7.140625" style="796" customWidth="1"/>
    <col min="14853" max="14853" width="6.42578125" style="796" customWidth="1"/>
    <col min="14854" max="14854" width="10.7109375" style="796" customWidth="1"/>
    <col min="14855" max="14855" width="8.140625" style="796" bestFit="1" customWidth="1"/>
    <col min="14856" max="14856" width="12" style="796" customWidth="1"/>
    <col min="14857" max="15104" width="9.140625" style="796"/>
    <col min="15105" max="15105" width="7.140625" style="796" customWidth="1"/>
    <col min="15106" max="15106" width="11.140625" style="796" bestFit="1" customWidth="1"/>
    <col min="15107" max="15107" width="40.7109375" style="796" customWidth="1"/>
    <col min="15108" max="15108" width="7.140625" style="796" customWidth="1"/>
    <col min="15109" max="15109" width="6.42578125" style="796" customWidth="1"/>
    <col min="15110" max="15110" width="10.7109375" style="796" customWidth="1"/>
    <col min="15111" max="15111" width="8.140625" style="796" bestFit="1" customWidth="1"/>
    <col min="15112" max="15112" width="12" style="796" customWidth="1"/>
    <col min="15113" max="15360" width="9.140625" style="796"/>
    <col min="15361" max="15361" width="7.140625" style="796" customWidth="1"/>
    <col min="15362" max="15362" width="11.140625" style="796" bestFit="1" customWidth="1"/>
    <col min="15363" max="15363" width="40.7109375" style="796" customWidth="1"/>
    <col min="15364" max="15364" width="7.140625" style="796" customWidth="1"/>
    <col min="15365" max="15365" width="6.42578125" style="796" customWidth="1"/>
    <col min="15366" max="15366" width="10.7109375" style="796" customWidth="1"/>
    <col min="15367" max="15367" width="8.140625" style="796" bestFit="1" customWidth="1"/>
    <col min="15368" max="15368" width="12" style="796" customWidth="1"/>
    <col min="15369" max="15616" width="9.140625" style="796"/>
    <col min="15617" max="15617" width="7.140625" style="796" customWidth="1"/>
    <col min="15618" max="15618" width="11.140625" style="796" bestFit="1" customWidth="1"/>
    <col min="15619" max="15619" width="40.7109375" style="796" customWidth="1"/>
    <col min="15620" max="15620" width="7.140625" style="796" customWidth="1"/>
    <col min="15621" max="15621" width="6.42578125" style="796" customWidth="1"/>
    <col min="15622" max="15622" width="10.7109375" style="796" customWidth="1"/>
    <col min="15623" max="15623" width="8.140625" style="796" bestFit="1" customWidth="1"/>
    <col min="15624" max="15624" width="12" style="796" customWidth="1"/>
    <col min="15625" max="15872" width="9.140625" style="796"/>
    <col min="15873" max="15873" width="7.140625" style="796" customWidth="1"/>
    <col min="15874" max="15874" width="11.140625" style="796" bestFit="1" customWidth="1"/>
    <col min="15875" max="15875" width="40.7109375" style="796" customWidth="1"/>
    <col min="15876" max="15876" width="7.140625" style="796" customWidth="1"/>
    <col min="15877" max="15877" width="6.42578125" style="796" customWidth="1"/>
    <col min="15878" max="15878" width="10.7109375" style="796" customWidth="1"/>
    <col min="15879" max="15879" width="8.140625" style="796" bestFit="1" customWidth="1"/>
    <col min="15880" max="15880" width="12" style="796" customWidth="1"/>
    <col min="15881" max="16128" width="9.140625" style="796"/>
    <col min="16129" max="16129" width="7.140625" style="796" customWidth="1"/>
    <col min="16130" max="16130" width="11.140625" style="796" bestFit="1" customWidth="1"/>
    <col min="16131" max="16131" width="40.7109375" style="796" customWidth="1"/>
    <col min="16132" max="16132" width="7.140625" style="796" customWidth="1"/>
    <col min="16133" max="16133" width="6.42578125" style="796" customWidth="1"/>
    <col min="16134" max="16134" width="10.7109375" style="796" customWidth="1"/>
    <col min="16135" max="16135" width="8.140625" style="796" bestFit="1" customWidth="1"/>
    <col min="16136" max="16136" width="12" style="796" customWidth="1"/>
    <col min="16137" max="16384" width="9.140625" style="796"/>
  </cols>
  <sheetData>
    <row r="1" spans="1:7" ht="15.75">
      <c r="A1" s="1595"/>
      <c r="B1" s="1595"/>
      <c r="C1" s="1595"/>
      <c r="D1" s="1595"/>
      <c r="E1" s="1595"/>
      <c r="F1" s="1595"/>
      <c r="G1" s="1595"/>
    </row>
    <row r="2" spans="1:7" ht="45" customHeight="1">
      <c r="A2" s="1596" t="s">
        <v>12341</v>
      </c>
      <c r="B2" s="1596"/>
      <c r="C2" s="1596"/>
      <c r="D2" s="1596"/>
      <c r="E2" s="1596"/>
      <c r="F2" s="1596"/>
      <c r="G2" s="1596"/>
    </row>
    <row r="3" spans="1:7" ht="21.75" customHeight="1">
      <c r="F3" s="1602" t="s">
        <v>12346</v>
      </c>
      <c r="G3" s="1602"/>
    </row>
    <row r="4" spans="1:7" s="847" customFormat="1" ht="51.75" customHeight="1">
      <c r="A4" s="844" t="s">
        <v>7</v>
      </c>
      <c r="B4" s="836" t="s">
        <v>12075</v>
      </c>
      <c r="C4" s="845" t="s">
        <v>11909</v>
      </c>
      <c r="D4" s="844" t="s">
        <v>217</v>
      </c>
      <c r="E4" s="844" t="s">
        <v>11910</v>
      </c>
      <c r="F4" s="658" t="s">
        <v>12267</v>
      </c>
      <c r="G4" s="846" t="s">
        <v>11912</v>
      </c>
    </row>
    <row r="5" spans="1:7" ht="45">
      <c r="A5" s="798" t="s">
        <v>12279</v>
      </c>
      <c r="B5" s="798"/>
      <c r="C5" s="799" t="s">
        <v>12280</v>
      </c>
      <c r="D5" s="800" t="s">
        <v>213</v>
      </c>
      <c r="E5" s="801">
        <v>1</v>
      </c>
      <c r="F5" s="802" t="str">
        <f>'34 SS-2x8-CB'!F4</f>
        <v>As per local conditions</v>
      </c>
      <c r="G5" s="803">
        <f>'34 SS-2x8-CB'!G4</f>
        <v>4</v>
      </c>
    </row>
    <row r="6" spans="1:7">
      <c r="A6" s="798" t="s">
        <v>12283</v>
      </c>
      <c r="B6" s="798"/>
      <c r="C6" s="799" t="s">
        <v>12284</v>
      </c>
      <c r="D6" s="800" t="s">
        <v>213</v>
      </c>
      <c r="E6" s="801">
        <v>1</v>
      </c>
      <c r="F6" s="803">
        <f>'34 SS-2x8-CB'!F5</f>
        <v>0.21780000000000002</v>
      </c>
      <c r="G6" s="803">
        <f t="shared" ref="G6:G41" si="0">E6*F6</f>
        <v>0.21780000000000002</v>
      </c>
    </row>
    <row r="7" spans="1:7" ht="30">
      <c r="A7" s="798">
        <v>2</v>
      </c>
      <c r="B7" s="798"/>
      <c r="C7" s="799" t="s">
        <v>12285</v>
      </c>
      <c r="D7" s="800" t="s">
        <v>213</v>
      </c>
      <c r="E7" s="801">
        <v>1</v>
      </c>
      <c r="F7" s="803">
        <f>'34 SS-2x8-CB'!F6</f>
        <v>7.26</v>
      </c>
      <c r="G7" s="803">
        <f t="shared" si="0"/>
        <v>7.26</v>
      </c>
    </row>
    <row r="8" spans="1:7">
      <c r="A8" s="798">
        <v>3</v>
      </c>
      <c r="B8" s="804"/>
      <c r="C8" s="805" t="s">
        <v>12286</v>
      </c>
      <c r="D8" s="806" t="s">
        <v>12244</v>
      </c>
      <c r="E8" s="807"/>
      <c r="F8" s="808"/>
      <c r="G8" s="809">
        <f t="shared" si="0"/>
        <v>0</v>
      </c>
    </row>
    <row r="9" spans="1:7" ht="45">
      <c r="A9" s="810" t="s">
        <v>12287</v>
      </c>
      <c r="B9" s="798"/>
      <c r="C9" s="811" t="s">
        <v>12288</v>
      </c>
      <c r="D9" s="800" t="s">
        <v>213</v>
      </c>
      <c r="E9" s="801">
        <v>1</v>
      </c>
      <c r="F9" s="803">
        <f>'34 SS-2x8-CB'!F8</f>
        <v>10.164000000000001</v>
      </c>
      <c r="G9" s="803">
        <f t="shared" si="0"/>
        <v>10.164000000000001</v>
      </c>
    </row>
    <row r="10" spans="1:7">
      <c r="A10" s="810" t="s">
        <v>12289</v>
      </c>
      <c r="B10" s="798"/>
      <c r="C10" s="811" t="s">
        <v>12290</v>
      </c>
      <c r="D10" s="800" t="s">
        <v>213</v>
      </c>
      <c r="E10" s="801">
        <v>1</v>
      </c>
      <c r="F10" s="803">
        <f>'34 SS-2x8-CB'!F9</f>
        <v>0.87120000000000009</v>
      </c>
      <c r="G10" s="803">
        <f t="shared" si="0"/>
        <v>0.87120000000000009</v>
      </c>
    </row>
    <row r="11" spans="1:7">
      <c r="A11" s="810" t="s">
        <v>12291</v>
      </c>
      <c r="B11" s="798"/>
      <c r="C11" s="811" t="s">
        <v>12292</v>
      </c>
      <c r="D11" s="800" t="s">
        <v>213</v>
      </c>
      <c r="E11" s="801">
        <v>1</v>
      </c>
      <c r="F11" s="803">
        <f>'34 SS-2x8-CB'!F10</f>
        <v>0.96360000000000012</v>
      </c>
      <c r="G11" s="803">
        <f t="shared" si="0"/>
        <v>0.96360000000000012</v>
      </c>
    </row>
    <row r="12" spans="1:7">
      <c r="A12" s="810" t="s">
        <v>12293</v>
      </c>
      <c r="B12" s="798"/>
      <c r="C12" s="799" t="s">
        <v>12294</v>
      </c>
      <c r="D12" s="800" t="s">
        <v>213</v>
      </c>
      <c r="E12" s="801">
        <v>1</v>
      </c>
      <c r="F12" s="803">
        <f>'34 SS-2x8-CB'!F11</f>
        <v>0.72600000000000009</v>
      </c>
      <c r="G12" s="803">
        <f t="shared" si="0"/>
        <v>0.72600000000000009</v>
      </c>
    </row>
    <row r="13" spans="1:7">
      <c r="A13" s="798">
        <v>4</v>
      </c>
      <c r="B13" s="798"/>
      <c r="C13" s="811" t="s">
        <v>12295</v>
      </c>
      <c r="D13" s="800" t="s">
        <v>213</v>
      </c>
      <c r="E13" s="801">
        <v>1</v>
      </c>
      <c r="F13" s="803">
        <f>'34 SS-2x8-CB'!F12</f>
        <v>7.26</v>
      </c>
      <c r="G13" s="803">
        <f t="shared" si="0"/>
        <v>7.26</v>
      </c>
    </row>
    <row r="14" spans="1:7">
      <c r="A14" s="798">
        <v>5</v>
      </c>
      <c r="B14" s="798"/>
      <c r="C14" s="811" t="s">
        <v>12296</v>
      </c>
      <c r="D14" s="800" t="s">
        <v>213</v>
      </c>
      <c r="E14" s="801">
        <v>1</v>
      </c>
      <c r="F14" s="803">
        <f>'34 SS-2x8-CB'!F13</f>
        <v>3.63</v>
      </c>
      <c r="G14" s="803">
        <f t="shared" si="0"/>
        <v>3.63</v>
      </c>
    </row>
    <row r="15" spans="1:7">
      <c r="A15" s="798">
        <v>6</v>
      </c>
      <c r="B15" s="798"/>
      <c r="C15" s="811" t="s">
        <v>12297</v>
      </c>
      <c r="D15" s="800" t="s">
        <v>213</v>
      </c>
      <c r="E15" s="801">
        <v>1</v>
      </c>
      <c r="F15" s="803">
        <f>'34 SS-2x8-CB'!F14</f>
        <v>2.9040000000000004</v>
      </c>
      <c r="G15" s="803">
        <f t="shared" si="0"/>
        <v>2.9040000000000004</v>
      </c>
    </row>
    <row r="16" spans="1:7">
      <c r="A16" s="798">
        <v>7</v>
      </c>
      <c r="B16" s="798"/>
      <c r="C16" s="811" t="s">
        <v>12567</v>
      </c>
      <c r="D16" s="800" t="s">
        <v>10</v>
      </c>
      <c r="E16" s="801">
        <v>18</v>
      </c>
      <c r="F16" s="843">
        <f>'38 SS-1x5-CB'!F16</f>
        <v>1.0286306619999999</v>
      </c>
      <c r="G16" s="803">
        <f t="shared" si="0"/>
        <v>18.515351915999997</v>
      </c>
    </row>
    <row r="17" spans="1:7">
      <c r="A17" s="798">
        <v>8</v>
      </c>
      <c r="B17" s="804"/>
      <c r="C17" s="813" t="s">
        <v>12298</v>
      </c>
      <c r="D17" s="806"/>
      <c r="E17" s="807"/>
      <c r="F17" s="808"/>
      <c r="G17" s="809">
        <f t="shared" si="0"/>
        <v>0</v>
      </c>
    </row>
    <row r="18" spans="1:7">
      <c r="A18" s="810" t="s">
        <v>12287</v>
      </c>
      <c r="B18" s="848" t="str">
        <f>'38 SS-1x5-CB'!B18</f>
        <v>PTR00006</v>
      </c>
      <c r="C18" s="811" t="s">
        <v>12333</v>
      </c>
      <c r="D18" s="800" t="s">
        <v>11</v>
      </c>
      <c r="E18" s="801">
        <v>1</v>
      </c>
      <c r="F18" s="812">
        <f>'38 SS-1x5-CB'!F18</f>
        <v>62.187934742159982</v>
      </c>
      <c r="G18" s="803">
        <f t="shared" si="0"/>
        <v>62.187934742159982</v>
      </c>
    </row>
    <row r="19" spans="1:7" ht="30">
      <c r="A19" s="810" t="s">
        <v>12289</v>
      </c>
      <c r="B19" s="848" t="str">
        <f>'38 SS-1x5-CB'!B19</f>
        <v>DTC31131
DTC31162</v>
      </c>
      <c r="C19" s="811" t="s">
        <v>12342</v>
      </c>
      <c r="D19" s="800" t="s">
        <v>11</v>
      </c>
      <c r="E19" s="801">
        <v>1</v>
      </c>
      <c r="F19" s="812">
        <f>'38 SS-1x5-CB'!F19</f>
        <v>0.70139456059999994</v>
      </c>
      <c r="G19" s="803">
        <f t="shared" si="0"/>
        <v>0.70139456059999994</v>
      </c>
    </row>
    <row r="20" spans="1:7">
      <c r="A20" s="798">
        <v>9</v>
      </c>
      <c r="B20" s="804"/>
      <c r="C20" s="814" t="s">
        <v>12300</v>
      </c>
      <c r="D20" s="806"/>
      <c r="E20" s="807"/>
      <c r="F20" s="808"/>
      <c r="G20" s="809">
        <f t="shared" si="0"/>
        <v>0</v>
      </c>
    </row>
    <row r="21" spans="1:7" ht="30">
      <c r="A21" s="810" t="s">
        <v>12287</v>
      </c>
      <c r="B21" s="848" t="str">
        <f>'38 SS-1x5-CB'!B21</f>
        <v>BRK10002</v>
      </c>
      <c r="C21" s="811" t="s">
        <v>12339</v>
      </c>
      <c r="D21" s="800" t="s">
        <v>11</v>
      </c>
      <c r="E21" s="801">
        <v>3</v>
      </c>
      <c r="F21" s="812">
        <f>'38 SS-1x5-CB'!F21</f>
        <v>3.0905999535399999</v>
      </c>
      <c r="G21" s="803">
        <f t="shared" si="0"/>
        <v>9.2717998606199998</v>
      </c>
    </row>
    <row r="22" spans="1:7" ht="30">
      <c r="A22" s="810" t="s">
        <v>12289</v>
      </c>
      <c r="B22" s="848" t="str">
        <f>'38 SS-1x5-CB'!B22</f>
        <v>BRK10004</v>
      </c>
      <c r="C22" s="811" t="s">
        <v>12303</v>
      </c>
      <c r="D22" s="800" t="s">
        <v>11</v>
      </c>
      <c r="E22" s="801">
        <v>1</v>
      </c>
      <c r="F22" s="812">
        <f>'38 SS-1x5-CB'!F22</f>
        <v>3.14109997576</v>
      </c>
      <c r="G22" s="803">
        <f t="shared" si="0"/>
        <v>3.14109997576</v>
      </c>
    </row>
    <row r="23" spans="1:7">
      <c r="A23" s="798">
        <v>10</v>
      </c>
      <c r="B23" s="804"/>
      <c r="C23" s="813" t="s">
        <v>12304</v>
      </c>
      <c r="D23" s="806"/>
      <c r="E23" s="807"/>
      <c r="F23" s="808"/>
      <c r="G23" s="809">
        <f t="shared" si="0"/>
        <v>0</v>
      </c>
    </row>
    <row r="24" spans="1:7">
      <c r="A24" s="810" t="s">
        <v>12287</v>
      </c>
      <c r="B24" s="798"/>
      <c r="C24" s="811" t="s">
        <v>12305</v>
      </c>
      <c r="D24" s="800" t="s">
        <v>11</v>
      </c>
      <c r="E24" s="801">
        <v>1</v>
      </c>
      <c r="F24" s="848">
        <f>'34 SS-2x8-CB'!F24</f>
        <v>0.43560000000000004</v>
      </c>
      <c r="G24" s="803">
        <f t="shared" si="0"/>
        <v>0.43560000000000004</v>
      </c>
    </row>
    <row r="25" spans="1:7">
      <c r="A25" s="810" t="s">
        <v>12289</v>
      </c>
      <c r="B25" s="798"/>
      <c r="C25" s="811" t="s">
        <v>12306</v>
      </c>
      <c r="D25" s="800" t="s">
        <v>11</v>
      </c>
      <c r="E25" s="801">
        <v>1</v>
      </c>
      <c r="F25" s="848">
        <f>'34 SS-2x8-CB'!F25</f>
        <v>0.43560000000000004</v>
      </c>
      <c r="G25" s="803">
        <f t="shared" si="0"/>
        <v>0.43560000000000004</v>
      </c>
    </row>
    <row r="26" spans="1:7">
      <c r="A26" s="798">
        <v>11</v>
      </c>
      <c r="B26" s="804"/>
      <c r="C26" s="813" t="s">
        <v>12307</v>
      </c>
      <c r="D26" s="806"/>
      <c r="E26" s="807"/>
      <c r="F26" s="808"/>
      <c r="G26" s="809">
        <f t="shared" si="0"/>
        <v>0</v>
      </c>
    </row>
    <row r="27" spans="1:7">
      <c r="A27" s="810" t="s">
        <v>12287</v>
      </c>
      <c r="B27" s="848" t="str">
        <f>'38 SS-1x5-CB'!B27</f>
        <v>ITR10033</v>
      </c>
      <c r="C27" s="811" t="s">
        <v>12309</v>
      </c>
      <c r="D27" s="800" t="s">
        <v>11</v>
      </c>
      <c r="E27" s="801">
        <v>1</v>
      </c>
      <c r="F27" s="812">
        <f>'38 SS-1x5-CB'!F27</f>
        <v>0.30020250199999998</v>
      </c>
      <c r="G27" s="803">
        <f t="shared" si="0"/>
        <v>0.30020250199999998</v>
      </c>
    </row>
    <row r="28" spans="1:7">
      <c r="A28" s="798">
        <v>12</v>
      </c>
      <c r="B28" s="804"/>
      <c r="C28" s="813" t="s">
        <v>12310</v>
      </c>
      <c r="D28" s="806"/>
      <c r="E28" s="807"/>
      <c r="F28" s="808"/>
      <c r="G28" s="809">
        <f t="shared" si="0"/>
        <v>0</v>
      </c>
    </row>
    <row r="29" spans="1:7" ht="30">
      <c r="A29" s="810" t="s">
        <v>12287</v>
      </c>
      <c r="B29" s="848" t="str">
        <f>'38 SS-1x5-CB'!B29</f>
        <v>LAS00004
NLAS3300</v>
      </c>
      <c r="C29" s="811" t="s">
        <v>12311</v>
      </c>
      <c r="D29" s="800" t="s">
        <v>11</v>
      </c>
      <c r="E29" s="801">
        <v>6</v>
      </c>
      <c r="F29" s="812">
        <f>'38 SS-1x5-CB'!F29</f>
        <v>3.3286973999999997E-2</v>
      </c>
      <c r="G29" s="803">
        <f t="shared" si="0"/>
        <v>0.19972184399999998</v>
      </c>
    </row>
    <row r="30" spans="1:7" ht="45">
      <c r="A30" s="810" t="s">
        <v>12289</v>
      </c>
      <c r="B30" s="848" t="str">
        <f>'38 SS-1x5-CB'!B30</f>
        <v>LAS00002
NLAS1001          NLAS1005</v>
      </c>
      <c r="C30" s="811" t="s">
        <v>12312</v>
      </c>
      <c r="D30" s="800" t="s">
        <v>11</v>
      </c>
      <c r="E30" s="801">
        <v>3</v>
      </c>
      <c r="F30" s="812">
        <f>'38 SS-1x5-CB'!F30</f>
        <v>1.6685200000000001E-2</v>
      </c>
      <c r="G30" s="803">
        <f t="shared" si="0"/>
        <v>5.0055600000000006E-2</v>
      </c>
    </row>
    <row r="31" spans="1:7" ht="30">
      <c r="A31" s="810" t="s">
        <v>12291</v>
      </c>
      <c r="B31" s="848" t="str">
        <f>'38 SS-1x5-CB'!B31</f>
        <v>LAS00001
NLAS1003</v>
      </c>
      <c r="C31" s="811" t="s">
        <v>12340</v>
      </c>
      <c r="D31" s="800" t="s">
        <v>11</v>
      </c>
      <c r="E31" s="801">
        <v>9</v>
      </c>
      <c r="F31" s="812">
        <f>'38 SS-1x5-CB'!F31</f>
        <v>3.3835201999999993E-3</v>
      </c>
      <c r="G31" s="803">
        <f t="shared" si="0"/>
        <v>3.0451681799999995E-2</v>
      </c>
    </row>
    <row r="32" spans="1:7">
      <c r="A32" s="798">
        <v>13</v>
      </c>
      <c r="B32" s="804"/>
      <c r="C32" s="813" t="s">
        <v>12314</v>
      </c>
      <c r="D32" s="806"/>
      <c r="E32" s="807"/>
      <c r="F32" s="808"/>
      <c r="G32" s="809">
        <f t="shared" si="0"/>
        <v>0</v>
      </c>
    </row>
    <row r="33" spans="1:7" ht="30">
      <c r="A33" s="810" t="s">
        <v>12287</v>
      </c>
      <c r="B33" s="848" t="str">
        <f>'38 SS-1x5-CB'!B33</f>
        <v>ABS30004
NABS3003</v>
      </c>
      <c r="C33" s="811" t="s">
        <v>12343</v>
      </c>
      <c r="D33" s="800" t="s">
        <v>11</v>
      </c>
      <c r="E33" s="801">
        <v>2</v>
      </c>
      <c r="F33" s="812">
        <f>'38 SS-1x5-CB'!F33</f>
        <v>0.36711480201999996</v>
      </c>
      <c r="G33" s="803">
        <f t="shared" si="0"/>
        <v>0.73422960403999993</v>
      </c>
    </row>
    <row r="34" spans="1:7">
      <c r="A34" s="810" t="s">
        <v>12289</v>
      </c>
      <c r="B34" s="848" t="str">
        <f>'38 SS-1x5-CB'!B34</f>
        <v>ABS10015</v>
      </c>
      <c r="C34" s="811" t="s">
        <v>12336</v>
      </c>
      <c r="D34" s="800" t="s">
        <v>11</v>
      </c>
      <c r="E34" s="801">
        <v>2</v>
      </c>
      <c r="F34" s="812">
        <f>'38 SS-1x5-CB'!F34</f>
        <v>0.23734697000000005</v>
      </c>
      <c r="G34" s="803">
        <f t="shared" si="0"/>
        <v>0.47469394000000009</v>
      </c>
    </row>
    <row r="35" spans="1:7">
      <c r="A35" s="810" t="s">
        <v>12291</v>
      </c>
      <c r="B35" s="848" t="str">
        <f>'38 SS-1x5-CB'!B35</f>
        <v>ABS10008</v>
      </c>
      <c r="C35" s="811" t="s">
        <v>12317</v>
      </c>
      <c r="D35" s="800" t="s">
        <v>11</v>
      </c>
      <c r="E35" s="801">
        <v>8</v>
      </c>
      <c r="F35" s="812">
        <f>'38 SS-1x5-CB'!F35</f>
        <v>7.5083399999999995E-2</v>
      </c>
      <c r="G35" s="803">
        <f t="shared" si="0"/>
        <v>0.60066719999999996</v>
      </c>
    </row>
    <row r="36" spans="1:7">
      <c r="A36" s="810" t="s">
        <v>12293</v>
      </c>
      <c r="B36" s="848" t="str">
        <f>'38 SS-1x5-CB'!B36</f>
        <v>ABS10004</v>
      </c>
      <c r="C36" s="811" t="s">
        <v>12318</v>
      </c>
      <c r="D36" s="800" t="s">
        <v>11</v>
      </c>
      <c r="E36" s="801">
        <v>1</v>
      </c>
      <c r="F36" s="812">
        <f>'38 SS-1x5-CB'!F36</f>
        <v>9.7172102019999998E-2</v>
      </c>
      <c r="G36" s="803">
        <f t="shared" si="0"/>
        <v>9.7172102019999998E-2</v>
      </c>
    </row>
    <row r="37" spans="1:7">
      <c r="A37" s="810" t="s">
        <v>12319</v>
      </c>
      <c r="B37" s="848" t="str">
        <f>'38 SS-1x5-CB'!B37</f>
        <v>HGF30002</v>
      </c>
      <c r="C37" s="811" t="s">
        <v>12320</v>
      </c>
      <c r="D37" s="800" t="s">
        <v>11</v>
      </c>
      <c r="E37" s="801">
        <v>1</v>
      </c>
      <c r="F37" s="812">
        <f>'38 SS-1x5-CB'!F37</f>
        <v>7.1913212000000004E-2</v>
      </c>
      <c r="G37" s="803">
        <f t="shared" si="0"/>
        <v>7.1913212000000004E-2</v>
      </c>
    </row>
    <row r="38" spans="1:7">
      <c r="A38" s="810" t="s">
        <v>12321</v>
      </c>
      <c r="B38" s="848" t="str">
        <f>'38 SS-1x5-CB'!B38</f>
        <v>HGF10002</v>
      </c>
      <c r="C38" s="811" t="s">
        <v>12331</v>
      </c>
      <c r="D38" s="800" t="s">
        <v>11</v>
      </c>
      <c r="E38" s="801">
        <v>1</v>
      </c>
      <c r="F38" s="812">
        <f>'38 SS-1x5-CB'!F38</f>
        <v>1.9836319200000001E-2</v>
      </c>
      <c r="G38" s="803">
        <f t="shared" si="0"/>
        <v>1.9836319200000001E-2</v>
      </c>
    </row>
    <row r="39" spans="1:7" ht="30">
      <c r="A39" s="798">
        <v>14</v>
      </c>
      <c r="B39" s="848" t="str">
        <f>'38 SS-1x5-CB'!B40</f>
        <v>BAT00027</v>
      </c>
      <c r="C39" s="811" t="s">
        <v>12324</v>
      </c>
      <c r="D39" s="800" t="s">
        <v>11</v>
      </c>
      <c r="E39" s="801">
        <v>2</v>
      </c>
      <c r="F39" s="812">
        <f>'38 SS-1x5-CB'!F40</f>
        <v>0.28829100600000002</v>
      </c>
      <c r="G39" s="803">
        <f t="shared" si="0"/>
        <v>0.57658201200000003</v>
      </c>
    </row>
    <row r="40" spans="1:7" ht="30">
      <c r="A40" s="798">
        <v>15</v>
      </c>
      <c r="B40" s="798"/>
      <c r="C40" s="811" t="s">
        <v>12332</v>
      </c>
      <c r="D40" s="800" t="s">
        <v>213</v>
      </c>
      <c r="E40" s="801">
        <v>1</v>
      </c>
      <c r="F40" s="803">
        <f>'35  SS-2x8'!F42</f>
        <v>0.82225000000000004</v>
      </c>
      <c r="G40" s="803">
        <f t="shared" si="0"/>
        <v>0.82225000000000004</v>
      </c>
    </row>
    <row r="41" spans="1:7" ht="30">
      <c r="A41" s="798">
        <v>16</v>
      </c>
      <c r="B41" s="798"/>
      <c r="C41" s="811" t="s">
        <v>12325</v>
      </c>
      <c r="D41" s="800" t="s">
        <v>213</v>
      </c>
      <c r="E41" s="801">
        <v>1</v>
      </c>
      <c r="F41" s="803">
        <f>'34 SS-2x8-CB'!F42</f>
        <v>6.5780000000000003</v>
      </c>
      <c r="G41" s="803">
        <f t="shared" si="0"/>
        <v>6.5780000000000003</v>
      </c>
    </row>
    <row r="42" spans="1:7" ht="22.5" customHeight="1">
      <c r="A42" s="799"/>
      <c r="B42" s="798"/>
      <c r="C42" s="815" t="s">
        <v>12106</v>
      </c>
      <c r="D42" s="800"/>
      <c r="E42" s="798"/>
      <c r="F42" s="816"/>
      <c r="G42" s="817">
        <f>SUM(G5:G41)</f>
        <v>143.2411570722</v>
      </c>
    </row>
    <row r="43" spans="1:7" s="746" customFormat="1" ht="22.5" customHeight="1">
      <c r="A43" s="749"/>
      <c r="B43" s="749"/>
      <c r="C43" s="671" t="s">
        <v>12228</v>
      </c>
      <c r="D43" s="662"/>
      <c r="E43" s="663"/>
      <c r="F43" s="664"/>
      <c r="G43" s="791">
        <f>G42*3%</f>
        <v>4.2972347121659995</v>
      </c>
    </row>
    <row r="44" spans="1:7" s="746" customFormat="1" ht="22.5" customHeight="1">
      <c r="A44" s="749"/>
      <c r="B44" s="749"/>
      <c r="C44" s="671" t="s">
        <v>12394</v>
      </c>
      <c r="D44" s="662"/>
      <c r="E44" s="663"/>
      <c r="F44" s="664"/>
      <c r="G44" s="791">
        <f>SUM(G16:G40)*1%</f>
        <v>0.98666557072199956</v>
      </c>
    </row>
    <row r="45" spans="1:7" s="746" customFormat="1" ht="22.5" customHeight="1">
      <c r="A45" s="749"/>
      <c r="B45" s="749"/>
      <c r="C45" s="671" t="s">
        <v>11960</v>
      </c>
      <c r="D45" s="662"/>
      <c r="E45" s="663"/>
      <c r="F45" s="664"/>
      <c r="G45" s="791">
        <f>G42*10%</f>
        <v>14.324115707220001</v>
      </c>
    </row>
    <row r="46" spans="1:7" s="746" customFormat="1" ht="22.5" customHeight="1">
      <c r="A46" s="749"/>
      <c r="B46" s="749"/>
      <c r="C46" s="661" t="s">
        <v>12251</v>
      </c>
      <c r="D46" s="662"/>
      <c r="E46" s="663"/>
      <c r="F46" s="664"/>
      <c r="G46" s="792">
        <f>SUM(G42:G45)</f>
        <v>162.84917306230798</v>
      </c>
    </row>
    <row r="47" spans="1:7" s="746" customFormat="1" ht="48.75" customHeight="1">
      <c r="A47" s="749"/>
      <c r="B47" s="749"/>
      <c r="C47" s="671" t="s">
        <v>12395</v>
      </c>
      <c r="D47" s="662" t="s">
        <v>213</v>
      </c>
      <c r="E47" s="663">
        <v>1</v>
      </c>
      <c r="F47" s="793">
        <f>'SS 1x5 WS'!I20/100000</f>
        <v>4.5222540000000002</v>
      </c>
      <c r="G47" s="772">
        <f>F47*E47</f>
        <v>4.5222540000000002</v>
      </c>
    </row>
    <row r="48" spans="1:7" s="746" customFormat="1" ht="22.5" customHeight="1">
      <c r="A48" s="749"/>
      <c r="B48" s="749"/>
      <c r="C48" s="668" t="s">
        <v>12248</v>
      </c>
      <c r="D48" s="662"/>
      <c r="E48" s="663"/>
      <c r="F48" s="659"/>
      <c r="G48" s="792">
        <f>G47*1%</f>
        <v>4.5222540000000006E-2</v>
      </c>
    </row>
    <row r="49" spans="1:7" s="746" customFormat="1" ht="36" customHeight="1">
      <c r="A49" s="749"/>
      <c r="B49" s="749"/>
      <c r="C49" s="668" t="s">
        <v>12263</v>
      </c>
      <c r="D49" s="662"/>
      <c r="E49" s="663"/>
      <c r="F49" s="659"/>
      <c r="G49" s="792">
        <f>(G47+G48)*18%</f>
        <v>0.82214577720000004</v>
      </c>
    </row>
    <row r="50" spans="1:7" s="746" customFormat="1" ht="22.5" customHeight="1">
      <c r="A50" s="749"/>
      <c r="B50" s="749"/>
      <c r="C50" s="669" t="s">
        <v>12252</v>
      </c>
      <c r="D50" s="662"/>
      <c r="E50" s="663"/>
      <c r="F50" s="659"/>
      <c r="G50" s="792">
        <f>SUM(G47:G49)</f>
        <v>5.3896223172000006</v>
      </c>
    </row>
    <row r="51" spans="1:7" s="746" customFormat="1" ht="42" customHeight="1">
      <c r="A51" s="749"/>
      <c r="B51" s="749"/>
      <c r="C51" s="669" t="s">
        <v>12253</v>
      </c>
      <c r="D51" s="662"/>
      <c r="E51" s="663"/>
      <c r="F51" s="659"/>
      <c r="G51" s="792">
        <f>G46+G50</f>
        <v>168.23879537950799</v>
      </c>
    </row>
    <row r="52" spans="1:7" s="746" customFormat="1" ht="22.5" customHeight="1">
      <c r="A52" s="749"/>
      <c r="B52" s="749"/>
      <c r="C52" s="669" t="s">
        <v>38</v>
      </c>
      <c r="D52" s="662"/>
      <c r="E52" s="663"/>
      <c r="F52" s="659"/>
      <c r="G52" s="792">
        <f>ROUND(G51,0)</f>
        <v>168</v>
      </c>
    </row>
    <row r="53" spans="1:7">
      <c r="A53" s="818"/>
      <c r="B53" s="820"/>
      <c r="C53" s="818"/>
      <c r="D53" s="819"/>
      <c r="E53" s="820"/>
      <c r="F53" s="821"/>
      <c r="G53" s="821"/>
    </row>
    <row r="54" spans="1:7" ht="43.5" customHeight="1">
      <c r="A54" s="822" t="s">
        <v>12326</v>
      </c>
      <c r="B54" s="822"/>
      <c r="C54" s="1603" t="s">
        <v>12327</v>
      </c>
      <c r="D54" s="1603"/>
      <c r="E54" s="1603"/>
      <c r="F54" s="1603"/>
      <c r="G54" s="1603"/>
    </row>
    <row r="55" spans="1:7">
      <c r="A55" s="818"/>
      <c r="B55" s="820"/>
      <c r="C55" s="818"/>
      <c r="D55" s="819"/>
      <c r="E55" s="820"/>
      <c r="F55" s="821"/>
      <c r="G55" s="821"/>
    </row>
    <row r="56" spans="1:7">
      <c r="A56" s="818"/>
      <c r="B56" s="820"/>
      <c r="C56" s="818"/>
      <c r="D56" s="819"/>
      <c r="E56" s="820"/>
      <c r="F56" s="821"/>
      <c r="G56" s="821"/>
    </row>
    <row r="57" spans="1:7">
      <c r="A57" s="818"/>
      <c r="B57" s="820"/>
      <c r="C57" s="818"/>
      <c r="D57" s="819"/>
      <c r="E57" s="820"/>
      <c r="F57" s="821"/>
      <c r="G57" s="821"/>
    </row>
    <row r="74" spans="7:7">
      <c r="G74" s="824"/>
    </row>
    <row r="75" spans="7:7">
      <c r="G75" s="824"/>
    </row>
    <row r="76" spans="7:7">
      <c r="G76" s="824"/>
    </row>
    <row r="77" spans="7:7">
      <c r="G77" s="824"/>
    </row>
  </sheetData>
  <sheetProtection selectLockedCells="1"/>
  <mergeCells count="4">
    <mergeCell ref="A1:G1"/>
    <mergeCell ref="A2:G2"/>
    <mergeCell ref="F3:G3"/>
    <mergeCell ref="C54:G54"/>
  </mergeCells>
  <printOptions horizontalCentered="1"/>
  <pageMargins left="0.57999999999999996" right="0.18" top="0.5" bottom="0.75" header="0.5" footer="0.5"/>
  <pageSetup paperSize="512" scale="96" firstPageNumber="11" orientation="portrait" blackAndWhite="1" r:id="rId1"/>
  <headerFooter alignWithMargins="0">
    <oddFooter>Page &amp;P of &amp;N</oddFooter>
  </headerFooter>
  <rowBreaks count="1" manualBreakCount="1">
    <brk id="31" max="16383" man="1"/>
  </rowBreaks>
</worksheet>
</file>

<file path=xl/worksheets/sheet85.xml><?xml version="1.0" encoding="utf-8"?>
<worksheet xmlns="http://schemas.openxmlformats.org/spreadsheetml/2006/main" xmlns:r="http://schemas.openxmlformats.org/officeDocument/2006/relationships">
  <sheetPr>
    <tabColor rgb="FFFFFF00"/>
  </sheetPr>
  <dimension ref="A1:L21"/>
  <sheetViews>
    <sheetView view="pageBreakPreview" topLeftCell="A13" zoomScale="115" zoomScaleSheetLayoutView="115" workbookViewId="0">
      <selection activeCell="F2" sqref="F2:G3"/>
    </sheetView>
  </sheetViews>
  <sheetFormatPr defaultRowHeight="15.75"/>
  <cols>
    <col min="1" max="1" width="7" style="716" customWidth="1"/>
    <col min="2" max="2" width="25.28515625" style="701" bestFit="1" customWidth="1"/>
    <col min="3" max="3" width="10" style="716" bestFit="1" customWidth="1"/>
    <col min="4" max="4" width="9.140625" style="716" customWidth="1"/>
    <col min="5" max="5" width="9.85546875" style="716" customWidth="1"/>
    <col min="6" max="6" width="9.28515625" style="716" customWidth="1"/>
    <col min="7" max="7" width="11" style="716" customWidth="1"/>
    <col min="8" max="8" width="9.28515625" style="717" bestFit="1" customWidth="1"/>
    <col min="9" max="9" width="14.42578125" style="718" bestFit="1" customWidth="1"/>
    <col min="10" max="10" width="27.5703125" style="700" customWidth="1"/>
    <col min="11" max="259" width="9.140625" style="700"/>
    <col min="260" max="260" width="7" style="700" customWidth="1"/>
    <col min="261" max="261" width="20.42578125" style="700" customWidth="1"/>
    <col min="262" max="264" width="9.28515625" style="700" bestFit="1" customWidth="1"/>
    <col min="265" max="265" width="12.7109375" style="700" bestFit="1" customWidth="1"/>
    <col min="266" max="266" width="23.28515625" style="700" customWidth="1"/>
    <col min="267" max="515" width="9.140625" style="700"/>
    <col min="516" max="516" width="7" style="700" customWidth="1"/>
    <col min="517" max="517" width="20.42578125" style="700" customWidth="1"/>
    <col min="518" max="520" width="9.28515625" style="700" bestFit="1" customWidth="1"/>
    <col min="521" max="521" width="12.7109375" style="700" bestFit="1" customWidth="1"/>
    <col min="522" max="522" width="23.28515625" style="700" customWidth="1"/>
    <col min="523" max="771" width="9.140625" style="700"/>
    <col min="772" max="772" width="7" style="700" customWidth="1"/>
    <col min="773" max="773" width="20.42578125" style="700" customWidth="1"/>
    <col min="774" max="776" width="9.28515625" style="700" bestFit="1" customWidth="1"/>
    <col min="777" max="777" width="12.7109375" style="700" bestFit="1" customWidth="1"/>
    <col min="778" max="778" width="23.28515625" style="700" customWidth="1"/>
    <col min="779" max="1027" width="9.140625" style="700"/>
    <col min="1028" max="1028" width="7" style="700" customWidth="1"/>
    <col min="1029" max="1029" width="20.42578125" style="700" customWidth="1"/>
    <col min="1030" max="1032" width="9.28515625" style="700" bestFit="1" customWidth="1"/>
    <col min="1033" max="1033" width="12.7109375" style="700" bestFit="1" customWidth="1"/>
    <col min="1034" max="1034" width="23.28515625" style="700" customWidth="1"/>
    <col min="1035" max="1283" width="9.140625" style="700"/>
    <col min="1284" max="1284" width="7" style="700" customWidth="1"/>
    <col min="1285" max="1285" width="20.42578125" style="700" customWidth="1"/>
    <col min="1286" max="1288" width="9.28515625" style="700" bestFit="1" customWidth="1"/>
    <col min="1289" max="1289" width="12.7109375" style="700" bestFit="1" customWidth="1"/>
    <col min="1290" max="1290" width="23.28515625" style="700" customWidth="1"/>
    <col min="1291" max="1539" width="9.140625" style="700"/>
    <col min="1540" max="1540" width="7" style="700" customWidth="1"/>
    <col min="1541" max="1541" width="20.42578125" style="700" customWidth="1"/>
    <col min="1542" max="1544" width="9.28515625" style="700" bestFit="1" customWidth="1"/>
    <col min="1545" max="1545" width="12.7109375" style="700" bestFit="1" customWidth="1"/>
    <col min="1546" max="1546" width="23.28515625" style="700" customWidth="1"/>
    <col min="1547" max="1795" width="9.140625" style="700"/>
    <col min="1796" max="1796" width="7" style="700" customWidth="1"/>
    <col min="1797" max="1797" width="20.42578125" style="700" customWidth="1"/>
    <col min="1798" max="1800" width="9.28515625" style="700" bestFit="1" customWidth="1"/>
    <col min="1801" max="1801" width="12.7109375" style="700" bestFit="1" customWidth="1"/>
    <col min="1802" max="1802" width="23.28515625" style="700" customWidth="1"/>
    <col min="1803" max="2051" width="9.140625" style="700"/>
    <col min="2052" max="2052" width="7" style="700" customWidth="1"/>
    <col min="2053" max="2053" width="20.42578125" style="700" customWidth="1"/>
    <col min="2054" max="2056" width="9.28515625" style="700" bestFit="1" customWidth="1"/>
    <col min="2057" max="2057" width="12.7109375" style="700" bestFit="1" customWidth="1"/>
    <col min="2058" max="2058" width="23.28515625" style="700" customWidth="1"/>
    <col min="2059" max="2307" width="9.140625" style="700"/>
    <col min="2308" max="2308" width="7" style="700" customWidth="1"/>
    <col min="2309" max="2309" width="20.42578125" style="700" customWidth="1"/>
    <col min="2310" max="2312" width="9.28515625" style="700" bestFit="1" customWidth="1"/>
    <col min="2313" max="2313" width="12.7109375" style="700" bestFit="1" customWidth="1"/>
    <col min="2314" max="2314" width="23.28515625" style="700" customWidth="1"/>
    <col min="2315" max="2563" width="9.140625" style="700"/>
    <col min="2564" max="2564" width="7" style="700" customWidth="1"/>
    <col min="2565" max="2565" width="20.42578125" style="700" customWidth="1"/>
    <col min="2566" max="2568" width="9.28515625" style="700" bestFit="1" customWidth="1"/>
    <col min="2569" max="2569" width="12.7109375" style="700" bestFit="1" customWidth="1"/>
    <col min="2570" max="2570" width="23.28515625" style="700" customWidth="1"/>
    <col min="2571" max="2819" width="9.140625" style="700"/>
    <col min="2820" max="2820" width="7" style="700" customWidth="1"/>
    <col min="2821" max="2821" width="20.42578125" style="700" customWidth="1"/>
    <col min="2822" max="2824" width="9.28515625" style="700" bestFit="1" customWidth="1"/>
    <col min="2825" max="2825" width="12.7109375" style="700" bestFit="1" customWidth="1"/>
    <col min="2826" max="2826" width="23.28515625" style="700" customWidth="1"/>
    <col min="2827" max="3075" width="9.140625" style="700"/>
    <col min="3076" max="3076" width="7" style="700" customWidth="1"/>
    <col min="3077" max="3077" width="20.42578125" style="700" customWidth="1"/>
    <col min="3078" max="3080" width="9.28515625" style="700" bestFit="1" customWidth="1"/>
    <col min="3081" max="3081" width="12.7109375" style="700" bestFit="1" customWidth="1"/>
    <col min="3082" max="3082" width="23.28515625" style="700" customWidth="1"/>
    <col min="3083" max="3331" width="9.140625" style="700"/>
    <col min="3332" max="3332" width="7" style="700" customWidth="1"/>
    <col min="3333" max="3333" width="20.42578125" style="700" customWidth="1"/>
    <col min="3334" max="3336" width="9.28515625" style="700" bestFit="1" customWidth="1"/>
    <col min="3337" max="3337" width="12.7109375" style="700" bestFit="1" customWidth="1"/>
    <col min="3338" max="3338" width="23.28515625" style="700" customWidth="1"/>
    <col min="3339" max="3587" width="9.140625" style="700"/>
    <col min="3588" max="3588" width="7" style="700" customWidth="1"/>
    <col min="3589" max="3589" width="20.42578125" style="700" customWidth="1"/>
    <col min="3590" max="3592" width="9.28515625" style="700" bestFit="1" customWidth="1"/>
    <col min="3593" max="3593" width="12.7109375" style="700" bestFit="1" customWidth="1"/>
    <col min="3594" max="3594" width="23.28515625" style="700" customWidth="1"/>
    <col min="3595" max="3843" width="9.140625" style="700"/>
    <col min="3844" max="3844" width="7" style="700" customWidth="1"/>
    <col min="3845" max="3845" width="20.42578125" style="700" customWidth="1"/>
    <col min="3846" max="3848" width="9.28515625" style="700" bestFit="1" customWidth="1"/>
    <col min="3849" max="3849" width="12.7109375" style="700" bestFit="1" customWidth="1"/>
    <col min="3850" max="3850" width="23.28515625" style="700" customWidth="1"/>
    <col min="3851" max="4099" width="9.140625" style="700"/>
    <col min="4100" max="4100" width="7" style="700" customWidth="1"/>
    <col min="4101" max="4101" width="20.42578125" style="700" customWidth="1"/>
    <col min="4102" max="4104" width="9.28515625" style="700" bestFit="1" customWidth="1"/>
    <col min="4105" max="4105" width="12.7109375" style="700" bestFit="1" customWidth="1"/>
    <col min="4106" max="4106" width="23.28515625" style="700" customWidth="1"/>
    <col min="4107" max="4355" width="9.140625" style="700"/>
    <col min="4356" max="4356" width="7" style="700" customWidth="1"/>
    <col min="4357" max="4357" width="20.42578125" style="700" customWidth="1"/>
    <col min="4358" max="4360" width="9.28515625" style="700" bestFit="1" customWidth="1"/>
    <col min="4361" max="4361" width="12.7109375" style="700" bestFit="1" customWidth="1"/>
    <col min="4362" max="4362" width="23.28515625" style="700" customWidth="1"/>
    <col min="4363" max="4611" width="9.140625" style="700"/>
    <col min="4612" max="4612" width="7" style="700" customWidth="1"/>
    <col min="4613" max="4613" width="20.42578125" style="700" customWidth="1"/>
    <col min="4614" max="4616" width="9.28515625" style="700" bestFit="1" customWidth="1"/>
    <col min="4617" max="4617" width="12.7109375" style="700" bestFit="1" customWidth="1"/>
    <col min="4618" max="4618" width="23.28515625" style="700" customWidth="1"/>
    <col min="4619" max="4867" width="9.140625" style="700"/>
    <col min="4868" max="4868" width="7" style="700" customWidth="1"/>
    <col min="4869" max="4869" width="20.42578125" style="700" customWidth="1"/>
    <col min="4870" max="4872" width="9.28515625" style="700" bestFit="1" customWidth="1"/>
    <col min="4873" max="4873" width="12.7109375" style="700" bestFit="1" customWidth="1"/>
    <col min="4874" max="4874" width="23.28515625" style="700" customWidth="1"/>
    <col min="4875" max="5123" width="9.140625" style="700"/>
    <col min="5124" max="5124" width="7" style="700" customWidth="1"/>
    <col min="5125" max="5125" width="20.42578125" style="700" customWidth="1"/>
    <col min="5126" max="5128" width="9.28515625" style="700" bestFit="1" customWidth="1"/>
    <col min="5129" max="5129" width="12.7109375" style="700" bestFit="1" customWidth="1"/>
    <col min="5130" max="5130" width="23.28515625" style="700" customWidth="1"/>
    <col min="5131" max="5379" width="9.140625" style="700"/>
    <col min="5380" max="5380" width="7" style="700" customWidth="1"/>
    <col min="5381" max="5381" width="20.42578125" style="700" customWidth="1"/>
    <col min="5382" max="5384" width="9.28515625" style="700" bestFit="1" customWidth="1"/>
    <col min="5385" max="5385" width="12.7109375" style="700" bestFit="1" customWidth="1"/>
    <col min="5386" max="5386" width="23.28515625" style="700" customWidth="1"/>
    <col min="5387" max="5635" width="9.140625" style="700"/>
    <col min="5636" max="5636" width="7" style="700" customWidth="1"/>
    <col min="5637" max="5637" width="20.42578125" style="700" customWidth="1"/>
    <col min="5638" max="5640" width="9.28515625" style="700" bestFit="1" customWidth="1"/>
    <col min="5641" max="5641" width="12.7109375" style="700" bestFit="1" customWidth="1"/>
    <col min="5642" max="5642" width="23.28515625" style="700" customWidth="1"/>
    <col min="5643" max="5891" width="9.140625" style="700"/>
    <col min="5892" max="5892" width="7" style="700" customWidth="1"/>
    <col min="5893" max="5893" width="20.42578125" style="700" customWidth="1"/>
    <col min="5894" max="5896" width="9.28515625" style="700" bestFit="1" customWidth="1"/>
    <col min="5897" max="5897" width="12.7109375" style="700" bestFit="1" customWidth="1"/>
    <col min="5898" max="5898" width="23.28515625" style="700" customWidth="1"/>
    <col min="5899" max="6147" width="9.140625" style="700"/>
    <col min="6148" max="6148" width="7" style="700" customWidth="1"/>
    <col min="6149" max="6149" width="20.42578125" style="700" customWidth="1"/>
    <col min="6150" max="6152" width="9.28515625" style="700" bestFit="1" customWidth="1"/>
    <col min="6153" max="6153" width="12.7109375" style="700" bestFit="1" customWidth="1"/>
    <col min="6154" max="6154" width="23.28515625" style="700" customWidth="1"/>
    <col min="6155" max="6403" width="9.140625" style="700"/>
    <col min="6404" max="6404" width="7" style="700" customWidth="1"/>
    <col min="6405" max="6405" width="20.42578125" style="700" customWidth="1"/>
    <col min="6406" max="6408" width="9.28515625" style="700" bestFit="1" customWidth="1"/>
    <col min="6409" max="6409" width="12.7109375" style="700" bestFit="1" customWidth="1"/>
    <col min="6410" max="6410" width="23.28515625" style="700" customWidth="1"/>
    <col min="6411" max="6659" width="9.140625" style="700"/>
    <col min="6660" max="6660" width="7" style="700" customWidth="1"/>
    <col min="6661" max="6661" width="20.42578125" style="700" customWidth="1"/>
    <col min="6662" max="6664" width="9.28515625" style="700" bestFit="1" customWidth="1"/>
    <col min="6665" max="6665" width="12.7109375" style="700" bestFit="1" customWidth="1"/>
    <col min="6666" max="6666" width="23.28515625" style="700" customWidth="1"/>
    <col min="6667" max="6915" width="9.140625" style="700"/>
    <col min="6916" max="6916" width="7" style="700" customWidth="1"/>
    <col min="6917" max="6917" width="20.42578125" style="700" customWidth="1"/>
    <col min="6918" max="6920" width="9.28515625" style="700" bestFit="1" customWidth="1"/>
    <col min="6921" max="6921" width="12.7109375" style="700" bestFit="1" customWidth="1"/>
    <col min="6922" max="6922" width="23.28515625" style="700" customWidth="1"/>
    <col min="6923" max="7171" width="9.140625" style="700"/>
    <col min="7172" max="7172" width="7" style="700" customWidth="1"/>
    <col min="7173" max="7173" width="20.42578125" style="700" customWidth="1"/>
    <col min="7174" max="7176" width="9.28515625" style="700" bestFit="1" customWidth="1"/>
    <col min="7177" max="7177" width="12.7109375" style="700" bestFit="1" customWidth="1"/>
    <col min="7178" max="7178" width="23.28515625" style="700" customWidth="1"/>
    <col min="7179" max="7427" width="9.140625" style="700"/>
    <col min="7428" max="7428" width="7" style="700" customWidth="1"/>
    <col min="7429" max="7429" width="20.42578125" style="700" customWidth="1"/>
    <col min="7430" max="7432" width="9.28515625" style="700" bestFit="1" customWidth="1"/>
    <col min="7433" max="7433" width="12.7109375" style="700" bestFit="1" customWidth="1"/>
    <col min="7434" max="7434" width="23.28515625" style="700" customWidth="1"/>
    <col min="7435" max="7683" width="9.140625" style="700"/>
    <col min="7684" max="7684" width="7" style="700" customWidth="1"/>
    <col min="7685" max="7685" width="20.42578125" style="700" customWidth="1"/>
    <col min="7686" max="7688" width="9.28515625" style="700" bestFit="1" customWidth="1"/>
    <col min="7689" max="7689" width="12.7109375" style="700" bestFit="1" customWidth="1"/>
    <col min="7690" max="7690" width="23.28515625" style="700" customWidth="1"/>
    <col min="7691" max="7939" width="9.140625" style="700"/>
    <col min="7940" max="7940" width="7" style="700" customWidth="1"/>
    <col min="7941" max="7941" width="20.42578125" style="700" customWidth="1"/>
    <col min="7942" max="7944" width="9.28515625" style="700" bestFit="1" customWidth="1"/>
    <col min="7945" max="7945" width="12.7109375" style="700" bestFit="1" customWidth="1"/>
    <col min="7946" max="7946" width="23.28515625" style="700" customWidth="1"/>
    <col min="7947" max="8195" width="9.140625" style="700"/>
    <col min="8196" max="8196" width="7" style="700" customWidth="1"/>
    <col min="8197" max="8197" width="20.42578125" style="700" customWidth="1"/>
    <col min="8198" max="8200" width="9.28515625" style="700" bestFit="1" customWidth="1"/>
    <col min="8201" max="8201" width="12.7109375" style="700" bestFit="1" customWidth="1"/>
    <col min="8202" max="8202" width="23.28515625" style="700" customWidth="1"/>
    <col min="8203" max="8451" width="9.140625" style="700"/>
    <col min="8452" max="8452" width="7" style="700" customWidth="1"/>
    <col min="8453" max="8453" width="20.42578125" style="700" customWidth="1"/>
    <col min="8454" max="8456" width="9.28515625" style="700" bestFit="1" customWidth="1"/>
    <col min="8457" max="8457" width="12.7109375" style="700" bestFit="1" customWidth="1"/>
    <col min="8458" max="8458" width="23.28515625" style="700" customWidth="1"/>
    <col min="8459" max="8707" width="9.140625" style="700"/>
    <col min="8708" max="8708" width="7" style="700" customWidth="1"/>
    <col min="8709" max="8709" width="20.42578125" style="700" customWidth="1"/>
    <col min="8710" max="8712" width="9.28515625" style="700" bestFit="1" customWidth="1"/>
    <col min="8713" max="8713" width="12.7109375" style="700" bestFit="1" customWidth="1"/>
    <col min="8714" max="8714" width="23.28515625" style="700" customWidth="1"/>
    <col min="8715" max="8963" width="9.140625" style="700"/>
    <col min="8964" max="8964" width="7" style="700" customWidth="1"/>
    <col min="8965" max="8965" width="20.42578125" style="700" customWidth="1"/>
    <col min="8966" max="8968" width="9.28515625" style="700" bestFit="1" customWidth="1"/>
    <col min="8969" max="8969" width="12.7109375" style="700" bestFit="1" customWidth="1"/>
    <col min="8970" max="8970" width="23.28515625" style="700" customWidth="1"/>
    <col min="8971" max="9219" width="9.140625" style="700"/>
    <col min="9220" max="9220" width="7" style="700" customWidth="1"/>
    <col min="9221" max="9221" width="20.42578125" style="700" customWidth="1"/>
    <col min="9222" max="9224" width="9.28515625" style="700" bestFit="1" customWidth="1"/>
    <col min="9225" max="9225" width="12.7109375" style="700" bestFit="1" customWidth="1"/>
    <col min="9226" max="9226" width="23.28515625" style="700" customWidth="1"/>
    <col min="9227" max="9475" width="9.140625" style="700"/>
    <col min="9476" max="9476" width="7" style="700" customWidth="1"/>
    <col min="9477" max="9477" width="20.42578125" style="700" customWidth="1"/>
    <col min="9478" max="9480" width="9.28515625" style="700" bestFit="1" customWidth="1"/>
    <col min="9481" max="9481" width="12.7109375" style="700" bestFit="1" customWidth="1"/>
    <col min="9482" max="9482" width="23.28515625" style="700" customWidth="1"/>
    <col min="9483" max="9731" width="9.140625" style="700"/>
    <col min="9732" max="9732" width="7" style="700" customWidth="1"/>
    <col min="9733" max="9733" width="20.42578125" style="700" customWidth="1"/>
    <col min="9734" max="9736" width="9.28515625" style="700" bestFit="1" customWidth="1"/>
    <col min="9737" max="9737" width="12.7109375" style="700" bestFit="1" customWidth="1"/>
    <col min="9738" max="9738" width="23.28515625" style="700" customWidth="1"/>
    <col min="9739" max="9987" width="9.140625" style="700"/>
    <col min="9988" max="9988" width="7" style="700" customWidth="1"/>
    <col min="9989" max="9989" width="20.42578125" style="700" customWidth="1"/>
    <col min="9990" max="9992" width="9.28515625" style="700" bestFit="1" customWidth="1"/>
    <col min="9993" max="9993" width="12.7109375" style="700" bestFit="1" customWidth="1"/>
    <col min="9994" max="9994" width="23.28515625" style="700" customWidth="1"/>
    <col min="9995" max="10243" width="9.140625" style="700"/>
    <col min="10244" max="10244" width="7" style="700" customWidth="1"/>
    <col min="10245" max="10245" width="20.42578125" style="700" customWidth="1"/>
    <col min="10246" max="10248" width="9.28515625" style="700" bestFit="1" customWidth="1"/>
    <col min="10249" max="10249" width="12.7109375" style="700" bestFit="1" customWidth="1"/>
    <col min="10250" max="10250" width="23.28515625" style="700" customWidth="1"/>
    <col min="10251" max="10499" width="9.140625" style="700"/>
    <col min="10500" max="10500" width="7" style="700" customWidth="1"/>
    <col min="10501" max="10501" width="20.42578125" style="700" customWidth="1"/>
    <col min="10502" max="10504" width="9.28515625" style="700" bestFit="1" customWidth="1"/>
    <col min="10505" max="10505" width="12.7109375" style="700" bestFit="1" customWidth="1"/>
    <col min="10506" max="10506" width="23.28515625" style="700" customWidth="1"/>
    <col min="10507" max="10755" width="9.140625" style="700"/>
    <col min="10756" max="10756" width="7" style="700" customWidth="1"/>
    <col min="10757" max="10757" width="20.42578125" style="700" customWidth="1"/>
    <col min="10758" max="10760" width="9.28515625" style="700" bestFit="1" customWidth="1"/>
    <col min="10761" max="10761" width="12.7109375" style="700" bestFit="1" customWidth="1"/>
    <col min="10762" max="10762" width="23.28515625" style="700" customWidth="1"/>
    <col min="10763" max="11011" width="9.140625" style="700"/>
    <col min="11012" max="11012" width="7" style="700" customWidth="1"/>
    <col min="11013" max="11013" width="20.42578125" style="700" customWidth="1"/>
    <col min="11014" max="11016" width="9.28515625" style="700" bestFit="1" customWidth="1"/>
    <col min="11017" max="11017" width="12.7109375" style="700" bestFit="1" customWidth="1"/>
    <col min="11018" max="11018" width="23.28515625" style="700" customWidth="1"/>
    <col min="11019" max="11267" width="9.140625" style="700"/>
    <col min="11268" max="11268" width="7" style="700" customWidth="1"/>
    <col min="11269" max="11269" width="20.42578125" style="700" customWidth="1"/>
    <col min="11270" max="11272" width="9.28515625" style="700" bestFit="1" customWidth="1"/>
    <col min="11273" max="11273" width="12.7109375" style="700" bestFit="1" customWidth="1"/>
    <col min="11274" max="11274" width="23.28515625" style="700" customWidth="1"/>
    <col min="11275" max="11523" width="9.140625" style="700"/>
    <col min="11524" max="11524" width="7" style="700" customWidth="1"/>
    <col min="11525" max="11525" width="20.42578125" style="700" customWidth="1"/>
    <col min="11526" max="11528" width="9.28515625" style="700" bestFit="1" customWidth="1"/>
    <col min="11529" max="11529" width="12.7109375" style="700" bestFit="1" customWidth="1"/>
    <col min="11530" max="11530" width="23.28515625" style="700" customWidth="1"/>
    <col min="11531" max="11779" width="9.140625" style="700"/>
    <col min="11780" max="11780" width="7" style="700" customWidth="1"/>
    <col min="11781" max="11781" width="20.42578125" style="700" customWidth="1"/>
    <col min="11782" max="11784" width="9.28515625" style="700" bestFit="1" customWidth="1"/>
    <col min="11785" max="11785" width="12.7109375" style="700" bestFit="1" customWidth="1"/>
    <col min="11786" max="11786" width="23.28515625" style="700" customWidth="1"/>
    <col min="11787" max="12035" width="9.140625" style="700"/>
    <col min="12036" max="12036" width="7" style="700" customWidth="1"/>
    <col min="12037" max="12037" width="20.42578125" style="700" customWidth="1"/>
    <col min="12038" max="12040" width="9.28515625" style="700" bestFit="1" customWidth="1"/>
    <col min="12041" max="12041" width="12.7109375" style="700" bestFit="1" customWidth="1"/>
    <col min="12042" max="12042" width="23.28515625" style="700" customWidth="1"/>
    <col min="12043" max="12291" width="9.140625" style="700"/>
    <col min="12292" max="12292" width="7" style="700" customWidth="1"/>
    <col min="12293" max="12293" width="20.42578125" style="700" customWidth="1"/>
    <col min="12294" max="12296" width="9.28515625" style="700" bestFit="1" customWidth="1"/>
    <col min="12297" max="12297" width="12.7109375" style="700" bestFit="1" customWidth="1"/>
    <col min="12298" max="12298" width="23.28515625" style="700" customWidth="1"/>
    <col min="12299" max="12547" width="9.140625" style="700"/>
    <col min="12548" max="12548" width="7" style="700" customWidth="1"/>
    <col min="12549" max="12549" width="20.42578125" style="700" customWidth="1"/>
    <col min="12550" max="12552" width="9.28515625" style="700" bestFit="1" customWidth="1"/>
    <col min="12553" max="12553" width="12.7109375" style="700" bestFit="1" customWidth="1"/>
    <col min="12554" max="12554" width="23.28515625" style="700" customWidth="1"/>
    <col min="12555" max="12803" width="9.140625" style="700"/>
    <col min="12804" max="12804" width="7" style="700" customWidth="1"/>
    <col min="12805" max="12805" width="20.42578125" style="700" customWidth="1"/>
    <col min="12806" max="12808" width="9.28515625" style="700" bestFit="1" customWidth="1"/>
    <col min="12809" max="12809" width="12.7109375" style="700" bestFit="1" customWidth="1"/>
    <col min="12810" max="12810" width="23.28515625" style="700" customWidth="1"/>
    <col min="12811" max="13059" width="9.140625" style="700"/>
    <col min="13060" max="13060" width="7" style="700" customWidth="1"/>
    <col min="13061" max="13061" width="20.42578125" style="700" customWidth="1"/>
    <col min="13062" max="13064" width="9.28515625" style="700" bestFit="1" customWidth="1"/>
    <col min="13065" max="13065" width="12.7109375" style="700" bestFit="1" customWidth="1"/>
    <col min="13066" max="13066" width="23.28515625" style="700" customWidth="1"/>
    <col min="13067" max="13315" width="9.140625" style="700"/>
    <col min="13316" max="13316" width="7" style="700" customWidth="1"/>
    <col min="13317" max="13317" width="20.42578125" style="700" customWidth="1"/>
    <col min="13318" max="13320" width="9.28515625" style="700" bestFit="1" customWidth="1"/>
    <col min="13321" max="13321" width="12.7109375" style="700" bestFit="1" customWidth="1"/>
    <col min="13322" max="13322" width="23.28515625" style="700" customWidth="1"/>
    <col min="13323" max="13571" width="9.140625" style="700"/>
    <col min="13572" max="13572" width="7" style="700" customWidth="1"/>
    <col min="13573" max="13573" width="20.42578125" style="700" customWidth="1"/>
    <col min="13574" max="13576" width="9.28515625" style="700" bestFit="1" customWidth="1"/>
    <col min="13577" max="13577" width="12.7109375" style="700" bestFit="1" customWidth="1"/>
    <col min="13578" max="13578" width="23.28515625" style="700" customWidth="1"/>
    <col min="13579" max="13827" width="9.140625" style="700"/>
    <col min="13828" max="13828" width="7" style="700" customWidth="1"/>
    <col min="13829" max="13829" width="20.42578125" style="700" customWidth="1"/>
    <col min="13830" max="13832" width="9.28515625" style="700" bestFit="1" customWidth="1"/>
    <col min="13833" max="13833" width="12.7109375" style="700" bestFit="1" customWidth="1"/>
    <col min="13834" max="13834" width="23.28515625" style="700" customWidth="1"/>
    <col min="13835" max="14083" width="9.140625" style="700"/>
    <col min="14084" max="14084" width="7" style="700" customWidth="1"/>
    <col min="14085" max="14085" width="20.42578125" style="700" customWidth="1"/>
    <col min="14086" max="14088" width="9.28515625" style="700" bestFit="1" customWidth="1"/>
    <col min="14089" max="14089" width="12.7109375" style="700" bestFit="1" customWidth="1"/>
    <col min="14090" max="14090" width="23.28515625" style="700" customWidth="1"/>
    <col min="14091" max="14339" width="9.140625" style="700"/>
    <col min="14340" max="14340" width="7" style="700" customWidth="1"/>
    <col min="14341" max="14341" width="20.42578125" style="700" customWidth="1"/>
    <col min="14342" max="14344" width="9.28515625" style="700" bestFit="1" customWidth="1"/>
    <col min="14345" max="14345" width="12.7109375" style="700" bestFit="1" customWidth="1"/>
    <col min="14346" max="14346" width="23.28515625" style="700" customWidth="1"/>
    <col min="14347" max="14595" width="9.140625" style="700"/>
    <col min="14596" max="14596" width="7" style="700" customWidth="1"/>
    <col min="14597" max="14597" width="20.42578125" style="700" customWidth="1"/>
    <col min="14598" max="14600" width="9.28515625" style="700" bestFit="1" customWidth="1"/>
    <col min="14601" max="14601" width="12.7109375" style="700" bestFit="1" customWidth="1"/>
    <col min="14602" max="14602" width="23.28515625" style="700" customWidth="1"/>
    <col min="14603" max="14851" width="9.140625" style="700"/>
    <col min="14852" max="14852" width="7" style="700" customWidth="1"/>
    <col min="14853" max="14853" width="20.42578125" style="700" customWidth="1"/>
    <col min="14854" max="14856" width="9.28515625" style="700" bestFit="1" customWidth="1"/>
    <col min="14857" max="14857" width="12.7109375" style="700" bestFit="1" customWidth="1"/>
    <col min="14858" max="14858" width="23.28515625" style="700" customWidth="1"/>
    <col min="14859" max="15107" width="9.140625" style="700"/>
    <col min="15108" max="15108" width="7" style="700" customWidth="1"/>
    <col min="15109" max="15109" width="20.42578125" style="700" customWidth="1"/>
    <col min="15110" max="15112" width="9.28515625" style="700" bestFit="1" customWidth="1"/>
    <col min="15113" max="15113" width="12.7109375" style="700" bestFit="1" customWidth="1"/>
    <col min="15114" max="15114" width="23.28515625" style="700" customWidth="1"/>
    <col min="15115" max="15363" width="9.140625" style="700"/>
    <col min="15364" max="15364" width="7" style="700" customWidth="1"/>
    <col min="15365" max="15365" width="20.42578125" style="700" customWidth="1"/>
    <col min="15366" max="15368" width="9.28515625" style="700" bestFit="1" customWidth="1"/>
    <col min="15369" max="15369" width="12.7109375" style="700" bestFit="1" customWidth="1"/>
    <col min="15370" max="15370" width="23.28515625" style="700" customWidth="1"/>
    <col min="15371" max="15619" width="9.140625" style="700"/>
    <col min="15620" max="15620" width="7" style="700" customWidth="1"/>
    <col min="15621" max="15621" width="20.42578125" style="700" customWidth="1"/>
    <col min="15622" max="15624" width="9.28515625" style="700" bestFit="1" customWidth="1"/>
    <col min="15625" max="15625" width="12.7109375" style="700" bestFit="1" customWidth="1"/>
    <col min="15626" max="15626" width="23.28515625" style="700" customWidth="1"/>
    <col min="15627" max="15875" width="9.140625" style="700"/>
    <col min="15876" max="15876" width="7" style="700" customWidth="1"/>
    <col min="15877" max="15877" width="20.42578125" style="700" customWidth="1"/>
    <col min="15878" max="15880" width="9.28515625" style="700" bestFit="1" customWidth="1"/>
    <col min="15881" max="15881" width="12.7109375" style="700" bestFit="1" customWidth="1"/>
    <col min="15882" max="15882" width="23.28515625" style="700" customWidth="1"/>
    <col min="15883" max="16131" width="9.140625" style="700"/>
    <col min="16132" max="16132" width="7" style="700" customWidth="1"/>
    <col min="16133" max="16133" width="20.42578125" style="700" customWidth="1"/>
    <col min="16134" max="16136" width="9.28515625" style="700" bestFit="1" customWidth="1"/>
    <col min="16137" max="16137" width="12.7109375" style="700" bestFit="1" customWidth="1"/>
    <col min="16138" max="16138" width="23.28515625" style="700" customWidth="1"/>
    <col min="16139" max="16384" width="9.140625" style="700"/>
  </cols>
  <sheetData>
    <row r="1" spans="1:12" ht="58.5" customHeight="1">
      <c r="A1" s="1545" t="s">
        <v>12399</v>
      </c>
      <c r="B1" s="1545"/>
      <c r="C1" s="1545"/>
      <c r="D1" s="1545"/>
      <c r="E1" s="1545"/>
      <c r="F1" s="1545"/>
      <c r="G1" s="1545"/>
      <c r="H1" s="1545"/>
      <c r="I1" s="1545"/>
      <c r="J1" s="1545"/>
    </row>
    <row r="2" spans="1:12" s="701" customFormat="1">
      <c r="A2" s="1546" t="s">
        <v>11794</v>
      </c>
      <c r="B2" s="1546" t="s">
        <v>11945</v>
      </c>
      <c r="C2" s="1546" t="s">
        <v>12260</v>
      </c>
      <c r="D2" s="1546" t="s">
        <v>12261</v>
      </c>
      <c r="E2" s="1546" t="s">
        <v>12258</v>
      </c>
      <c r="F2" s="1546" t="s">
        <v>12259</v>
      </c>
      <c r="G2" s="1546" t="s">
        <v>11757</v>
      </c>
      <c r="H2" s="1547" t="s">
        <v>11810</v>
      </c>
      <c r="I2" s="1554" t="s">
        <v>12393</v>
      </c>
      <c r="J2" s="1548" t="s">
        <v>12112</v>
      </c>
    </row>
    <row r="3" spans="1:12" s="701" customFormat="1" ht="48" customHeight="1">
      <c r="A3" s="1546"/>
      <c r="B3" s="1546"/>
      <c r="C3" s="1546"/>
      <c r="D3" s="1546"/>
      <c r="E3" s="1546"/>
      <c r="F3" s="1546"/>
      <c r="G3" s="1546"/>
      <c r="H3" s="1547"/>
      <c r="I3" s="1554"/>
      <c r="J3" s="1548"/>
    </row>
    <row r="4" spans="1:12" ht="33" customHeight="1">
      <c r="A4" s="784">
        <v>1</v>
      </c>
      <c r="B4" s="702" t="s">
        <v>12375</v>
      </c>
      <c r="C4" s="704">
        <f>11169+1275+184</f>
        <v>12628</v>
      </c>
      <c r="D4" s="704"/>
      <c r="E4" s="704"/>
      <c r="F4" s="704"/>
      <c r="G4" s="704">
        <f>SUM(C4:F4)</f>
        <v>12628</v>
      </c>
      <c r="H4" s="705">
        <v>18</v>
      </c>
      <c r="I4" s="706">
        <f>H4*G4</f>
        <v>227304</v>
      </c>
      <c r="J4" s="707"/>
      <c r="L4" s="708"/>
    </row>
    <row r="5" spans="1:12" ht="33" customHeight="1">
      <c r="A5" s="784">
        <v>2</v>
      </c>
      <c r="B5" s="702" t="s">
        <v>12397</v>
      </c>
      <c r="C5" s="704">
        <f>27500+4980+4980+50000</f>
        <v>87460</v>
      </c>
      <c r="D5" s="704"/>
      <c r="E5" s="704"/>
      <c r="F5" s="704"/>
      <c r="G5" s="704">
        <f t="shared" ref="G5:G21" si="0">SUM(C5:F5)</f>
        <v>87460</v>
      </c>
      <c r="H5" s="705">
        <v>1</v>
      </c>
      <c r="I5" s="706">
        <f t="shared" ref="I5:I21" si="1">H5*G5</f>
        <v>87460</v>
      </c>
      <c r="J5" s="707"/>
    </row>
    <row r="6" spans="1:12" ht="33" customHeight="1">
      <c r="A6" s="784">
        <v>3</v>
      </c>
      <c r="B6" s="702" t="s">
        <v>12376</v>
      </c>
      <c r="C6" s="704">
        <f>1000+5187+165+132</f>
        <v>6484</v>
      </c>
      <c r="D6" s="704"/>
      <c r="E6" s="704"/>
      <c r="F6" s="704"/>
      <c r="G6" s="704">
        <f t="shared" si="0"/>
        <v>6484</v>
      </c>
      <c r="H6" s="705">
        <v>1</v>
      </c>
      <c r="I6" s="706">
        <f t="shared" si="1"/>
        <v>6484</v>
      </c>
      <c r="J6" s="707"/>
    </row>
    <row r="7" spans="1:12" ht="33" customHeight="1">
      <c r="A7" s="784">
        <v>4</v>
      </c>
      <c r="B7" s="702" t="s">
        <v>12391</v>
      </c>
      <c r="C7" s="704">
        <f>12000+5187+1500</f>
        <v>18687</v>
      </c>
      <c r="D7" s="704"/>
      <c r="E7" s="704"/>
      <c r="F7" s="704"/>
      <c r="G7" s="704">
        <f t="shared" si="0"/>
        <v>18687</v>
      </c>
      <c r="H7" s="705">
        <v>3</v>
      </c>
      <c r="I7" s="706">
        <f t="shared" si="1"/>
        <v>56061</v>
      </c>
      <c r="J7" s="707"/>
      <c r="L7" s="700">
        <v>41403</v>
      </c>
    </row>
    <row r="8" spans="1:12" ht="33" customHeight="1">
      <c r="A8" s="784">
        <v>5</v>
      </c>
      <c r="B8" s="702" t="s">
        <v>12378</v>
      </c>
      <c r="C8" s="704">
        <f>12000+5187+1500</f>
        <v>18687</v>
      </c>
      <c r="D8" s="704"/>
      <c r="E8" s="704"/>
      <c r="F8" s="704"/>
      <c r="G8" s="704">
        <f t="shared" si="0"/>
        <v>18687</v>
      </c>
      <c r="H8" s="705">
        <v>1</v>
      </c>
      <c r="I8" s="706">
        <f t="shared" si="1"/>
        <v>18687</v>
      </c>
      <c r="J8" s="707"/>
      <c r="L8" s="789">
        <f>L7/1.18</f>
        <v>35087.288135593219</v>
      </c>
    </row>
    <row r="9" spans="1:12" ht="33" customHeight="1">
      <c r="A9" s="784">
        <v>6</v>
      </c>
      <c r="B9" s="702" t="s">
        <v>12380</v>
      </c>
      <c r="C9" s="704">
        <f>800+75+60</f>
        <v>935</v>
      </c>
      <c r="D9" s="704"/>
      <c r="E9" s="704"/>
      <c r="F9" s="704"/>
      <c r="G9" s="704">
        <f t="shared" si="0"/>
        <v>935</v>
      </c>
      <c r="H9" s="705">
        <v>1</v>
      </c>
      <c r="I9" s="706">
        <f t="shared" si="1"/>
        <v>935</v>
      </c>
      <c r="J9" s="707"/>
      <c r="L9" s="700" t="e">
        <f>#REF!+L8</f>
        <v>#REF!</v>
      </c>
    </row>
    <row r="10" spans="1:12" ht="33" customHeight="1">
      <c r="A10" s="784">
        <v>7</v>
      </c>
      <c r="B10" s="702" t="s">
        <v>12381</v>
      </c>
      <c r="C10" s="704">
        <f>390+78</f>
        <v>468</v>
      </c>
      <c r="D10" s="704"/>
      <c r="E10" s="704"/>
      <c r="F10" s="704"/>
      <c r="G10" s="704">
        <f t="shared" si="0"/>
        <v>468</v>
      </c>
      <c r="H10" s="705">
        <v>6</v>
      </c>
      <c r="I10" s="706">
        <f t="shared" si="1"/>
        <v>2808</v>
      </c>
      <c r="J10" s="707"/>
    </row>
    <row r="11" spans="1:12" ht="33" customHeight="1">
      <c r="A11" s="784">
        <v>8</v>
      </c>
      <c r="B11" s="702" t="s">
        <v>12401</v>
      </c>
      <c r="C11" s="704">
        <f>320+46</f>
        <v>366</v>
      </c>
      <c r="D11" s="704"/>
      <c r="E11" s="704"/>
      <c r="F11" s="704"/>
      <c r="G11" s="704">
        <f t="shared" si="0"/>
        <v>366</v>
      </c>
      <c r="H11" s="705">
        <v>3</v>
      </c>
      <c r="I11" s="706">
        <f t="shared" si="1"/>
        <v>1098</v>
      </c>
      <c r="J11" s="707"/>
    </row>
    <row r="12" spans="1:12" ht="33" customHeight="1">
      <c r="A12" s="784">
        <v>9</v>
      </c>
      <c r="B12" s="702" t="s">
        <v>12402</v>
      </c>
      <c r="C12" s="704">
        <f>160+12</f>
        <v>172</v>
      </c>
      <c r="D12" s="704"/>
      <c r="E12" s="704"/>
      <c r="F12" s="704"/>
      <c r="G12" s="704">
        <f t="shared" si="0"/>
        <v>172</v>
      </c>
      <c r="H12" s="705">
        <v>9</v>
      </c>
      <c r="I12" s="706">
        <f t="shared" si="1"/>
        <v>1548</v>
      </c>
      <c r="J12" s="707"/>
    </row>
    <row r="13" spans="1:12" ht="33" customHeight="1">
      <c r="A13" s="784">
        <v>10</v>
      </c>
      <c r="B13" s="702" t="s">
        <v>12384</v>
      </c>
      <c r="C13" s="704">
        <f>4500+105</f>
        <v>4605</v>
      </c>
      <c r="D13" s="704"/>
      <c r="E13" s="704"/>
      <c r="F13" s="704"/>
      <c r="G13" s="704">
        <f t="shared" si="0"/>
        <v>4605</v>
      </c>
      <c r="H13" s="705">
        <v>2</v>
      </c>
      <c r="I13" s="706">
        <f t="shared" si="1"/>
        <v>9210</v>
      </c>
      <c r="J13" s="707"/>
    </row>
    <row r="14" spans="1:12" ht="33" customHeight="1">
      <c r="A14" s="784">
        <v>11</v>
      </c>
      <c r="B14" s="702" t="s">
        <v>12385</v>
      </c>
      <c r="C14" s="704">
        <f>3500+71</f>
        <v>3571</v>
      </c>
      <c r="D14" s="704"/>
      <c r="E14" s="704"/>
      <c r="F14" s="704"/>
      <c r="G14" s="704">
        <f t="shared" si="0"/>
        <v>3571</v>
      </c>
      <c r="H14" s="705">
        <v>2</v>
      </c>
      <c r="I14" s="706">
        <f t="shared" si="1"/>
        <v>7142</v>
      </c>
      <c r="J14" s="707"/>
    </row>
    <row r="15" spans="1:12" ht="33" customHeight="1">
      <c r="A15" s="784">
        <v>12</v>
      </c>
      <c r="B15" s="702" t="s">
        <v>12386</v>
      </c>
      <c r="C15" s="704">
        <f>3200+71</f>
        <v>3271</v>
      </c>
      <c r="D15" s="704"/>
      <c r="E15" s="704"/>
      <c r="F15" s="704"/>
      <c r="G15" s="704">
        <f t="shared" si="0"/>
        <v>3271</v>
      </c>
      <c r="H15" s="705">
        <v>8</v>
      </c>
      <c r="I15" s="706">
        <f t="shared" si="1"/>
        <v>26168</v>
      </c>
      <c r="J15" s="707"/>
    </row>
    <row r="16" spans="1:12" ht="33" customHeight="1">
      <c r="A16" s="784">
        <v>13</v>
      </c>
      <c r="B16" s="702" t="s">
        <v>12387</v>
      </c>
      <c r="C16" s="704">
        <f>3200+71</f>
        <v>3271</v>
      </c>
      <c r="D16" s="704"/>
      <c r="E16" s="704"/>
      <c r="F16" s="704"/>
      <c r="G16" s="704">
        <f t="shared" si="0"/>
        <v>3271</v>
      </c>
      <c r="H16" s="705">
        <v>1</v>
      </c>
      <c r="I16" s="706">
        <f t="shared" si="1"/>
        <v>3271</v>
      </c>
      <c r="J16" s="707"/>
    </row>
    <row r="17" spans="1:10" ht="33" customHeight="1">
      <c r="A17" s="784">
        <v>14</v>
      </c>
      <c r="B17" s="702" t="s">
        <v>12388</v>
      </c>
      <c r="C17" s="704">
        <f>1150+16.7</f>
        <v>1166.7</v>
      </c>
      <c r="D17" s="704"/>
      <c r="E17" s="704"/>
      <c r="F17" s="704"/>
      <c r="G17" s="704">
        <f t="shared" si="0"/>
        <v>1166.7</v>
      </c>
      <c r="H17" s="705">
        <v>1</v>
      </c>
      <c r="I17" s="706">
        <f t="shared" si="1"/>
        <v>1166.7</v>
      </c>
      <c r="J17" s="707"/>
    </row>
    <row r="18" spans="1:10" ht="33" customHeight="1">
      <c r="A18" s="784">
        <v>15</v>
      </c>
      <c r="B18" s="702" t="s">
        <v>12389</v>
      </c>
      <c r="C18" s="704">
        <f>650+16.7</f>
        <v>666.7</v>
      </c>
      <c r="D18" s="704"/>
      <c r="E18" s="704"/>
      <c r="F18" s="704"/>
      <c r="G18" s="704">
        <f t="shared" si="0"/>
        <v>666.7</v>
      </c>
      <c r="H18" s="705">
        <v>1</v>
      </c>
      <c r="I18" s="706">
        <f t="shared" si="1"/>
        <v>666.7</v>
      </c>
      <c r="J18" s="707"/>
    </row>
    <row r="19" spans="1:10" ht="33" customHeight="1">
      <c r="A19" s="784">
        <v>16</v>
      </c>
      <c r="B19" s="702" t="s">
        <v>12390</v>
      </c>
      <c r="C19" s="704">
        <f>1050+58</f>
        <v>1108</v>
      </c>
      <c r="D19" s="704"/>
      <c r="E19" s="704"/>
      <c r="F19" s="704"/>
      <c r="G19" s="704">
        <f>SUM(C19:F19)</f>
        <v>1108</v>
      </c>
      <c r="H19" s="705">
        <v>2</v>
      </c>
      <c r="I19" s="706">
        <f>H19*G19</f>
        <v>2216</v>
      </c>
      <c r="J19" s="707"/>
    </row>
    <row r="20" spans="1:10" ht="33" customHeight="1">
      <c r="A20" s="1599" t="s">
        <v>12396</v>
      </c>
      <c r="B20" s="1600"/>
      <c r="C20" s="1600"/>
      <c r="D20" s="1600"/>
      <c r="E20" s="1600"/>
      <c r="F20" s="1600"/>
      <c r="G20" s="1600"/>
      <c r="H20" s="1601"/>
      <c r="I20" s="795">
        <f>SUM(I4:I19)</f>
        <v>452225.4</v>
      </c>
      <c r="J20" s="715"/>
    </row>
    <row r="21" spans="1:10" ht="33" customHeight="1">
      <c r="A21" s="784">
        <v>17</v>
      </c>
      <c r="B21" s="702" t="s">
        <v>12392</v>
      </c>
      <c r="C21" s="704">
        <f>'33 CAp - WS'!F38+'33 CAp - WS'!F41</f>
        <v>81463.342000000004</v>
      </c>
      <c r="D21" s="704"/>
      <c r="E21" s="704"/>
      <c r="F21" s="704"/>
      <c r="G21" s="704">
        <f t="shared" si="0"/>
        <v>81463.342000000004</v>
      </c>
      <c r="H21" s="705">
        <v>1</v>
      </c>
      <c r="I21" s="788">
        <f t="shared" si="1"/>
        <v>81463.342000000004</v>
      </c>
      <c r="J21" s="707"/>
    </row>
  </sheetData>
  <mergeCells count="12">
    <mergeCell ref="J2:J3"/>
    <mergeCell ref="A20:H20"/>
    <mergeCell ref="A1:J1"/>
    <mergeCell ref="A2:A3"/>
    <mergeCell ref="B2:B3"/>
    <mergeCell ref="C2:C3"/>
    <mergeCell ref="D2:D3"/>
    <mergeCell ref="E2:E3"/>
    <mergeCell ref="F2:F3"/>
    <mergeCell ref="G2:G3"/>
    <mergeCell ref="H2:H3"/>
    <mergeCell ref="I2:I3"/>
  </mergeCells>
  <pageMargins left="0.35" right="0.23" top="0.66" bottom="0.37" header="0.34" footer="0.3"/>
  <pageSetup paperSize="9" scale="75" orientation="portrait" blackAndWhite="1" r:id="rId1"/>
  <headerFooter>
    <oddFooter>Page &amp;P of &amp;N</oddFooter>
  </headerFooter>
</worksheet>
</file>

<file path=xl/worksheets/sheet86.xml><?xml version="1.0" encoding="utf-8"?>
<worksheet xmlns="http://schemas.openxmlformats.org/spreadsheetml/2006/main" xmlns:r="http://schemas.openxmlformats.org/officeDocument/2006/relationships">
  <sheetPr>
    <tabColor indexed="51"/>
    <pageSetUpPr fitToPage="1"/>
  </sheetPr>
  <dimension ref="A1:M48"/>
  <sheetViews>
    <sheetView showZeros="0" view="pageBreakPreview" topLeftCell="A10" zoomScaleSheetLayoutView="100" workbookViewId="0">
      <selection activeCell="B10" sqref="B10"/>
    </sheetView>
  </sheetViews>
  <sheetFormatPr defaultRowHeight="15"/>
  <cols>
    <col min="1" max="1" width="7.140625" style="1273" customWidth="1"/>
    <col min="2" max="2" width="15.140625" style="1273" customWidth="1"/>
    <col min="3" max="3" width="40.7109375" style="1273" customWidth="1"/>
    <col min="4" max="4" width="8.5703125" style="1273" customWidth="1"/>
    <col min="5" max="5" width="8.5703125" style="1274" customWidth="1"/>
    <col min="6" max="6" width="10.7109375" style="1275" customWidth="1"/>
    <col min="7" max="7" width="14.28515625" style="1275" customWidth="1"/>
    <col min="8" max="8" width="12" style="1273" customWidth="1"/>
    <col min="9" max="10" width="11.7109375" style="1273" customWidth="1"/>
    <col min="11" max="11" width="14.42578125" style="1273" customWidth="1"/>
    <col min="12" max="13" width="11.7109375" style="1273" customWidth="1"/>
    <col min="14" max="256" width="9.140625" style="1273"/>
    <col min="257" max="257" width="7.140625" style="1273" customWidth="1"/>
    <col min="258" max="258" width="13.85546875" style="1273" bestFit="1" customWidth="1"/>
    <col min="259" max="259" width="40.7109375" style="1273" customWidth="1"/>
    <col min="260" max="261" width="8.5703125" style="1273" customWidth="1"/>
    <col min="262" max="262" width="10.7109375" style="1273" customWidth="1"/>
    <col min="263" max="263" width="14.28515625" style="1273" customWidth="1"/>
    <col min="264" max="264" width="12" style="1273" customWidth="1"/>
    <col min="265" max="512" width="9.140625" style="1273"/>
    <col min="513" max="513" width="7.140625" style="1273" customWidth="1"/>
    <col min="514" max="514" width="13.85546875" style="1273" bestFit="1" customWidth="1"/>
    <col min="515" max="515" width="40.7109375" style="1273" customWidth="1"/>
    <col min="516" max="517" width="8.5703125" style="1273" customWidth="1"/>
    <col min="518" max="518" width="10.7109375" style="1273" customWidth="1"/>
    <col min="519" max="519" width="14.28515625" style="1273" customWidth="1"/>
    <col min="520" max="520" width="12" style="1273" customWidth="1"/>
    <col min="521" max="768" width="9.140625" style="1273"/>
    <col min="769" max="769" width="7.140625" style="1273" customWidth="1"/>
    <col min="770" max="770" width="13.85546875" style="1273" bestFit="1" customWidth="1"/>
    <col min="771" max="771" width="40.7109375" style="1273" customWidth="1"/>
    <col min="772" max="773" width="8.5703125" style="1273" customWidth="1"/>
    <col min="774" max="774" width="10.7109375" style="1273" customWidth="1"/>
    <col min="775" max="775" width="14.28515625" style="1273" customWidth="1"/>
    <col min="776" max="776" width="12" style="1273" customWidth="1"/>
    <col min="777" max="1024" width="9.140625" style="1273"/>
    <col min="1025" max="1025" width="7.140625" style="1273" customWidth="1"/>
    <col min="1026" max="1026" width="13.85546875" style="1273" bestFit="1" customWidth="1"/>
    <col min="1027" max="1027" width="40.7109375" style="1273" customWidth="1"/>
    <col min="1028" max="1029" width="8.5703125" style="1273" customWidth="1"/>
    <col min="1030" max="1030" width="10.7109375" style="1273" customWidth="1"/>
    <col min="1031" max="1031" width="14.28515625" style="1273" customWidth="1"/>
    <col min="1032" max="1032" width="12" style="1273" customWidth="1"/>
    <col min="1033" max="1280" width="9.140625" style="1273"/>
    <col min="1281" max="1281" width="7.140625" style="1273" customWidth="1"/>
    <col min="1282" max="1282" width="13.85546875" style="1273" bestFit="1" customWidth="1"/>
    <col min="1283" max="1283" width="40.7109375" style="1273" customWidth="1"/>
    <col min="1284" max="1285" width="8.5703125" style="1273" customWidth="1"/>
    <col min="1286" max="1286" width="10.7109375" style="1273" customWidth="1"/>
    <col min="1287" max="1287" width="14.28515625" style="1273" customWidth="1"/>
    <col min="1288" max="1288" width="12" style="1273" customWidth="1"/>
    <col min="1289" max="1536" width="9.140625" style="1273"/>
    <col min="1537" max="1537" width="7.140625" style="1273" customWidth="1"/>
    <col min="1538" max="1538" width="13.85546875" style="1273" bestFit="1" customWidth="1"/>
    <col min="1539" max="1539" width="40.7109375" style="1273" customWidth="1"/>
    <col min="1540" max="1541" width="8.5703125" style="1273" customWidth="1"/>
    <col min="1542" max="1542" width="10.7109375" style="1273" customWidth="1"/>
    <col min="1543" max="1543" width="14.28515625" style="1273" customWidth="1"/>
    <col min="1544" max="1544" width="12" style="1273" customWidth="1"/>
    <col min="1545" max="1792" width="9.140625" style="1273"/>
    <col min="1793" max="1793" width="7.140625" style="1273" customWidth="1"/>
    <col min="1794" max="1794" width="13.85546875" style="1273" bestFit="1" customWidth="1"/>
    <col min="1795" max="1795" width="40.7109375" style="1273" customWidth="1"/>
    <col min="1796" max="1797" width="8.5703125" style="1273" customWidth="1"/>
    <col min="1798" max="1798" width="10.7109375" style="1273" customWidth="1"/>
    <col min="1799" max="1799" width="14.28515625" style="1273" customWidth="1"/>
    <col min="1800" max="1800" width="12" style="1273" customWidth="1"/>
    <col min="1801" max="2048" width="9.140625" style="1273"/>
    <col min="2049" max="2049" width="7.140625" style="1273" customWidth="1"/>
    <col min="2050" max="2050" width="13.85546875" style="1273" bestFit="1" customWidth="1"/>
    <col min="2051" max="2051" width="40.7109375" style="1273" customWidth="1"/>
    <col min="2052" max="2053" width="8.5703125" style="1273" customWidth="1"/>
    <col min="2054" max="2054" width="10.7109375" style="1273" customWidth="1"/>
    <col min="2055" max="2055" width="14.28515625" style="1273" customWidth="1"/>
    <col min="2056" max="2056" width="12" style="1273" customWidth="1"/>
    <col min="2057" max="2304" width="9.140625" style="1273"/>
    <col min="2305" max="2305" width="7.140625" style="1273" customWidth="1"/>
    <col min="2306" max="2306" width="13.85546875" style="1273" bestFit="1" customWidth="1"/>
    <col min="2307" max="2307" width="40.7109375" style="1273" customWidth="1"/>
    <col min="2308" max="2309" width="8.5703125" style="1273" customWidth="1"/>
    <col min="2310" max="2310" width="10.7109375" style="1273" customWidth="1"/>
    <col min="2311" max="2311" width="14.28515625" style="1273" customWidth="1"/>
    <col min="2312" max="2312" width="12" style="1273" customWidth="1"/>
    <col min="2313" max="2560" width="9.140625" style="1273"/>
    <col min="2561" max="2561" width="7.140625" style="1273" customWidth="1"/>
    <col min="2562" max="2562" width="13.85546875" style="1273" bestFit="1" customWidth="1"/>
    <col min="2563" max="2563" width="40.7109375" style="1273" customWidth="1"/>
    <col min="2564" max="2565" width="8.5703125" style="1273" customWidth="1"/>
    <col min="2566" max="2566" width="10.7109375" style="1273" customWidth="1"/>
    <col min="2567" max="2567" width="14.28515625" style="1273" customWidth="1"/>
    <col min="2568" max="2568" width="12" style="1273" customWidth="1"/>
    <col min="2569" max="2816" width="9.140625" style="1273"/>
    <col min="2817" max="2817" width="7.140625" style="1273" customWidth="1"/>
    <col min="2818" max="2818" width="13.85546875" style="1273" bestFit="1" customWidth="1"/>
    <col min="2819" max="2819" width="40.7109375" style="1273" customWidth="1"/>
    <col min="2820" max="2821" width="8.5703125" style="1273" customWidth="1"/>
    <col min="2822" max="2822" width="10.7109375" style="1273" customWidth="1"/>
    <col min="2823" max="2823" width="14.28515625" style="1273" customWidth="1"/>
    <col min="2824" max="2824" width="12" style="1273" customWidth="1"/>
    <col min="2825" max="3072" width="9.140625" style="1273"/>
    <col min="3073" max="3073" width="7.140625" style="1273" customWidth="1"/>
    <col min="3074" max="3074" width="13.85546875" style="1273" bestFit="1" customWidth="1"/>
    <col min="3075" max="3075" width="40.7109375" style="1273" customWidth="1"/>
    <col min="3076" max="3077" width="8.5703125" style="1273" customWidth="1"/>
    <col min="3078" max="3078" width="10.7109375" style="1273" customWidth="1"/>
    <col min="3079" max="3079" width="14.28515625" style="1273" customWidth="1"/>
    <col min="3080" max="3080" width="12" style="1273" customWidth="1"/>
    <col min="3081" max="3328" width="9.140625" style="1273"/>
    <col min="3329" max="3329" width="7.140625" style="1273" customWidth="1"/>
    <col min="3330" max="3330" width="13.85546875" style="1273" bestFit="1" customWidth="1"/>
    <col min="3331" max="3331" width="40.7109375" style="1273" customWidth="1"/>
    <col min="3332" max="3333" width="8.5703125" style="1273" customWidth="1"/>
    <col min="3334" max="3334" width="10.7109375" style="1273" customWidth="1"/>
    <col min="3335" max="3335" width="14.28515625" style="1273" customWidth="1"/>
    <col min="3336" max="3336" width="12" style="1273" customWidth="1"/>
    <col min="3337" max="3584" width="9.140625" style="1273"/>
    <col min="3585" max="3585" width="7.140625" style="1273" customWidth="1"/>
    <col min="3586" max="3586" width="13.85546875" style="1273" bestFit="1" customWidth="1"/>
    <col min="3587" max="3587" width="40.7109375" style="1273" customWidth="1"/>
    <col min="3588" max="3589" width="8.5703125" style="1273" customWidth="1"/>
    <col min="3590" max="3590" width="10.7109375" style="1273" customWidth="1"/>
    <col min="3591" max="3591" width="14.28515625" style="1273" customWidth="1"/>
    <col min="3592" max="3592" width="12" style="1273" customWidth="1"/>
    <col min="3593" max="3840" width="9.140625" style="1273"/>
    <col min="3841" max="3841" width="7.140625" style="1273" customWidth="1"/>
    <col min="3842" max="3842" width="13.85546875" style="1273" bestFit="1" customWidth="1"/>
    <col min="3843" max="3843" width="40.7109375" style="1273" customWidth="1"/>
    <col min="3844" max="3845" width="8.5703125" style="1273" customWidth="1"/>
    <col min="3846" max="3846" width="10.7109375" style="1273" customWidth="1"/>
    <col min="3847" max="3847" width="14.28515625" style="1273" customWidth="1"/>
    <col min="3848" max="3848" width="12" style="1273" customWidth="1"/>
    <col min="3849" max="4096" width="9.140625" style="1273"/>
    <col min="4097" max="4097" width="7.140625" style="1273" customWidth="1"/>
    <col min="4098" max="4098" width="13.85546875" style="1273" bestFit="1" customWidth="1"/>
    <col min="4099" max="4099" width="40.7109375" style="1273" customWidth="1"/>
    <col min="4100" max="4101" width="8.5703125" style="1273" customWidth="1"/>
    <col min="4102" max="4102" width="10.7109375" style="1273" customWidth="1"/>
    <col min="4103" max="4103" width="14.28515625" style="1273" customWidth="1"/>
    <col min="4104" max="4104" width="12" style="1273" customWidth="1"/>
    <col min="4105" max="4352" width="9.140625" style="1273"/>
    <col min="4353" max="4353" width="7.140625" style="1273" customWidth="1"/>
    <col min="4354" max="4354" width="13.85546875" style="1273" bestFit="1" customWidth="1"/>
    <col min="4355" max="4355" width="40.7109375" style="1273" customWidth="1"/>
    <col min="4356" max="4357" width="8.5703125" style="1273" customWidth="1"/>
    <col min="4358" max="4358" width="10.7109375" style="1273" customWidth="1"/>
    <col min="4359" max="4359" width="14.28515625" style="1273" customWidth="1"/>
    <col min="4360" max="4360" width="12" style="1273" customWidth="1"/>
    <col min="4361" max="4608" width="9.140625" style="1273"/>
    <col min="4609" max="4609" width="7.140625" style="1273" customWidth="1"/>
    <col min="4610" max="4610" width="13.85546875" style="1273" bestFit="1" customWidth="1"/>
    <col min="4611" max="4611" width="40.7109375" style="1273" customWidth="1"/>
    <col min="4612" max="4613" width="8.5703125" style="1273" customWidth="1"/>
    <col min="4614" max="4614" width="10.7109375" style="1273" customWidth="1"/>
    <col min="4615" max="4615" width="14.28515625" style="1273" customWidth="1"/>
    <col min="4616" max="4616" width="12" style="1273" customWidth="1"/>
    <col min="4617" max="4864" width="9.140625" style="1273"/>
    <col min="4865" max="4865" width="7.140625" style="1273" customWidth="1"/>
    <col min="4866" max="4866" width="13.85546875" style="1273" bestFit="1" customWidth="1"/>
    <col min="4867" max="4867" width="40.7109375" style="1273" customWidth="1"/>
    <col min="4868" max="4869" width="8.5703125" style="1273" customWidth="1"/>
    <col min="4870" max="4870" width="10.7109375" style="1273" customWidth="1"/>
    <col min="4871" max="4871" width="14.28515625" style="1273" customWidth="1"/>
    <col min="4872" max="4872" width="12" style="1273" customWidth="1"/>
    <col min="4873" max="5120" width="9.140625" style="1273"/>
    <col min="5121" max="5121" width="7.140625" style="1273" customWidth="1"/>
    <col min="5122" max="5122" width="13.85546875" style="1273" bestFit="1" customWidth="1"/>
    <col min="5123" max="5123" width="40.7109375" style="1273" customWidth="1"/>
    <col min="5124" max="5125" width="8.5703125" style="1273" customWidth="1"/>
    <col min="5126" max="5126" width="10.7109375" style="1273" customWidth="1"/>
    <col min="5127" max="5127" width="14.28515625" style="1273" customWidth="1"/>
    <col min="5128" max="5128" width="12" style="1273" customWidth="1"/>
    <col min="5129" max="5376" width="9.140625" style="1273"/>
    <col min="5377" max="5377" width="7.140625" style="1273" customWidth="1"/>
    <col min="5378" max="5378" width="13.85546875" style="1273" bestFit="1" customWidth="1"/>
    <col min="5379" max="5379" width="40.7109375" style="1273" customWidth="1"/>
    <col min="5380" max="5381" width="8.5703125" style="1273" customWidth="1"/>
    <col min="5382" max="5382" width="10.7109375" style="1273" customWidth="1"/>
    <col min="5383" max="5383" width="14.28515625" style="1273" customWidth="1"/>
    <col min="5384" max="5384" width="12" style="1273" customWidth="1"/>
    <col min="5385" max="5632" width="9.140625" style="1273"/>
    <col min="5633" max="5633" width="7.140625" style="1273" customWidth="1"/>
    <col min="5634" max="5634" width="13.85546875" style="1273" bestFit="1" customWidth="1"/>
    <col min="5635" max="5635" width="40.7109375" style="1273" customWidth="1"/>
    <col min="5636" max="5637" width="8.5703125" style="1273" customWidth="1"/>
    <col min="5638" max="5638" width="10.7109375" style="1273" customWidth="1"/>
    <col min="5639" max="5639" width="14.28515625" style="1273" customWidth="1"/>
    <col min="5640" max="5640" width="12" style="1273" customWidth="1"/>
    <col min="5641" max="5888" width="9.140625" style="1273"/>
    <col min="5889" max="5889" width="7.140625" style="1273" customWidth="1"/>
    <col min="5890" max="5890" width="13.85546875" style="1273" bestFit="1" customWidth="1"/>
    <col min="5891" max="5891" width="40.7109375" style="1273" customWidth="1"/>
    <col min="5892" max="5893" width="8.5703125" style="1273" customWidth="1"/>
    <col min="5894" max="5894" width="10.7109375" style="1273" customWidth="1"/>
    <col min="5895" max="5895" width="14.28515625" style="1273" customWidth="1"/>
    <col min="5896" max="5896" width="12" style="1273" customWidth="1"/>
    <col min="5897" max="6144" width="9.140625" style="1273"/>
    <col min="6145" max="6145" width="7.140625" style="1273" customWidth="1"/>
    <col min="6146" max="6146" width="13.85546875" style="1273" bestFit="1" customWidth="1"/>
    <col min="6147" max="6147" width="40.7109375" style="1273" customWidth="1"/>
    <col min="6148" max="6149" width="8.5703125" style="1273" customWidth="1"/>
    <col min="6150" max="6150" width="10.7109375" style="1273" customWidth="1"/>
    <col min="6151" max="6151" width="14.28515625" style="1273" customWidth="1"/>
    <col min="6152" max="6152" width="12" style="1273" customWidth="1"/>
    <col min="6153" max="6400" width="9.140625" style="1273"/>
    <col min="6401" max="6401" width="7.140625" style="1273" customWidth="1"/>
    <col min="6402" max="6402" width="13.85546875" style="1273" bestFit="1" customWidth="1"/>
    <col min="6403" max="6403" width="40.7109375" style="1273" customWidth="1"/>
    <col min="6404" max="6405" width="8.5703125" style="1273" customWidth="1"/>
    <col min="6406" max="6406" width="10.7109375" style="1273" customWidth="1"/>
    <col min="6407" max="6407" width="14.28515625" style="1273" customWidth="1"/>
    <col min="6408" max="6408" width="12" style="1273" customWidth="1"/>
    <col min="6409" max="6656" width="9.140625" style="1273"/>
    <col min="6657" max="6657" width="7.140625" style="1273" customWidth="1"/>
    <col min="6658" max="6658" width="13.85546875" style="1273" bestFit="1" customWidth="1"/>
    <col min="6659" max="6659" width="40.7109375" style="1273" customWidth="1"/>
    <col min="6660" max="6661" width="8.5703125" style="1273" customWidth="1"/>
    <col min="6662" max="6662" width="10.7109375" style="1273" customWidth="1"/>
    <col min="6663" max="6663" width="14.28515625" style="1273" customWidth="1"/>
    <col min="6664" max="6664" width="12" style="1273" customWidth="1"/>
    <col min="6665" max="6912" width="9.140625" style="1273"/>
    <col min="6913" max="6913" width="7.140625" style="1273" customWidth="1"/>
    <col min="6914" max="6914" width="13.85546875" style="1273" bestFit="1" customWidth="1"/>
    <col min="6915" max="6915" width="40.7109375" style="1273" customWidth="1"/>
    <col min="6916" max="6917" width="8.5703125" style="1273" customWidth="1"/>
    <col min="6918" max="6918" width="10.7109375" style="1273" customWidth="1"/>
    <col min="6919" max="6919" width="14.28515625" style="1273" customWidth="1"/>
    <col min="6920" max="6920" width="12" style="1273" customWidth="1"/>
    <col min="6921" max="7168" width="9.140625" style="1273"/>
    <col min="7169" max="7169" width="7.140625" style="1273" customWidth="1"/>
    <col min="7170" max="7170" width="13.85546875" style="1273" bestFit="1" customWidth="1"/>
    <col min="7171" max="7171" width="40.7109375" style="1273" customWidth="1"/>
    <col min="7172" max="7173" width="8.5703125" style="1273" customWidth="1"/>
    <col min="7174" max="7174" width="10.7109375" style="1273" customWidth="1"/>
    <col min="7175" max="7175" width="14.28515625" style="1273" customWidth="1"/>
    <col min="7176" max="7176" width="12" style="1273" customWidth="1"/>
    <col min="7177" max="7424" width="9.140625" style="1273"/>
    <col min="7425" max="7425" width="7.140625" style="1273" customWidth="1"/>
    <col min="7426" max="7426" width="13.85546875" style="1273" bestFit="1" customWidth="1"/>
    <col min="7427" max="7427" width="40.7109375" style="1273" customWidth="1"/>
    <col min="7428" max="7429" width="8.5703125" style="1273" customWidth="1"/>
    <col min="7430" max="7430" width="10.7109375" style="1273" customWidth="1"/>
    <col min="7431" max="7431" width="14.28515625" style="1273" customWidth="1"/>
    <col min="7432" max="7432" width="12" style="1273" customWidth="1"/>
    <col min="7433" max="7680" width="9.140625" style="1273"/>
    <col min="7681" max="7681" width="7.140625" style="1273" customWidth="1"/>
    <col min="7682" max="7682" width="13.85546875" style="1273" bestFit="1" customWidth="1"/>
    <col min="7683" max="7683" width="40.7109375" style="1273" customWidth="1"/>
    <col min="7684" max="7685" width="8.5703125" style="1273" customWidth="1"/>
    <col min="7686" max="7686" width="10.7109375" style="1273" customWidth="1"/>
    <col min="7687" max="7687" width="14.28515625" style="1273" customWidth="1"/>
    <col min="7688" max="7688" width="12" style="1273" customWidth="1"/>
    <col min="7689" max="7936" width="9.140625" style="1273"/>
    <col min="7937" max="7937" width="7.140625" style="1273" customWidth="1"/>
    <col min="7938" max="7938" width="13.85546875" style="1273" bestFit="1" customWidth="1"/>
    <col min="7939" max="7939" width="40.7109375" style="1273" customWidth="1"/>
    <col min="7940" max="7941" width="8.5703125" style="1273" customWidth="1"/>
    <col min="7942" max="7942" width="10.7109375" style="1273" customWidth="1"/>
    <col min="7943" max="7943" width="14.28515625" style="1273" customWidth="1"/>
    <col min="7944" max="7944" width="12" style="1273" customWidth="1"/>
    <col min="7945" max="8192" width="9.140625" style="1273"/>
    <col min="8193" max="8193" width="7.140625" style="1273" customWidth="1"/>
    <col min="8194" max="8194" width="13.85546875" style="1273" bestFit="1" customWidth="1"/>
    <col min="8195" max="8195" width="40.7109375" style="1273" customWidth="1"/>
    <col min="8196" max="8197" width="8.5703125" style="1273" customWidth="1"/>
    <col min="8198" max="8198" width="10.7109375" style="1273" customWidth="1"/>
    <col min="8199" max="8199" width="14.28515625" style="1273" customWidth="1"/>
    <col min="8200" max="8200" width="12" style="1273" customWidth="1"/>
    <col min="8201" max="8448" width="9.140625" style="1273"/>
    <col min="8449" max="8449" width="7.140625" style="1273" customWidth="1"/>
    <col min="8450" max="8450" width="13.85546875" style="1273" bestFit="1" customWidth="1"/>
    <col min="8451" max="8451" width="40.7109375" style="1273" customWidth="1"/>
    <col min="8452" max="8453" width="8.5703125" style="1273" customWidth="1"/>
    <col min="8454" max="8454" width="10.7109375" style="1273" customWidth="1"/>
    <col min="8455" max="8455" width="14.28515625" style="1273" customWidth="1"/>
    <col min="8456" max="8456" width="12" style="1273" customWidth="1"/>
    <col min="8457" max="8704" width="9.140625" style="1273"/>
    <col min="8705" max="8705" width="7.140625" style="1273" customWidth="1"/>
    <col min="8706" max="8706" width="13.85546875" style="1273" bestFit="1" customWidth="1"/>
    <col min="8707" max="8707" width="40.7109375" style="1273" customWidth="1"/>
    <col min="8708" max="8709" width="8.5703125" style="1273" customWidth="1"/>
    <col min="8710" max="8710" width="10.7109375" style="1273" customWidth="1"/>
    <col min="8711" max="8711" width="14.28515625" style="1273" customWidth="1"/>
    <col min="8712" max="8712" width="12" style="1273" customWidth="1"/>
    <col min="8713" max="8960" width="9.140625" style="1273"/>
    <col min="8961" max="8961" width="7.140625" style="1273" customWidth="1"/>
    <col min="8962" max="8962" width="13.85546875" style="1273" bestFit="1" customWidth="1"/>
    <col min="8963" max="8963" width="40.7109375" style="1273" customWidth="1"/>
    <col min="8964" max="8965" width="8.5703125" style="1273" customWidth="1"/>
    <col min="8966" max="8966" width="10.7109375" style="1273" customWidth="1"/>
    <col min="8967" max="8967" width="14.28515625" style="1273" customWidth="1"/>
    <col min="8968" max="8968" width="12" style="1273" customWidth="1"/>
    <col min="8969" max="9216" width="9.140625" style="1273"/>
    <col min="9217" max="9217" width="7.140625" style="1273" customWidth="1"/>
    <col min="9218" max="9218" width="13.85546875" style="1273" bestFit="1" customWidth="1"/>
    <col min="9219" max="9219" width="40.7109375" style="1273" customWidth="1"/>
    <col min="9220" max="9221" width="8.5703125" style="1273" customWidth="1"/>
    <col min="9222" max="9222" width="10.7109375" style="1273" customWidth="1"/>
    <col min="9223" max="9223" width="14.28515625" style="1273" customWidth="1"/>
    <col min="9224" max="9224" width="12" style="1273" customWidth="1"/>
    <col min="9225" max="9472" width="9.140625" style="1273"/>
    <col min="9473" max="9473" width="7.140625" style="1273" customWidth="1"/>
    <col min="9474" max="9474" width="13.85546875" style="1273" bestFit="1" customWidth="1"/>
    <col min="9475" max="9475" width="40.7109375" style="1273" customWidth="1"/>
    <col min="9476" max="9477" width="8.5703125" style="1273" customWidth="1"/>
    <col min="9478" max="9478" width="10.7109375" style="1273" customWidth="1"/>
    <col min="9479" max="9479" width="14.28515625" style="1273" customWidth="1"/>
    <col min="9480" max="9480" width="12" style="1273" customWidth="1"/>
    <col min="9481" max="9728" width="9.140625" style="1273"/>
    <col min="9729" max="9729" width="7.140625" style="1273" customWidth="1"/>
    <col min="9730" max="9730" width="13.85546875" style="1273" bestFit="1" customWidth="1"/>
    <col min="9731" max="9731" width="40.7109375" style="1273" customWidth="1"/>
    <col min="9732" max="9733" width="8.5703125" style="1273" customWidth="1"/>
    <col min="9734" max="9734" width="10.7109375" style="1273" customWidth="1"/>
    <col min="9735" max="9735" width="14.28515625" style="1273" customWidth="1"/>
    <col min="9736" max="9736" width="12" style="1273" customWidth="1"/>
    <col min="9737" max="9984" width="9.140625" style="1273"/>
    <col min="9985" max="9985" width="7.140625" style="1273" customWidth="1"/>
    <col min="9986" max="9986" width="13.85546875" style="1273" bestFit="1" customWidth="1"/>
    <col min="9987" max="9987" width="40.7109375" style="1273" customWidth="1"/>
    <col min="9988" max="9989" width="8.5703125" style="1273" customWidth="1"/>
    <col min="9990" max="9990" width="10.7109375" style="1273" customWidth="1"/>
    <col min="9991" max="9991" width="14.28515625" style="1273" customWidth="1"/>
    <col min="9992" max="9992" width="12" style="1273" customWidth="1"/>
    <col min="9993" max="10240" width="9.140625" style="1273"/>
    <col min="10241" max="10241" width="7.140625" style="1273" customWidth="1"/>
    <col min="10242" max="10242" width="13.85546875" style="1273" bestFit="1" customWidth="1"/>
    <col min="10243" max="10243" width="40.7109375" style="1273" customWidth="1"/>
    <col min="10244" max="10245" width="8.5703125" style="1273" customWidth="1"/>
    <col min="10246" max="10246" width="10.7109375" style="1273" customWidth="1"/>
    <col min="10247" max="10247" width="14.28515625" style="1273" customWidth="1"/>
    <col min="10248" max="10248" width="12" style="1273" customWidth="1"/>
    <col min="10249" max="10496" width="9.140625" style="1273"/>
    <col min="10497" max="10497" width="7.140625" style="1273" customWidth="1"/>
    <col min="10498" max="10498" width="13.85546875" style="1273" bestFit="1" customWidth="1"/>
    <col min="10499" max="10499" width="40.7109375" style="1273" customWidth="1"/>
    <col min="10500" max="10501" width="8.5703125" style="1273" customWidth="1"/>
    <col min="10502" max="10502" width="10.7109375" style="1273" customWidth="1"/>
    <col min="10503" max="10503" width="14.28515625" style="1273" customWidth="1"/>
    <col min="10504" max="10504" width="12" style="1273" customWidth="1"/>
    <col min="10505" max="10752" width="9.140625" style="1273"/>
    <col min="10753" max="10753" width="7.140625" style="1273" customWidth="1"/>
    <col min="10754" max="10754" width="13.85546875" style="1273" bestFit="1" customWidth="1"/>
    <col min="10755" max="10755" width="40.7109375" style="1273" customWidth="1"/>
    <col min="10756" max="10757" width="8.5703125" style="1273" customWidth="1"/>
    <col min="10758" max="10758" width="10.7109375" style="1273" customWidth="1"/>
    <col min="10759" max="10759" width="14.28515625" style="1273" customWidth="1"/>
    <col min="10760" max="10760" width="12" style="1273" customWidth="1"/>
    <col min="10761" max="11008" width="9.140625" style="1273"/>
    <col min="11009" max="11009" width="7.140625" style="1273" customWidth="1"/>
    <col min="11010" max="11010" width="13.85546875" style="1273" bestFit="1" customWidth="1"/>
    <col min="11011" max="11011" width="40.7109375" style="1273" customWidth="1"/>
    <col min="11012" max="11013" width="8.5703125" style="1273" customWidth="1"/>
    <col min="11014" max="11014" width="10.7109375" style="1273" customWidth="1"/>
    <col min="11015" max="11015" width="14.28515625" style="1273" customWidth="1"/>
    <col min="11016" max="11016" width="12" style="1273" customWidth="1"/>
    <col min="11017" max="11264" width="9.140625" style="1273"/>
    <col min="11265" max="11265" width="7.140625" style="1273" customWidth="1"/>
    <col min="11266" max="11266" width="13.85546875" style="1273" bestFit="1" customWidth="1"/>
    <col min="11267" max="11267" width="40.7109375" style="1273" customWidth="1"/>
    <col min="11268" max="11269" width="8.5703125" style="1273" customWidth="1"/>
    <col min="11270" max="11270" width="10.7109375" style="1273" customWidth="1"/>
    <col min="11271" max="11271" width="14.28515625" style="1273" customWidth="1"/>
    <col min="11272" max="11272" width="12" style="1273" customWidth="1"/>
    <col min="11273" max="11520" width="9.140625" style="1273"/>
    <col min="11521" max="11521" width="7.140625" style="1273" customWidth="1"/>
    <col min="11522" max="11522" width="13.85546875" style="1273" bestFit="1" customWidth="1"/>
    <col min="11523" max="11523" width="40.7109375" style="1273" customWidth="1"/>
    <col min="11524" max="11525" width="8.5703125" style="1273" customWidth="1"/>
    <col min="11526" max="11526" width="10.7109375" style="1273" customWidth="1"/>
    <col min="11527" max="11527" width="14.28515625" style="1273" customWidth="1"/>
    <col min="11528" max="11528" width="12" style="1273" customWidth="1"/>
    <col min="11529" max="11776" width="9.140625" style="1273"/>
    <col min="11777" max="11777" width="7.140625" style="1273" customWidth="1"/>
    <col min="11778" max="11778" width="13.85546875" style="1273" bestFit="1" customWidth="1"/>
    <col min="11779" max="11779" width="40.7109375" style="1273" customWidth="1"/>
    <col min="11780" max="11781" width="8.5703125" style="1273" customWidth="1"/>
    <col min="11782" max="11782" width="10.7109375" style="1273" customWidth="1"/>
    <col min="11783" max="11783" width="14.28515625" style="1273" customWidth="1"/>
    <col min="11784" max="11784" width="12" style="1273" customWidth="1"/>
    <col min="11785" max="12032" width="9.140625" style="1273"/>
    <col min="12033" max="12033" width="7.140625" style="1273" customWidth="1"/>
    <col min="12034" max="12034" width="13.85546875" style="1273" bestFit="1" customWidth="1"/>
    <col min="12035" max="12035" width="40.7109375" style="1273" customWidth="1"/>
    <col min="12036" max="12037" width="8.5703125" style="1273" customWidth="1"/>
    <col min="12038" max="12038" width="10.7109375" style="1273" customWidth="1"/>
    <col min="12039" max="12039" width="14.28515625" style="1273" customWidth="1"/>
    <col min="12040" max="12040" width="12" style="1273" customWidth="1"/>
    <col min="12041" max="12288" width="9.140625" style="1273"/>
    <col min="12289" max="12289" width="7.140625" style="1273" customWidth="1"/>
    <col min="12290" max="12290" width="13.85546875" style="1273" bestFit="1" customWidth="1"/>
    <col min="12291" max="12291" width="40.7109375" style="1273" customWidth="1"/>
    <col min="12292" max="12293" width="8.5703125" style="1273" customWidth="1"/>
    <col min="12294" max="12294" width="10.7109375" style="1273" customWidth="1"/>
    <col min="12295" max="12295" width="14.28515625" style="1273" customWidth="1"/>
    <col min="12296" max="12296" width="12" style="1273" customWidth="1"/>
    <col min="12297" max="12544" width="9.140625" style="1273"/>
    <col min="12545" max="12545" width="7.140625" style="1273" customWidth="1"/>
    <col min="12546" max="12546" width="13.85546875" style="1273" bestFit="1" customWidth="1"/>
    <col min="12547" max="12547" width="40.7109375" style="1273" customWidth="1"/>
    <col min="12548" max="12549" width="8.5703125" style="1273" customWidth="1"/>
    <col min="12550" max="12550" width="10.7109375" style="1273" customWidth="1"/>
    <col min="12551" max="12551" width="14.28515625" style="1273" customWidth="1"/>
    <col min="12552" max="12552" width="12" style="1273" customWidth="1"/>
    <col min="12553" max="12800" width="9.140625" style="1273"/>
    <col min="12801" max="12801" width="7.140625" style="1273" customWidth="1"/>
    <col min="12802" max="12802" width="13.85546875" style="1273" bestFit="1" customWidth="1"/>
    <col min="12803" max="12803" width="40.7109375" style="1273" customWidth="1"/>
    <col min="12804" max="12805" width="8.5703125" style="1273" customWidth="1"/>
    <col min="12806" max="12806" width="10.7109375" style="1273" customWidth="1"/>
    <col min="12807" max="12807" width="14.28515625" style="1273" customWidth="1"/>
    <col min="12808" max="12808" width="12" style="1273" customWidth="1"/>
    <col min="12809" max="13056" width="9.140625" style="1273"/>
    <col min="13057" max="13057" width="7.140625" style="1273" customWidth="1"/>
    <col min="13058" max="13058" width="13.85546875" style="1273" bestFit="1" customWidth="1"/>
    <col min="13059" max="13059" width="40.7109375" style="1273" customWidth="1"/>
    <col min="13060" max="13061" width="8.5703125" style="1273" customWidth="1"/>
    <col min="13062" max="13062" width="10.7109375" style="1273" customWidth="1"/>
    <col min="13063" max="13063" width="14.28515625" style="1273" customWidth="1"/>
    <col min="13064" max="13064" width="12" style="1273" customWidth="1"/>
    <col min="13065" max="13312" width="9.140625" style="1273"/>
    <col min="13313" max="13313" width="7.140625" style="1273" customWidth="1"/>
    <col min="13314" max="13314" width="13.85546875" style="1273" bestFit="1" customWidth="1"/>
    <col min="13315" max="13315" width="40.7109375" style="1273" customWidth="1"/>
    <col min="13316" max="13317" width="8.5703125" style="1273" customWidth="1"/>
    <col min="13318" max="13318" width="10.7109375" style="1273" customWidth="1"/>
    <col min="13319" max="13319" width="14.28515625" style="1273" customWidth="1"/>
    <col min="13320" max="13320" width="12" style="1273" customWidth="1"/>
    <col min="13321" max="13568" width="9.140625" style="1273"/>
    <col min="13569" max="13569" width="7.140625" style="1273" customWidth="1"/>
    <col min="13570" max="13570" width="13.85546875" style="1273" bestFit="1" customWidth="1"/>
    <col min="13571" max="13571" width="40.7109375" style="1273" customWidth="1"/>
    <col min="13572" max="13573" width="8.5703125" style="1273" customWidth="1"/>
    <col min="13574" max="13574" width="10.7109375" style="1273" customWidth="1"/>
    <col min="13575" max="13575" width="14.28515625" style="1273" customWidth="1"/>
    <col min="13576" max="13576" width="12" style="1273" customWidth="1"/>
    <col min="13577" max="13824" width="9.140625" style="1273"/>
    <col min="13825" max="13825" width="7.140625" style="1273" customWidth="1"/>
    <col min="13826" max="13826" width="13.85546875" style="1273" bestFit="1" customWidth="1"/>
    <col min="13827" max="13827" width="40.7109375" style="1273" customWidth="1"/>
    <col min="13828" max="13829" width="8.5703125" style="1273" customWidth="1"/>
    <col min="13830" max="13830" width="10.7109375" style="1273" customWidth="1"/>
    <col min="13831" max="13831" width="14.28515625" style="1273" customWidth="1"/>
    <col min="13832" max="13832" width="12" style="1273" customWidth="1"/>
    <col min="13833" max="14080" width="9.140625" style="1273"/>
    <col min="14081" max="14081" width="7.140625" style="1273" customWidth="1"/>
    <col min="14082" max="14082" width="13.85546875" style="1273" bestFit="1" customWidth="1"/>
    <col min="14083" max="14083" width="40.7109375" style="1273" customWidth="1"/>
    <col min="14084" max="14085" width="8.5703125" style="1273" customWidth="1"/>
    <col min="14086" max="14086" width="10.7109375" style="1273" customWidth="1"/>
    <col min="14087" max="14087" width="14.28515625" style="1273" customWidth="1"/>
    <col min="14088" max="14088" width="12" style="1273" customWidth="1"/>
    <col min="14089" max="14336" width="9.140625" style="1273"/>
    <col min="14337" max="14337" width="7.140625" style="1273" customWidth="1"/>
    <col min="14338" max="14338" width="13.85546875" style="1273" bestFit="1" customWidth="1"/>
    <col min="14339" max="14339" width="40.7109375" style="1273" customWidth="1"/>
    <col min="14340" max="14341" width="8.5703125" style="1273" customWidth="1"/>
    <col min="14342" max="14342" width="10.7109375" style="1273" customWidth="1"/>
    <col min="14343" max="14343" width="14.28515625" style="1273" customWidth="1"/>
    <col min="14344" max="14344" width="12" style="1273" customWidth="1"/>
    <col min="14345" max="14592" width="9.140625" style="1273"/>
    <col min="14593" max="14593" width="7.140625" style="1273" customWidth="1"/>
    <col min="14594" max="14594" width="13.85546875" style="1273" bestFit="1" customWidth="1"/>
    <col min="14595" max="14595" width="40.7109375" style="1273" customWidth="1"/>
    <col min="14596" max="14597" width="8.5703125" style="1273" customWidth="1"/>
    <col min="14598" max="14598" width="10.7109375" style="1273" customWidth="1"/>
    <col min="14599" max="14599" width="14.28515625" style="1273" customWidth="1"/>
    <col min="14600" max="14600" width="12" style="1273" customWidth="1"/>
    <col min="14601" max="14848" width="9.140625" style="1273"/>
    <col min="14849" max="14849" width="7.140625" style="1273" customWidth="1"/>
    <col min="14850" max="14850" width="13.85546875" style="1273" bestFit="1" customWidth="1"/>
    <col min="14851" max="14851" width="40.7109375" style="1273" customWidth="1"/>
    <col min="14852" max="14853" width="8.5703125" style="1273" customWidth="1"/>
    <col min="14854" max="14854" width="10.7109375" style="1273" customWidth="1"/>
    <col min="14855" max="14855" width="14.28515625" style="1273" customWidth="1"/>
    <col min="14856" max="14856" width="12" style="1273" customWidth="1"/>
    <col min="14857" max="15104" width="9.140625" style="1273"/>
    <col min="15105" max="15105" width="7.140625" style="1273" customWidth="1"/>
    <col min="15106" max="15106" width="13.85546875" style="1273" bestFit="1" customWidth="1"/>
    <col min="15107" max="15107" width="40.7109375" style="1273" customWidth="1"/>
    <col min="15108" max="15109" width="8.5703125" style="1273" customWidth="1"/>
    <col min="15110" max="15110" width="10.7109375" style="1273" customWidth="1"/>
    <col min="15111" max="15111" width="14.28515625" style="1273" customWidth="1"/>
    <col min="15112" max="15112" width="12" style="1273" customWidth="1"/>
    <col min="15113" max="15360" width="9.140625" style="1273"/>
    <col min="15361" max="15361" width="7.140625" style="1273" customWidth="1"/>
    <col min="15362" max="15362" width="13.85546875" style="1273" bestFit="1" customWidth="1"/>
    <col min="15363" max="15363" width="40.7109375" style="1273" customWidth="1"/>
    <col min="15364" max="15365" width="8.5703125" style="1273" customWidth="1"/>
    <col min="15366" max="15366" width="10.7109375" style="1273" customWidth="1"/>
    <col min="15367" max="15367" width="14.28515625" style="1273" customWidth="1"/>
    <col min="15368" max="15368" width="12" style="1273" customWidth="1"/>
    <col min="15369" max="15616" width="9.140625" style="1273"/>
    <col min="15617" max="15617" width="7.140625" style="1273" customWidth="1"/>
    <col min="15618" max="15618" width="13.85546875" style="1273" bestFit="1" customWidth="1"/>
    <col min="15619" max="15619" width="40.7109375" style="1273" customWidth="1"/>
    <col min="15620" max="15621" width="8.5703125" style="1273" customWidth="1"/>
    <col min="15622" max="15622" width="10.7109375" style="1273" customWidth="1"/>
    <col min="15623" max="15623" width="14.28515625" style="1273" customWidth="1"/>
    <col min="15624" max="15624" width="12" style="1273" customWidth="1"/>
    <col min="15625" max="15872" width="9.140625" style="1273"/>
    <col min="15873" max="15873" width="7.140625" style="1273" customWidth="1"/>
    <col min="15874" max="15874" width="13.85546875" style="1273" bestFit="1" customWidth="1"/>
    <col min="15875" max="15875" width="40.7109375" style="1273" customWidth="1"/>
    <col min="15876" max="15877" width="8.5703125" style="1273" customWidth="1"/>
    <col min="15878" max="15878" width="10.7109375" style="1273" customWidth="1"/>
    <col min="15879" max="15879" width="14.28515625" style="1273" customWidth="1"/>
    <col min="15880" max="15880" width="12" style="1273" customWidth="1"/>
    <col min="15881" max="16128" width="9.140625" style="1273"/>
    <col min="16129" max="16129" width="7.140625" style="1273" customWidth="1"/>
    <col min="16130" max="16130" width="13.85546875" style="1273" bestFit="1" customWidth="1"/>
    <col min="16131" max="16131" width="40.7109375" style="1273" customWidth="1"/>
    <col min="16132" max="16133" width="8.5703125" style="1273" customWidth="1"/>
    <col min="16134" max="16134" width="10.7109375" style="1273" customWidth="1"/>
    <col min="16135" max="16135" width="14.28515625" style="1273" customWidth="1"/>
    <col min="16136" max="16136" width="12" style="1273" customWidth="1"/>
    <col min="16137" max="16384" width="9.140625" style="1273"/>
  </cols>
  <sheetData>
    <row r="1" spans="1:13" ht="15.75">
      <c r="A1" s="1591"/>
      <c r="B1" s="1591"/>
      <c r="C1" s="1591"/>
      <c r="D1" s="1591"/>
      <c r="E1" s="1591"/>
      <c r="F1" s="1591"/>
      <c r="G1" s="1591"/>
    </row>
    <row r="2" spans="1:13" ht="30" customHeight="1">
      <c r="A2" s="1604" t="s">
        <v>12594</v>
      </c>
      <c r="B2" s="1604"/>
      <c r="C2" s="1604"/>
      <c r="D2" s="1604"/>
      <c r="E2" s="1604"/>
      <c r="F2" s="1604"/>
      <c r="G2" s="1604"/>
    </row>
    <row r="3" spans="1:13">
      <c r="G3" s="1345" t="s">
        <v>12249</v>
      </c>
    </row>
    <row r="4" spans="1:13" s="847" customFormat="1" ht="51.75" customHeight="1">
      <c r="A4" s="844" t="s">
        <v>7</v>
      </c>
      <c r="B4" s="836" t="s">
        <v>12075</v>
      </c>
      <c r="C4" s="845" t="s">
        <v>11909</v>
      </c>
      <c r="D4" s="844" t="s">
        <v>217</v>
      </c>
      <c r="E4" s="844" t="s">
        <v>11910</v>
      </c>
      <c r="F4" s="658" t="s">
        <v>12267</v>
      </c>
      <c r="G4" s="846" t="s">
        <v>11912</v>
      </c>
    </row>
    <row r="5" spans="1:13" ht="30" customHeight="1">
      <c r="A5" s="1276">
        <v>1</v>
      </c>
      <c r="B5" s="1283" t="str">
        <f>II!B7</f>
        <v>MST00029
NRSJ1001</v>
      </c>
      <c r="C5" s="1277" t="s">
        <v>12595</v>
      </c>
      <c r="D5" s="1278" t="s">
        <v>10</v>
      </c>
      <c r="E5" s="1279">
        <f>2*35.2*8.5/1000</f>
        <v>0.59840000000000004</v>
      </c>
      <c r="F5" s="1283">
        <f>II!O7</f>
        <v>82234.2</v>
      </c>
      <c r="G5" s="1346">
        <f t="shared" ref="G5:G12" si="0">E5*F5</f>
        <v>49208.94528</v>
      </c>
      <c r="I5" s="696">
        <f>II!J7</f>
        <v>69000</v>
      </c>
      <c r="J5" s="696">
        <f>I5*1%</f>
        <v>690</v>
      </c>
      <c r="K5" s="696">
        <f>J5*18%</f>
        <v>124.19999999999999</v>
      </c>
      <c r="L5" s="696">
        <f>I5*18%</f>
        <v>12420</v>
      </c>
      <c r="M5" s="696">
        <f>F5-(I5+J5+K5+L5)</f>
        <v>0</v>
      </c>
    </row>
    <row r="6" spans="1:13" ht="39" customHeight="1">
      <c r="A6" s="1276">
        <v>2</v>
      </c>
      <c r="B6" s="1283" t="str">
        <f>II!B8</f>
        <v>MST00012
NMSC1002</v>
      </c>
      <c r="C6" s="1277" t="s">
        <v>12596</v>
      </c>
      <c r="D6" s="1278" t="s">
        <v>10</v>
      </c>
      <c r="E6" s="1279">
        <f>6*3.5*7.9/1000</f>
        <v>0.16589999999999999</v>
      </c>
      <c r="F6" s="1283">
        <f>II!O8</f>
        <v>82234.2</v>
      </c>
      <c r="G6" s="1346">
        <f t="shared" si="0"/>
        <v>13642.653779999999</v>
      </c>
      <c r="I6" s="1280">
        <f>II!J8</f>
        <v>69000</v>
      </c>
      <c r="J6" s="696">
        <f t="shared" ref="J6:J12" si="1">I6*1%</f>
        <v>690</v>
      </c>
      <c r="K6" s="696">
        <f t="shared" ref="K6:K12" si="2">J6*18%</f>
        <v>124.19999999999999</v>
      </c>
      <c r="L6" s="696">
        <f t="shared" ref="L6:L12" si="3">I6*18%</f>
        <v>12420</v>
      </c>
      <c r="M6" s="696">
        <f t="shared" ref="M6:M10" si="4">F6-(I6+J6+K6+L6)</f>
        <v>0</v>
      </c>
    </row>
    <row r="7" spans="1:13" ht="32.25" customHeight="1">
      <c r="A7" s="1276">
        <v>3</v>
      </c>
      <c r="B7" s="1283" t="str">
        <f>II!B13</f>
        <v>MST00014
NMSF1001</v>
      </c>
      <c r="C7" s="1277" t="s">
        <v>12597</v>
      </c>
      <c r="D7" s="1278" t="s">
        <v>10</v>
      </c>
      <c r="E7" s="1279">
        <v>0.05</v>
      </c>
      <c r="F7" s="1283">
        <f>II!O13</f>
        <v>82234.2</v>
      </c>
      <c r="G7" s="1346">
        <f t="shared" si="0"/>
        <v>4111.71</v>
      </c>
      <c r="I7" s="1280">
        <f>II!J13</f>
        <v>69000</v>
      </c>
      <c r="J7" s="696">
        <f t="shared" si="1"/>
        <v>690</v>
      </c>
      <c r="K7" s="696">
        <f t="shared" si="2"/>
        <v>124.19999999999999</v>
      </c>
      <c r="L7" s="696">
        <f t="shared" si="3"/>
        <v>12420</v>
      </c>
      <c r="M7" s="696">
        <f t="shared" si="4"/>
        <v>0</v>
      </c>
    </row>
    <row r="8" spans="1:13" ht="31.5" customHeight="1">
      <c r="A8" s="1276">
        <v>4</v>
      </c>
      <c r="B8" s="1283" t="str">
        <f>II!B144</f>
        <v>ABS10008
NABS1007</v>
      </c>
      <c r="C8" s="1277" t="s">
        <v>12598</v>
      </c>
      <c r="D8" s="1278" t="s">
        <v>11</v>
      </c>
      <c r="E8" s="1281">
        <v>2</v>
      </c>
      <c r="F8" s="1283">
        <f>II!O144</f>
        <v>7508.34</v>
      </c>
      <c r="G8" s="1346">
        <f t="shared" si="0"/>
        <v>15016.68</v>
      </c>
      <c r="I8" s="1280">
        <f>II!J144</f>
        <v>6300</v>
      </c>
      <c r="J8" s="696">
        <f t="shared" si="1"/>
        <v>63</v>
      </c>
      <c r="K8" s="696">
        <f t="shared" si="2"/>
        <v>11.34</v>
      </c>
      <c r="L8" s="696">
        <f t="shared" si="3"/>
        <v>1134</v>
      </c>
      <c r="M8" s="696">
        <f t="shared" si="4"/>
        <v>0</v>
      </c>
    </row>
    <row r="9" spans="1:13" ht="30" customHeight="1">
      <c r="A9" s="1276">
        <v>5</v>
      </c>
      <c r="B9" s="1283" t="str">
        <f>II!B57</f>
        <v>CDR00010</v>
      </c>
      <c r="C9" s="1282" t="s">
        <v>12599</v>
      </c>
      <c r="D9" s="1278" t="s">
        <v>202</v>
      </c>
      <c r="E9" s="1281">
        <f>20/1000</f>
        <v>0.02</v>
      </c>
      <c r="F9" s="1283">
        <f>II!O57</f>
        <v>165302.66</v>
      </c>
      <c r="G9" s="1346">
        <f t="shared" si="0"/>
        <v>3306.0532000000003</v>
      </c>
      <c r="I9" s="1280">
        <f>II!J57</f>
        <v>138700</v>
      </c>
      <c r="J9" s="696">
        <f t="shared" si="1"/>
        <v>1387</v>
      </c>
      <c r="K9" s="696">
        <f t="shared" si="2"/>
        <v>249.66</v>
      </c>
      <c r="L9" s="696">
        <f t="shared" si="3"/>
        <v>24966</v>
      </c>
      <c r="M9" s="696">
        <f t="shared" si="4"/>
        <v>0</v>
      </c>
    </row>
    <row r="10" spans="1:13" ht="30" customHeight="1">
      <c r="A10" s="1276">
        <v>6</v>
      </c>
      <c r="B10" s="1426"/>
      <c r="C10" s="1282" t="s">
        <v>12600</v>
      </c>
      <c r="D10" s="1278" t="s">
        <v>11</v>
      </c>
      <c r="E10" s="1281">
        <v>18</v>
      </c>
      <c r="F10" s="1283">
        <f>II!O41+II!O42</f>
        <v>237.70451000000003</v>
      </c>
      <c r="G10" s="1346">
        <f t="shared" si="0"/>
        <v>4278.6811800000005</v>
      </c>
      <c r="I10" s="1280">
        <f>II!J41+II!J42</f>
        <v>199.45</v>
      </c>
      <c r="J10" s="696">
        <f t="shared" si="1"/>
        <v>1.9944999999999999</v>
      </c>
      <c r="K10" s="696">
        <f t="shared" si="2"/>
        <v>0.35901</v>
      </c>
      <c r="L10" s="696">
        <f t="shared" si="3"/>
        <v>35.900999999999996</v>
      </c>
      <c r="M10" s="696">
        <f t="shared" si="4"/>
        <v>0</v>
      </c>
    </row>
    <row r="11" spans="1:13" ht="30" customHeight="1">
      <c r="A11" s="1276">
        <v>7</v>
      </c>
      <c r="B11" s="1283" t="str">
        <f>II!B13</f>
        <v>MST00014
NMSF1001</v>
      </c>
      <c r="C11" s="1282" t="s">
        <v>12350</v>
      </c>
      <c r="D11" s="1278" t="s">
        <v>509</v>
      </c>
      <c r="E11" s="1281">
        <f>2.36*20</f>
        <v>47.199999999999996</v>
      </c>
      <c r="F11" s="1283">
        <f>II!O13/1000</f>
        <v>82.234200000000001</v>
      </c>
      <c r="G11" s="1346">
        <f t="shared" si="0"/>
        <v>3881.4542399999996</v>
      </c>
      <c r="J11" s="696">
        <f t="shared" si="1"/>
        <v>0</v>
      </c>
      <c r="K11" s="696">
        <f t="shared" si="2"/>
        <v>0</v>
      </c>
      <c r="L11" s="696">
        <f t="shared" si="3"/>
        <v>0</v>
      </c>
      <c r="M11" s="696"/>
    </row>
    <row r="12" spans="1:13" ht="30" customHeight="1">
      <c r="A12" s="1276">
        <v>8</v>
      </c>
      <c r="B12" s="1276"/>
      <c r="C12" s="1282" t="s">
        <v>12601</v>
      </c>
      <c r="D12" s="1278" t="s">
        <v>213</v>
      </c>
      <c r="E12" s="1281">
        <v>1</v>
      </c>
      <c r="F12" s="1347">
        <f>1815*130%*110%</f>
        <v>2595.4500000000003</v>
      </c>
      <c r="G12" s="1346">
        <f t="shared" si="0"/>
        <v>2595.4500000000003</v>
      </c>
      <c r="H12" s="1284"/>
      <c r="J12" s="696">
        <f t="shared" si="1"/>
        <v>0</v>
      </c>
      <c r="K12" s="696">
        <f t="shared" si="2"/>
        <v>0</v>
      </c>
      <c r="L12" s="696">
        <f t="shared" si="3"/>
        <v>0</v>
      </c>
      <c r="M12" s="696"/>
    </row>
    <row r="13" spans="1:13" ht="22.5" customHeight="1">
      <c r="A13" s="1277"/>
      <c r="B13" s="1277"/>
      <c r="C13" s="1269" t="s">
        <v>12106</v>
      </c>
      <c r="D13" s="1278"/>
      <c r="E13" s="1276"/>
      <c r="F13" s="1348"/>
      <c r="G13" s="1349">
        <f>SUM(G5:G12)</f>
        <v>96041.627679999991</v>
      </c>
    </row>
    <row r="14" spans="1:13" s="665" customFormat="1" ht="37.5" customHeight="1">
      <c r="A14" s="663"/>
      <c r="B14" s="660"/>
      <c r="C14" s="671" t="s">
        <v>12448</v>
      </c>
      <c r="D14" s="662"/>
      <c r="E14" s="663"/>
      <c r="F14" s="1181"/>
      <c r="G14" s="1206">
        <f>G13*3%</f>
        <v>2881.2488303999994</v>
      </c>
    </row>
    <row r="15" spans="1:13" s="665" customFormat="1" ht="28.5" customHeight="1">
      <c r="A15" s="663"/>
      <c r="B15" s="660"/>
      <c r="C15" s="671" t="s">
        <v>12228</v>
      </c>
      <c r="D15" s="662"/>
      <c r="E15" s="663"/>
      <c r="F15" s="1181"/>
      <c r="G15" s="1206">
        <f>G13*3%</f>
        <v>2881.2488303999994</v>
      </c>
    </row>
    <row r="16" spans="1:13" s="665" customFormat="1" ht="28.5" customHeight="1">
      <c r="A16" s="663"/>
      <c r="B16" s="660"/>
      <c r="C16" s="671" t="s">
        <v>11960</v>
      </c>
      <c r="D16" s="662"/>
      <c r="E16" s="663"/>
      <c r="F16" s="1181"/>
      <c r="G16" s="1206">
        <f>G13*10%</f>
        <v>9604.1627680000001</v>
      </c>
    </row>
    <row r="17" spans="1:10" s="665" customFormat="1" ht="28.5" customHeight="1">
      <c r="A17" s="663"/>
      <c r="B17" s="660"/>
      <c r="C17" s="661" t="s">
        <v>12251</v>
      </c>
      <c r="D17" s="662"/>
      <c r="E17" s="663"/>
      <c r="F17" s="1181"/>
      <c r="G17" s="794">
        <f>SUM(G13:G16)</f>
        <v>111408.28810879998</v>
      </c>
    </row>
    <row r="18" spans="1:10" s="665" customFormat="1" ht="35.25" customHeight="1">
      <c r="A18" s="663">
        <v>9</v>
      </c>
      <c r="B18" s="660"/>
      <c r="C18" s="671" t="s">
        <v>12406</v>
      </c>
      <c r="D18" s="662" t="s">
        <v>213</v>
      </c>
      <c r="E18" s="663">
        <v>1</v>
      </c>
      <c r="F18" s="793">
        <f>'Bays - WS'!G25</f>
        <v>28106.168959999999</v>
      </c>
      <c r="G18" s="794">
        <f>F18*E18</f>
        <v>28106.168959999999</v>
      </c>
    </row>
    <row r="19" spans="1:10" s="665" customFormat="1" ht="24.75" customHeight="1">
      <c r="A19" s="663"/>
      <c r="B19" s="660"/>
      <c r="C19" s="668" t="s">
        <v>12248</v>
      </c>
      <c r="D19" s="662"/>
      <c r="E19" s="663"/>
      <c r="F19" s="1182"/>
      <c r="G19" s="794">
        <f>G18*1%</f>
        <v>281.06168960000002</v>
      </c>
    </row>
    <row r="20" spans="1:10" s="665" customFormat="1" ht="36" customHeight="1">
      <c r="A20" s="663"/>
      <c r="B20" s="660"/>
      <c r="C20" s="668" t="s">
        <v>12263</v>
      </c>
      <c r="D20" s="662"/>
      <c r="E20" s="663"/>
      <c r="F20" s="1182"/>
      <c r="G20" s="794">
        <f>(G18+G19)*18%</f>
        <v>5109.7015169279994</v>
      </c>
    </row>
    <row r="21" spans="1:10" s="665" customFormat="1" ht="35.25" customHeight="1">
      <c r="A21" s="663"/>
      <c r="B21" s="660"/>
      <c r="C21" s="669" t="s">
        <v>12252</v>
      </c>
      <c r="D21" s="662"/>
      <c r="E21" s="663"/>
      <c r="F21" s="1182"/>
      <c r="G21" s="794">
        <f>SUM(G18:G20)</f>
        <v>33496.932166528</v>
      </c>
    </row>
    <row r="22" spans="1:10" s="665" customFormat="1" ht="35.25" customHeight="1">
      <c r="A22" s="663"/>
      <c r="B22" s="660"/>
      <c r="C22" s="669" t="s">
        <v>12253</v>
      </c>
      <c r="D22" s="662"/>
      <c r="E22" s="663"/>
      <c r="F22" s="1182"/>
      <c r="G22" s="794">
        <f>G17+G21</f>
        <v>144905.22027532797</v>
      </c>
      <c r="H22" s="670"/>
      <c r="I22" s="670"/>
    </row>
    <row r="23" spans="1:10" s="665" customFormat="1" ht="28.5" customHeight="1">
      <c r="A23" s="663"/>
      <c r="B23" s="660"/>
      <c r="C23" s="669" t="s">
        <v>38</v>
      </c>
      <c r="D23" s="662"/>
      <c r="E23" s="663"/>
      <c r="F23" s="659"/>
      <c r="G23" s="666">
        <f>CEILING(G22,10)</f>
        <v>144910</v>
      </c>
      <c r="I23" s="667"/>
      <c r="J23" s="667"/>
    </row>
    <row r="45" spans="7:7">
      <c r="G45" s="1285"/>
    </row>
    <row r="46" spans="7:7">
      <c r="G46" s="1285"/>
    </row>
    <row r="47" spans="7:7">
      <c r="G47" s="1285"/>
    </row>
    <row r="48" spans="7:7">
      <c r="G48" s="1285"/>
    </row>
  </sheetData>
  <sheetProtection selectLockedCells="1"/>
  <mergeCells count="2">
    <mergeCell ref="A1:G1"/>
    <mergeCell ref="A2:G2"/>
  </mergeCells>
  <printOptions horizontalCentered="1"/>
  <pageMargins left="1" right="0.5" top="0.5" bottom="0.75" header="0.5" footer="0.5"/>
  <pageSetup scale="86" firstPageNumber="11" orientation="portrait" blackAndWhite="1" r:id="rId1"/>
  <headerFooter alignWithMargins="0">
    <oddFooter>&amp;L&amp;"Verdana,Regular"&amp;4&amp;A&amp;C&amp;"Verdana,Regular"&amp;4.&amp;R&amp;"Verdana,Regular"&amp;7Pg: &amp;P / &amp;N</oddFooter>
  </headerFooter>
</worksheet>
</file>

<file path=xl/worksheets/sheet87.xml><?xml version="1.0" encoding="utf-8"?>
<worksheet xmlns="http://schemas.openxmlformats.org/spreadsheetml/2006/main" xmlns:r="http://schemas.openxmlformats.org/officeDocument/2006/relationships">
  <sheetPr>
    <tabColor indexed="51"/>
    <pageSetUpPr fitToPage="1"/>
  </sheetPr>
  <dimension ref="A1:M48"/>
  <sheetViews>
    <sheetView showZeros="0" view="pageBreakPreview" topLeftCell="A4" zoomScaleSheetLayoutView="100" workbookViewId="0">
      <selection activeCell="B11" sqref="B11"/>
    </sheetView>
  </sheetViews>
  <sheetFormatPr defaultRowHeight="15.75"/>
  <cols>
    <col min="1" max="1" width="7.140625" style="1240" customWidth="1"/>
    <col min="2" max="2" width="13" style="1240" customWidth="1"/>
    <col min="3" max="3" width="40.7109375" style="1240" customWidth="1"/>
    <col min="4" max="4" width="8.5703125" style="1240" customWidth="1"/>
    <col min="5" max="5" width="8.5703125" style="1241" customWidth="1"/>
    <col min="6" max="6" width="11.5703125" style="1242" customWidth="1"/>
    <col min="7" max="7" width="14.28515625" style="1242" customWidth="1"/>
    <col min="8" max="8" width="12" style="1240" customWidth="1"/>
    <col min="9" max="256" width="9.140625" style="1240"/>
    <col min="257" max="257" width="7.140625" style="1240" customWidth="1"/>
    <col min="258" max="258" width="13" style="1240" customWidth="1"/>
    <col min="259" max="259" width="40.7109375" style="1240" customWidth="1"/>
    <col min="260" max="261" width="8.5703125" style="1240" customWidth="1"/>
    <col min="262" max="262" width="10.7109375" style="1240" customWidth="1"/>
    <col min="263" max="263" width="14.28515625" style="1240" customWidth="1"/>
    <col min="264" max="264" width="12" style="1240" customWidth="1"/>
    <col min="265" max="512" width="9.140625" style="1240"/>
    <col min="513" max="513" width="7.140625" style="1240" customWidth="1"/>
    <col min="514" max="514" width="13" style="1240" customWidth="1"/>
    <col min="515" max="515" width="40.7109375" style="1240" customWidth="1"/>
    <col min="516" max="517" width="8.5703125" style="1240" customWidth="1"/>
    <col min="518" max="518" width="10.7109375" style="1240" customWidth="1"/>
    <col min="519" max="519" width="14.28515625" style="1240" customWidth="1"/>
    <col min="520" max="520" width="12" style="1240" customWidth="1"/>
    <col min="521" max="768" width="9.140625" style="1240"/>
    <col min="769" max="769" width="7.140625" style="1240" customWidth="1"/>
    <col min="770" max="770" width="13" style="1240" customWidth="1"/>
    <col min="771" max="771" width="40.7109375" style="1240" customWidth="1"/>
    <col min="772" max="773" width="8.5703125" style="1240" customWidth="1"/>
    <col min="774" max="774" width="10.7109375" style="1240" customWidth="1"/>
    <col min="775" max="775" width="14.28515625" style="1240" customWidth="1"/>
    <col min="776" max="776" width="12" style="1240" customWidth="1"/>
    <col min="777" max="1024" width="9.140625" style="1240"/>
    <col min="1025" max="1025" width="7.140625" style="1240" customWidth="1"/>
    <col min="1026" max="1026" width="13" style="1240" customWidth="1"/>
    <col min="1027" max="1027" width="40.7109375" style="1240" customWidth="1"/>
    <col min="1028" max="1029" width="8.5703125" style="1240" customWidth="1"/>
    <col min="1030" max="1030" width="10.7109375" style="1240" customWidth="1"/>
    <col min="1031" max="1031" width="14.28515625" style="1240" customWidth="1"/>
    <col min="1032" max="1032" width="12" style="1240" customWidth="1"/>
    <col min="1033" max="1280" width="9.140625" style="1240"/>
    <col min="1281" max="1281" width="7.140625" style="1240" customWidth="1"/>
    <col min="1282" max="1282" width="13" style="1240" customWidth="1"/>
    <col min="1283" max="1283" width="40.7109375" style="1240" customWidth="1"/>
    <col min="1284" max="1285" width="8.5703125" style="1240" customWidth="1"/>
    <col min="1286" max="1286" width="10.7109375" style="1240" customWidth="1"/>
    <col min="1287" max="1287" width="14.28515625" style="1240" customWidth="1"/>
    <col min="1288" max="1288" width="12" style="1240" customWidth="1"/>
    <col min="1289" max="1536" width="9.140625" style="1240"/>
    <col min="1537" max="1537" width="7.140625" style="1240" customWidth="1"/>
    <col min="1538" max="1538" width="13" style="1240" customWidth="1"/>
    <col min="1539" max="1539" width="40.7109375" style="1240" customWidth="1"/>
    <col min="1540" max="1541" width="8.5703125" style="1240" customWidth="1"/>
    <col min="1542" max="1542" width="10.7109375" style="1240" customWidth="1"/>
    <col min="1543" max="1543" width="14.28515625" style="1240" customWidth="1"/>
    <col min="1544" max="1544" width="12" style="1240" customWidth="1"/>
    <col min="1545" max="1792" width="9.140625" style="1240"/>
    <col min="1793" max="1793" width="7.140625" style="1240" customWidth="1"/>
    <col min="1794" max="1794" width="13" style="1240" customWidth="1"/>
    <col min="1795" max="1795" width="40.7109375" style="1240" customWidth="1"/>
    <col min="1796" max="1797" width="8.5703125" style="1240" customWidth="1"/>
    <col min="1798" max="1798" width="10.7109375" style="1240" customWidth="1"/>
    <col min="1799" max="1799" width="14.28515625" style="1240" customWidth="1"/>
    <col min="1800" max="1800" width="12" style="1240" customWidth="1"/>
    <col min="1801" max="2048" width="9.140625" style="1240"/>
    <col min="2049" max="2049" width="7.140625" style="1240" customWidth="1"/>
    <col min="2050" max="2050" width="13" style="1240" customWidth="1"/>
    <col min="2051" max="2051" width="40.7109375" style="1240" customWidth="1"/>
    <col min="2052" max="2053" width="8.5703125" style="1240" customWidth="1"/>
    <col min="2054" max="2054" width="10.7109375" style="1240" customWidth="1"/>
    <col min="2055" max="2055" width="14.28515625" style="1240" customWidth="1"/>
    <col min="2056" max="2056" width="12" style="1240" customWidth="1"/>
    <col min="2057" max="2304" width="9.140625" style="1240"/>
    <col min="2305" max="2305" width="7.140625" style="1240" customWidth="1"/>
    <col min="2306" max="2306" width="13" style="1240" customWidth="1"/>
    <col min="2307" max="2307" width="40.7109375" style="1240" customWidth="1"/>
    <col min="2308" max="2309" width="8.5703125" style="1240" customWidth="1"/>
    <col min="2310" max="2310" width="10.7109375" style="1240" customWidth="1"/>
    <col min="2311" max="2311" width="14.28515625" style="1240" customWidth="1"/>
    <col min="2312" max="2312" width="12" style="1240" customWidth="1"/>
    <col min="2313" max="2560" width="9.140625" style="1240"/>
    <col min="2561" max="2561" width="7.140625" style="1240" customWidth="1"/>
    <col min="2562" max="2562" width="13" style="1240" customWidth="1"/>
    <col min="2563" max="2563" width="40.7109375" style="1240" customWidth="1"/>
    <col min="2564" max="2565" width="8.5703125" style="1240" customWidth="1"/>
    <col min="2566" max="2566" width="10.7109375" style="1240" customWidth="1"/>
    <col min="2567" max="2567" width="14.28515625" style="1240" customWidth="1"/>
    <col min="2568" max="2568" width="12" style="1240" customWidth="1"/>
    <col min="2569" max="2816" width="9.140625" style="1240"/>
    <col min="2817" max="2817" width="7.140625" style="1240" customWidth="1"/>
    <col min="2818" max="2818" width="13" style="1240" customWidth="1"/>
    <col min="2819" max="2819" width="40.7109375" style="1240" customWidth="1"/>
    <col min="2820" max="2821" width="8.5703125" style="1240" customWidth="1"/>
    <col min="2822" max="2822" width="10.7109375" style="1240" customWidth="1"/>
    <col min="2823" max="2823" width="14.28515625" style="1240" customWidth="1"/>
    <col min="2824" max="2824" width="12" style="1240" customWidth="1"/>
    <col min="2825" max="3072" width="9.140625" style="1240"/>
    <col min="3073" max="3073" width="7.140625" style="1240" customWidth="1"/>
    <col min="3074" max="3074" width="13" style="1240" customWidth="1"/>
    <col min="3075" max="3075" width="40.7109375" style="1240" customWidth="1"/>
    <col min="3076" max="3077" width="8.5703125" style="1240" customWidth="1"/>
    <col min="3078" max="3078" width="10.7109375" style="1240" customWidth="1"/>
    <col min="3079" max="3079" width="14.28515625" style="1240" customWidth="1"/>
    <col min="3080" max="3080" width="12" style="1240" customWidth="1"/>
    <col min="3081" max="3328" width="9.140625" style="1240"/>
    <col min="3329" max="3329" width="7.140625" style="1240" customWidth="1"/>
    <col min="3330" max="3330" width="13" style="1240" customWidth="1"/>
    <col min="3331" max="3331" width="40.7109375" style="1240" customWidth="1"/>
    <col min="3332" max="3333" width="8.5703125" style="1240" customWidth="1"/>
    <col min="3334" max="3334" width="10.7109375" style="1240" customWidth="1"/>
    <col min="3335" max="3335" width="14.28515625" style="1240" customWidth="1"/>
    <col min="3336" max="3336" width="12" style="1240" customWidth="1"/>
    <col min="3337" max="3584" width="9.140625" style="1240"/>
    <col min="3585" max="3585" width="7.140625" style="1240" customWidth="1"/>
    <col min="3586" max="3586" width="13" style="1240" customWidth="1"/>
    <col min="3587" max="3587" width="40.7109375" style="1240" customWidth="1"/>
    <col min="3588" max="3589" width="8.5703125" style="1240" customWidth="1"/>
    <col min="3590" max="3590" width="10.7109375" style="1240" customWidth="1"/>
    <col min="3591" max="3591" width="14.28515625" style="1240" customWidth="1"/>
    <col min="3592" max="3592" width="12" style="1240" customWidth="1"/>
    <col min="3593" max="3840" width="9.140625" style="1240"/>
    <col min="3841" max="3841" width="7.140625" style="1240" customWidth="1"/>
    <col min="3842" max="3842" width="13" style="1240" customWidth="1"/>
    <col min="3843" max="3843" width="40.7109375" style="1240" customWidth="1"/>
    <col min="3844" max="3845" width="8.5703125" style="1240" customWidth="1"/>
    <col min="3846" max="3846" width="10.7109375" style="1240" customWidth="1"/>
    <col min="3847" max="3847" width="14.28515625" style="1240" customWidth="1"/>
    <col min="3848" max="3848" width="12" style="1240" customWidth="1"/>
    <col min="3849" max="4096" width="9.140625" style="1240"/>
    <col min="4097" max="4097" width="7.140625" style="1240" customWidth="1"/>
    <col min="4098" max="4098" width="13" style="1240" customWidth="1"/>
    <col min="4099" max="4099" width="40.7109375" style="1240" customWidth="1"/>
    <col min="4100" max="4101" width="8.5703125" style="1240" customWidth="1"/>
    <col min="4102" max="4102" width="10.7109375" style="1240" customWidth="1"/>
    <col min="4103" max="4103" width="14.28515625" style="1240" customWidth="1"/>
    <col min="4104" max="4104" width="12" style="1240" customWidth="1"/>
    <col min="4105" max="4352" width="9.140625" style="1240"/>
    <col min="4353" max="4353" width="7.140625" style="1240" customWidth="1"/>
    <col min="4354" max="4354" width="13" style="1240" customWidth="1"/>
    <col min="4355" max="4355" width="40.7109375" style="1240" customWidth="1"/>
    <col min="4356" max="4357" width="8.5703125" style="1240" customWidth="1"/>
    <col min="4358" max="4358" width="10.7109375" style="1240" customWidth="1"/>
    <col min="4359" max="4359" width="14.28515625" style="1240" customWidth="1"/>
    <col min="4360" max="4360" width="12" style="1240" customWidth="1"/>
    <col min="4361" max="4608" width="9.140625" style="1240"/>
    <col min="4609" max="4609" width="7.140625" style="1240" customWidth="1"/>
    <col min="4610" max="4610" width="13" style="1240" customWidth="1"/>
    <col min="4611" max="4611" width="40.7109375" style="1240" customWidth="1"/>
    <col min="4612" max="4613" width="8.5703125" style="1240" customWidth="1"/>
    <col min="4614" max="4614" width="10.7109375" style="1240" customWidth="1"/>
    <col min="4615" max="4615" width="14.28515625" style="1240" customWidth="1"/>
    <col min="4616" max="4616" width="12" style="1240" customWidth="1"/>
    <col min="4617" max="4864" width="9.140625" style="1240"/>
    <col min="4865" max="4865" width="7.140625" style="1240" customWidth="1"/>
    <col min="4866" max="4866" width="13" style="1240" customWidth="1"/>
    <col min="4867" max="4867" width="40.7109375" style="1240" customWidth="1"/>
    <col min="4868" max="4869" width="8.5703125" style="1240" customWidth="1"/>
    <col min="4870" max="4870" width="10.7109375" style="1240" customWidth="1"/>
    <col min="4871" max="4871" width="14.28515625" style="1240" customWidth="1"/>
    <col min="4872" max="4872" width="12" style="1240" customWidth="1"/>
    <col min="4873" max="5120" width="9.140625" style="1240"/>
    <col min="5121" max="5121" width="7.140625" style="1240" customWidth="1"/>
    <col min="5122" max="5122" width="13" style="1240" customWidth="1"/>
    <col min="5123" max="5123" width="40.7109375" style="1240" customWidth="1"/>
    <col min="5124" max="5125" width="8.5703125" style="1240" customWidth="1"/>
    <col min="5126" max="5126" width="10.7109375" style="1240" customWidth="1"/>
    <col min="5127" max="5127" width="14.28515625" style="1240" customWidth="1"/>
    <col min="5128" max="5128" width="12" style="1240" customWidth="1"/>
    <col min="5129" max="5376" width="9.140625" style="1240"/>
    <col min="5377" max="5377" width="7.140625" style="1240" customWidth="1"/>
    <col min="5378" max="5378" width="13" style="1240" customWidth="1"/>
    <col min="5379" max="5379" width="40.7109375" style="1240" customWidth="1"/>
    <col min="5380" max="5381" width="8.5703125" style="1240" customWidth="1"/>
    <col min="5382" max="5382" width="10.7109375" style="1240" customWidth="1"/>
    <col min="5383" max="5383" width="14.28515625" style="1240" customWidth="1"/>
    <col min="5384" max="5384" width="12" style="1240" customWidth="1"/>
    <col min="5385" max="5632" width="9.140625" style="1240"/>
    <col min="5633" max="5633" width="7.140625" style="1240" customWidth="1"/>
    <col min="5634" max="5634" width="13" style="1240" customWidth="1"/>
    <col min="5635" max="5635" width="40.7109375" style="1240" customWidth="1"/>
    <col min="5636" max="5637" width="8.5703125" style="1240" customWidth="1"/>
    <col min="5638" max="5638" width="10.7109375" style="1240" customWidth="1"/>
    <col min="5639" max="5639" width="14.28515625" style="1240" customWidth="1"/>
    <col min="5640" max="5640" width="12" style="1240" customWidth="1"/>
    <col min="5641" max="5888" width="9.140625" style="1240"/>
    <col min="5889" max="5889" width="7.140625" style="1240" customWidth="1"/>
    <col min="5890" max="5890" width="13" style="1240" customWidth="1"/>
    <col min="5891" max="5891" width="40.7109375" style="1240" customWidth="1"/>
    <col min="5892" max="5893" width="8.5703125" style="1240" customWidth="1"/>
    <col min="5894" max="5894" width="10.7109375" style="1240" customWidth="1"/>
    <col min="5895" max="5895" width="14.28515625" style="1240" customWidth="1"/>
    <col min="5896" max="5896" width="12" style="1240" customWidth="1"/>
    <col min="5897" max="6144" width="9.140625" style="1240"/>
    <col min="6145" max="6145" width="7.140625" style="1240" customWidth="1"/>
    <col min="6146" max="6146" width="13" style="1240" customWidth="1"/>
    <col min="6147" max="6147" width="40.7109375" style="1240" customWidth="1"/>
    <col min="6148" max="6149" width="8.5703125" style="1240" customWidth="1"/>
    <col min="6150" max="6150" width="10.7109375" style="1240" customWidth="1"/>
    <col min="6151" max="6151" width="14.28515625" style="1240" customWidth="1"/>
    <col min="6152" max="6152" width="12" style="1240" customWidth="1"/>
    <col min="6153" max="6400" width="9.140625" style="1240"/>
    <col min="6401" max="6401" width="7.140625" style="1240" customWidth="1"/>
    <col min="6402" max="6402" width="13" style="1240" customWidth="1"/>
    <col min="6403" max="6403" width="40.7109375" style="1240" customWidth="1"/>
    <col min="6404" max="6405" width="8.5703125" style="1240" customWidth="1"/>
    <col min="6406" max="6406" width="10.7109375" style="1240" customWidth="1"/>
    <col min="6407" max="6407" width="14.28515625" style="1240" customWidth="1"/>
    <col min="6408" max="6408" width="12" style="1240" customWidth="1"/>
    <col min="6409" max="6656" width="9.140625" style="1240"/>
    <col min="6657" max="6657" width="7.140625" style="1240" customWidth="1"/>
    <col min="6658" max="6658" width="13" style="1240" customWidth="1"/>
    <col min="6659" max="6659" width="40.7109375" style="1240" customWidth="1"/>
    <col min="6660" max="6661" width="8.5703125" style="1240" customWidth="1"/>
    <col min="6662" max="6662" width="10.7109375" style="1240" customWidth="1"/>
    <col min="6663" max="6663" width="14.28515625" style="1240" customWidth="1"/>
    <col min="6664" max="6664" width="12" style="1240" customWidth="1"/>
    <col min="6665" max="6912" width="9.140625" style="1240"/>
    <col min="6913" max="6913" width="7.140625" style="1240" customWidth="1"/>
    <col min="6914" max="6914" width="13" style="1240" customWidth="1"/>
    <col min="6915" max="6915" width="40.7109375" style="1240" customWidth="1"/>
    <col min="6916" max="6917" width="8.5703125" style="1240" customWidth="1"/>
    <col min="6918" max="6918" width="10.7109375" style="1240" customWidth="1"/>
    <col min="6919" max="6919" width="14.28515625" style="1240" customWidth="1"/>
    <col min="6920" max="6920" width="12" style="1240" customWidth="1"/>
    <col min="6921" max="7168" width="9.140625" style="1240"/>
    <col min="7169" max="7169" width="7.140625" style="1240" customWidth="1"/>
    <col min="7170" max="7170" width="13" style="1240" customWidth="1"/>
    <col min="7171" max="7171" width="40.7109375" style="1240" customWidth="1"/>
    <col min="7172" max="7173" width="8.5703125" style="1240" customWidth="1"/>
    <col min="7174" max="7174" width="10.7109375" style="1240" customWidth="1"/>
    <col min="7175" max="7175" width="14.28515625" style="1240" customWidth="1"/>
    <col min="7176" max="7176" width="12" style="1240" customWidth="1"/>
    <col min="7177" max="7424" width="9.140625" style="1240"/>
    <col min="7425" max="7425" width="7.140625" style="1240" customWidth="1"/>
    <col min="7426" max="7426" width="13" style="1240" customWidth="1"/>
    <col min="7427" max="7427" width="40.7109375" style="1240" customWidth="1"/>
    <col min="7428" max="7429" width="8.5703125" style="1240" customWidth="1"/>
    <col min="7430" max="7430" width="10.7109375" style="1240" customWidth="1"/>
    <col min="7431" max="7431" width="14.28515625" style="1240" customWidth="1"/>
    <col min="7432" max="7432" width="12" style="1240" customWidth="1"/>
    <col min="7433" max="7680" width="9.140625" style="1240"/>
    <col min="7681" max="7681" width="7.140625" style="1240" customWidth="1"/>
    <col min="7682" max="7682" width="13" style="1240" customWidth="1"/>
    <col min="7683" max="7683" width="40.7109375" style="1240" customWidth="1"/>
    <col min="7684" max="7685" width="8.5703125" style="1240" customWidth="1"/>
    <col min="7686" max="7686" width="10.7109375" style="1240" customWidth="1"/>
    <col min="7687" max="7687" width="14.28515625" style="1240" customWidth="1"/>
    <col min="7688" max="7688" width="12" style="1240" customWidth="1"/>
    <col min="7689" max="7936" width="9.140625" style="1240"/>
    <col min="7937" max="7937" width="7.140625" style="1240" customWidth="1"/>
    <col min="7938" max="7938" width="13" style="1240" customWidth="1"/>
    <col min="7939" max="7939" width="40.7109375" style="1240" customWidth="1"/>
    <col min="7940" max="7941" width="8.5703125" style="1240" customWidth="1"/>
    <col min="7942" max="7942" width="10.7109375" style="1240" customWidth="1"/>
    <col min="7943" max="7943" width="14.28515625" style="1240" customWidth="1"/>
    <col min="7944" max="7944" width="12" style="1240" customWidth="1"/>
    <col min="7945" max="8192" width="9.140625" style="1240"/>
    <col min="8193" max="8193" width="7.140625" style="1240" customWidth="1"/>
    <col min="8194" max="8194" width="13" style="1240" customWidth="1"/>
    <col min="8195" max="8195" width="40.7109375" style="1240" customWidth="1"/>
    <col min="8196" max="8197" width="8.5703125" style="1240" customWidth="1"/>
    <col min="8198" max="8198" width="10.7109375" style="1240" customWidth="1"/>
    <col min="8199" max="8199" width="14.28515625" style="1240" customWidth="1"/>
    <col min="8200" max="8200" width="12" style="1240" customWidth="1"/>
    <col min="8201" max="8448" width="9.140625" style="1240"/>
    <col min="8449" max="8449" width="7.140625" style="1240" customWidth="1"/>
    <col min="8450" max="8450" width="13" style="1240" customWidth="1"/>
    <col min="8451" max="8451" width="40.7109375" style="1240" customWidth="1"/>
    <col min="8452" max="8453" width="8.5703125" style="1240" customWidth="1"/>
    <col min="8454" max="8454" width="10.7109375" style="1240" customWidth="1"/>
    <col min="8455" max="8455" width="14.28515625" style="1240" customWidth="1"/>
    <col min="8456" max="8456" width="12" style="1240" customWidth="1"/>
    <col min="8457" max="8704" width="9.140625" style="1240"/>
    <col min="8705" max="8705" width="7.140625" style="1240" customWidth="1"/>
    <col min="8706" max="8706" width="13" style="1240" customWidth="1"/>
    <col min="8707" max="8707" width="40.7109375" style="1240" customWidth="1"/>
    <col min="8708" max="8709" width="8.5703125" style="1240" customWidth="1"/>
    <col min="8710" max="8710" width="10.7109375" style="1240" customWidth="1"/>
    <col min="8711" max="8711" width="14.28515625" style="1240" customWidth="1"/>
    <col min="8712" max="8712" width="12" style="1240" customWidth="1"/>
    <col min="8713" max="8960" width="9.140625" style="1240"/>
    <col min="8961" max="8961" width="7.140625" style="1240" customWidth="1"/>
    <col min="8962" max="8962" width="13" style="1240" customWidth="1"/>
    <col min="8963" max="8963" width="40.7109375" style="1240" customWidth="1"/>
    <col min="8964" max="8965" width="8.5703125" style="1240" customWidth="1"/>
    <col min="8966" max="8966" width="10.7109375" style="1240" customWidth="1"/>
    <col min="8967" max="8967" width="14.28515625" style="1240" customWidth="1"/>
    <col min="8968" max="8968" width="12" style="1240" customWidth="1"/>
    <col min="8969" max="9216" width="9.140625" style="1240"/>
    <col min="9217" max="9217" width="7.140625" style="1240" customWidth="1"/>
    <col min="9218" max="9218" width="13" style="1240" customWidth="1"/>
    <col min="9219" max="9219" width="40.7109375" style="1240" customWidth="1"/>
    <col min="9220" max="9221" width="8.5703125" style="1240" customWidth="1"/>
    <col min="9222" max="9222" width="10.7109375" style="1240" customWidth="1"/>
    <col min="9223" max="9223" width="14.28515625" style="1240" customWidth="1"/>
    <col min="9224" max="9224" width="12" style="1240" customWidth="1"/>
    <col min="9225" max="9472" width="9.140625" style="1240"/>
    <col min="9473" max="9473" width="7.140625" style="1240" customWidth="1"/>
    <col min="9474" max="9474" width="13" style="1240" customWidth="1"/>
    <col min="9475" max="9475" width="40.7109375" style="1240" customWidth="1"/>
    <col min="9476" max="9477" width="8.5703125" style="1240" customWidth="1"/>
    <col min="9478" max="9478" width="10.7109375" style="1240" customWidth="1"/>
    <col min="9479" max="9479" width="14.28515625" style="1240" customWidth="1"/>
    <col min="9480" max="9480" width="12" style="1240" customWidth="1"/>
    <col min="9481" max="9728" width="9.140625" style="1240"/>
    <col min="9729" max="9729" width="7.140625" style="1240" customWidth="1"/>
    <col min="9730" max="9730" width="13" style="1240" customWidth="1"/>
    <col min="9731" max="9731" width="40.7109375" style="1240" customWidth="1"/>
    <col min="9732" max="9733" width="8.5703125" style="1240" customWidth="1"/>
    <col min="9734" max="9734" width="10.7109375" style="1240" customWidth="1"/>
    <col min="9735" max="9735" width="14.28515625" style="1240" customWidth="1"/>
    <col min="9736" max="9736" width="12" style="1240" customWidth="1"/>
    <col min="9737" max="9984" width="9.140625" style="1240"/>
    <col min="9985" max="9985" width="7.140625" style="1240" customWidth="1"/>
    <col min="9986" max="9986" width="13" style="1240" customWidth="1"/>
    <col min="9987" max="9987" width="40.7109375" style="1240" customWidth="1"/>
    <col min="9988" max="9989" width="8.5703125" style="1240" customWidth="1"/>
    <col min="9990" max="9990" width="10.7109375" style="1240" customWidth="1"/>
    <col min="9991" max="9991" width="14.28515625" style="1240" customWidth="1"/>
    <col min="9992" max="9992" width="12" style="1240" customWidth="1"/>
    <col min="9993" max="10240" width="9.140625" style="1240"/>
    <col min="10241" max="10241" width="7.140625" style="1240" customWidth="1"/>
    <col min="10242" max="10242" width="13" style="1240" customWidth="1"/>
    <col min="10243" max="10243" width="40.7109375" style="1240" customWidth="1"/>
    <col min="10244" max="10245" width="8.5703125" style="1240" customWidth="1"/>
    <col min="10246" max="10246" width="10.7109375" style="1240" customWidth="1"/>
    <col min="10247" max="10247" width="14.28515625" style="1240" customWidth="1"/>
    <col min="10248" max="10248" width="12" style="1240" customWidth="1"/>
    <col min="10249" max="10496" width="9.140625" style="1240"/>
    <col min="10497" max="10497" width="7.140625" style="1240" customWidth="1"/>
    <col min="10498" max="10498" width="13" style="1240" customWidth="1"/>
    <col min="10499" max="10499" width="40.7109375" style="1240" customWidth="1"/>
    <col min="10500" max="10501" width="8.5703125" style="1240" customWidth="1"/>
    <col min="10502" max="10502" width="10.7109375" style="1240" customWidth="1"/>
    <col min="10503" max="10503" width="14.28515625" style="1240" customWidth="1"/>
    <col min="10504" max="10504" width="12" style="1240" customWidth="1"/>
    <col min="10505" max="10752" width="9.140625" style="1240"/>
    <col min="10753" max="10753" width="7.140625" style="1240" customWidth="1"/>
    <col min="10754" max="10754" width="13" style="1240" customWidth="1"/>
    <col min="10755" max="10755" width="40.7109375" style="1240" customWidth="1"/>
    <col min="10756" max="10757" width="8.5703125" style="1240" customWidth="1"/>
    <col min="10758" max="10758" width="10.7109375" style="1240" customWidth="1"/>
    <col min="10759" max="10759" width="14.28515625" style="1240" customWidth="1"/>
    <col min="10760" max="10760" width="12" style="1240" customWidth="1"/>
    <col min="10761" max="11008" width="9.140625" style="1240"/>
    <col min="11009" max="11009" width="7.140625" style="1240" customWidth="1"/>
    <col min="11010" max="11010" width="13" style="1240" customWidth="1"/>
    <col min="11011" max="11011" width="40.7109375" style="1240" customWidth="1"/>
    <col min="11012" max="11013" width="8.5703125" style="1240" customWidth="1"/>
    <col min="11014" max="11014" width="10.7109375" style="1240" customWidth="1"/>
    <col min="11015" max="11015" width="14.28515625" style="1240" customWidth="1"/>
    <col min="11016" max="11016" width="12" style="1240" customWidth="1"/>
    <col min="11017" max="11264" width="9.140625" style="1240"/>
    <col min="11265" max="11265" width="7.140625" style="1240" customWidth="1"/>
    <col min="11266" max="11266" width="13" style="1240" customWidth="1"/>
    <col min="11267" max="11267" width="40.7109375" style="1240" customWidth="1"/>
    <col min="11268" max="11269" width="8.5703125" style="1240" customWidth="1"/>
    <col min="11270" max="11270" width="10.7109375" style="1240" customWidth="1"/>
    <col min="11271" max="11271" width="14.28515625" style="1240" customWidth="1"/>
    <col min="11272" max="11272" width="12" style="1240" customWidth="1"/>
    <col min="11273" max="11520" width="9.140625" style="1240"/>
    <col min="11521" max="11521" width="7.140625" style="1240" customWidth="1"/>
    <col min="11522" max="11522" width="13" style="1240" customWidth="1"/>
    <col min="11523" max="11523" width="40.7109375" style="1240" customWidth="1"/>
    <col min="11524" max="11525" width="8.5703125" style="1240" customWidth="1"/>
    <col min="11526" max="11526" width="10.7109375" style="1240" customWidth="1"/>
    <col min="11527" max="11527" width="14.28515625" style="1240" customWidth="1"/>
    <col min="11528" max="11528" width="12" style="1240" customWidth="1"/>
    <col min="11529" max="11776" width="9.140625" style="1240"/>
    <col min="11777" max="11777" width="7.140625" style="1240" customWidth="1"/>
    <col min="11778" max="11778" width="13" style="1240" customWidth="1"/>
    <col min="11779" max="11779" width="40.7109375" style="1240" customWidth="1"/>
    <col min="11780" max="11781" width="8.5703125" style="1240" customWidth="1"/>
    <col min="11782" max="11782" width="10.7109375" style="1240" customWidth="1"/>
    <col min="11783" max="11783" width="14.28515625" style="1240" customWidth="1"/>
    <col min="11784" max="11784" width="12" style="1240" customWidth="1"/>
    <col min="11785" max="12032" width="9.140625" style="1240"/>
    <col min="12033" max="12033" width="7.140625" style="1240" customWidth="1"/>
    <col min="12034" max="12034" width="13" style="1240" customWidth="1"/>
    <col min="12035" max="12035" width="40.7109375" style="1240" customWidth="1"/>
    <col min="12036" max="12037" width="8.5703125" style="1240" customWidth="1"/>
    <col min="12038" max="12038" width="10.7109375" style="1240" customWidth="1"/>
    <col min="12039" max="12039" width="14.28515625" style="1240" customWidth="1"/>
    <col min="12040" max="12040" width="12" style="1240" customWidth="1"/>
    <col min="12041" max="12288" width="9.140625" style="1240"/>
    <col min="12289" max="12289" width="7.140625" style="1240" customWidth="1"/>
    <col min="12290" max="12290" width="13" style="1240" customWidth="1"/>
    <col min="12291" max="12291" width="40.7109375" style="1240" customWidth="1"/>
    <col min="12292" max="12293" width="8.5703125" style="1240" customWidth="1"/>
    <col min="12294" max="12294" width="10.7109375" style="1240" customWidth="1"/>
    <col min="12295" max="12295" width="14.28515625" style="1240" customWidth="1"/>
    <col min="12296" max="12296" width="12" style="1240" customWidth="1"/>
    <col min="12297" max="12544" width="9.140625" style="1240"/>
    <col min="12545" max="12545" width="7.140625" style="1240" customWidth="1"/>
    <col min="12546" max="12546" width="13" style="1240" customWidth="1"/>
    <col min="12547" max="12547" width="40.7109375" style="1240" customWidth="1"/>
    <col min="12548" max="12549" width="8.5703125" style="1240" customWidth="1"/>
    <col min="12550" max="12550" width="10.7109375" style="1240" customWidth="1"/>
    <col min="12551" max="12551" width="14.28515625" style="1240" customWidth="1"/>
    <col min="12552" max="12552" width="12" style="1240" customWidth="1"/>
    <col min="12553" max="12800" width="9.140625" style="1240"/>
    <col min="12801" max="12801" width="7.140625" style="1240" customWidth="1"/>
    <col min="12802" max="12802" width="13" style="1240" customWidth="1"/>
    <col min="12803" max="12803" width="40.7109375" style="1240" customWidth="1"/>
    <col min="12804" max="12805" width="8.5703125" style="1240" customWidth="1"/>
    <col min="12806" max="12806" width="10.7109375" style="1240" customWidth="1"/>
    <col min="12807" max="12807" width="14.28515625" style="1240" customWidth="1"/>
    <col min="12808" max="12808" width="12" style="1240" customWidth="1"/>
    <col min="12809" max="13056" width="9.140625" style="1240"/>
    <col min="13057" max="13057" width="7.140625" style="1240" customWidth="1"/>
    <col min="13058" max="13058" width="13" style="1240" customWidth="1"/>
    <col min="13059" max="13059" width="40.7109375" style="1240" customWidth="1"/>
    <col min="13060" max="13061" width="8.5703125" style="1240" customWidth="1"/>
    <col min="13062" max="13062" width="10.7109375" style="1240" customWidth="1"/>
    <col min="13063" max="13063" width="14.28515625" style="1240" customWidth="1"/>
    <col min="13064" max="13064" width="12" style="1240" customWidth="1"/>
    <col min="13065" max="13312" width="9.140625" style="1240"/>
    <col min="13313" max="13313" width="7.140625" style="1240" customWidth="1"/>
    <col min="13314" max="13314" width="13" style="1240" customWidth="1"/>
    <col min="13315" max="13315" width="40.7109375" style="1240" customWidth="1"/>
    <col min="13316" max="13317" width="8.5703125" style="1240" customWidth="1"/>
    <col min="13318" max="13318" width="10.7109375" style="1240" customWidth="1"/>
    <col min="13319" max="13319" width="14.28515625" style="1240" customWidth="1"/>
    <col min="13320" max="13320" width="12" style="1240" customWidth="1"/>
    <col min="13321" max="13568" width="9.140625" style="1240"/>
    <col min="13569" max="13569" width="7.140625" style="1240" customWidth="1"/>
    <col min="13570" max="13570" width="13" style="1240" customWidth="1"/>
    <col min="13571" max="13571" width="40.7109375" style="1240" customWidth="1"/>
    <col min="13572" max="13573" width="8.5703125" style="1240" customWidth="1"/>
    <col min="13574" max="13574" width="10.7109375" style="1240" customWidth="1"/>
    <col min="13575" max="13575" width="14.28515625" style="1240" customWidth="1"/>
    <col min="13576" max="13576" width="12" style="1240" customWidth="1"/>
    <col min="13577" max="13824" width="9.140625" style="1240"/>
    <col min="13825" max="13825" width="7.140625" style="1240" customWidth="1"/>
    <col min="13826" max="13826" width="13" style="1240" customWidth="1"/>
    <col min="13827" max="13827" width="40.7109375" style="1240" customWidth="1"/>
    <col min="13828" max="13829" width="8.5703125" style="1240" customWidth="1"/>
    <col min="13830" max="13830" width="10.7109375" style="1240" customWidth="1"/>
    <col min="13831" max="13831" width="14.28515625" style="1240" customWidth="1"/>
    <col min="13832" max="13832" width="12" style="1240" customWidth="1"/>
    <col min="13833" max="14080" width="9.140625" style="1240"/>
    <col min="14081" max="14081" width="7.140625" style="1240" customWidth="1"/>
    <col min="14082" max="14082" width="13" style="1240" customWidth="1"/>
    <col min="14083" max="14083" width="40.7109375" style="1240" customWidth="1"/>
    <col min="14084" max="14085" width="8.5703125" style="1240" customWidth="1"/>
    <col min="14086" max="14086" width="10.7109375" style="1240" customWidth="1"/>
    <col min="14087" max="14087" width="14.28515625" style="1240" customWidth="1"/>
    <col min="14088" max="14088" width="12" style="1240" customWidth="1"/>
    <col min="14089" max="14336" width="9.140625" style="1240"/>
    <col min="14337" max="14337" width="7.140625" style="1240" customWidth="1"/>
    <col min="14338" max="14338" width="13" style="1240" customWidth="1"/>
    <col min="14339" max="14339" width="40.7109375" style="1240" customWidth="1"/>
    <col min="14340" max="14341" width="8.5703125" style="1240" customWidth="1"/>
    <col min="14342" max="14342" width="10.7109375" style="1240" customWidth="1"/>
    <col min="14343" max="14343" width="14.28515625" style="1240" customWidth="1"/>
    <col min="14344" max="14344" width="12" style="1240" customWidth="1"/>
    <col min="14345" max="14592" width="9.140625" style="1240"/>
    <col min="14593" max="14593" width="7.140625" style="1240" customWidth="1"/>
    <col min="14594" max="14594" width="13" style="1240" customWidth="1"/>
    <col min="14595" max="14595" width="40.7109375" style="1240" customWidth="1"/>
    <col min="14596" max="14597" width="8.5703125" style="1240" customWidth="1"/>
    <col min="14598" max="14598" width="10.7109375" style="1240" customWidth="1"/>
    <col min="14599" max="14599" width="14.28515625" style="1240" customWidth="1"/>
    <col min="14600" max="14600" width="12" style="1240" customWidth="1"/>
    <col min="14601" max="14848" width="9.140625" style="1240"/>
    <col min="14849" max="14849" width="7.140625" style="1240" customWidth="1"/>
    <col min="14850" max="14850" width="13" style="1240" customWidth="1"/>
    <col min="14851" max="14851" width="40.7109375" style="1240" customWidth="1"/>
    <col min="14852" max="14853" width="8.5703125" style="1240" customWidth="1"/>
    <col min="14854" max="14854" width="10.7109375" style="1240" customWidth="1"/>
    <col min="14855" max="14855" width="14.28515625" style="1240" customWidth="1"/>
    <col min="14856" max="14856" width="12" style="1240" customWidth="1"/>
    <col min="14857" max="15104" width="9.140625" style="1240"/>
    <col min="15105" max="15105" width="7.140625" style="1240" customWidth="1"/>
    <col min="15106" max="15106" width="13" style="1240" customWidth="1"/>
    <col min="15107" max="15107" width="40.7109375" style="1240" customWidth="1"/>
    <col min="15108" max="15109" width="8.5703125" style="1240" customWidth="1"/>
    <col min="15110" max="15110" width="10.7109375" style="1240" customWidth="1"/>
    <col min="15111" max="15111" width="14.28515625" style="1240" customWidth="1"/>
    <col min="15112" max="15112" width="12" style="1240" customWidth="1"/>
    <col min="15113" max="15360" width="9.140625" style="1240"/>
    <col min="15361" max="15361" width="7.140625" style="1240" customWidth="1"/>
    <col min="15362" max="15362" width="13" style="1240" customWidth="1"/>
    <col min="15363" max="15363" width="40.7109375" style="1240" customWidth="1"/>
    <col min="15364" max="15365" width="8.5703125" style="1240" customWidth="1"/>
    <col min="15366" max="15366" width="10.7109375" style="1240" customWidth="1"/>
    <col min="15367" max="15367" width="14.28515625" style="1240" customWidth="1"/>
    <col min="15368" max="15368" width="12" style="1240" customWidth="1"/>
    <col min="15369" max="15616" width="9.140625" style="1240"/>
    <col min="15617" max="15617" width="7.140625" style="1240" customWidth="1"/>
    <col min="15618" max="15618" width="13" style="1240" customWidth="1"/>
    <col min="15619" max="15619" width="40.7109375" style="1240" customWidth="1"/>
    <col min="15620" max="15621" width="8.5703125" style="1240" customWidth="1"/>
    <col min="15622" max="15622" width="10.7109375" style="1240" customWidth="1"/>
    <col min="15623" max="15623" width="14.28515625" style="1240" customWidth="1"/>
    <col min="15624" max="15624" width="12" style="1240" customWidth="1"/>
    <col min="15625" max="15872" width="9.140625" style="1240"/>
    <col min="15873" max="15873" width="7.140625" style="1240" customWidth="1"/>
    <col min="15874" max="15874" width="13" style="1240" customWidth="1"/>
    <col min="15875" max="15875" width="40.7109375" style="1240" customWidth="1"/>
    <col min="15876" max="15877" width="8.5703125" style="1240" customWidth="1"/>
    <col min="15878" max="15878" width="10.7109375" style="1240" customWidth="1"/>
    <col min="15879" max="15879" width="14.28515625" style="1240" customWidth="1"/>
    <col min="15880" max="15880" width="12" style="1240" customWidth="1"/>
    <col min="15881" max="16128" width="9.140625" style="1240"/>
    <col min="16129" max="16129" width="7.140625" style="1240" customWidth="1"/>
    <col min="16130" max="16130" width="13" style="1240" customWidth="1"/>
    <col min="16131" max="16131" width="40.7109375" style="1240" customWidth="1"/>
    <col min="16132" max="16133" width="8.5703125" style="1240" customWidth="1"/>
    <col min="16134" max="16134" width="10.7109375" style="1240" customWidth="1"/>
    <col min="16135" max="16135" width="14.28515625" style="1240" customWidth="1"/>
    <col min="16136" max="16136" width="12" style="1240" customWidth="1"/>
    <col min="16137" max="16384" width="9.140625" style="1240"/>
  </cols>
  <sheetData>
    <row r="1" spans="1:13">
      <c r="A1" s="1591"/>
      <c r="B1" s="1591"/>
      <c r="C1" s="1591"/>
      <c r="D1" s="1591"/>
      <c r="E1" s="1591"/>
      <c r="F1" s="1591"/>
      <c r="G1" s="1591"/>
    </row>
    <row r="2" spans="1:13" ht="53.25" customHeight="1">
      <c r="A2" s="1604" t="s">
        <v>12608</v>
      </c>
      <c r="B2" s="1604"/>
      <c r="C2" s="1604"/>
      <c r="D2" s="1604"/>
      <c r="E2" s="1604"/>
      <c r="F2" s="1604"/>
      <c r="G2" s="1604"/>
    </row>
    <row r="3" spans="1:13">
      <c r="G3" s="1341" t="s">
        <v>12249</v>
      </c>
    </row>
    <row r="4" spans="1:13" s="847" customFormat="1" ht="75.75" customHeight="1">
      <c r="A4" s="844" t="s">
        <v>7</v>
      </c>
      <c r="B4" s="836" t="s">
        <v>12075</v>
      </c>
      <c r="C4" s="845" t="s">
        <v>11909</v>
      </c>
      <c r="D4" s="844" t="s">
        <v>217</v>
      </c>
      <c r="E4" s="844" t="s">
        <v>11910</v>
      </c>
      <c r="F4" s="658" t="s">
        <v>12267</v>
      </c>
      <c r="G4" s="846" t="s">
        <v>11912</v>
      </c>
    </row>
    <row r="5" spans="1:13" ht="30" customHeight="1">
      <c r="A5" s="1243">
        <v>1</v>
      </c>
      <c r="B5" s="1350" t="str">
        <f>II!B22</f>
        <v>FBR00066
NPLS1006</v>
      </c>
      <c r="C5" s="1287" t="s">
        <v>12602</v>
      </c>
      <c r="D5" s="1288" t="s">
        <v>11</v>
      </c>
      <c r="E5" s="1267">
        <v>2</v>
      </c>
      <c r="F5" s="1350">
        <f>II!O22</f>
        <v>3302.6923239999996</v>
      </c>
      <c r="G5" s="1256">
        <f t="shared" ref="G5:G12" si="0">E5*F5</f>
        <v>6605.3846479999993</v>
      </c>
      <c r="I5" s="696">
        <f>II!J22</f>
        <v>2771.18</v>
      </c>
      <c r="J5" s="696">
        <f>I5*1%</f>
        <v>27.7118</v>
      </c>
      <c r="K5" s="696">
        <f>J5*18%</f>
        <v>4.988124</v>
      </c>
      <c r="L5" s="696">
        <f>I5*18%</f>
        <v>498.81239999999997</v>
      </c>
      <c r="M5" s="696">
        <f>F5-(I5+J5+K5+L5)</f>
        <v>0</v>
      </c>
    </row>
    <row r="6" spans="1:13" ht="22.5" customHeight="1">
      <c r="A6" s="1243">
        <v>2</v>
      </c>
      <c r="B6" s="1427"/>
      <c r="C6" s="1287" t="s">
        <v>12596</v>
      </c>
      <c r="D6" s="1288" t="s">
        <v>10</v>
      </c>
      <c r="E6" s="1289">
        <f>6*3.5*7.9/1000</f>
        <v>0.16589999999999999</v>
      </c>
      <c r="F6" s="1350">
        <f>'34 Bay11-RS'!F6</f>
        <v>82234.2</v>
      </c>
      <c r="G6" s="1256">
        <f t="shared" si="0"/>
        <v>13642.653779999999</v>
      </c>
    </row>
    <row r="7" spans="1:13" ht="40.5" customHeight="1">
      <c r="A7" s="1243">
        <v>3</v>
      </c>
      <c r="B7" s="1350" t="str">
        <f>'34 Bay11-RS'!B7</f>
        <v>MST00014
NMSF1001</v>
      </c>
      <c r="C7" s="1287" t="s">
        <v>12597</v>
      </c>
      <c r="D7" s="1288" t="s">
        <v>10</v>
      </c>
      <c r="E7" s="1289">
        <v>0.05</v>
      </c>
      <c r="F7" s="1350">
        <f>'34 Bay11-RS'!F7</f>
        <v>82234.2</v>
      </c>
      <c r="G7" s="1256">
        <f t="shared" si="0"/>
        <v>4111.71</v>
      </c>
    </row>
    <row r="8" spans="1:13" ht="33" customHeight="1">
      <c r="A8" s="1243">
        <v>4</v>
      </c>
      <c r="B8" s="1350" t="str">
        <f>'34 Bay11-RS'!B8</f>
        <v>ABS10008
NABS1007</v>
      </c>
      <c r="C8" s="1287" t="s">
        <v>12598</v>
      </c>
      <c r="D8" s="1288" t="s">
        <v>11</v>
      </c>
      <c r="E8" s="1253">
        <v>1</v>
      </c>
      <c r="F8" s="1350">
        <f>'34 Bay11-RS'!F8</f>
        <v>7508.34</v>
      </c>
      <c r="G8" s="1256">
        <f t="shared" si="0"/>
        <v>7508.34</v>
      </c>
    </row>
    <row r="9" spans="1:13" ht="30" customHeight="1">
      <c r="A9" s="1243">
        <v>5</v>
      </c>
      <c r="B9" s="1350" t="str">
        <f>'34 Bay11-RS'!B9</f>
        <v>CDR00010</v>
      </c>
      <c r="C9" s="1251" t="s">
        <v>12599</v>
      </c>
      <c r="D9" s="1288" t="s">
        <v>202</v>
      </c>
      <c r="E9" s="1253">
        <f>20/1000</f>
        <v>0.02</v>
      </c>
      <c r="F9" s="1350">
        <f>'34 Bay11-RS'!F9</f>
        <v>165302.66</v>
      </c>
      <c r="G9" s="1256">
        <f t="shared" si="0"/>
        <v>3306.0532000000003</v>
      </c>
    </row>
    <row r="10" spans="1:13" ht="30" customHeight="1">
      <c r="A10" s="1243">
        <v>6</v>
      </c>
      <c r="B10" s="1243"/>
      <c r="C10" s="1251" t="s">
        <v>12600</v>
      </c>
      <c r="D10" s="1288" t="s">
        <v>11</v>
      </c>
      <c r="E10" s="1253">
        <v>18</v>
      </c>
      <c r="F10" s="1350">
        <f>'34 Bay11-RS'!F10</f>
        <v>237.70451000000003</v>
      </c>
      <c r="G10" s="1256">
        <f t="shared" si="0"/>
        <v>4278.6811800000005</v>
      </c>
    </row>
    <row r="11" spans="1:13" ht="39" customHeight="1">
      <c r="A11" s="1243">
        <v>7</v>
      </c>
      <c r="B11" s="1350" t="str">
        <f>'34 Bay11-RS'!B11</f>
        <v>MST00014
NMSF1001</v>
      </c>
      <c r="C11" s="1251" t="s">
        <v>12350</v>
      </c>
      <c r="D11" s="1288" t="s">
        <v>509</v>
      </c>
      <c r="E11" s="1253">
        <f>2.36*20</f>
        <v>47.199999999999996</v>
      </c>
      <c r="F11" s="1350">
        <f>'34 Bay11-RS'!F11</f>
        <v>82.234200000000001</v>
      </c>
      <c r="G11" s="1256">
        <f t="shared" si="0"/>
        <v>3881.4542399999996</v>
      </c>
    </row>
    <row r="12" spans="1:13" ht="30" customHeight="1">
      <c r="A12" s="1243">
        <v>8</v>
      </c>
      <c r="B12" s="1243"/>
      <c r="C12" s="1251" t="s">
        <v>12601</v>
      </c>
      <c r="D12" s="1288" t="s">
        <v>213</v>
      </c>
      <c r="E12" s="1253">
        <v>1</v>
      </c>
      <c r="F12" s="1351">
        <f>'34 Bay11-RS'!F12</f>
        <v>2595.4500000000003</v>
      </c>
      <c r="G12" s="1256">
        <f t="shared" si="0"/>
        <v>2595.4500000000003</v>
      </c>
    </row>
    <row r="13" spans="1:13" ht="22.5" customHeight="1">
      <c r="A13" s="1287"/>
      <c r="B13" s="1287"/>
      <c r="C13" s="1290" t="s">
        <v>12106</v>
      </c>
      <c r="D13" s="1288"/>
      <c r="E13" s="1243"/>
      <c r="F13" s="1257"/>
      <c r="G13" s="1352">
        <f>SUM(G5:G12)</f>
        <v>45929.727047999993</v>
      </c>
    </row>
    <row r="14" spans="1:13" ht="22.5" customHeight="1">
      <c r="A14" s="1287"/>
      <c r="B14" s="1287"/>
      <c r="C14" s="1290" t="s">
        <v>12106</v>
      </c>
      <c r="D14" s="1288"/>
      <c r="E14" s="1243"/>
      <c r="F14" s="1257"/>
      <c r="G14" s="1352">
        <f>SUM(G6:G13)</f>
        <v>85254.069447999995</v>
      </c>
    </row>
    <row r="15" spans="1:13" s="665" customFormat="1" ht="37.5" customHeight="1">
      <c r="A15" s="663"/>
      <c r="B15" s="660"/>
      <c r="C15" s="671" t="s">
        <v>12448</v>
      </c>
      <c r="D15" s="662"/>
      <c r="E15" s="663"/>
      <c r="F15" s="1181"/>
      <c r="G15" s="1206">
        <f>G14*3%</f>
        <v>2557.6220834399996</v>
      </c>
    </row>
    <row r="16" spans="1:13" s="665" customFormat="1" ht="28.5" customHeight="1">
      <c r="A16" s="663"/>
      <c r="B16" s="660"/>
      <c r="C16" s="671" t="s">
        <v>12228</v>
      </c>
      <c r="D16" s="662"/>
      <c r="E16" s="663"/>
      <c r="F16" s="1181"/>
      <c r="G16" s="1206">
        <f>G14*3%</f>
        <v>2557.6220834399996</v>
      </c>
    </row>
    <row r="17" spans="1:10" s="665" customFormat="1" ht="28.5" customHeight="1">
      <c r="A17" s="663"/>
      <c r="B17" s="660"/>
      <c r="C17" s="671" t="s">
        <v>11960</v>
      </c>
      <c r="D17" s="662"/>
      <c r="E17" s="663"/>
      <c r="F17" s="1181"/>
      <c r="G17" s="1206">
        <f>G14*10%</f>
        <v>8525.4069447999991</v>
      </c>
    </row>
    <row r="18" spans="1:10" s="665" customFormat="1" ht="28.5" customHeight="1">
      <c r="A18" s="663"/>
      <c r="B18" s="660"/>
      <c r="C18" s="661" t="s">
        <v>12251</v>
      </c>
      <c r="D18" s="662"/>
      <c r="E18" s="663"/>
      <c r="F18" s="1181"/>
      <c r="G18" s="794">
        <f>SUM(G14:G17)</f>
        <v>98894.72055967999</v>
      </c>
    </row>
    <row r="19" spans="1:10" s="665" customFormat="1" ht="35.25" customHeight="1">
      <c r="A19" s="663">
        <v>9</v>
      </c>
      <c r="B19" s="660"/>
      <c r="C19" s="671" t="s">
        <v>12406</v>
      </c>
      <c r="D19" s="662" t="s">
        <v>213</v>
      </c>
      <c r="E19" s="663">
        <v>1</v>
      </c>
      <c r="F19" s="793">
        <f>'Bays - WS'!G25</f>
        <v>28106.168959999999</v>
      </c>
      <c r="G19" s="794">
        <f>F19*E19</f>
        <v>28106.168959999999</v>
      </c>
    </row>
    <row r="20" spans="1:10" s="665" customFormat="1" ht="24.75" customHeight="1">
      <c r="A20" s="663"/>
      <c r="B20" s="660"/>
      <c r="C20" s="668" t="s">
        <v>12248</v>
      </c>
      <c r="D20" s="662"/>
      <c r="E20" s="663"/>
      <c r="F20" s="1182"/>
      <c r="G20" s="794">
        <f>G19*1%</f>
        <v>281.06168960000002</v>
      </c>
    </row>
    <row r="21" spans="1:10" s="665" customFormat="1" ht="36" customHeight="1">
      <c r="A21" s="663"/>
      <c r="B21" s="660"/>
      <c r="C21" s="668" t="s">
        <v>12263</v>
      </c>
      <c r="D21" s="662"/>
      <c r="E21" s="663"/>
      <c r="F21" s="1182"/>
      <c r="G21" s="794">
        <f>(G19+G20)*18%</f>
        <v>5109.7015169279994</v>
      </c>
    </row>
    <row r="22" spans="1:10" s="665" customFormat="1" ht="35.25" customHeight="1">
      <c r="A22" s="663"/>
      <c r="B22" s="660"/>
      <c r="C22" s="669" t="s">
        <v>12252</v>
      </c>
      <c r="D22" s="662"/>
      <c r="E22" s="663"/>
      <c r="F22" s="1182"/>
      <c r="G22" s="794">
        <f>SUM(G19:G21)</f>
        <v>33496.932166528</v>
      </c>
    </row>
    <row r="23" spans="1:10" s="665" customFormat="1" ht="35.25" customHeight="1">
      <c r="A23" s="663"/>
      <c r="B23" s="660"/>
      <c r="C23" s="669" t="s">
        <v>12253</v>
      </c>
      <c r="D23" s="662"/>
      <c r="E23" s="663"/>
      <c r="F23" s="1182"/>
      <c r="G23" s="794">
        <f>G18+G22</f>
        <v>132391.65272620798</v>
      </c>
      <c r="H23" s="670"/>
      <c r="I23" s="670"/>
    </row>
    <row r="24" spans="1:10" s="665" customFormat="1" ht="28.5" customHeight="1">
      <c r="A24" s="663"/>
      <c r="B24" s="660"/>
      <c r="C24" s="669" t="s">
        <v>38</v>
      </c>
      <c r="D24" s="662"/>
      <c r="E24" s="663"/>
      <c r="F24" s="659"/>
      <c r="G24" s="666">
        <f>CEILING(G23,10)</f>
        <v>132400</v>
      </c>
      <c r="I24" s="667"/>
      <c r="J24" s="667"/>
    </row>
    <row r="45" spans="7:7">
      <c r="G45" s="1291"/>
    </row>
    <row r="46" spans="7:7">
      <c r="G46" s="1291"/>
    </row>
    <row r="47" spans="7:7">
      <c r="G47" s="1291"/>
    </row>
    <row r="48" spans="7:7">
      <c r="G48" s="1291"/>
    </row>
  </sheetData>
  <sheetProtection selectLockedCells="1"/>
  <mergeCells count="2">
    <mergeCell ref="A1:G1"/>
    <mergeCell ref="A2:G2"/>
  </mergeCells>
  <printOptions horizontalCentered="1"/>
  <pageMargins left="1" right="0.5" top="0.5" bottom="0.75" header="0.5" footer="0.5"/>
  <pageSetup paperSize="512" scale="87" firstPageNumber="11" orientation="portrait" blackAndWhite="1" r:id="rId1"/>
  <headerFooter alignWithMargins="0">
    <oddFooter>&amp;L&amp;"Verdana,Regular"&amp;4&amp;A&amp;C&amp;"Verdana,Regular"&amp;4.&amp;R&amp;"Verdana,Regular"&amp;7Pg: &amp;P / &amp;N</oddFooter>
  </headerFooter>
</worksheet>
</file>

<file path=xl/worksheets/sheet88.xml><?xml version="1.0" encoding="utf-8"?>
<worksheet xmlns="http://schemas.openxmlformats.org/spreadsheetml/2006/main" xmlns:r="http://schemas.openxmlformats.org/officeDocument/2006/relationships">
  <sheetPr>
    <tabColor rgb="FFFFFF00"/>
  </sheetPr>
  <dimension ref="A1:L25"/>
  <sheetViews>
    <sheetView showZeros="0" view="pageBreakPreview" topLeftCell="A16" zoomScale="85" zoomScaleNormal="130" zoomScaleSheetLayoutView="85" workbookViewId="0">
      <selection activeCell="H2" sqref="H2:J2"/>
    </sheetView>
  </sheetViews>
  <sheetFormatPr defaultRowHeight="15.75"/>
  <cols>
    <col min="1" max="1" width="7.140625" style="934" customWidth="1"/>
    <col min="2" max="2" width="18.28515625" style="934" customWidth="1"/>
    <col min="3" max="3" width="52.28515625" style="933" customWidth="1"/>
    <col min="4" max="4" width="8.5703125" style="933" customWidth="1"/>
    <col min="5" max="5" width="8.42578125" style="933" customWidth="1"/>
    <col min="6" max="6" width="12.5703125" style="933" customWidth="1"/>
    <col min="7" max="7" width="10.7109375" style="933" customWidth="1"/>
    <col min="8" max="248" width="9.140625" style="933"/>
    <col min="249" max="249" width="7.140625" style="933" customWidth="1"/>
    <col min="250" max="250" width="40.7109375" style="933" customWidth="1"/>
    <col min="251" max="252" width="8.5703125" style="933" customWidth="1"/>
    <col min="253" max="253" width="9.28515625" style="933" customWidth="1"/>
    <col min="254" max="254" width="10.7109375" style="933" customWidth="1"/>
    <col min="255" max="504" width="9.140625" style="933"/>
    <col min="505" max="505" width="7.140625" style="933" customWidth="1"/>
    <col min="506" max="506" width="40.7109375" style="933" customWidth="1"/>
    <col min="507" max="508" width="8.5703125" style="933" customWidth="1"/>
    <col min="509" max="509" width="9.28515625" style="933" customWidth="1"/>
    <col min="510" max="510" width="10.7109375" style="933" customWidth="1"/>
    <col min="511" max="760" width="9.140625" style="933"/>
    <col min="761" max="761" width="7.140625" style="933" customWidth="1"/>
    <col min="762" max="762" width="40.7109375" style="933" customWidth="1"/>
    <col min="763" max="764" width="8.5703125" style="933" customWidth="1"/>
    <col min="765" max="765" width="9.28515625" style="933" customWidth="1"/>
    <col min="766" max="766" width="10.7109375" style="933" customWidth="1"/>
    <col min="767" max="1016" width="9.140625" style="933"/>
    <col min="1017" max="1017" width="7.140625" style="933" customWidth="1"/>
    <col min="1018" max="1018" width="40.7109375" style="933" customWidth="1"/>
    <col min="1019" max="1020" width="8.5703125" style="933" customWidth="1"/>
    <col min="1021" max="1021" width="9.28515625" style="933" customWidth="1"/>
    <col min="1022" max="1022" width="10.7109375" style="933" customWidth="1"/>
    <col min="1023" max="1272" width="9.140625" style="933"/>
    <col min="1273" max="1273" width="7.140625" style="933" customWidth="1"/>
    <col min="1274" max="1274" width="40.7109375" style="933" customWidth="1"/>
    <col min="1275" max="1276" width="8.5703125" style="933" customWidth="1"/>
    <col min="1277" max="1277" width="9.28515625" style="933" customWidth="1"/>
    <col min="1278" max="1278" width="10.7109375" style="933" customWidth="1"/>
    <col min="1279" max="1528" width="9.140625" style="933"/>
    <col min="1529" max="1529" width="7.140625" style="933" customWidth="1"/>
    <col min="1530" max="1530" width="40.7109375" style="933" customWidth="1"/>
    <col min="1531" max="1532" width="8.5703125" style="933" customWidth="1"/>
    <col min="1533" max="1533" width="9.28515625" style="933" customWidth="1"/>
    <col min="1534" max="1534" width="10.7109375" style="933" customWidth="1"/>
    <col min="1535" max="1784" width="9.140625" style="933"/>
    <col min="1785" max="1785" width="7.140625" style="933" customWidth="1"/>
    <col min="1786" max="1786" width="40.7109375" style="933" customWidth="1"/>
    <col min="1787" max="1788" width="8.5703125" style="933" customWidth="1"/>
    <col min="1789" max="1789" width="9.28515625" style="933" customWidth="1"/>
    <col min="1790" max="1790" width="10.7109375" style="933" customWidth="1"/>
    <col min="1791" max="2040" width="9.140625" style="933"/>
    <col min="2041" max="2041" width="7.140625" style="933" customWidth="1"/>
    <col min="2042" max="2042" width="40.7109375" style="933" customWidth="1"/>
    <col min="2043" max="2044" width="8.5703125" style="933" customWidth="1"/>
    <col min="2045" max="2045" width="9.28515625" style="933" customWidth="1"/>
    <col min="2046" max="2046" width="10.7109375" style="933" customWidth="1"/>
    <col min="2047" max="2296" width="9.140625" style="933"/>
    <col min="2297" max="2297" width="7.140625" style="933" customWidth="1"/>
    <col min="2298" max="2298" width="40.7109375" style="933" customWidth="1"/>
    <col min="2299" max="2300" width="8.5703125" style="933" customWidth="1"/>
    <col min="2301" max="2301" width="9.28515625" style="933" customWidth="1"/>
    <col min="2302" max="2302" width="10.7109375" style="933" customWidth="1"/>
    <col min="2303" max="2552" width="9.140625" style="933"/>
    <col min="2553" max="2553" width="7.140625" style="933" customWidth="1"/>
    <col min="2554" max="2554" width="40.7109375" style="933" customWidth="1"/>
    <col min="2555" max="2556" width="8.5703125" style="933" customWidth="1"/>
    <col min="2557" max="2557" width="9.28515625" style="933" customWidth="1"/>
    <col min="2558" max="2558" width="10.7109375" style="933" customWidth="1"/>
    <col min="2559" max="2808" width="9.140625" style="933"/>
    <col min="2809" max="2809" width="7.140625" style="933" customWidth="1"/>
    <col min="2810" max="2810" width="40.7109375" style="933" customWidth="1"/>
    <col min="2811" max="2812" width="8.5703125" style="933" customWidth="1"/>
    <col min="2813" max="2813" width="9.28515625" style="933" customWidth="1"/>
    <col min="2814" max="2814" width="10.7109375" style="933" customWidth="1"/>
    <col min="2815" max="3064" width="9.140625" style="933"/>
    <col min="3065" max="3065" width="7.140625" style="933" customWidth="1"/>
    <col min="3066" max="3066" width="40.7109375" style="933" customWidth="1"/>
    <col min="3067" max="3068" width="8.5703125" style="933" customWidth="1"/>
    <col min="3069" max="3069" width="9.28515625" style="933" customWidth="1"/>
    <col min="3070" max="3070" width="10.7109375" style="933" customWidth="1"/>
    <col min="3071" max="3320" width="9.140625" style="933"/>
    <col min="3321" max="3321" width="7.140625" style="933" customWidth="1"/>
    <col min="3322" max="3322" width="40.7109375" style="933" customWidth="1"/>
    <col min="3323" max="3324" width="8.5703125" style="933" customWidth="1"/>
    <col min="3325" max="3325" width="9.28515625" style="933" customWidth="1"/>
    <col min="3326" max="3326" width="10.7109375" style="933" customWidth="1"/>
    <col min="3327" max="3576" width="9.140625" style="933"/>
    <col min="3577" max="3577" width="7.140625" style="933" customWidth="1"/>
    <col min="3578" max="3578" width="40.7109375" style="933" customWidth="1"/>
    <col min="3579" max="3580" width="8.5703125" style="933" customWidth="1"/>
    <col min="3581" max="3581" width="9.28515625" style="933" customWidth="1"/>
    <col min="3582" max="3582" width="10.7109375" style="933" customWidth="1"/>
    <col min="3583" max="3832" width="9.140625" style="933"/>
    <col min="3833" max="3833" width="7.140625" style="933" customWidth="1"/>
    <col min="3834" max="3834" width="40.7109375" style="933" customWidth="1"/>
    <col min="3835" max="3836" width="8.5703125" style="933" customWidth="1"/>
    <col min="3837" max="3837" width="9.28515625" style="933" customWidth="1"/>
    <col min="3838" max="3838" width="10.7109375" style="933" customWidth="1"/>
    <col min="3839" max="4088" width="9.140625" style="933"/>
    <col min="4089" max="4089" width="7.140625" style="933" customWidth="1"/>
    <col min="4090" max="4090" width="40.7109375" style="933" customWidth="1"/>
    <col min="4091" max="4092" width="8.5703125" style="933" customWidth="1"/>
    <col min="4093" max="4093" width="9.28515625" style="933" customWidth="1"/>
    <col min="4094" max="4094" width="10.7109375" style="933" customWidth="1"/>
    <col min="4095" max="4344" width="9.140625" style="933"/>
    <col min="4345" max="4345" width="7.140625" style="933" customWidth="1"/>
    <col min="4346" max="4346" width="40.7109375" style="933" customWidth="1"/>
    <col min="4347" max="4348" width="8.5703125" style="933" customWidth="1"/>
    <col min="4349" max="4349" width="9.28515625" style="933" customWidth="1"/>
    <col min="4350" max="4350" width="10.7109375" style="933" customWidth="1"/>
    <col min="4351" max="4600" width="9.140625" style="933"/>
    <col min="4601" max="4601" width="7.140625" style="933" customWidth="1"/>
    <col min="4602" max="4602" width="40.7109375" style="933" customWidth="1"/>
    <col min="4603" max="4604" width="8.5703125" style="933" customWidth="1"/>
    <col min="4605" max="4605" width="9.28515625" style="933" customWidth="1"/>
    <col min="4606" max="4606" width="10.7109375" style="933" customWidth="1"/>
    <col min="4607" max="4856" width="9.140625" style="933"/>
    <col min="4857" max="4857" width="7.140625" style="933" customWidth="1"/>
    <col min="4858" max="4858" width="40.7109375" style="933" customWidth="1"/>
    <col min="4859" max="4860" width="8.5703125" style="933" customWidth="1"/>
    <col min="4861" max="4861" width="9.28515625" style="933" customWidth="1"/>
    <col min="4862" max="4862" width="10.7109375" style="933" customWidth="1"/>
    <col min="4863" max="5112" width="9.140625" style="933"/>
    <col min="5113" max="5113" width="7.140625" style="933" customWidth="1"/>
    <col min="5114" max="5114" width="40.7109375" style="933" customWidth="1"/>
    <col min="5115" max="5116" width="8.5703125" style="933" customWidth="1"/>
    <col min="5117" max="5117" width="9.28515625" style="933" customWidth="1"/>
    <col min="5118" max="5118" width="10.7109375" style="933" customWidth="1"/>
    <col min="5119" max="5368" width="9.140625" style="933"/>
    <col min="5369" max="5369" width="7.140625" style="933" customWidth="1"/>
    <col min="5370" max="5370" width="40.7109375" style="933" customWidth="1"/>
    <col min="5371" max="5372" width="8.5703125" style="933" customWidth="1"/>
    <col min="5373" max="5373" width="9.28515625" style="933" customWidth="1"/>
    <col min="5374" max="5374" width="10.7109375" style="933" customWidth="1"/>
    <col min="5375" max="5624" width="9.140625" style="933"/>
    <col min="5625" max="5625" width="7.140625" style="933" customWidth="1"/>
    <col min="5626" max="5626" width="40.7109375" style="933" customWidth="1"/>
    <col min="5627" max="5628" width="8.5703125" style="933" customWidth="1"/>
    <col min="5629" max="5629" width="9.28515625" style="933" customWidth="1"/>
    <col min="5630" max="5630" width="10.7109375" style="933" customWidth="1"/>
    <col min="5631" max="5880" width="9.140625" style="933"/>
    <col min="5881" max="5881" width="7.140625" style="933" customWidth="1"/>
    <col min="5882" max="5882" width="40.7109375" style="933" customWidth="1"/>
    <col min="5883" max="5884" width="8.5703125" style="933" customWidth="1"/>
    <col min="5885" max="5885" width="9.28515625" style="933" customWidth="1"/>
    <col min="5886" max="5886" width="10.7109375" style="933" customWidth="1"/>
    <col min="5887" max="6136" width="9.140625" style="933"/>
    <col min="6137" max="6137" width="7.140625" style="933" customWidth="1"/>
    <col min="6138" max="6138" width="40.7109375" style="933" customWidth="1"/>
    <col min="6139" max="6140" width="8.5703125" style="933" customWidth="1"/>
    <col min="6141" max="6141" width="9.28515625" style="933" customWidth="1"/>
    <col min="6142" max="6142" width="10.7109375" style="933" customWidth="1"/>
    <col min="6143" max="6392" width="9.140625" style="933"/>
    <col min="6393" max="6393" width="7.140625" style="933" customWidth="1"/>
    <col min="6394" max="6394" width="40.7109375" style="933" customWidth="1"/>
    <col min="6395" max="6396" width="8.5703125" style="933" customWidth="1"/>
    <col min="6397" max="6397" width="9.28515625" style="933" customWidth="1"/>
    <col min="6398" max="6398" width="10.7109375" style="933" customWidth="1"/>
    <col min="6399" max="6648" width="9.140625" style="933"/>
    <col min="6649" max="6649" width="7.140625" style="933" customWidth="1"/>
    <col min="6650" max="6650" width="40.7109375" style="933" customWidth="1"/>
    <col min="6651" max="6652" width="8.5703125" style="933" customWidth="1"/>
    <col min="6653" max="6653" width="9.28515625" style="933" customWidth="1"/>
    <col min="6654" max="6654" width="10.7109375" style="933" customWidth="1"/>
    <col min="6655" max="6904" width="9.140625" style="933"/>
    <col min="6905" max="6905" width="7.140625" style="933" customWidth="1"/>
    <col min="6906" max="6906" width="40.7109375" style="933" customWidth="1"/>
    <col min="6907" max="6908" width="8.5703125" style="933" customWidth="1"/>
    <col min="6909" max="6909" width="9.28515625" style="933" customWidth="1"/>
    <col min="6910" max="6910" width="10.7109375" style="933" customWidth="1"/>
    <col min="6911" max="7160" width="9.140625" style="933"/>
    <col min="7161" max="7161" width="7.140625" style="933" customWidth="1"/>
    <col min="7162" max="7162" width="40.7109375" style="933" customWidth="1"/>
    <col min="7163" max="7164" width="8.5703125" style="933" customWidth="1"/>
    <col min="7165" max="7165" width="9.28515625" style="933" customWidth="1"/>
    <col min="7166" max="7166" width="10.7109375" style="933" customWidth="1"/>
    <col min="7167" max="7416" width="9.140625" style="933"/>
    <col min="7417" max="7417" width="7.140625" style="933" customWidth="1"/>
    <col min="7418" max="7418" width="40.7109375" style="933" customWidth="1"/>
    <col min="7419" max="7420" width="8.5703125" style="933" customWidth="1"/>
    <col min="7421" max="7421" width="9.28515625" style="933" customWidth="1"/>
    <col min="7422" max="7422" width="10.7109375" style="933" customWidth="1"/>
    <col min="7423" max="7672" width="9.140625" style="933"/>
    <col min="7673" max="7673" width="7.140625" style="933" customWidth="1"/>
    <col min="7674" max="7674" width="40.7109375" style="933" customWidth="1"/>
    <col min="7675" max="7676" width="8.5703125" style="933" customWidth="1"/>
    <col min="7677" max="7677" width="9.28515625" style="933" customWidth="1"/>
    <col min="7678" max="7678" width="10.7109375" style="933" customWidth="1"/>
    <col min="7679" max="7928" width="9.140625" style="933"/>
    <col min="7929" max="7929" width="7.140625" style="933" customWidth="1"/>
    <col min="7930" max="7930" width="40.7109375" style="933" customWidth="1"/>
    <col min="7931" max="7932" width="8.5703125" style="933" customWidth="1"/>
    <col min="7933" max="7933" width="9.28515625" style="933" customWidth="1"/>
    <col min="7934" max="7934" width="10.7109375" style="933" customWidth="1"/>
    <col min="7935" max="8184" width="9.140625" style="933"/>
    <col min="8185" max="8185" width="7.140625" style="933" customWidth="1"/>
    <col min="8186" max="8186" width="40.7109375" style="933" customWidth="1"/>
    <col min="8187" max="8188" width="8.5703125" style="933" customWidth="1"/>
    <col min="8189" max="8189" width="9.28515625" style="933" customWidth="1"/>
    <col min="8190" max="8190" width="10.7109375" style="933" customWidth="1"/>
    <col min="8191" max="8440" width="9.140625" style="933"/>
    <col min="8441" max="8441" width="7.140625" style="933" customWidth="1"/>
    <col min="8442" max="8442" width="40.7109375" style="933" customWidth="1"/>
    <col min="8443" max="8444" width="8.5703125" style="933" customWidth="1"/>
    <col min="8445" max="8445" width="9.28515625" style="933" customWidth="1"/>
    <col min="8446" max="8446" width="10.7109375" style="933" customWidth="1"/>
    <col min="8447" max="8696" width="9.140625" style="933"/>
    <col min="8697" max="8697" width="7.140625" style="933" customWidth="1"/>
    <col min="8698" max="8698" width="40.7109375" style="933" customWidth="1"/>
    <col min="8699" max="8700" width="8.5703125" style="933" customWidth="1"/>
    <col min="8701" max="8701" width="9.28515625" style="933" customWidth="1"/>
    <col min="8702" max="8702" width="10.7109375" style="933" customWidth="1"/>
    <col min="8703" max="8952" width="9.140625" style="933"/>
    <col min="8953" max="8953" width="7.140625" style="933" customWidth="1"/>
    <col min="8954" max="8954" width="40.7109375" style="933" customWidth="1"/>
    <col min="8955" max="8956" width="8.5703125" style="933" customWidth="1"/>
    <col min="8957" max="8957" width="9.28515625" style="933" customWidth="1"/>
    <col min="8958" max="8958" width="10.7109375" style="933" customWidth="1"/>
    <col min="8959" max="9208" width="9.140625" style="933"/>
    <col min="9209" max="9209" width="7.140625" style="933" customWidth="1"/>
    <col min="9210" max="9210" width="40.7109375" style="933" customWidth="1"/>
    <col min="9211" max="9212" width="8.5703125" style="933" customWidth="1"/>
    <col min="9213" max="9213" width="9.28515625" style="933" customWidth="1"/>
    <col min="9214" max="9214" width="10.7109375" style="933" customWidth="1"/>
    <col min="9215" max="9464" width="9.140625" style="933"/>
    <col min="9465" max="9465" width="7.140625" style="933" customWidth="1"/>
    <col min="9466" max="9466" width="40.7109375" style="933" customWidth="1"/>
    <col min="9467" max="9468" width="8.5703125" style="933" customWidth="1"/>
    <col min="9469" max="9469" width="9.28515625" style="933" customWidth="1"/>
    <col min="9470" max="9470" width="10.7109375" style="933" customWidth="1"/>
    <col min="9471" max="9720" width="9.140625" style="933"/>
    <col min="9721" max="9721" width="7.140625" style="933" customWidth="1"/>
    <col min="9722" max="9722" width="40.7109375" style="933" customWidth="1"/>
    <col min="9723" max="9724" width="8.5703125" style="933" customWidth="1"/>
    <col min="9725" max="9725" width="9.28515625" style="933" customWidth="1"/>
    <col min="9726" max="9726" width="10.7109375" style="933" customWidth="1"/>
    <col min="9727" max="9976" width="9.140625" style="933"/>
    <col min="9977" max="9977" width="7.140625" style="933" customWidth="1"/>
    <col min="9978" max="9978" width="40.7109375" style="933" customWidth="1"/>
    <col min="9979" max="9980" width="8.5703125" style="933" customWidth="1"/>
    <col min="9981" max="9981" width="9.28515625" style="933" customWidth="1"/>
    <col min="9982" max="9982" width="10.7109375" style="933" customWidth="1"/>
    <col min="9983" max="10232" width="9.140625" style="933"/>
    <col min="10233" max="10233" width="7.140625" style="933" customWidth="1"/>
    <col min="10234" max="10234" width="40.7109375" style="933" customWidth="1"/>
    <col min="10235" max="10236" width="8.5703125" style="933" customWidth="1"/>
    <col min="10237" max="10237" width="9.28515625" style="933" customWidth="1"/>
    <col min="10238" max="10238" width="10.7109375" style="933" customWidth="1"/>
    <col min="10239" max="10488" width="9.140625" style="933"/>
    <col min="10489" max="10489" width="7.140625" style="933" customWidth="1"/>
    <col min="10490" max="10490" width="40.7109375" style="933" customWidth="1"/>
    <col min="10491" max="10492" width="8.5703125" style="933" customWidth="1"/>
    <col min="10493" max="10493" width="9.28515625" style="933" customWidth="1"/>
    <col min="10494" max="10494" width="10.7109375" style="933" customWidth="1"/>
    <col min="10495" max="10744" width="9.140625" style="933"/>
    <col min="10745" max="10745" width="7.140625" style="933" customWidth="1"/>
    <col min="10746" max="10746" width="40.7109375" style="933" customWidth="1"/>
    <col min="10747" max="10748" width="8.5703125" style="933" customWidth="1"/>
    <col min="10749" max="10749" width="9.28515625" style="933" customWidth="1"/>
    <col min="10750" max="10750" width="10.7109375" style="933" customWidth="1"/>
    <col min="10751" max="11000" width="9.140625" style="933"/>
    <col min="11001" max="11001" width="7.140625" style="933" customWidth="1"/>
    <col min="11002" max="11002" width="40.7109375" style="933" customWidth="1"/>
    <col min="11003" max="11004" width="8.5703125" style="933" customWidth="1"/>
    <col min="11005" max="11005" width="9.28515625" style="933" customWidth="1"/>
    <col min="11006" max="11006" width="10.7109375" style="933" customWidth="1"/>
    <col min="11007" max="11256" width="9.140625" style="933"/>
    <col min="11257" max="11257" width="7.140625" style="933" customWidth="1"/>
    <col min="11258" max="11258" width="40.7109375" style="933" customWidth="1"/>
    <col min="11259" max="11260" width="8.5703125" style="933" customWidth="1"/>
    <col min="11261" max="11261" width="9.28515625" style="933" customWidth="1"/>
    <col min="11262" max="11262" width="10.7109375" style="933" customWidth="1"/>
    <col min="11263" max="11512" width="9.140625" style="933"/>
    <col min="11513" max="11513" width="7.140625" style="933" customWidth="1"/>
    <col min="11514" max="11514" width="40.7109375" style="933" customWidth="1"/>
    <col min="11515" max="11516" width="8.5703125" style="933" customWidth="1"/>
    <col min="11517" max="11517" width="9.28515625" style="933" customWidth="1"/>
    <col min="11518" max="11518" width="10.7109375" style="933" customWidth="1"/>
    <col min="11519" max="11768" width="9.140625" style="933"/>
    <col min="11769" max="11769" width="7.140625" style="933" customWidth="1"/>
    <col min="11770" max="11770" width="40.7109375" style="933" customWidth="1"/>
    <col min="11771" max="11772" width="8.5703125" style="933" customWidth="1"/>
    <col min="11773" max="11773" width="9.28515625" style="933" customWidth="1"/>
    <col min="11774" max="11774" width="10.7109375" style="933" customWidth="1"/>
    <col min="11775" max="12024" width="9.140625" style="933"/>
    <col min="12025" max="12025" width="7.140625" style="933" customWidth="1"/>
    <col min="12026" max="12026" width="40.7109375" style="933" customWidth="1"/>
    <col min="12027" max="12028" width="8.5703125" style="933" customWidth="1"/>
    <col min="12029" max="12029" width="9.28515625" style="933" customWidth="1"/>
    <col min="12030" max="12030" width="10.7109375" style="933" customWidth="1"/>
    <col min="12031" max="12280" width="9.140625" style="933"/>
    <col min="12281" max="12281" width="7.140625" style="933" customWidth="1"/>
    <col min="12282" max="12282" width="40.7109375" style="933" customWidth="1"/>
    <col min="12283" max="12284" width="8.5703125" style="933" customWidth="1"/>
    <col min="12285" max="12285" width="9.28515625" style="933" customWidth="1"/>
    <col min="12286" max="12286" width="10.7109375" style="933" customWidth="1"/>
    <col min="12287" max="12536" width="9.140625" style="933"/>
    <col min="12537" max="12537" width="7.140625" style="933" customWidth="1"/>
    <col min="12538" max="12538" width="40.7109375" style="933" customWidth="1"/>
    <col min="12539" max="12540" width="8.5703125" style="933" customWidth="1"/>
    <col min="12541" max="12541" width="9.28515625" style="933" customWidth="1"/>
    <col min="12542" max="12542" width="10.7109375" style="933" customWidth="1"/>
    <col min="12543" max="12792" width="9.140625" style="933"/>
    <col min="12793" max="12793" width="7.140625" style="933" customWidth="1"/>
    <col min="12794" max="12794" width="40.7109375" style="933" customWidth="1"/>
    <col min="12795" max="12796" width="8.5703125" style="933" customWidth="1"/>
    <col min="12797" max="12797" width="9.28515625" style="933" customWidth="1"/>
    <col min="12798" max="12798" width="10.7109375" style="933" customWidth="1"/>
    <col min="12799" max="13048" width="9.140625" style="933"/>
    <col min="13049" max="13049" width="7.140625" style="933" customWidth="1"/>
    <col min="13050" max="13050" width="40.7109375" style="933" customWidth="1"/>
    <col min="13051" max="13052" width="8.5703125" style="933" customWidth="1"/>
    <col min="13053" max="13053" width="9.28515625" style="933" customWidth="1"/>
    <col min="13054" max="13054" width="10.7109375" style="933" customWidth="1"/>
    <col min="13055" max="13304" width="9.140625" style="933"/>
    <col min="13305" max="13305" width="7.140625" style="933" customWidth="1"/>
    <col min="13306" max="13306" width="40.7109375" style="933" customWidth="1"/>
    <col min="13307" max="13308" width="8.5703125" style="933" customWidth="1"/>
    <col min="13309" max="13309" width="9.28515625" style="933" customWidth="1"/>
    <col min="13310" max="13310" width="10.7109375" style="933" customWidth="1"/>
    <col min="13311" max="13560" width="9.140625" style="933"/>
    <col min="13561" max="13561" width="7.140625" style="933" customWidth="1"/>
    <col min="13562" max="13562" width="40.7109375" style="933" customWidth="1"/>
    <col min="13563" max="13564" width="8.5703125" style="933" customWidth="1"/>
    <col min="13565" max="13565" width="9.28515625" style="933" customWidth="1"/>
    <col min="13566" max="13566" width="10.7109375" style="933" customWidth="1"/>
    <col min="13567" max="13816" width="9.140625" style="933"/>
    <col min="13817" max="13817" width="7.140625" style="933" customWidth="1"/>
    <col min="13818" max="13818" width="40.7109375" style="933" customWidth="1"/>
    <col min="13819" max="13820" width="8.5703125" style="933" customWidth="1"/>
    <col min="13821" max="13821" width="9.28515625" style="933" customWidth="1"/>
    <col min="13822" max="13822" width="10.7109375" style="933" customWidth="1"/>
    <col min="13823" max="14072" width="9.140625" style="933"/>
    <col min="14073" max="14073" width="7.140625" style="933" customWidth="1"/>
    <col min="14074" max="14074" width="40.7109375" style="933" customWidth="1"/>
    <col min="14075" max="14076" width="8.5703125" style="933" customWidth="1"/>
    <col min="14077" max="14077" width="9.28515625" style="933" customWidth="1"/>
    <col min="14078" max="14078" width="10.7109375" style="933" customWidth="1"/>
    <col min="14079" max="14328" width="9.140625" style="933"/>
    <col min="14329" max="14329" width="7.140625" style="933" customWidth="1"/>
    <col min="14330" max="14330" width="40.7109375" style="933" customWidth="1"/>
    <col min="14331" max="14332" width="8.5703125" style="933" customWidth="1"/>
    <col min="14333" max="14333" width="9.28515625" style="933" customWidth="1"/>
    <col min="14334" max="14334" width="10.7109375" style="933" customWidth="1"/>
    <col min="14335" max="14584" width="9.140625" style="933"/>
    <col min="14585" max="14585" width="7.140625" style="933" customWidth="1"/>
    <col min="14586" max="14586" width="40.7109375" style="933" customWidth="1"/>
    <col min="14587" max="14588" width="8.5703125" style="933" customWidth="1"/>
    <col min="14589" max="14589" width="9.28515625" style="933" customWidth="1"/>
    <col min="14590" max="14590" width="10.7109375" style="933" customWidth="1"/>
    <col min="14591" max="14840" width="9.140625" style="933"/>
    <col min="14841" max="14841" width="7.140625" style="933" customWidth="1"/>
    <col min="14842" max="14842" width="40.7109375" style="933" customWidth="1"/>
    <col min="14843" max="14844" width="8.5703125" style="933" customWidth="1"/>
    <col min="14845" max="14845" width="9.28515625" style="933" customWidth="1"/>
    <col min="14846" max="14846" width="10.7109375" style="933" customWidth="1"/>
    <col min="14847" max="15096" width="9.140625" style="933"/>
    <col min="15097" max="15097" width="7.140625" style="933" customWidth="1"/>
    <col min="15098" max="15098" width="40.7109375" style="933" customWidth="1"/>
    <col min="15099" max="15100" width="8.5703125" style="933" customWidth="1"/>
    <col min="15101" max="15101" width="9.28515625" style="933" customWidth="1"/>
    <col min="15102" max="15102" width="10.7109375" style="933" customWidth="1"/>
    <col min="15103" max="15352" width="9.140625" style="933"/>
    <col min="15353" max="15353" width="7.140625" style="933" customWidth="1"/>
    <col min="15354" max="15354" width="40.7109375" style="933" customWidth="1"/>
    <col min="15355" max="15356" width="8.5703125" style="933" customWidth="1"/>
    <col min="15357" max="15357" width="9.28515625" style="933" customWidth="1"/>
    <col min="15358" max="15358" width="10.7109375" style="933" customWidth="1"/>
    <col min="15359" max="15608" width="9.140625" style="933"/>
    <col min="15609" max="15609" width="7.140625" style="933" customWidth="1"/>
    <col min="15610" max="15610" width="40.7109375" style="933" customWidth="1"/>
    <col min="15611" max="15612" width="8.5703125" style="933" customWidth="1"/>
    <col min="15613" max="15613" width="9.28515625" style="933" customWidth="1"/>
    <col min="15614" max="15614" width="10.7109375" style="933" customWidth="1"/>
    <col min="15615" max="15864" width="9.140625" style="933"/>
    <col min="15865" max="15865" width="7.140625" style="933" customWidth="1"/>
    <col min="15866" max="15866" width="40.7109375" style="933" customWidth="1"/>
    <col min="15867" max="15868" width="8.5703125" style="933" customWidth="1"/>
    <col min="15869" max="15869" width="9.28515625" style="933" customWidth="1"/>
    <col min="15870" max="15870" width="10.7109375" style="933" customWidth="1"/>
    <col min="15871" max="16120" width="9.140625" style="933"/>
    <col min="16121" max="16121" width="7.140625" style="933" customWidth="1"/>
    <col min="16122" max="16122" width="40.7109375" style="933" customWidth="1"/>
    <col min="16123" max="16124" width="8.5703125" style="933" customWidth="1"/>
    <col min="16125" max="16125" width="9.28515625" style="933" customWidth="1"/>
    <col min="16126" max="16126" width="10.7109375" style="933" customWidth="1"/>
    <col min="16127" max="16384" width="9.140625" style="933"/>
  </cols>
  <sheetData>
    <row r="1" spans="1:7" ht="21.75" customHeight="1">
      <c r="A1" s="1576" t="s">
        <v>12603</v>
      </c>
      <c r="B1" s="1576"/>
      <c r="C1" s="1576"/>
      <c r="D1" s="1576"/>
      <c r="E1" s="1576"/>
      <c r="F1" s="1576"/>
      <c r="G1" s="1576"/>
    </row>
    <row r="2" spans="1:7">
      <c r="C2" s="934"/>
      <c r="D2" s="934"/>
      <c r="E2" s="934"/>
      <c r="F2" s="934"/>
      <c r="G2" s="934"/>
    </row>
    <row r="3" spans="1:7">
      <c r="B3" s="933"/>
      <c r="E3" s="934"/>
      <c r="F3" s="935"/>
      <c r="G3" s="980" t="s">
        <v>12249</v>
      </c>
    </row>
    <row r="4" spans="1:7" s="938" customFormat="1" ht="28.5" customHeight="1">
      <c r="A4" s="936" t="s">
        <v>7</v>
      </c>
      <c r="B4" s="936" t="s">
        <v>12449</v>
      </c>
      <c r="C4" s="936" t="s">
        <v>11909</v>
      </c>
      <c r="D4" s="936" t="s">
        <v>217</v>
      </c>
      <c r="E4" s="936" t="s">
        <v>11910</v>
      </c>
      <c r="F4" s="937" t="s">
        <v>199</v>
      </c>
      <c r="G4" s="937" t="s">
        <v>11912</v>
      </c>
    </row>
    <row r="5" spans="1:7" ht="26.25" customHeight="1">
      <c r="A5" s="951">
        <v>1</v>
      </c>
      <c r="B5" s="951"/>
      <c r="C5" s="964" t="s">
        <v>12434</v>
      </c>
      <c r="D5" s="951"/>
      <c r="E5" s="951"/>
      <c r="F5" s="965"/>
      <c r="G5" s="966"/>
    </row>
    <row r="6" spans="1:7" s="938" customFormat="1" ht="26.25" customHeight="1">
      <c r="A6" s="1013"/>
      <c r="B6" s="1006"/>
      <c r="C6" s="1005" t="s">
        <v>12464</v>
      </c>
      <c r="D6" s="1004"/>
      <c r="E6" s="1004"/>
      <c r="F6" s="1004"/>
      <c r="G6" s="1004"/>
    </row>
    <row r="7" spans="1:7" ht="42" customHeight="1">
      <c r="A7" s="960"/>
      <c r="B7" s="1009" t="s">
        <v>6115</v>
      </c>
      <c r="C7" s="1011" t="s">
        <v>6116</v>
      </c>
      <c r="D7" s="939" t="s">
        <v>11</v>
      </c>
      <c r="E7" s="939">
        <v>1</v>
      </c>
      <c r="F7" s="954">
        <f>'CSSR with Codes'!H1697</f>
        <v>38</v>
      </c>
      <c r="G7" s="969">
        <f>E7*F7</f>
        <v>38</v>
      </c>
    </row>
    <row r="8" spans="1:7" ht="31.5" customHeight="1">
      <c r="A8" s="960"/>
      <c r="B8" s="1009" t="s">
        <v>6118</v>
      </c>
      <c r="C8" s="1011" t="s">
        <v>6119</v>
      </c>
      <c r="D8" s="939" t="s">
        <v>11</v>
      </c>
      <c r="E8" s="939">
        <v>1</v>
      </c>
      <c r="F8" s="954">
        <f>'CSSR with Codes'!H1698</f>
        <v>28</v>
      </c>
      <c r="G8" s="969">
        <f>E8*F8</f>
        <v>28</v>
      </c>
    </row>
    <row r="9" spans="1:7" ht="59.25" customHeight="1">
      <c r="A9" s="960"/>
      <c r="B9" s="1011" t="s">
        <v>1627</v>
      </c>
      <c r="C9" s="1009" t="s">
        <v>1628</v>
      </c>
      <c r="D9" s="939" t="s">
        <v>11</v>
      </c>
      <c r="E9" s="939">
        <v>1</v>
      </c>
      <c r="F9" s="954">
        <f>'CSSR with Codes'!H355</f>
        <v>3000</v>
      </c>
      <c r="G9" s="969">
        <f>E9*F9</f>
        <v>3000</v>
      </c>
    </row>
    <row r="10" spans="1:7" ht="25.5" customHeight="1">
      <c r="A10" s="993"/>
      <c r="B10" s="993"/>
      <c r="C10" s="995" t="s">
        <v>28</v>
      </c>
      <c r="D10" s="993"/>
      <c r="E10" s="993"/>
      <c r="F10" s="1000"/>
      <c r="G10" s="998">
        <f>SUM(G7:G9)</f>
        <v>3066</v>
      </c>
    </row>
    <row r="11" spans="1:7" ht="19.5" customHeight="1">
      <c r="A11" s="951">
        <v>2</v>
      </c>
      <c r="B11" s="951"/>
      <c r="C11" s="964" t="s">
        <v>12604</v>
      </c>
      <c r="D11" s="951"/>
      <c r="E11" s="951"/>
      <c r="F11" s="965"/>
      <c r="G11" s="966"/>
    </row>
    <row r="12" spans="1:7" ht="27" customHeight="1">
      <c r="A12" s="939"/>
      <c r="B12" s="1272"/>
      <c r="C12" s="1005" t="s">
        <v>12464</v>
      </c>
      <c r="D12" s="960"/>
      <c r="E12" s="962"/>
      <c r="F12" s="962"/>
      <c r="G12" s="963"/>
    </row>
    <row r="13" spans="1:7" ht="144.75" customHeight="1">
      <c r="A13" s="939"/>
      <c r="B13" s="1011"/>
      <c r="C13" s="1009" t="s">
        <v>751</v>
      </c>
      <c r="D13" s="960" t="s">
        <v>11</v>
      </c>
      <c r="E13" s="962">
        <v>2</v>
      </c>
      <c r="F13" s="982">
        <f>'CSSR with Codes'!H74</f>
        <v>700</v>
      </c>
      <c r="G13" s="969">
        <f>F13*E13</f>
        <v>1400</v>
      </c>
    </row>
    <row r="14" spans="1:7" ht="132" customHeight="1">
      <c r="A14" s="939"/>
      <c r="B14" s="1011"/>
      <c r="C14" s="1009" t="s">
        <v>825</v>
      </c>
      <c r="D14" s="960" t="s">
        <v>11</v>
      </c>
      <c r="E14" s="962">
        <v>2</v>
      </c>
      <c r="F14" s="982">
        <f>'CSSR with Codes'!H100</f>
        <v>2400</v>
      </c>
      <c r="G14" s="969">
        <f>F14*E14</f>
        <v>4800</v>
      </c>
    </row>
    <row r="15" spans="1:7" ht="96.75" customHeight="1">
      <c r="A15" s="960"/>
      <c r="B15" s="1009"/>
      <c r="C15" s="1009" t="s">
        <v>7546</v>
      </c>
      <c r="D15" s="939" t="s">
        <v>134</v>
      </c>
      <c r="E15" s="962">
        <f>2*0.936</f>
        <v>1.8720000000000001</v>
      </c>
      <c r="F15" s="999">
        <f>'19 LT ABC-2 - WS'!C7+'19 LT ABC-2 - WS'!C15</f>
        <v>4513.68</v>
      </c>
      <c r="G15" s="969">
        <f>E15*F15</f>
        <v>8449.6089600000014</v>
      </c>
    </row>
    <row r="16" spans="1:7" ht="163.5" customHeight="1">
      <c r="A16" s="960"/>
      <c r="B16" s="1009"/>
      <c r="C16" s="1009" t="s">
        <v>12452</v>
      </c>
      <c r="D16" s="960" t="s">
        <v>216</v>
      </c>
      <c r="E16" s="962">
        <f>166+50+47.2</f>
        <v>263.2</v>
      </c>
      <c r="F16" s="954">
        <v>10.4</v>
      </c>
      <c r="G16" s="969">
        <f>E16*F16</f>
        <v>2737.28</v>
      </c>
    </row>
    <row r="17" spans="1:12" ht="87.75" customHeight="1">
      <c r="A17" s="960"/>
      <c r="B17" s="1009" t="s">
        <v>2413</v>
      </c>
      <c r="C17" s="1009" t="s">
        <v>2414</v>
      </c>
      <c r="D17" s="960" t="s">
        <v>2281</v>
      </c>
      <c r="E17" s="962">
        <f>0.02*1000</f>
        <v>20</v>
      </c>
      <c r="F17" s="954">
        <f>'CSSR with Codes'!H597</f>
        <v>300</v>
      </c>
      <c r="G17" s="969">
        <f>E17*F17</f>
        <v>6000</v>
      </c>
    </row>
    <row r="18" spans="1:12" ht="20.25" customHeight="1">
      <c r="A18" s="993"/>
      <c r="B18" s="993"/>
      <c r="C18" s="995" t="s">
        <v>28</v>
      </c>
      <c r="D18" s="993"/>
      <c r="E18" s="993"/>
      <c r="F18" s="1000"/>
      <c r="G18" s="998">
        <f>SUM(G13:G17)</f>
        <v>23386.88896</v>
      </c>
    </row>
    <row r="19" spans="1:12">
      <c r="A19" s="960"/>
      <c r="B19" s="960"/>
      <c r="C19" s="974"/>
      <c r="D19" s="960"/>
      <c r="E19" s="962"/>
      <c r="F19" s="962"/>
      <c r="G19" s="963"/>
    </row>
    <row r="20" spans="1:12" ht="23.25" customHeight="1">
      <c r="A20" s="960">
        <v>3</v>
      </c>
      <c r="B20" s="960"/>
      <c r="C20" s="972" t="s">
        <v>12444</v>
      </c>
      <c r="D20" s="960"/>
      <c r="E20" s="962"/>
      <c r="F20" s="962"/>
      <c r="G20" s="963"/>
      <c r="J20" s="1003" t="e">
        <f>#REF!+#REF!+#REF!+#REF!+#REF!</f>
        <v>#REF!</v>
      </c>
      <c r="K20" s="1003" t="e">
        <f>#REF!+G10+G18+#REF!+#REF!+#REF!+#REF!+#REF!+#REF!</f>
        <v>#REF!</v>
      </c>
      <c r="L20" s="1003" t="e">
        <f>K20+J20</f>
        <v>#REF!</v>
      </c>
    </row>
    <row r="21" spans="1:12" ht="90" customHeight="1">
      <c r="A21" s="960"/>
      <c r="B21" s="1286"/>
      <c r="C21" s="1009" t="s">
        <v>12607</v>
      </c>
      <c r="D21" s="939" t="s">
        <v>11</v>
      </c>
      <c r="E21" s="939">
        <v>2</v>
      </c>
      <c r="F21" s="954">
        <f>'30 SC-Ind-above 75 - WS'!F89</f>
        <v>576.64</v>
      </c>
      <c r="G21" s="969">
        <f>E21*F21</f>
        <v>1153.28</v>
      </c>
    </row>
    <row r="22" spans="1:12" ht="30.75" customHeight="1">
      <c r="A22" s="960"/>
      <c r="B22" s="1286"/>
      <c r="C22" s="1009" t="s">
        <v>12605</v>
      </c>
      <c r="D22" s="939" t="s">
        <v>213</v>
      </c>
      <c r="E22" s="939">
        <v>1</v>
      </c>
      <c r="F22" s="954">
        <f>'30 SC-Ind-above 75 - WS'!F90</f>
        <v>500</v>
      </c>
      <c r="G22" s="969">
        <f>E22*F22</f>
        <v>500</v>
      </c>
    </row>
    <row r="23" spans="1:12" ht="28.5" customHeight="1">
      <c r="A23" s="1020"/>
      <c r="B23" s="1020"/>
      <c r="C23" s="1022" t="s">
        <v>28</v>
      </c>
      <c r="D23" s="1020"/>
      <c r="E23" s="1020"/>
      <c r="F23" s="1023"/>
      <c r="G23" s="1024">
        <f>SUM(G21:G22)</f>
        <v>1653.28</v>
      </c>
    </row>
    <row r="25" spans="1:12" ht="24.75" customHeight="1">
      <c r="A25" s="1605" t="s">
        <v>12606</v>
      </c>
      <c r="B25" s="1605"/>
      <c r="C25" s="1605"/>
      <c r="D25" s="1605"/>
      <c r="E25" s="1605"/>
      <c r="F25" s="1605"/>
      <c r="G25" s="937">
        <f>G10+G18+G23</f>
        <v>28106.168959999999</v>
      </c>
    </row>
  </sheetData>
  <sheetProtection selectLockedCells="1"/>
  <mergeCells count="2">
    <mergeCell ref="A1:G1"/>
    <mergeCell ref="A25:F25"/>
  </mergeCells>
  <printOptions horizontalCentered="1"/>
  <pageMargins left="0.36" right="0.21" top="0.25" bottom="0.48" header="0.25" footer="0.21"/>
  <pageSetup scale="61" orientation="portrait" blackAndWhite="1" r:id="rId1"/>
  <headerFooter alignWithMargins="0">
    <oddFooter>Page &amp;P of &amp;N</oddFooter>
  </headerFooter>
</worksheet>
</file>

<file path=xl/worksheets/sheet89.xml><?xml version="1.0" encoding="utf-8"?>
<worksheet xmlns="http://schemas.openxmlformats.org/spreadsheetml/2006/main" xmlns:r="http://schemas.openxmlformats.org/officeDocument/2006/relationships">
  <dimension ref="A1"/>
  <sheetViews>
    <sheetView workbookViewId="0"/>
  </sheetViews>
  <sheetFormatPr defaultRowHeight="12.75"/>
  <sheetData/>
  <pageMargins left="0.7" right="0.7" top="0.75" bottom="0.75" header="0.3" footer="0.3"/>
</worksheet>
</file>

<file path=xl/worksheets/sheet90.xml><?xml version="1.0" encoding="utf-8"?>
<worksheet xmlns="http://schemas.openxmlformats.org/spreadsheetml/2006/main" xmlns:r="http://schemas.openxmlformats.org/officeDocument/2006/relationships">
  <sheetPr>
    <tabColor theme="1"/>
  </sheetPr>
  <dimension ref="A1"/>
  <sheetViews>
    <sheetView workbookViewId="0">
      <selection activeCell="N28" sqref="N28"/>
    </sheetView>
  </sheetViews>
  <sheetFormatPr defaultRowHeight="12.75"/>
  <sheetData/>
  <pageMargins left="0.7" right="0.7" top="0.75" bottom="0.75" header="0.3" footer="0.3"/>
</worksheet>
</file>

<file path=xl/worksheets/sheet91.xml><?xml version="1.0" encoding="utf-8"?>
<worksheet xmlns="http://schemas.openxmlformats.org/spreadsheetml/2006/main" xmlns:r="http://schemas.openxmlformats.org/officeDocument/2006/relationships">
  <sheetPr>
    <tabColor rgb="FF7030A0"/>
  </sheetPr>
  <dimension ref="A1:I43"/>
  <sheetViews>
    <sheetView workbookViewId="0">
      <selection activeCell="E46" sqref="E46"/>
    </sheetView>
  </sheetViews>
  <sheetFormatPr defaultRowHeight="12.75"/>
  <cols>
    <col min="2" max="2" width="28" customWidth="1"/>
    <col min="4" max="4" width="16.28515625" customWidth="1"/>
  </cols>
  <sheetData>
    <row r="1" spans="1:9" ht="15">
      <c r="A1" s="1606" t="s">
        <v>11804</v>
      </c>
      <c r="B1" s="1606"/>
      <c r="C1" s="1606"/>
      <c r="D1" s="1606"/>
      <c r="E1" s="1606"/>
      <c r="F1" s="1606"/>
      <c r="G1" s="1606"/>
      <c r="H1" s="1606"/>
    </row>
    <row r="3" spans="1:9" ht="30">
      <c r="A3" s="460" t="s">
        <v>11805</v>
      </c>
      <c r="B3" s="460" t="s">
        <v>11806</v>
      </c>
      <c r="C3" s="460" t="s">
        <v>11807</v>
      </c>
      <c r="D3" s="460" t="s">
        <v>11808</v>
      </c>
      <c r="E3" s="460" t="s">
        <v>11809</v>
      </c>
      <c r="F3" s="460" t="s">
        <v>11810</v>
      </c>
      <c r="G3" s="460" t="s">
        <v>11811</v>
      </c>
      <c r="H3" s="460" t="s">
        <v>11812</v>
      </c>
      <c r="I3" s="461"/>
    </row>
    <row r="4" spans="1:9" ht="15">
      <c r="A4" s="1607" t="s">
        <v>11813</v>
      </c>
      <c r="B4" s="1608"/>
      <c r="C4" s="1608"/>
      <c r="D4" s="1609"/>
      <c r="E4" s="462"/>
      <c r="F4" s="462"/>
      <c r="G4" s="462"/>
      <c r="H4" s="462"/>
      <c r="I4" s="461"/>
    </row>
    <row r="5" spans="1:9">
      <c r="A5" s="462">
        <v>1</v>
      </c>
      <c r="B5" s="462" t="s">
        <v>11814</v>
      </c>
      <c r="C5" s="462" t="s">
        <v>11815</v>
      </c>
      <c r="D5" s="462" t="s">
        <v>11816</v>
      </c>
      <c r="E5" s="463">
        <v>4.5</v>
      </c>
      <c r="F5" s="462">
        <v>4</v>
      </c>
      <c r="G5" s="462">
        <v>14.9</v>
      </c>
      <c r="H5" s="462">
        <f>G5*F5*E5</f>
        <v>268.2</v>
      </c>
      <c r="I5" s="461"/>
    </row>
    <row r="6" spans="1:9">
      <c r="A6" s="462">
        <v>2</v>
      </c>
      <c r="B6" s="462" t="s">
        <v>11817</v>
      </c>
      <c r="C6" s="462" t="s">
        <v>11818</v>
      </c>
      <c r="D6" s="462" t="s">
        <v>11819</v>
      </c>
      <c r="E6" s="463">
        <v>0.2</v>
      </c>
      <c r="F6" s="462">
        <v>8</v>
      </c>
      <c r="G6" s="462">
        <v>5.8</v>
      </c>
      <c r="H6" s="462">
        <f t="shared" ref="H6:H28" si="0">G6*F6*E6</f>
        <v>9.2799999999999994</v>
      </c>
      <c r="I6" s="461"/>
    </row>
    <row r="7" spans="1:9" ht="15">
      <c r="A7" s="1607" t="s">
        <v>11820</v>
      </c>
      <c r="B7" s="1608"/>
      <c r="C7" s="1608"/>
      <c r="D7" s="1608"/>
      <c r="E7" s="1608"/>
      <c r="F7" s="1608"/>
      <c r="G7" s="1609"/>
      <c r="H7" s="460">
        <f>SUM(H5:H6)</f>
        <v>277.47999999999996</v>
      </c>
      <c r="I7" s="461"/>
    </row>
    <row r="8" spans="1:9">
      <c r="A8" s="462">
        <v>3</v>
      </c>
      <c r="B8" s="462" t="s">
        <v>11821</v>
      </c>
      <c r="C8" s="462" t="s">
        <v>11822</v>
      </c>
      <c r="D8" s="462" t="s">
        <v>11816</v>
      </c>
      <c r="E8" s="464">
        <v>3</v>
      </c>
      <c r="F8" s="462">
        <v>4</v>
      </c>
      <c r="G8" s="462">
        <v>14.9</v>
      </c>
      <c r="H8" s="463">
        <f t="shared" si="0"/>
        <v>178.8</v>
      </c>
      <c r="I8" s="461"/>
    </row>
    <row r="9" spans="1:9">
      <c r="A9" s="462">
        <v>4</v>
      </c>
      <c r="B9" s="462" t="s">
        <v>11821</v>
      </c>
      <c r="C9" s="462" t="s">
        <v>11823</v>
      </c>
      <c r="D9" s="462" t="s">
        <v>11824</v>
      </c>
      <c r="E9" s="464">
        <v>3</v>
      </c>
      <c r="F9" s="462">
        <v>4</v>
      </c>
      <c r="G9" s="462">
        <v>11.8</v>
      </c>
      <c r="H9" s="463">
        <f t="shared" si="0"/>
        <v>141.60000000000002</v>
      </c>
      <c r="I9" s="461"/>
    </row>
    <row r="10" spans="1:9">
      <c r="A10" s="462">
        <v>5</v>
      </c>
      <c r="B10" s="462" t="s">
        <v>11821</v>
      </c>
      <c r="C10" s="462" t="s">
        <v>11825</v>
      </c>
      <c r="D10" s="462" t="s">
        <v>11819</v>
      </c>
      <c r="E10" s="464">
        <v>3</v>
      </c>
      <c r="F10" s="462">
        <v>4</v>
      </c>
      <c r="G10" s="462">
        <v>5.8</v>
      </c>
      <c r="H10" s="463">
        <f t="shared" si="0"/>
        <v>69.599999999999994</v>
      </c>
      <c r="I10" s="461"/>
    </row>
    <row r="11" spans="1:9">
      <c r="A11" s="462">
        <v>6</v>
      </c>
      <c r="B11" s="462" t="s">
        <v>11826</v>
      </c>
      <c r="C11" s="462" t="s">
        <v>11827</v>
      </c>
      <c r="D11" s="462" t="s">
        <v>11828</v>
      </c>
      <c r="E11" s="462">
        <v>1.222</v>
      </c>
      <c r="F11" s="462">
        <v>24</v>
      </c>
      <c r="G11" s="462">
        <v>3.4</v>
      </c>
      <c r="H11" s="463">
        <f t="shared" si="0"/>
        <v>99.715199999999996</v>
      </c>
      <c r="I11" s="461"/>
    </row>
    <row r="12" spans="1:9">
      <c r="A12" s="462">
        <v>7</v>
      </c>
      <c r="B12" s="462" t="s">
        <v>11829</v>
      </c>
      <c r="C12" s="462" t="s">
        <v>11830</v>
      </c>
      <c r="D12" s="462" t="s">
        <v>11831</v>
      </c>
      <c r="E12" s="462">
        <v>1.222</v>
      </c>
      <c r="F12" s="462">
        <v>24</v>
      </c>
      <c r="G12" s="462">
        <v>2.8</v>
      </c>
      <c r="H12" s="463">
        <f t="shared" si="0"/>
        <v>82.11839999999998</v>
      </c>
      <c r="I12" s="461"/>
    </row>
    <row r="13" spans="1:9">
      <c r="A13" s="462">
        <v>8</v>
      </c>
      <c r="B13" s="462" t="s">
        <v>11832</v>
      </c>
      <c r="C13" s="462" t="s">
        <v>11833</v>
      </c>
      <c r="D13" s="462" t="s">
        <v>11831</v>
      </c>
      <c r="E13" s="462">
        <v>1.222</v>
      </c>
      <c r="F13" s="462">
        <v>24</v>
      </c>
      <c r="G13" s="462">
        <v>2.8</v>
      </c>
      <c r="H13" s="463">
        <f t="shared" si="0"/>
        <v>82.11839999999998</v>
      </c>
      <c r="I13" s="461"/>
    </row>
    <row r="14" spans="1:9">
      <c r="A14" s="462">
        <v>9</v>
      </c>
      <c r="B14" s="462" t="s">
        <v>11834</v>
      </c>
      <c r="C14" s="462" t="s">
        <v>11835</v>
      </c>
      <c r="D14" s="462" t="s">
        <v>11828</v>
      </c>
      <c r="E14" s="463">
        <v>0.75</v>
      </c>
      <c r="F14" s="462">
        <v>12</v>
      </c>
      <c r="G14" s="462">
        <v>3.4</v>
      </c>
      <c r="H14" s="463">
        <f t="shared" si="0"/>
        <v>30.599999999999998</v>
      </c>
      <c r="I14" s="461"/>
    </row>
    <row r="15" spans="1:9">
      <c r="A15" s="462">
        <v>10</v>
      </c>
      <c r="B15" s="462" t="s">
        <v>11836</v>
      </c>
      <c r="C15" s="462" t="s">
        <v>11837</v>
      </c>
      <c r="D15" s="462" t="s">
        <v>11831</v>
      </c>
      <c r="E15" s="462">
        <v>1.048</v>
      </c>
      <c r="F15" s="462">
        <v>12</v>
      </c>
      <c r="G15" s="462">
        <v>2.8</v>
      </c>
      <c r="H15" s="463">
        <f t="shared" si="0"/>
        <v>35.212799999999994</v>
      </c>
      <c r="I15" s="461"/>
    </row>
    <row r="16" spans="1:9">
      <c r="A16" s="462">
        <v>11</v>
      </c>
      <c r="B16" s="462" t="s">
        <v>11838</v>
      </c>
      <c r="C16" s="462" t="s">
        <v>11839</v>
      </c>
      <c r="D16" s="462" t="s">
        <v>11831</v>
      </c>
      <c r="E16" s="463">
        <v>0.52</v>
      </c>
      <c r="F16" s="462">
        <v>12</v>
      </c>
      <c r="G16" s="462">
        <v>2.8</v>
      </c>
      <c r="H16" s="463">
        <f t="shared" si="0"/>
        <v>17.471999999999998</v>
      </c>
      <c r="I16" s="461"/>
    </row>
    <row r="17" spans="1:9">
      <c r="A17" s="462">
        <v>12</v>
      </c>
      <c r="B17" s="462" t="s">
        <v>11840</v>
      </c>
      <c r="C17" s="462" t="s">
        <v>11841</v>
      </c>
      <c r="D17" s="462" t="s">
        <v>11831</v>
      </c>
      <c r="E17" s="462">
        <v>1.016</v>
      </c>
      <c r="F17" s="462">
        <v>6</v>
      </c>
      <c r="G17" s="462">
        <v>2.8</v>
      </c>
      <c r="H17" s="463">
        <f t="shared" si="0"/>
        <v>17.068799999999996</v>
      </c>
      <c r="I17" s="461"/>
    </row>
    <row r="18" spans="1:9">
      <c r="A18" s="462">
        <v>13</v>
      </c>
      <c r="B18" s="462" t="s">
        <v>11842</v>
      </c>
      <c r="C18" s="462" t="s">
        <v>11843</v>
      </c>
      <c r="D18" s="462" t="s">
        <v>11831</v>
      </c>
      <c r="E18" s="465">
        <v>0.75</v>
      </c>
      <c r="F18" s="462">
        <v>6</v>
      </c>
      <c r="G18" s="462">
        <v>2.8</v>
      </c>
      <c r="H18" s="463">
        <f t="shared" si="0"/>
        <v>12.599999999999998</v>
      </c>
      <c r="I18" s="461"/>
    </row>
    <row r="19" spans="1:9">
      <c r="A19" s="462">
        <v>14</v>
      </c>
      <c r="B19" s="462" t="s">
        <v>11844</v>
      </c>
      <c r="C19" s="462" t="s">
        <v>11845</v>
      </c>
      <c r="D19" s="462" t="s">
        <v>11831</v>
      </c>
      <c r="E19" s="465">
        <v>0.74</v>
      </c>
      <c r="F19" s="462">
        <v>6</v>
      </c>
      <c r="G19" s="462">
        <v>2.8</v>
      </c>
      <c r="H19" s="463">
        <f t="shared" si="0"/>
        <v>12.431999999999999</v>
      </c>
      <c r="I19" s="461"/>
    </row>
    <row r="20" spans="1:9">
      <c r="A20" s="462">
        <v>15</v>
      </c>
      <c r="B20" s="462" t="s">
        <v>11846</v>
      </c>
      <c r="C20" s="462" t="s">
        <v>11847</v>
      </c>
      <c r="D20" s="462" t="s">
        <v>11848</v>
      </c>
      <c r="E20" s="462">
        <v>3.7999999999999999E-2</v>
      </c>
      <c r="F20" s="462">
        <v>6</v>
      </c>
      <c r="G20" s="462">
        <v>47.1</v>
      </c>
      <c r="H20" s="463">
        <f t="shared" si="0"/>
        <v>10.738800000000001</v>
      </c>
      <c r="I20" s="461"/>
    </row>
    <row r="21" spans="1:9">
      <c r="A21" s="462">
        <v>16</v>
      </c>
      <c r="B21" s="462" t="s">
        <v>11849</v>
      </c>
      <c r="C21" s="462" t="s">
        <v>11850</v>
      </c>
      <c r="D21" s="462" t="s">
        <v>11848</v>
      </c>
      <c r="E21" s="462">
        <v>1.2999999999999999E-2</v>
      </c>
      <c r="F21" s="462">
        <v>12</v>
      </c>
      <c r="G21" s="462">
        <v>47.1</v>
      </c>
      <c r="H21" s="463">
        <f t="shared" si="0"/>
        <v>7.3475999999999999</v>
      </c>
      <c r="I21" s="461"/>
    </row>
    <row r="22" spans="1:9">
      <c r="A22" s="462">
        <v>17</v>
      </c>
      <c r="B22" s="462" t="s">
        <v>11849</v>
      </c>
      <c r="C22" s="462" t="s">
        <v>11851</v>
      </c>
      <c r="D22" s="462" t="s">
        <v>11848</v>
      </c>
      <c r="E22" s="465">
        <v>0.02</v>
      </c>
      <c r="F22" s="462">
        <v>6</v>
      </c>
      <c r="G22" s="462">
        <v>47.1</v>
      </c>
      <c r="H22" s="463">
        <f t="shared" si="0"/>
        <v>5.6520000000000001</v>
      </c>
      <c r="I22" s="461"/>
    </row>
    <row r="23" spans="1:9">
      <c r="A23" s="462">
        <v>18</v>
      </c>
      <c r="B23" s="462" t="s">
        <v>11852</v>
      </c>
      <c r="C23" s="462" t="s">
        <v>11853</v>
      </c>
      <c r="D23" s="462" t="s">
        <v>11848</v>
      </c>
      <c r="E23" s="462">
        <v>1.448E-2</v>
      </c>
      <c r="F23" s="462">
        <v>16</v>
      </c>
      <c r="G23" s="462">
        <v>47.1</v>
      </c>
      <c r="H23" s="463">
        <f t="shared" si="0"/>
        <v>10.912128000000001</v>
      </c>
      <c r="I23" s="461"/>
    </row>
    <row r="24" spans="1:9">
      <c r="A24" s="462">
        <v>19</v>
      </c>
      <c r="B24" s="462" t="s">
        <v>11852</v>
      </c>
      <c r="C24" s="462" t="s">
        <v>11854</v>
      </c>
      <c r="D24" s="462" t="s">
        <v>11848</v>
      </c>
      <c r="E24" s="462">
        <v>1.128E-2</v>
      </c>
      <c r="F24" s="462">
        <v>16</v>
      </c>
      <c r="G24" s="462">
        <v>47.1</v>
      </c>
      <c r="H24" s="463">
        <f t="shared" si="0"/>
        <v>8.5006079999999997</v>
      </c>
      <c r="I24" s="461"/>
    </row>
    <row r="25" spans="1:9">
      <c r="A25" s="462">
        <v>20</v>
      </c>
      <c r="B25" s="462" t="s">
        <v>11855</v>
      </c>
      <c r="C25" s="462" t="s">
        <v>11856</v>
      </c>
      <c r="D25" s="462" t="s">
        <v>11857</v>
      </c>
      <c r="E25" s="462">
        <v>0.36199999999999999</v>
      </c>
      <c r="F25" s="462">
        <v>4</v>
      </c>
      <c r="G25" s="462">
        <v>14.9</v>
      </c>
      <c r="H25" s="463">
        <f t="shared" si="0"/>
        <v>21.575199999999999</v>
      </c>
      <c r="I25" s="461"/>
    </row>
    <row r="26" spans="1:9">
      <c r="A26" s="462">
        <v>21</v>
      </c>
      <c r="B26" s="462" t="s">
        <v>11855</v>
      </c>
      <c r="C26" s="462" t="s">
        <v>11858</v>
      </c>
      <c r="D26" s="462" t="s">
        <v>11859</v>
      </c>
      <c r="E26" s="462">
        <v>0.36199999999999999</v>
      </c>
      <c r="F26" s="462">
        <v>4</v>
      </c>
      <c r="G26" s="462">
        <v>11.8</v>
      </c>
      <c r="H26" s="463">
        <f t="shared" si="0"/>
        <v>17.086400000000001</v>
      </c>
      <c r="I26" s="461"/>
    </row>
    <row r="27" spans="1:9">
      <c r="A27" s="462">
        <v>22</v>
      </c>
      <c r="B27" s="462" t="s">
        <v>11855</v>
      </c>
      <c r="C27" s="462" t="s">
        <v>11860</v>
      </c>
      <c r="D27" s="462" t="s">
        <v>11861</v>
      </c>
      <c r="E27" s="462">
        <v>0.28199999999999997</v>
      </c>
      <c r="F27" s="462">
        <v>4</v>
      </c>
      <c r="G27" s="462">
        <v>5.8</v>
      </c>
      <c r="H27" s="463">
        <f t="shared" si="0"/>
        <v>6.5423999999999989</v>
      </c>
      <c r="I27" s="461"/>
    </row>
    <row r="28" spans="1:9">
      <c r="A28" s="462">
        <v>23</v>
      </c>
      <c r="B28" s="462" t="s">
        <v>11855</v>
      </c>
      <c r="C28" s="462" t="s">
        <v>11862</v>
      </c>
      <c r="D28" s="462" t="s">
        <v>11863</v>
      </c>
      <c r="E28" s="462">
        <v>0.28199999999999997</v>
      </c>
      <c r="F28" s="462">
        <v>4</v>
      </c>
      <c r="G28" s="462">
        <v>3.4</v>
      </c>
      <c r="H28" s="463">
        <f t="shared" si="0"/>
        <v>3.8351999999999995</v>
      </c>
      <c r="I28" s="461"/>
    </row>
    <row r="29" spans="1:9">
      <c r="A29" s="462">
        <v>24</v>
      </c>
      <c r="B29" s="462" t="s">
        <v>11864</v>
      </c>
      <c r="C29" s="462" t="s">
        <v>11865</v>
      </c>
      <c r="D29" s="462" t="s">
        <v>11866</v>
      </c>
      <c r="E29" s="462" t="s">
        <v>11867</v>
      </c>
      <c r="F29" s="462">
        <v>128</v>
      </c>
      <c r="G29" s="462">
        <v>0.28799999999999998</v>
      </c>
      <c r="H29" s="463">
        <f t="shared" ref="H29:H34" si="1">F29*G29</f>
        <v>36.863999999999997</v>
      </c>
      <c r="I29" s="461"/>
    </row>
    <row r="30" spans="1:9">
      <c r="A30" s="462">
        <v>25</v>
      </c>
      <c r="B30" s="462" t="s">
        <v>11868</v>
      </c>
      <c r="C30" s="462" t="s">
        <v>11865</v>
      </c>
      <c r="D30" s="462" t="s">
        <v>11866</v>
      </c>
      <c r="E30" s="462" t="s">
        <v>11869</v>
      </c>
      <c r="F30" s="462">
        <v>96</v>
      </c>
      <c r="G30" s="462">
        <v>0.29970000000000002</v>
      </c>
      <c r="H30" s="463">
        <f t="shared" si="1"/>
        <v>28.7712</v>
      </c>
      <c r="I30" s="461"/>
    </row>
    <row r="31" spans="1:9">
      <c r="A31" s="462">
        <v>26</v>
      </c>
      <c r="B31" s="462" t="s">
        <v>11870</v>
      </c>
      <c r="C31" s="462" t="s">
        <v>11865</v>
      </c>
      <c r="D31" s="462" t="s">
        <v>11866</v>
      </c>
      <c r="E31" s="462" t="s">
        <v>11871</v>
      </c>
      <c r="F31" s="462">
        <v>243</v>
      </c>
      <c r="G31" s="462">
        <v>0.2467</v>
      </c>
      <c r="H31" s="463">
        <f t="shared" si="1"/>
        <v>59.948100000000004</v>
      </c>
      <c r="I31" s="461"/>
    </row>
    <row r="32" spans="1:9">
      <c r="A32" s="462">
        <v>27</v>
      </c>
      <c r="B32" s="462" t="s">
        <v>11872</v>
      </c>
      <c r="C32" s="462" t="s">
        <v>11865</v>
      </c>
      <c r="D32" s="462" t="s">
        <v>11873</v>
      </c>
      <c r="E32" s="462"/>
      <c r="F32" s="462">
        <v>467</v>
      </c>
      <c r="G32" s="462">
        <v>8.9999999999999993E-3</v>
      </c>
      <c r="H32" s="463">
        <f t="shared" si="1"/>
        <v>4.2029999999999994</v>
      </c>
      <c r="I32" s="461"/>
    </row>
    <row r="33" spans="1:9">
      <c r="A33" s="462">
        <v>28</v>
      </c>
      <c r="B33" s="462" t="s">
        <v>11874</v>
      </c>
      <c r="C33" s="462" t="s">
        <v>11865</v>
      </c>
      <c r="D33" s="462" t="s">
        <v>11875</v>
      </c>
      <c r="E33" s="462"/>
      <c r="F33" s="462">
        <v>48</v>
      </c>
      <c r="G33" s="462">
        <v>0.01</v>
      </c>
      <c r="H33" s="463">
        <f t="shared" si="1"/>
        <v>0.48</v>
      </c>
      <c r="I33" s="461"/>
    </row>
    <row r="34" spans="1:9">
      <c r="A34" s="462">
        <v>29</v>
      </c>
      <c r="B34" s="462" t="s">
        <v>11874</v>
      </c>
      <c r="C34" s="462" t="s">
        <v>11865</v>
      </c>
      <c r="D34" s="462" t="s">
        <v>11876</v>
      </c>
      <c r="E34" s="462"/>
      <c r="F34" s="462">
        <v>48</v>
      </c>
      <c r="G34" s="462">
        <v>5.0000000000000001E-3</v>
      </c>
      <c r="H34" s="463">
        <f t="shared" si="1"/>
        <v>0.24</v>
      </c>
      <c r="I34" s="461"/>
    </row>
    <row r="35" spans="1:9" ht="15">
      <c r="A35" s="1607" t="s">
        <v>11820</v>
      </c>
      <c r="B35" s="1608"/>
      <c r="C35" s="1608"/>
      <c r="D35" s="1608"/>
      <c r="E35" s="1608"/>
      <c r="F35" s="1608"/>
      <c r="G35" s="1609"/>
      <c r="H35" s="466">
        <f>SUM(H8:H34)</f>
        <v>1002.0342360000001</v>
      </c>
      <c r="I35" s="461"/>
    </row>
    <row r="36" spans="1:9" ht="15">
      <c r="A36" s="1607" t="s">
        <v>11877</v>
      </c>
      <c r="B36" s="1608"/>
      <c r="C36" s="1608"/>
      <c r="D36" s="1608"/>
      <c r="E36" s="1608"/>
      <c r="F36" s="1608"/>
      <c r="G36" s="1609"/>
      <c r="H36" s="466">
        <f>(H7+H35)</f>
        <v>1279.514236</v>
      </c>
      <c r="I36" s="461"/>
    </row>
    <row r="37" spans="1:9">
      <c r="A37" s="461"/>
      <c r="B37" s="461"/>
      <c r="C37" s="461"/>
      <c r="D37" s="461"/>
      <c r="E37" s="461"/>
      <c r="F37" s="461"/>
      <c r="G37" s="461"/>
      <c r="H37" s="467"/>
      <c r="I37" s="461"/>
    </row>
    <row r="38" spans="1:9">
      <c r="A38" s="461"/>
      <c r="B38" s="461"/>
      <c r="C38" s="461"/>
      <c r="D38" s="461"/>
      <c r="E38" s="461"/>
      <c r="F38" s="461"/>
      <c r="G38" s="461"/>
      <c r="H38" s="461"/>
      <c r="I38" s="461"/>
    </row>
    <row r="39" spans="1:9">
      <c r="A39" s="461"/>
      <c r="B39" s="461"/>
      <c r="C39" s="461"/>
      <c r="D39" s="461"/>
      <c r="E39" s="461"/>
      <c r="F39" s="461"/>
      <c r="G39" s="461"/>
      <c r="H39" s="461"/>
      <c r="I39" s="461"/>
    </row>
    <row r="43" spans="1:9">
      <c r="H43" s="468"/>
    </row>
  </sheetData>
  <mergeCells count="5">
    <mergeCell ref="A1:H1"/>
    <mergeCell ref="A4:D4"/>
    <mergeCell ref="A7:G7"/>
    <mergeCell ref="A35:G35"/>
    <mergeCell ref="A36:G36"/>
  </mergeCells>
  <pageMargins left="0.7" right="0.7" top="0.75" bottom="0.75" header="0.3" footer="0.3"/>
</worksheet>
</file>

<file path=xl/worksheets/sheet92.xml><?xml version="1.0" encoding="utf-8"?>
<worksheet xmlns="http://schemas.openxmlformats.org/spreadsheetml/2006/main" xmlns:r="http://schemas.openxmlformats.org/officeDocument/2006/relationships">
  <sheetPr>
    <tabColor rgb="FF7030A0"/>
  </sheetPr>
  <dimension ref="A1:I44"/>
  <sheetViews>
    <sheetView topLeftCell="A16" workbookViewId="0">
      <selection activeCell="H38" sqref="H38"/>
    </sheetView>
  </sheetViews>
  <sheetFormatPr defaultRowHeight="12.75"/>
  <cols>
    <col min="2" max="2" width="18.28515625" customWidth="1"/>
    <col min="3" max="4" width="14" customWidth="1"/>
  </cols>
  <sheetData>
    <row r="1" spans="1:9" ht="15">
      <c r="A1" s="1606" t="s">
        <v>11878</v>
      </c>
      <c r="B1" s="1606"/>
      <c r="C1" s="1606"/>
      <c r="D1" s="1606"/>
      <c r="E1" s="1606"/>
      <c r="F1" s="1606"/>
      <c r="G1" s="1606"/>
      <c r="H1" s="1606"/>
    </row>
    <row r="3" spans="1:9" ht="30">
      <c r="A3" s="460" t="s">
        <v>11805</v>
      </c>
      <c r="B3" s="460" t="s">
        <v>11806</v>
      </c>
      <c r="C3" s="460" t="s">
        <v>11807</v>
      </c>
      <c r="D3" s="460" t="s">
        <v>11808</v>
      </c>
      <c r="E3" s="460" t="s">
        <v>11809</v>
      </c>
      <c r="F3" s="460" t="s">
        <v>11810</v>
      </c>
      <c r="G3" s="460" t="s">
        <v>11811</v>
      </c>
      <c r="H3" s="460" t="s">
        <v>11812</v>
      </c>
      <c r="I3" s="461"/>
    </row>
    <row r="4" spans="1:9" ht="15">
      <c r="A4" s="1607" t="s">
        <v>11813</v>
      </c>
      <c r="B4" s="1608"/>
      <c r="C4" s="1608"/>
      <c r="D4" s="1609"/>
      <c r="E4" s="462"/>
      <c r="F4" s="462"/>
      <c r="G4" s="462"/>
      <c r="H4" s="462"/>
      <c r="I4" s="461"/>
    </row>
    <row r="5" spans="1:9">
      <c r="A5" s="462">
        <v>1</v>
      </c>
      <c r="B5" s="462" t="s">
        <v>11814</v>
      </c>
      <c r="C5" s="462" t="s">
        <v>11815</v>
      </c>
      <c r="D5" s="462" t="s">
        <v>11816</v>
      </c>
      <c r="E5" s="463">
        <v>4.5</v>
      </c>
      <c r="F5" s="462">
        <v>4</v>
      </c>
      <c r="G5" s="462">
        <v>14.9</v>
      </c>
      <c r="H5" s="462">
        <f>G5*F5*E5</f>
        <v>268.2</v>
      </c>
      <c r="I5" s="461"/>
    </row>
    <row r="6" spans="1:9">
      <c r="A6" s="462">
        <v>2</v>
      </c>
      <c r="B6" s="462" t="s">
        <v>11817</v>
      </c>
      <c r="C6" s="462" t="s">
        <v>11818</v>
      </c>
      <c r="D6" s="462" t="s">
        <v>11819</v>
      </c>
      <c r="E6" s="463">
        <v>0.2</v>
      </c>
      <c r="F6" s="462">
        <v>8</v>
      </c>
      <c r="G6" s="462">
        <v>5.8</v>
      </c>
      <c r="H6" s="462">
        <f t="shared" ref="H6:H30" si="0">G6*F6*E6</f>
        <v>9.2799999999999994</v>
      </c>
      <c r="I6" s="461"/>
    </row>
    <row r="7" spans="1:9" ht="15">
      <c r="A7" s="1607" t="s">
        <v>11820</v>
      </c>
      <c r="B7" s="1608"/>
      <c r="C7" s="1608"/>
      <c r="D7" s="1608"/>
      <c r="E7" s="1608"/>
      <c r="F7" s="1608"/>
      <c r="G7" s="1609"/>
      <c r="H7" s="460">
        <f>SUM(H5:H6)</f>
        <v>277.47999999999996</v>
      </c>
      <c r="I7" s="461"/>
    </row>
    <row r="8" spans="1:9">
      <c r="A8" s="462">
        <v>3</v>
      </c>
      <c r="B8" s="462" t="s">
        <v>11821</v>
      </c>
      <c r="C8" s="462" t="s">
        <v>11822</v>
      </c>
      <c r="D8" s="462" t="s">
        <v>11816</v>
      </c>
      <c r="E8" s="464">
        <v>3</v>
      </c>
      <c r="F8" s="462">
        <v>4</v>
      </c>
      <c r="G8" s="462">
        <v>14.9</v>
      </c>
      <c r="H8" s="463">
        <f t="shared" si="0"/>
        <v>178.8</v>
      </c>
      <c r="I8" s="461"/>
    </row>
    <row r="9" spans="1:9">
      <c r="A9" s="462">
        <v>4</v>
      </c>
      <c r="B9" s="462" t="s">
        <v>11821</v>
      </c>
      <c r="C9" s="462" t="s">
        <v>11823</v>
      </c>
      <c r="D9" s="462" t="s">
        <v>11816</v>
      </c>
      <c r="E9" s="464">
        <v>3</v>
      </c>
      <c r="F9" s="462">
        <v>4</v>
      </c>
      <c r="G9" s="462">
        <v>14.9</v>
      </c>
      <c r="H9" s="463">
        <f t="shared" si="0"/>
        <v>178.8</v>
      </c>
      <c r="I9" s="461"/>
    </row>
    <row r="10" spans="1:9">
      <c r="A10" s="462">
        <v>5</v>
      </c>
      <c r="B10" s="462" t="s">
        <v>11821</v>
      </c>
      <c r="C10" s="462" t="s">
        <v>11825</v>
      </c>
      <c r="D10" s="462" t="s">
        <v>11824</v>
      </c>
      <c r="E10" s="464">
        <v>3</v>
      </c>
      <c r="F10" s="462">
        <v>4</v>
      </c>
      <c r="G10" s="462">
        <v>11.8</v>
      </c>
      <c r="H10" s="463">
        <f t="shared" si="0"/>
        <v>141.60000000000002</v>
      </c>
      <c r="I10" s="461"/>
    </row>
    <row r="11" spans="1:9">
      <c r="A11" s="462">
        <v>6</v>
      </c>
      <c r="B11" s="462" t="s">
        <v>11821</v>
      </c>
      <c r="C11" s="462" t="s">
        <v>11827</v>
      </c>
      <c r="D11" s="462" t="s">
        <v>11819</v>
      </c>
      <c r="E11" s="464">
        <v>3</v>
      </c>
      <c r="F11" s="462">
        <v>4</v>
      </c>
      <c r="G11" s="462">
        <v>5.8</v>
      </c>
      <c r="H11" s="463">
        <f t="shared" si="0"/>
        <v>69.599999999999994</v>
      </c>
      <c r="I11" s="461"/>
    </row>
    <row r="12" spans="1:9">
      <c r="A12" s="462">
        <v>7</v>
      </c>
      <c r="B12" s="462" t="s">
        <v>11826</v>
      </c>
      <c r="C12" s="462" t="s">
        <v>11830</v>
      </c>
      <c r="D12" s="462" t="s">
        <v>11828</v>
      </c>
      <c r="E12" s="462">
        <v>1.222</v>
      </c>
      <c r="F12" s="462">
        <v>24</v>
      </c>
      <c r="G12" s="462">
        <v>3.4</v>
      </c>
      <c r="H12" s="463">
        <f t="shared" si="0"/>
        <v>99.715199999999996</v>
      </c>
      <c r="I12" s="461"/>
    </row>
    <row r="13" spans="1:9">
      <c r="A13" s="462">
        <v>8</v>
      </c>
      <c r="B13" s="462" t="s">
        <v>11829</v>
      </c>
      <c r="C13" s="462" t="s">
        <v>11833</v>
      </c>
      <c r="D13" s="462" t="s">
        <v>11828</v>
      </c>
      <c r="E13" s="462">
        <v>1.222</v>
      </c>
      <c r="F13" s="462">
        <v>24</v>
      </c>
      <c r="G13" s="462">
        <v>3.4</v>
      </c>
      <c r="H13" s="463">
        <f t="shared" si="0"/>
        <v>99.715199999999996</v>
      </c>
      <c r="I13" s="461"/>
    </row>
    <row r="14" spans="1:9">
      <c r="A14" s="462">
        <v>9</v>
      </c>
      <c r="B14" s="462" t="s">
        <v>11832</v>
      </c>
      <c r="C14" s="462" t="s">
        <v>11835</v>
      </c>
      <c r="D14" s="462" t="s">
        <v>11831</v>
      </c>
      <c r="E14" s="462">
        <v>1.222</v>
      </c>
      <c r="F14" s="462">
        <v>24</v>
      </c>
      <c r="G14" s="462">
        <v>2.8</v>
      </c>
      <c r="H14" s="463">
        <f t="shared" si="0"/>
        <v>82.11839999999998</v>
      </c>
      <c r="I14" s="461"/>
    </row>
    <row r="15" spans="1:9">
      <c r="A15" s="462">
        <v>10</v>
      </c>
      <c r="B15" s="462" t="s">
        <v>11879</v>
      </c>
      <c r="C15" s="462" t="s">
        <v>11837</v>
      </c>
      <c r="D15" s="462" t="s">
        <v>11831</v>
      </c>
      <c r="E15" s="462">
        <v>1.222</v>
      </c>
      <c r="F15" s="462">
        <v>24</v>
      </c>
      <c r="G15" s="462">
        <v>2.8</v>
      </c>
      <c r="H15" s="463">
        <f t="shared" si="0"/>
        <v>82.11839999999998</v>
      </c>
      <c r="I15" s="461"/>
    </row>
    <row r="16" spans="1:9">
      <c r="A16" s="462">
        <v>11</v>
      </c>
      <c r="B16" s="462" t="s">
        <v>11834</v>
      </c>
      <c r="C16" s="462" t="s">
        <v>11839</v>
      </c>
      <c r="D16" s="462" t="s">
        <v>11828</v>
      </c>
      <c r="E16" s="463">
        <v>0.75</v>
      </c>
      <c r="F16" s="462">
        <v>12</v>
      </c>
      <c r="G16" s="462">
        <v>3.4</v>
      </c>
      <c r="H16" s="463">
        <f t="shared" si="0"/>
        <v>30.599999999999998</v>
      </c>
      <c r="I16" s="461"/>
    </row>
    <row r="17" spans="1:9" ht="25.5">
      <c r="A17" s="462">
        <v>12</v>
      </c>
      <c r="B17" s="462" t="s">
        <v>11836</v>
      </c>
      <c r="C17" s="462" t="s">
        <v>11841</v>
      </c>
      <c r="D17" s="462" t="s">
        <v>11831</v>
      </c>
      <c r="E17" s="462">
        <v>1.048</v>
      </c>
      <c r="F17" s="462">
        <v>12</v>
      </c>
      <c r="G17" s="462">
        <v>2.8</v>
      </c>
      <c r="H17" s="463">
        <f t="shared" si="0"/>
        <v>35.212799999999994</v>
      </c>
      <c r="I17" s="461"/>
    </row>
    <row r="18" spans="1:9" ht="25.5">
      <c r="A18" s="462">
        <v>13</v>
      </c>
      <c r="B18" s="462" t="s">
        <v>11838</v>
      </c>
      <c r="C18" s="462" t="s">
        <v>11843</v>
      </c>
      <c r="D18" s="462" t="s">
        <v>11831</v>
      </c>
      <c r="E18" s="463">
        <v>0.52</v>
      </c>
      <c r="F18" s="462">
        <v>12</v>
      </c>
      <c r="G18" s="462">
        <v>2.8</v>
      </c>
      <c r="H18" s="463">
        <f t="shared" si="0"/>
        <v>17.471999999999998</v>
      </c>
      <c r="I18" s="461"/>
    </row>
    <row r="19" spans="1:9" ht="25.5">
      <c r="A19" s="462">
        <v>14</v>
      </c>
      <c r="B19" s="462" t="s">
        <v>11840</v>
      </c>
      <c r="C19" s="462" t="s">
        <v>11845</v>
      </c>
      <c r="D19" s="462" t="s">
        <v>11831</v>
      </c>
      <c r="E19" s="462">
        <v>1.016</v>
      </c>
      <c r="F19" s="462">
        <v>6</v>
      </c>
      <c r="G19" s="462">
        <v>2.8</v>
      </c>
      <c r="H19" s="463">
        <f t="shared" si="0"/>
        <v>17.068799999999996</v>
      </c>
      <c r="I19" s="461"/>
    </row>
    <row r="20" spans="1:9" ht="25.5">
      <c r="A20" s="462">
        <v>15</v>
      </c>
      <c r="B20" s="462" t="s">
        <v>11842</v>
      </c>
      <c r="C20" s="462" t="s">
        <v>11847</v>
      </c>
      <c r="D20" s="462" t="s">
        <v>11831</v>
      </c>
      <c r="E20" s="465">
        <v>0.75</v>
      </c>
      <c r="F20" s="462">
        <v>6</v>
      </c>
      <c r="G20" s="462">
        <v>2.8</v>
      </c>
      <c r="H20" s="463">
        <f t="shared" si="0"/>
        <v>12.599999999999998</v>
      </c>
      <c r="I20" s="461"/>
    </row>
    <row r="21" spans="1:9" ht="25.5">
      <c r="A21" s="462">
        <v>16</v>
      </c>
      <c r="B21" s="462" t="s">
        <v>11844</v>
      </c>
      <c r="C21" s="462" t="s">
        <v>11850</v>
      </c>
      <c r="D21" s="462" t="s">
        <v>11831</v>
      </c>
      <c r="E21" s="465">
        <v>0.74</v>
      </c>
      <c r="F21" s="462">
        <v>6</v>
      </c>
      <c r="G21" s="462">
        <v>2.8</v>
      </c>
      <c r="H21" s="463">
        <f t="shared" si="0"/>
        <v>12.431999999999999</v>
      </c>
      <c r="I21" s="461"/>
    </row>
    <row r="22" spans="1:9">
      <c r="A22" s="462">
        <v>17</v>
      </c>
      <c r="B22" s="462" t="s">
        <v>11846</v>
      </c>
      <c r="C22" s="462" t="s">
        <v>11851</v>
      </c>
      <c r="D22" s="462" t="s">
        <v>11848</v>
      </c>
      <c r="E22" s="462">
        <v>3.7999999999999999E-2</v>
      </c>
      <c r="F22" s="462">
        <v>6</v>
      </c>
      <c r="G22" s="462">
        <v>47.1</v>
      </c>
      <c r="H22" s="463">
        <f t="shared" si="0"/>
        <v>10.738800000000001</v>
      </c>
      <c r="I22" s="461"/>
    </row>
    <row r="23" spans="1:9">
      <c r="A23" s="462">
        <v>18</v>
      </c>
      <c r="B23" s="462" t="s">
        <v>11849</v>
      </c>
      <c r="C23" s="462" t="s">
        <v>11853</v>
      </c>
      <c r="D23" s="462" t="s">
        <v>11848</v>
      </c>
      <c r="E23" s="462">
        <v>1.2999999999999999E-2</v>
      </c>
      <c r="F23" s="462">
        <v>12</v>
      </c>
      <c r="G23" s="462">
        <v>47.1</v>
      </c>
      <c r="H23" s="463">
        <f t="shared" si="0"/>
        <v>7.3475999999999999</v>
      </c>
      <c r="I23" s="461"/>
    </row>
    <row r="24" spans="1:9">
      <c r="A24" s="462">
        <v>19</v>
      </c>
      <c r="B24" s="462" t="s">
        <v>11849</v>
      </c>
      <c r="C24" s="462" t="s">
        <v>11854</v>
      </c>
      <c r="D24" s="462" t="s">
        <v>11848</v>
      </c>
      <c r="E24" s="465">
        <v>0.02</v>
      </c>
      <c r="F24" s="462">
        <v>6</v>
      </c>
      <c r="G24" s="462">
        <v>47.1</v>
      </c>
      <c r="H24" s="463">
        <f t="shared" si="0"/>
        <v>5.6520000000000001</v>
      </c>
      <c r="I24" s="461"/>
    </row>
    <row r="25" spans="1:9" ht="25.5">
      <c r="A25" s="462">
        <v>20</v>
      </c>
      <c r="B25" s="462" t="s">
        <v>11852</v>
      </c>
      <c r="C25" s="462" t="s">
        <v>11856</v>
      </c>
      <c r="D25" s="462" t="s">
        <v>11848</v>
      </c>
      <c r="E25" s="462">
        <v>1.448E-2</v>
      </c>
      <c r="F25" s="462">
        <v>24</v>
      </c>
      <c r="G25" s="462">
        <v>47.1</v>
      </c>
      <c r="H25" s="463">
        <f t="shared" si="0"/>
        <v>16.368192000000001</v>
      </c>
      <c r="I25" s="461"/>
    </row>
    <row r="26" spans="1:9" ht="25.5">
      <c r="A26" s="462">
        <v>21</v>
      </c>
      <c r="B26" s="462" t="s">
        <v>11852</v>
      </c>
      <c r="C26" s="462" t="s">
        <v>11858</v>
      </c>
      <c r="D26" s="462" t="s">
        <v>11848</v>
      </c>
      <c r="E26" s="462">
        <v>1.128E-2</v>
      </c>
      <c r="F26" s="462">
        <v>16</v>
      </c>
      <c r="G26" s="462">
        <v>47.1</v>
      </c>
      <c r="H26" s="463">
        <f t="shared" si="0"/>
        <v>8.5006079999999997</v>
      </c>
      <c r="I26" s="461"/>
    </row>
    <row r="27" spans="1:9">
      <c r="A27" s="462">
        <v>22</v>
      </c>
      <c r="B27" s="462" t="s">
        <v>11855</v>
      </c>
      <c r="C27" s="462" t="s">
        <v>11860</v>
      </c>
      <c r="D27" s="462" t="s">
        <v>11857</v>
      </c>
      <c r="E27" s="462">
        <v>0.36199999999999999</v>
      </c>
      <c r="F27" s="462">
        <v>8</v>
      </c>
      <c r="G27" s="462">
        <v>14.9</v>
      </c>
      <c r="H27" s="463">
        <f t="shared" si="0"/>
        <v>43.150399999999998</v>
      </c>
      <c r="I27" s="461"/>
    </row>
    <row r="28" spans="1:9">
      <c r="A28" s="462">
        <v>23</v>
      </c>
      <c r="B28" s="462" t="s">
        <v>11855</v>
      </c>
      <c r="C28" s="462" t="s">
        <v>11862</v>
      </c>
      <c r="D28" s="462" t="s">
        <v>11859</v>
      </c>
      <c r="E28" s="462">
        <v>0.36199999999999999</v>
      </c>
      <c r="F28" s="462">
        <v>4</v>
      </c>
      <c r="G28" s="462">
        <v>11.8</v>
      </c>
      <c r="H28" s="463">
        <f t="shared" si="0"/>
        <v>17.086400000000001</v>
      </c>
      <c r="I28" s="461"/>
    </row>
    <row r="29" spans="1:9">
      <c r="A29" s="462">
        <v>24</v>
      </c>
      <c r="B29" s="462" t="s">
        <v>11855</v>
      </c>
      <c r="C29" s="462" t="s">
        <v>11880</v>
      </c>
      <c r="D29" s="462" t="s">
        <v>11861</v>
      </c>
      <c r="E29" s="462">
        <v>0.28199999999999997</v>
      </c>
      <c r="F29" s="462">
        <v>4</v>
      </c>
      <c r="G29" s="462">
        <v>5.8</v>
      </c>
      <c r="H29" s="463">
        <f t="shared" si="0"/>
        <v>6.5423999999999989</v>
      </c>
      <c r="I29" s="461"/>
    </row>
    <row r="30" spans="1:9">
      <c r="A30" s="462">
        <v>25</v>
      </c>
      <c r="B30" s="462" t="s">
        <v>11855</v>
      </c>
      <c r="C30" s="462" t="s">
        <v>11881</v>
      </c>
      <c r="D30" s="462" t="s">
        <v>11863</v>
      </c>
      <c r="E30" s="462">
        <v>0.28199999999999997</v>
      </c>
      <c r="F30" s="462">
        <v>4</v>
      </c>
      <c r="G30" s="462">
        <v>3.4</v>
      </c>
      <c r="H30" s="463">
        <f t="shared" si="0"/>
        <v>3.8351999999999995</v>
      </c>
      <c r="I30" s="461"/>
    </row>
    <row r="31" spans="1:9" ht="25.5">
      <c r="A31" s="462">
        <v>26</v>
      </c>
      <c r="B31" s="462" t="s">
        <v>11864</v>
      </c>
      <c r="C31" s="462" t="s">
        <v>11865</v>
      </c>
      <c r="D31" s="462" t="s">
        <v>11866</v>
      </c>
      <c r="E31" s="462" t="s">
        <v>11867</v>
      </c>
      <c r="F31" s="462">
        <v>192</v>
      </c>
      <c r="G31" s="462">
        <v>0.28799999999999998</v>
      </c>
      <c r="H31" s="463">
        <f t="shared" ref="H31:H36" si="1">F31*G31</f>
        <v>55.295999999999992</v>
      </c>
      <c r="I31" s="461"/>
    </row>
    <row r="32" spans="1:9">
      <c r="A32" s="462">
        <v>27</v>
      </c>
      <c r="B32" s="462" t="s">
        <v>11868</v>
      </c>
      <c r="C32" s="462" t="s">
        <v>11865</v>
      </c>
      <c r="D32" s="462" t="s">
        <v>11866</v>
      </c>
      <c r="E32" s="462" t="s">
        <v>11869</v>
      </c>
      <c r="F32" s="462">
        <v>96</v>
      </c>
      <c r="G32" s="462">
        <v>0.29970000000000002</v>
      </c>
      <c r="H32" s="463">
        <f t="shared" si="1"/>
        <v>28.7712</v>
      </c>
      <c r="I32" s="461"/>
    </row>
    <row r="33" spans="1:9" ht="25.5">
      <c r="A33" s="462">
        <v>28</v>
      </c>
      <c r="B33" s="462" t="s">
        <v>11870</v>
      </c>
      <c r="C33" s="462" t="s">
        <v>11865</v>
      </c>
      <c r="D33" s="462" t="s">
        <v>11866</v>
      </c>
      <c r="E33" s="462" t="s">
        <v>11871</v>
      </c>
      <c r="F33" s="462">
        <v>287</v>
      </c>
      <c r="G33" s="462">
        <v>0.2467</v>
      </c>
      <c r="H33" s="463">
        <f t="shared" si="1"/>
        <v>70.802899999999994</v>
      </c>
      <c r="I33" s="461"/>
    </row>
    <row r="34" spans="1:9">
      <c r="A34" s="462">
        <v>29</v>
      </c>
      <c r="B34" s="462" t="s">
        <v>11872</v>
      </c>
      <c r="C34" s="462" t="s">
        <v>11865</v>
      </c>
      <c r="D34" s="462" t="s">
        <v>11873</v>
      </c>
      <c r="E34" s="462"/>
      <c r="F34" s="462">
        <v>575</v>
      </c>
      <c r="G34" s="462">
        <v>8.9999999999999993E-3</v>
      </c>
      <c r="H34" s="463">
        <f t="shared" si="1"/>
        <v>5.1749999999999998</v>
      </c>
      <c r="I34" s="461"/>
    </row>
    <row r="35" spans="1:9" ht="25.5">
      <c r="A35" s="462">
        <v>30</v>
      </c>
      <c r="B35" s="462" t="s">
        <v>11874</v>
      </c>
      <c r="C35" s="462" t="s">
        <v>11865</v>
      </c>
      <c r="D35" s="462" t="s">
        <v>11875</v>
      </c>
      <c r="E35" s="462"/>
      <c r="F35" s="462">
        <v>48</v>
      </c>
      <c r="G35" s="462">
        <v>0.01</v>
      </c>
      <c r="H35" s="463">
        <f t="shared" si="1"/>
        <v>0.48</v>
      </c>
      <c r="I35" s="461"/>
    </row>
    <row r="36" spans="1:9" ht="25.5">
      <c r="A36" s="462">
        <v>31</v>
      </c>
      <c r="B36" s="462" t="s">
        <v>11874</v>
      </c>
      <c r="C36" s="462" t="s">
        <v>11865</v>
      </c>
      <c r="D36" s="462" t="s">
        <v>11876</v>
      </c>
      <c r="E36" s="462"/>
      <c r="F36" s="462">
        <v>48</v>
      </c>
      <c r="G36" s="462">
        <v>5.0000000000000001E-3</v>
      </c>
      <c r="H36" s="463">
        <f t="shared" si="1"/>
        <v>0.24</v>
      </c>
      <c r="I36" s="461"/>
    </row>
    <row r="37" spans="1:9" ht="15">
      <c r="A37" s="1607" t="s">
        <v>11820</v>
      </c>
      <c r="B37" s="1608"/>
      <c r="C37" s="1608"/>
      <c r="D37" s="1608"/>
      <c r="E37" s="1608"/>
      <c r="F37" s="1608"/>
      <c r="G37" s="1609"/>
      <c r="H37" s="466">
        <f>SUM(H8:H36)</f>
        <v>1337.8394999999998</v>
      </c>
      <c r="I37" s="461"/>
    </row>
    <row r="38" spans="1:9" ht="15">
      <c r="A38" s="1607" t="s">
        <v>11877</v>
      </c>
      <c r="B38" s="1608"/>
      <c r="C38" s="1608"/>
      <c r="D38" s="1608"/>
      <c r="E38" s="1608"/>
      <c r="F38" s="1608"/>
      <c r="G38" s="1609"/>
      <c r="H38" s="466">
        <f>(H7+H37)</f>
        <v>1615.3194999999998</v>
      </c>
      <c r="I38" s="461"/>
    </row>
    <row r="39" spans="1:9">
      <c r="A39" s="461"/>
      <c r="B39" s="461"/>
      <c r="C39" s="461"/>
      <c r="D39" s="461"/>
      <c r="E39" s="461"/>
      <c r="F39" s="461"/>
      <c r="G39" s="461"/>
      <c r="H39" s="467"/>
      <c r="I39" s="461"/>
    </row>
    <row r="40" spans="1:9">
      <c r="A40" s="461"/>
      <c r="B40" s="461"/>
      <c r="C40" s="461"/>
      <c r="D40" s="461"/>
      <c r="E40" s="461"/>
      <c r="F40" s="461"/>
      <c r="G40" s="461"/>
      <c r="H40" s="461"/>
      <c r="I40" s="461"/>
    </row>
    <row r="41" spans="1:9">
      <c r="A41" s="461"/>
      <c r="B41" s="461"/>
      <c r="C41" s="461"/>
      <c r="D41" s="461"/>
      <c r="E41" s="461"/>
      <c r="F41" s="461"/>
      <c r="G41" s="461"/>
      <c r="H41" s="461"/>
      <c r="I41" s="461"/>
    </row>
    <row r="44" spans="1:9">
      <c r="H44" s="468"/>
    </row>
  </sheetData>
  <mergeCells count="5">
    <mergeCell ref="A1:H1"/>
    <mergeCell ref="A4:D4"/>
    <mergeCell ref="A7:G7"/>
    <mergeCell ref="A37:G37"/>
    <mergeCell ref="A38:G38"/>
  </mergeCells>
  <pageMargins left="0.7" right="0.7" top="0.75" bottom="0.75" header="0.3" footer="0.3"/>
</worksheet>
</file>

<file path=xl/worksheets/sheet93.xml><?xml version="1.0" encoding="utf-8"?>
<worksheet xmlns="http://schemas.openxmlformats.org/spreadsheetml/2006/main" xmlns:r="http://schemas.openxmlformats.org/officeDocument/2006/relationships">
  <sheetPr>
    <tabColor rgb="FF7030A0"/>
  </sheetPr>
  <dimension ref="A1:I43"/>
  <sheetViews>
    <sheetView topLeftCell="A22" workbookViewId="0">
      <selection activeCell="H40" sqref="H40"/>
    </sheetView>
  </sheetViews>
  <sheetFormatPr defaultRowHeight="12.75"/>
  <cols>
    <col min="2" max="2" width="22" customWidth="1"/>
    <col min="4" max="4" width="14.7109375" customWidth="1"/>
  </cols>
  <sheetData>
    <row r="1" spans="1:9" ht="15">
      <c r="A1" s="1606" t="s">
        <v>11882</v>
      </c>
      <c r="B1" s="1606"/>
      <c r="C1" s="1606"/>
      <c r="D1" s="1606"/>
      <c r="E1" s="1606"/>
      <c r="F1" s="1606"/>
      <c r="G1" s="1606"/>
      <c r="H1" s="1606"/>
    </row>
    <row r="3" spans="1:9" ht="30">
      <c r="A3" s="460" t="s">
        <v>11805</v>
      </c>
      <c r="B3" s="460" t="s">
        <v>11806</v>
      </c>
      <c r="C3" s="460" t="s">
        <v>11807</v>
      </c>
      <c r="D3" s="460" t="s">
        <v>11808</v>
      </c>
      <c r="E3" s="460" t="s">
        <v>11809</v>
      </c>
      <c r="F3" s="460" t="s">
        <v>11810</v>
      </c>
      <c r="G3" s="460" t="s">
        <v>11811</v>
      </c>
      <c r="H3" s="460" t="s">
        <v>11812</v>
      </c>
      <c r="I3" s="461"/>
    </row>
    <row r="4" spans="1:9" ht="15">
      <c r="A4" s="1607" t="s">
        <v>11813</v>
      </c>
      <c r="B4" s="1608"/>
      <c r="C4" s="1608"/>
      <c r="D4" s="1609"/>
      <c r="E4" s="462"/>
      <c r="F4" s="462"/>
      <c r="G4" s="462"/>
      <c r="H4" s="462"/>
      <c r="I4" s="461"/>
    </row>
    <row r="5" spans="1:9">
      <c r="A5" s="462">
        <v>1</v>
      </c>
      <c r="B5" s="462" t="s">
        <v>11814</v>
      </c>
      <c r="C5" s="462" t="s">
        <v>11815</v>
      </c>
      <c r="D5" s="462" t="s">
        <v>11816</v>
      </c>
      <c r="E5" s="463">
        <v>4.5</v>
      </c>
      <c r="F5" s="462">
        <v>4</v>
      </c>
      <c r="G5" s="462">
        <v>14.9</v>
      </c>
      <c r="H5" s="462">
        <f>G5*F5*E5</f>
        <v>268.2</v>
      </c>
      <c r="I5" s="461"/>
    </row>
    <row r="6" spans="1:9">
      <c r="A6" s="462">
        <v>2</v>
      </c>
      <c r="B6" s="462" t="s">
        <v>11817</v>
      </c>
      <c r="C6" s="462" t="s">
        <v>11818</v>
      </c>
      <c r="D6" s="462" t="s">
        <v>11819</v>
      </c>
      <c r="E6" s="463">
        <v>0.2</v>
      </c>
      <c r="F6" s="462">
        <v>8</v>
      </c>
      <c r="G6" s="462">
        <v>5.8</v>
      </c>
      <c r="H6" s="462">
        <f t="shared" ref="H6:H32" si="0">G6*F6*E6</f>
        <v>9.2799999999999994</v>
      </c>
      <c r="I6" s="461"/>
    </row>
    <row r="7" spans="1:9" ht="15">
      <c r="A7" s="1607" t="s">
        <v>11820</v>
      </c>
      <c r="B7" s="1608"/>
      <c r="C7" s="1608"/>
      <c r="D7" s="1608"/>
      <c r="E7" s="1608"/>
      <c r="F7" s="1608"/>
      <c r="G7" s="1609"/>
      <c r="H7" s="460">
        <f>SUM(H5:H6)</f>
        <v>277.47999999999996</v>
      </c>
      <c r="I7" s="461"/>
    </row>
    <row r="8" spans="1:9">
      <c r="A8" s="462">
        <v>3</v>
      </c>
      <c r="B8" s="462" t="s">
        <v>11821</v>
      </c>
      <c r="C8" s="462" t="s">
        <v>11822</v>
      </c>
      <c r="D8" s="462" t="s">
        <v>11816</v>
      </c>
      <c r="E8" s="464">
        <v>3</v>
      </c>
      <c r="F8" s="462">
        <v>4</v>
      </c>
      <c r="G8" s="462">
        <v>14.9</v>
      </c>
      <c r="H8" s="463">
        <f t="shared" si="0"/>
        <v>178.8</v>
      </c>
      <c r="I8" s="461"/>
    </row>
    <row r="9" spans="1:9">
      <c r="A9" s="462">
        <v>4</v>
      </c>
      <c r="B9" s="462" t="s">
        <v>11821</v>
      </c>
      <c r="C9" s="462" t="s">
        <v>11822</v>
      </c>
      <c r="D9" s="462" t="s">
        <v>11816</v>
      </c>
      <c r="E9" s="464">
        <v>3</v>
      </c>
      <c r="F9" s="462">
        <v>4</v>
      </c>
      <c r="G9" s="462">
        <v>14.9</v>
      </c>
      <c r="H9" s="463">
        <f t="shared" si="0"/>
        <v>178.8</v>
      </c>
      <c r="I9" s="461"/>
    </row>
    <row r="10" spans="1:9">
      <c r="A10" s="462">
        <v>5</v>
      </c>
      <c r="B10" s="462" t="s">
        <v>11821</v>
      </c>
      <c r="C10" s="462" t="s">
        <v>11822</v>
      </c>
      <c r="D10" s="462" t="s">
        <v>11816</v>
      </c>
      <c r="E10" s="464">
        <v>3</v>
      </c>
      <c r="F10" s="462">
        <v>4</v>
      </c>
      <c r="G10" s="462">
        <v>14.9</v>
      </c>
      <c r="H10" s="463">
        <f t="shared" si="0"/>
        <v>178.8</v>
      </c>
      <c r="I10" s="461"/>
    </row>
    <row r="11" spans="1:9">
      <c r="A11" s="462">
        <v>6</v>
      </c>
      <c r="B11" s="462" t="s">
        <v>11821</v>
      </c>
      <c r="C11" s="462" t="s">
        <v>11823</v>
      </c>
      <c r="D11" s="462" t="s">
        <v>11824</v>
      </c>
      <c r="E11" s="464">
        <v>3</v>
      </c>
      <c r="F11" s="462">
        <v>4</v>
      </c>
      <c r="G11" s="462">
        <v>11.8</v>
      </c>
      <c r="H11" s="463">
        <f t="shared" si="0"/>
        <v>141.60000000000002</v>
      </c>
      <c r="I11" s="461"/>
    </row>
    <row r="12" spans="1:9">
      <c r="A12" s="462">
        <v>7</v>
      </c>
      <c r="B12" s="462" t="s">
        <v>11821</v>
      </c>
      <c r="C12" s="462" t="s">
        <v>11825</v>
      </c>
      <c r="D12" s="462" t="s">
        <v>11819</v>
      </c>
      <c r="E12" s="464">
        <v>3</v>
      </c>
      <c r="F12" s="462">
        <v>4</v>
      </c>
      <c r="G12" s="462">
        <v>5.8</v>
      </c>
      <c r="H12" s="463">
        <f t="shared" si="0"/>
        <v>69.599999999999994</v>
      </c>
      <c r="I12" s="461"/>
    </row>
    <row r="13" spans="1:9">
      <c r="A13" s="462">
        <v>8</v>
      </c>
      <c r="B13" s="462" t="s">
        <v>11826</v>
      </c>
      <c r="C13" s="462" t="s">
        <v>11830</v>
      </c>
      <c r="D13" s="462" t="s">
        <v>11828</v>
      </c>
      <c r="E13" s="462">
        <v>1.222</v>
      </c>
      <c r="F13" s="462">
        <v>24</v>
      </c>
      <c r="G13" s="462">
        <v>3.4</v>
      </c>
      <c r="H13" s="463">
        <f t="shared" si="0"/>
        <v>99.715199999999996</v>
      </c>
      <c r="I13" s="461"/>
    </row>
    <row r="14" spans="1:9">
      <c r="A14" s="462">
        <v>9</v>
      </c>
      <c r="B14" s="462" t="s">
        <v>11829</v>
      </c>
      <c r="C14" s="462" t="s">
        <v>11830</v>
      </c>
      <c r="D14" s="462" t="s">
        <v>11828</v>
      </c>
      <c r="E14" s="462">
        <v>1.222</v>
      </c>
      <c r="F14" s="462">
        <v>24</v>
      </c>
      <c r="G14" s="462">
        <v>3.4</v>
      </c>
      <c r="H14" s="463">
        <f t="shared" si="0"/>
        <v>99.715199999999996</v>
      </c>
      <c r="I14" s="461"/>
    </row>
    <row r="15" spans="1:9">
      <c r="A15" s="462">
        <v>10</v>
      </c>
      <c r="B15" s="462" t="s">
        <v>11832</v>
      </c>
      <c r="C15" s="462" t="s">
        <v>11830</v>
      </c>
      <c r="D15" s="462" t="s">
        <v>11828</v>
      </c>
      <c r="E15" s="462">
        <v>1.222</v>
      </c>
      <c r="F15" s="462">
        <v>24</v>
      </c>
      <c r="G15" s="462">
        <v>3.4</v>
      </c>
      <c r="H15" s="463">
        <f t="shared" si="0"/>
        <v>99.715199999999996</v>
      </c>
      <c r="I15" s="461"/>
    </row>
    <row r="16" spans="1:9">
      <c r="A16" s="462">
        <v>11</v>
      </c>
      <c r="B16" s="462" t="s">
        <v>11879</v>
      </c>
      <c r="C16" s="462" t="s">
        <v>11833</v>
      </c>
      <c r="D16" s="462" t="s">
        <v>11831</v>
      </c>
      <c r="E16" s="462">
        <v>1.222</v>
      </c>
      <c r="F16" s="462">
        <v>24</v>
      </c>
      <c r="G16" s="462">
        <v>2.8</v>
      </c>
      <c r="H16" s="463">
        <f t="shared" si="0"/>
        <v>82.11839999999998</v>
      </c>
      <c r="I16" s="461"/>
    </row>
    <row r="17" spans="1:9">
      <c r="A17" s="462">
        <v>12</v>
      </c>
      <c r="B17" s="462" t="s">
        <v>11883</v>
      </c>
      <c r="C17" s="462" t="s">
        <v>11835</v>
      </c>
      <c r="D17" s="462" t="s">
        <v>11831</v>
      </c>
      <c r="E17" s="462">
        <v>1.222</v>
      </c>
      <c r="F17" s="462">
        <v>24</v>
      </c>
      <c r="G17" s="462">
        <v>2.8</v>
      </c>
      <c r="H17" s="463">
        <f t="shared" si="0"/>
        <v>82.11839999999998</v>
      </c>
      <c r="I17" s="461"/>
    </row>
    <row r="18" spans="1:9">
      <c r="A18" s="462">
        <v>13</v>
      </c>
      <c r="B18" s="462" t="s">
        <v>11834</v>
      </c>
      <c r="C18" s="462" t="s">
        <v>11850</v>
      </c>
      <c r="D18" s="462" t="s">
        <v>11828</v>
      </c>
      <c r="E18" s="463">
        <v>0.75</v>
      </c>
      <c r="F18" s="462">
        <v>12</v>
      </c>
      <c r="G18" s="462">
        <v>3.4</v>
      </c>
      <c r="H18" s="463">
        <f t="shared" si="0"/>
        <v>30.599999999999998</v>
      </c>
      <c r="I18" s="461"/>
    </row>
    <row r="19" spans="1:9" ht="25.5">
      <c r="A19" s="462">
        <v>14</v>
      </c>
      <c r="B19" s="462" t="s">
        <v>11836</v>
      </c>
      <c r="C19" s="462" t="s">
        <v>11851</v>
      </c>
      <c r="D19" s="462" t="s">
        <v>11831</v>
      </c>
      <c r="E19" s="462">
        <v>1.048</v>
      </c>
      <c r="F19" s="462">
        <v>12</v>
      </c>
      <c r="G19" s="462">
        <v>2.8</v>
      </c>
      <c r="H19" s="463">
        <f t="shared" si="0"/>
        <v>35.212799999999994</v>
      </c>
      <c r="I19" s="461"/>
    </row>
    <row r="20" spans="1:9">
      <c r="A20" s="462">
        <v>15</v>
      </c>
      <c r="B20" s="462" t="s">
        <v>11838</v>
      </c>
      <c r="C20" s="462" t="s">
        <v>11853</v>
      </c>
      <c r="D20" s="462" t="s">
        <v>11831</v>
      </c>
      <c r="E20" s="463">
        <v>0.52</v>
      </c>
      <c r="F20" s="462">
        <v>12</v>
      </c>
      <c r="G20" s="462">
        <v>2.8</v>
      </c>
      <c r="H20" s="463">
        <f t="shared" si="0"/>
        <v>17.471999999999998</v>
      </c>
      <c r="I20" s="461"/>
    </row>
    <row r="21" spans="1:9" ht="25.5">
      <c r="A21" s="462">
        <v>16</v>
      </c>
      <c r="B21" s="462" t="s">
        <v>11840</v>
      </c>
      <c r="C21" s="462" t="s">
        <v>11854</v>
      </c>
      <c r="D21" s="462" t="s">
        <v>11831</v>
      </c>
      <c r="E21" s="462">
        <v>1.016</v>
      </c>
      <c r="F21" s="462">
        <v>6</v>
      </c>
      <c r="G21" s="462">
        <v>2.8</v>
      </c>
      <c r="H21" s="463">
        <f t="shared" si="0"/>
        <v>17.068799999999996</v>
      </c>
      <c r="I21" s="461"/>
    </row>
    <row r="22" spans="1:9" ht="25.5">
      <c r="A22" s="462">
        <v>17</v>
      </c>
      <c r="B22" s="462" t="s">
        <v>11842</v>
      </c>
      <c r="C22" s="462" t="s">
        <v>11856</v>
      </c>
      <c r="D22" s="462" t="s">
        <v>11831</v>
      </c>
      <c r="E22" s="465">
        <v>0.75</v>
      </c>
      <c r="F22" s="462">
        <v>6</v>
      </c>
      <c r="G22" s="462">
        <v>2.8</v>
      </c>
      <c r="H22" s="463">
        <f t="shared" si="0"/>
        <v>12.599999999999998</v>
      </c>
      <c r="I22" s="461"/>
    </row>
    <row r="23" spans="1:9" ht="25.5">
      <c r="A23" s="462">
        <v>18</v>
      </c>
      <c r="B23" s="462" t="s">
        <v>11844</v>
      </c>
      <c r="C23" s="462" t="s">
        <v>11884</v>
      </c>
      <c r="D23" s="462" t="s">
        <v>11831</v>
      </c>
      <c r="E23" s="465">
        <v>0.74</v>
      </c>
      <c r="F23" s="462">
        <v>6</v>
      </c>
      <c r="G23" s="462">
        <v>2.8</v>
      </c>
      <c r="H23" s="463">
        <f t="shared" si="0"/>
        <v>12.431999999999999</v>
      </c>
      <c r="I23" s="461"/>
    </row>
    <row r="24" spans="1:9">
      <c r="A24" s="462">
        <v>19</v>
      </c>
      <c r="B24" s="462" t="s">
        <v>11846</v>
      </c>
      <c r="C24" s="462" t="s">
        <v>11858</v>
      </c>
      <c r="D24" s="462" t="s">
        <v>11848</v>
      </c>
      <c r="E24" s="462">
        <v>3.7999999999999999E-2</v>
      </c>
      <c r="F24" s="462">
        <v>6</v>
      </c>
      <c r="G24" s="462">
        <v>47.1</v>
      </c>
      <c r="H24" s="463">
        <f t="shared" si="0"/>
        <v>10.738800000000001</v>
      </c>
      <c r="I24" s="461"/>
    </row>
    <row r="25" spans="1:9">
      <c r="A25" s="462">
        <v>20</v>
      </c>
      <c r="B25" s="462" t="s">
        <v>11849</v>
      </c>
      <c r="C25" s="462" t="s">
        <v>11860</v>
      </c>
      <c r="D25" s="462" t="s">
        <v>11848</v>
      </c>
      <c r="E25" s="462">
        <v>1.2999999999999999E-2</v>
      </c>
      <c r="F25" s="462">
        <v>12</v>
      </c>
      <c r="G25" s="462">
        <v>47.1</v>
      </c>
      <c r="H25" s="463">
        <f t="shared" si="0"/>
        <v>7.3475999999999999</v>
      </c>
      <c r="I25" s="461"/>
    </row>
    <row r="26" spans="1:9">
      <c r="A26" s="462">
        <v>21</v>
      </c>
      <c r="B26" s="462" t="s">
        <v>11849</v>
      </c>
      <c r="C26" s="462" t="s">
        <v>11862</v>
      </c>
      <c r="D26" s="462" t="s">
        <v>11848</v>
      </c>
      <c r="E26" s="465">
        <v>0.02</v>
      </c>
      <c r="F26" s="462">
        <v>6</v>
      </c>
      <c r="G26" s="462">
        <v>47.1</v>
      </c>
      <c r="H26" s="463">
        <f t="shared" si="0"/>
        <v>5.6520000000000001</v>
      </c>
      <c r="I26" s="461"/>
    </row>
    <row r="27" spans="1:9">
      <c r="A27" s="462">
        <v>22</v>
      </c>
      <c r="B27" s="462" t="s">
        <v>11852</v>
      </c>
      <c r="C27" s="462" t="s">
        <v>11880</v>
      </c>
      <c r="D27" s="462" t="s">
        <v>11848</v>
      </c>
      <c r="E27" s="462">
        <v>1.448E-2</v>
      </c>
      <c r="F27" s="462">
        <v>32</v>
      </c>
      <c r="G27" s="462">
        <v>47.1</v>
      </c>
      <c r="H27" s="463">
        <f t="shared" si="0"/>
        <v>21.824256000000002</v>
      </c>
      <c r="I27" s="461"/>
    </row>
    <row r="28" spans="1:9">
      <c r="A28" s="462">
        <v>23</v>
      </c>
      <c r="B28" s="462" t="s">
        <v>11852</v>
      </c>
      <c r="C28" s="462" t="s">
        <v>11881</v>
      </c>
      <c r="D28" s="462" t="s">
        <v>11848</v>
      </c>
      <c r="E28" s="462">
        <v>1.128E-2</v>
      </c>
      <c r="F28" s="462">
        <v>16</v>
      </c>
      <c r="G28" s="462">
        <v>47.1</v>
      </c>
      <c r="H28" s="463">
        <f t="shared" si="0"/>
        <v>8.5006079999999997</v>
      </c>
      <c r="I28" s="461"/>
    </row>
    <row r="29" spans="1:9">
      <c r="A29" s="462">
        <v>24</v>
      </c>
      <c r="B29" s="462" t="s">
        <v>11855</v>
      </c>
      <c r="C29" s="462" t="s">
        <v>11885</v>
      </c>
      <c r="D29" s="462" t="s">
        <v>11857</v>
      </c>
      <c r="E29" s="462">
        <v>0.36199999999999999</v>
      </c>
      <c r="F29" s="462">
        <v>12</v>
      </c>
      <c r="G29" s="462">
        <v>14.9</v>
      </c>
      <c r="H29" s="463">
        <f t="shared" si="0"/>
        <v>64.7256</v>
      </c>
      <c r="I29" s="461"/>
    </row>
    <row r="30" spans="1:9">
      <c r="A30" s="462">
        <v>25</v>
      </c>
      <c r="B30" s="462" t="s">
        <v>11855</v>
      </c>
      <c r="C30" s="462" t="s">
        <v>11886</v>
      </c>
      <c r="D30" s="462" t="s">
        <v>11859</v>
      </c>
      <c r="E30" s="462">
        <v>0.36199999999999999</v>
      </c>
      <c r="F30" s="462">
        <v>4</v>
      </c>
      <c r="G30" s="462">
        <v>11.8</v>
      </c>
      <c r="H30" s="463">
        <f t="shared" si="0"/>
        <v>17.086400000000001</v>
      </c>
      <c r="I30" s="461"/>
    </row>
    <row r="31" spans="1:9">
      <c r="A31" s="462">
        <v>26</v>
      </c>
      <c r="B31" s="462" t="s">
        <v>11855</v>
      </c>
      <c r="C31" s="462" t="s">
        <v>11887</v>
      </c>
      <c r="D31" s="462" t="s">
        <v>11861</v>
      </c>
      <c r="E31" s="462">
        <v>0.28199999999999997</v>
      </c>
      <c r="F31" s="462">
        <v>4</v>
      </c>
      <c r="G31" s="462">
        <v>5.8</v>
      </c>
      <c r="H31" s="463">
        <f t="shared" si="0"/>
        <v>6.5423999999999989</v>
      </c>
      <c r="I31" s="461"/>
    </row>
    <row r="32" spans="1:9">
      <c r="A32" s="462">
        <v>27</v>
      </c>
      <c r="B32" s="462" t="s">
        <v>11855</v>
      </c>
      <c r="C32" s="462" t="s">
        <v>11888</v>
      </c>
      <c r="D32" s="462" t="s">
        <v>11863</v>
      </c>
      <c r="E32" s="462">
        <v>0.28199999999999997</v>
      </c>
      <c r="F32" s="462">
        <v>4</v>
      </c>
      <c r="G32" s="462">
        <v>3.4</v>
      </c>
      <c r="H32" s="463">
        <f t="shared" si="0"/>
        <v>3.8351999999999995</v>
      </c>
      <c r="I32" s="461"/>
    </row>
    <row r="33" spans="1:9">
      <c r="A33" s="462">
        <v>28</v>
      </c>
      <c r="B33" s="462" t="s">
        <v>11864</v>
      </c>
      <c r="C33" s="462" t="s">
        <v>11865</v>
      </c>
      <c r="D33" s="462" t="s">
        <v>11866</v>
      </c>
      <c r="E33" s="462" t="s">
        <v>11867</v>
      </c>
      <c r="F33" s="462">
        <v>256</v>
      </c>
      <c r="G33" s="462">
        <v>0.28799999999999998</v>
      </c>
      <c r="H33" s="463">
        <f t="shared" ref="H33:H38" si="1">F33*G33</f>
        <v>73.727999999999994</v>
      </c>
      <c r="I33" s="461"/>
    </row>
    <row r="34" spans="1:9">
      <c r="A34" s="462">
        <v>29</v>
      </c>
      <c r="B34" s="462" t="s">
        <v>11868</v>
      </c>
      <c r="C34" s="462" t="s">
        <v>11865</v>
      </c>
      <c r="D34" s="462" t="s">
        <v>11866</v>
      </c>
      <c r="E34" s="462" t="s">
        <v>11869</v>
      </c>
      <c r="F34" s="462">
        <v>96</v>
      </c>
      <c r="G34" s="462">
        <v>0.29970000000000002</v>
      </c>
      <c r="H34" s="463">
        <f t="shared" si="1"/>
        <v>28.7712</v>
      </c>
      <c r="I34" s="461"/>
    </row>
    <row r="35" spans="1:9" ht="25.5">
      <c r="A35" s="462">
        <v>30</v>
      </c>
      <c r="B35" s="462" t="s">
        <v>11870</v>
      </c>
      <c r="C35" s="462" t="s">
        <v>11865</v>
      </c>
      <c r="D35" s="462" t="s">
        <v>11866</v>
      </c>
      <c r="E35" s="462" t="s">
        <v>11871</v>
      </c>
      <c r="F35" s="462">
        <v>331</v>
      </c>
      <c r="G35" s="462">
        <v>0.2467</v>
      </c>
      <c r="H35" s="463">
        <f t="shared" si="1"/>
        <v>81.657700000000006</v>
      </c>
      <c r="I35" s="461"/>
    </row>
    <row r="36" spans="1:9">
      <c r="A36" s="462">
        <v>31</v>
      </c>
      <c r="B36" s="462" t="s">
        <v>11872</v>
      </c>
      <c r="C36" s="462" t="s">
        <v>11865</v>
      </c>
      <c r="D36" s="462" t="s">
        <v>11873</v>
      </c>
      <c r="E36" s="462"/>
      <c r="F36" s="462">
        <v>683</v>
      </c>
      <c r="G36" s="462">
        <v>8.9999999999999993E-3</v>
      </c>
      <c r="H36" s="463">
        <f t="shared" si="1"/>
        <v>6.1469999999999994</v>
      </c>
      <c r="I36" s="461"/>
    </row>
    <row r="37" spans="1:9" ht="25.5">
      <c r="A37" s="462">
        <v>32</v>
      </c>
      <c r="B37" s="462" t="s">
        <v>11874</v>
      </c>
      <c r="C37" s="462" t="s">
        <v>11865</v>
      </c>
      <c r="D37" s="462" t="s">
        <v>11875</v>
      </c>
      <c r="E37" s="462"/>
      <c r="F37" s="462">
        <v>48</v>
      </c>
      <c r="G37" s="462">
        <v>0.01</v>
      </c>
      <c r="H37" s="463">
        <f t="shared" si="1"/>
        <v>0.48</v>
      </c>
      <c r="I37" s="461"/>
    </row>
    <row r="38" spans="1:9" ht="25.5">
      <c r="A38" s="462">
        <v>33</v>
      </c>
      <c r="B38" s="462" t="s">
        <v>11874</v>
      </c>
      <c r="C38" s="462" t="s">
        <v>11865</v>
      </c>
      <c r="D38" s="462" t="s">
        <v>11876</v>
      </c>
      <c r="E38" s="462"/>
      <c r="F38" s="462">
        <v>48</v>
      </c>
      <c r="G38" s="462">
        <v>5.0000000000000001E-3</v>
      </c>
      <c r="H38" s="463">
        <f t="shared" si="1"/>
        <v>0.24</v>
      </c>
      <c r="I38" s="461"/>
    </row>
    <row r="39" spans="1:9" ht="15">
      <c r="A39" s="1607" t="s">
        <v>11820</v>
      </c>
      <c r="B39" s="1608"/>
      <c r="C39" s="1608"/>
      <c r="D39" s="1608"/>
      <c r="E39" s="1608"/>
      <c r="F39" s="1608"/>
      <c r="G39" s="1609"/>
      <c r="H39" s="466">
        <f>SUM(H8:H38)</f>
        <v>1673.6447640000004</v>
      </c>
      <c r="I39" s="461"/>
    </row>
    <row r="40" spans="1:9" ht="15">
      <c r="A40" s="1607" t="s">
        <v>11877</v>
      </c>
      <c r="B40" s="1608"/>
      <c r="C40" s="1608"/>
      <c r="D40" s="1608"/>
      <c r="E40" s="1608"/>
      <c r="F40" s="1608"/>
      <c r="G40" s="1609"/>
      <c r="H40" s="466">
        <f>(H7+H39)</f>
        <v>1951.1247640000004</v>
      </c>
      <c r="I40" s="461"/>
    </row>
    <row r="41" spans="1:9">
      <c r="A41" s="461"/>
      <c r="B41" s="461"/>
      <c r="C41" s="461"/>
      <c r="D41" s="461"/>
      <c r="E41" s="461"/>
      <c r="F41" s="461"/>
      <c r="G41" s="461"/>
      <c r="H41" s="467"/>
      <c r="I41" s="461"/>
    </row>
    <row r="42" spans="1:9">
      <c r="A42" s="461"/>
      <c r="B42" s="461"/>
      <c r="C42" s="461"/>
      <c r="D42" s="461"/>
      <c r="E42" s="461"/>
      <c r="F42" s="461"/>
      <c r="G42" s="461"/>
      <c r="H42" s="461"/>
      <c r="I42" s="461"/>
    </row>
    <row r="43" spans="1:9">
      <c r="A43" s="461"/>
      <c r="B43" s="461"/>
      <c r="C43" s="461"/>
      <c r="D43" s="461"/>
      <c r="E43" s="461"/>
      <c r="F43" s="461"/>
      <c r="G43" s="461"/>
      <c r="H43" s="467"/>
      <c r="I43" s="461"/>
    </row>
  </sheetData>
  <mergeCells count="5">
    <mergeCell ref="A1:H1"/>
    <mergeCell ref="A4:D4"/>
    <mergeCell ref="A7:G7"/>
    <mergeCell ref="A39:G39"/>
    <mergeCell ref="A40:G40"/>
  </mergeCells>
  <pageMargins left="0.7" right="0.7" top="0.75" bottom="0.75" header="0.3" footer="0.3"/>
</worksheet>
</file>

<file path=xl/worksheets/sheet94.xml><?xml version="1.0" encoding="utf-8"?>
<worksheet xmlns="http://schemas.openxmlformats.org/spreadsheetml/2006/main" xmlns:r="http://schemas.openxmlformats.org/officeDocument/2006/relationships">
  <sheetPr>
    <tabColor rgb="FF7030A0"/>
  </sheetPr>
  <dimension ref="A1:I48"/>
  <sheetViews>
    <sheetView topLeftCell="A19" workbookViewId="0">
      <selection activeCell="H42" sqref="H42"/>
    </sheetView>
  </sheetViews>
  <sheetFormatPr defaultRowHeight="12.75"/>
  <cols>
    <col min="2" max="2" width="21.7109375" customWidth="1"/>
    <col min="4" max="4" width="16" customWidth="1"/>
  </cols>
  <sheetData>
    <row r="1" spans="1:9" ht="15">
      <c r="A1" s="1606" t="s">
        <v>11889</v>
      </c>
      <c r="B1" s="1606"/>
      <c r="C1" s="1606"/>
      <c r="D1" s="1606"/>
      <c r="E1" s="1606"/>
      <c r="F1" s="1606"/>
      <c r="G1" s="1606"/>
      <c r="H1" s="1606"/>
    </row>
    <row r="3" spans="1:9" ht="30">
      <c r="A3" s="460" t="s">
        <v>11805</v>
      </c>
      <c r="B3" s="460" t="s">
        <v>11806</v>
      </c>
      <c r="C3" s="460" t="s">
        <v>11807</v>
      </c>
      <c r="D3" s="460" t="s">
        <v>11808</v>
      </c>
      <c r="E3" s="460" t="s">
        <v>11809</v>
      </c>
      <c r="F3" s="460" t="s">
        <v>11810</v>
      </c>
      <c r="G3" s="460" t="s">
        <v>11811</v>
      </c>
      <c r="H3" s="460" t="s">
        <v>11812</v>
      </c>
      <c r="I3" s="461"/>
    </row>
    <row r="4" spans="1:9" ht="15">
      <c r="A4" s="1607" t="s">
        <v>11813</v>
      </c>
      <c r="B4" s="1608"/>
      <c r="C4" s="1608"/>
      <c r="D4" s="1609"/>
      <c r="E4" s="462"/>
      <c r="F4" s="462"/>
      <c r="G4" s="462"/>
      <c r="H4" s="462"/>
      <c r="I4" s="461"/>
    </row>
    <row r="5" spans="1:9">
      <c r="A5" s="462">
        <v>1</v>
      </c>
      <c r="B5" s="462" t="s">
        <v>11814</v>
      </c>
      <c r="C5" s="462" t="s">
        <v>11815</v>
      </c>
      <c r="D5" s="462" t="s">
        <v>11816</v>
      </c>
      <c r="E5" s="463">
        <v>4.5</v>
      </c>
      <c r="F5" s="462">
        <v>4</v>
      </c>
      <c r="G5" s="462">
        <v>14.9</v>
      </c>
      <c r="H5" s="462">
        <f>G5*F5*E5</f>
        <v>268.2</v>
      </c>
      <c r="I5" s="461"/>
    </row>
    <row r="6" spans="1:9">
      <c r="A6" s="462">
        <v>2</v>
      </c>
      <c r="B6" s="462" t="s">
        <v>11817</v>
      </c>
      <c r="C6" s="462" t="s">
        <v>11818</v>
      </c>
      <c r="D6" s="462" t="s">
        <v>11819</v>
      </c>
      <c r="E6" s="463">
        <v>0.2</v>
      </c>
      <c r="F6" s="462">
        <v>8</v>
      </c>
      <c r="G6" s="462">
        <v>5.8</v>
      </c>
      <c r="H6" s="462">
        <f t="shared" ref="H6:H34" si="0">G6*F6*E6</f>
        <v>9.2799999999999994</v>
      </c>
      <c r="I6" s="461"/>
    </row>
    <row r="7" spans="1:9" ht="15">
      <c r="A7" s="1607" t="s">
        <v>11820</v>
      </c>
      <c r="B7" s="1608"/>
      <c r="C7" s="1608"/>
      <c r="D7" s="1608"/>
      <c r="E7" s="1608"/>
      <c r="F7" s="1608"/>
      <c r="G7" s="1609"/>
      <c r="H7" s="460">
        <f>SUM(H5:H6)</f>
        <v>277.47999999999996</v>
      </c>
      <c r="I7" s="461"/>
    </row>
    <row r="8" spans="1:9">
      <c r="A8" s="462">
        <v>3</v>
      </c>
      <c r="B8" s="462" t="s">
        <v>11821</v>
      </c>
      <c r="C8" s="462" t="s">
        <v>11822</v>
      </c>
      <c r="D8" s="462" t="s">
        <v>11816</v>
      </c>
      <c r="E8" s="464">
        <v>3</v>
      </c>
      <c r="F8" s="462">
        <v>4</v>
      </c>
      <c r="G8" s="462">
        <v>14.9</v>
      </c>
      <c r="H8" s="463">
        <f t="shared" si="0"/>
        <v>178.8</v>
      </c>
      <c r="I8" s="461"/>
    </row>
    <row r="9" spans="1:9">
      <c r="A9" s="462">
        <v>4</v>
      </c>
      <c r="B9" s="462" t="s">
        <v>11821</v>
      </c>
      <c r="C9" s="462" t="s">
        <v>11822</v>
      </c>
      <c r="D9" s="462" t="s">
        <v>11816</v>
      </c>
      <c r="E9" s="464">
        <v>3</v>
      </c>
      <c r="F9" s="462">
        <v>4</v>
      </c>
      <c r="G9" s="462">
        <v>14.9</v>
      </c>
      <c r="H9" s="463">
        <f t="shared" si="0"/>
        <v>178.8</v>
      </c>
      <c r="I9" s="461"/>
    </row>
    <row r="10" spans="1:9">
      <c r="A10" s="462">
        <v>5</v>
      </c>
      <c r="B10" s="462" t="s">
        <v>11821</v>
      </c>
      <c r="C10" s="462" t="s">
        <v>11822</v>
      </c>
      <c r="D10" s="462" t="s">
        <v>11816</v>
      </c>
      <c r="E10" s="464">
        <v>3</v>
      </c>
      <c r="F10" s="462">
        <v>4</v>
      </c>
      <c r="G10" s="462">
        <v>14.9</v>
      </c>
      <c r="H10" s="463">
        <f t="shared" si="0"/>
        <v>178.8</v>
      </c>
      <c r="I10" s="461"/>
    </row>
    <row r="11" spans="1:9">
      <c r="A11" s="462">
        <v>6</v>
      </c>
      <c r="B11" s="462" t="s">
        <v>11821</v>
      </c>
      <c r="C11" s="462" t="s">
        <v>11822</v>
      </c>
      <c r="D11" s="462" t="s">
        <v>11816</v>
      </c>
      <c r="E11" s="464">
        <v>3</v>
      </c>
      <c r="F11" s="462">
        <v>4</v>
      </c>
      <c r="G11" s="462">
        <v>14.9</v>
      </c>
      <c r="H11" s="463">
        <f t="shared" si="0"/>
        <v>178.8</v>
      </c>
      <c r="I11" s="461"/>
    </row>
    <row r="12" spans="1:9">
      <c r="A12" s="462">
        <v>7</v>
      </c>
      <c r="B12" s="462" t="s">
        <v>11821</v>
      </c>
      <c r="C12" s="462" t="s">
        <v>11823</v>
      </c>
      <c r="D12" s="462" t="s">
        <v>11824</v>
      </c>
      <c r="E12" s="464">
        <v>3</v>
      </c>
      <c r="F12" s="462">
        <v>4</v>
      </c>
      <c r="G12" s="462">
        <v>11.8</v>
      </c>
      <c r="H12" s="463">
        <f t="shared" si="0"/>
        <v>141.60000000000002</v>
      </c>
      <c r="I12" s="461"/>
    </row>
    <row r="13" spans="1:9">
      <c r="A13" s="462">
        <v>8</v>
      </c>
      <c r="B13" s="462" t="s">
        <v>11821</v>
      </c>
      <c r="C13" s="462" t="s">
        <v>11825</v>
      </c>
      <c r="D13" s="462" t="s">
        <v>11819</v>
      </c>
      <c r="E13" s="464">
        <v>3</v>
      </c>
      <c r="F13" s="462">
        <v>4</v>
      </c>
      <c r="G13" s="462">
        <v>5.8</v>
      </c>
      <c r="H13" s="463">
        <f t="shared" si="0"/>
        <v>69.599999999999994</v>
      </c>
      <c r="I13" s="461"/>
    </row>
    <row r="14" spans="1:9">
      <c r="A14" s="462">
        <v>9</v>
      </c>
      <c r="B14" s="462" t="s">
        <v>11826</v>
      </c>
      <c r="C14" s="462" t="s">
        <v>11830</v>
      </c>
      <c r="D14" s="462" t="s">
        <v>11828</v>
      </c>
      <c r="E14" s="462">
        <v>1.222</v>
      </c>
      <c r="F14" s="462">
        <v>24</v>
      </c>
      <c r="G14" s="462">
        <v>3.4</v>
      </c>
      <c r="H14" s="463">
        <f t="shared" si="0"/>
        <v>99.715199999999996</v>
      </c>
      <c r="I14" s="461"/>
    </row>
    <row r="15" spans="1:9">
      <c r="A15" s="462">
        <v>10</v>
      </c>
      <c r="B15" s="462" t="s">
        <v>11829</v>
      </c>
      <c r="C15" s="462" t="s">
        <v>11830</v>
      </c>
      <c r="D15" s="462" t="s">
        <v>11828</v>
      </c>
      <c r="E15" s="462">
        <v>1.222</v>
      </c>
      <c r="F15" s="462">
        <v>24</v>
      </c>
      <c r="G15" s="462">
        <v>3.4</v>
      </c>
      <c r="H15" s="463">
        <f t="shared" si="0"/>
        <v>99.715199999999996</v>
      </c>
      <c r="I15" s="461"/>
    </row>
    <row r="16" spans="1:9">
      <c r="A16" s="462">
        <v>11</v>
      </c>
      <c r="B16" s="462" t="s">
        <v>11832</v>
      </c>
      <c r="C16" s="462" t="s">
        <v>11830</v>
      </c>
      <c r="D16" s="462" t="s">
        <v>11828</v>
      </c>
      <c r="E16" s="462">
        <v>1.222</v>
      </c>
      <c r="F16" s="462">
        <v>24</v>
      </c>
      <c r="G16" s="462">
        <v>3.4</v>
      </c>
      <c r="H16" s="463">
        <f t="shared" si="0"/>
        <v>99.715199999999996</v>
      </c>
      <c r="I16" s="461"/>
    </row>
    <row r="17" spans="1:9">
      <c r="A17" s="462">
        <v>12</v>
      </c>
      <c r="B17" s="462" t="s">
        <v>11879</v>
      </c>
      <c r="C17" s="462" t="s">
        <v>11830</v>
      </c>
      <c r="D17" s="462" t="s">
        <v>11828</v>
      </c>
      <c r="E17" s="462">
        <v>1.222</v>
      </c>
      <c r="F17" s="462">
        <v>24</v>
      </c>
      <c r="G17" s="462">
        <v>3.4</v>
      </c>
      <c r="H17" s="463">
        <f t="shared" si="0"/>
        <v>99.715199999999996</v>
      </c>
      <c r="I17" s="461"/>
    </row>
    <row r="18" spans="1:9">
      <c r="A18" s="462">
        <v>13</v>
      </c>
      <c r="B18" s="462" t="s">
        <v>11883</v>
      </c>
      <c r="C18" s="462" t="s">
        <v>11833</v>
      </c>
      <c r="D18" s="462" t="s">
        <v>11831</v>
      </c>
      <c r="E18" s="462">
        <v>1.222</v>
      </c>
      <c r="F18" s="462">
        <v>24</v>
      </c>
      <c r="G18" s="462">
        <v>2.8</v>
      </c>
      <c r="H18" s="463">
        <f t="shared" si="0"/>
        <v>82.11839999999998</v>
      </c>
      <c r="I18" s="461"/>
    </row>
    <row r="19" spans="1:9">
      <c r="A19" s="462">
        <v>14</v>
      </c>
      <c r="B19" s="462" t="s">
        <v>11890</v>
      </c>
      <c r="C19" s="462" t="s">
        <v>11835</v>
      </c>
      <c r="D19" s="462" t="s">
        <v>11831</v>
      </c>
      <c r="E19" s="462">
        <v>1.222</v>
      </c>
      <c r="F19" s="462">
        <v>24</v>
      </c>
      <c r="G19" s="462">
        <v>2.8</v>
      </c>
      <c r="H19" s="463">
        <f t="shared" si="0"/>
        <v>82.11839999999998</v>
      </c>
      <c r="I19" s="461"/>
    </row>
    <row r="20" spans="1:9">
      <c r="A20" s="462">
        <v>15</v>
      </c>
      <c r="B20" s="462" t="s">
        <v>11834</v>
      </c>
      <c r="C20" s="462" t="s">
        <v>11850</v>
      </c>
      <c r="D20" s="462" t="s">
        <v>11828</v>
      </c>
      <c r="E20" s="463">
        <v>0.75</v>
      </c>
      <c r="F20" s="462">
        <v>12</v>
      </c>
      <c r="G20" s="462">
        <v>3.4</v>
      </c>
      <c r="H20" s="463">
        <f t="shared" si="0"/>
        <v>30.599999999999998</v>
      </c>
      <c r="I20" s="461"/>
    </row>
    <row r="21" spans="1:9" ht="25.5">
      <c r="A21" s="462">
        <v>16</v>
      </c>
      <c r="B21" s="462" t="s">
        <v>11836</v>
      </c>
      <c r="C21" s="462" t="s">
        <v>11851</v>
      </c>
      <c r="D21" s="462" t="s">
        <v>11831</v>
      </c>
      <c r="E21" s="462">
        <v>1.048</v>
      </c>
      <c r="F21" s="462">
        <v>12</v>
      </c>
      <c r="G21" s="462">
        <v>2.8</v>
      </c>
      <c r="H21" s="463">
        <f t="shared" si="0"/>
        <v>35.212799999999994</v>
      </c>
      <c r="I21" s="461"/>
    </row>
    <row r="22" spans="1:9">
      <c r="A22" s="462">
        <v>17</v>
      </c>
      <c r="B22" s="462" t="s">
        <v>11838</v>
      </c>
      <c r="C22" s="462" t="s">
        <v>11853</v>
      </c>
      <c r="D22" s="462" t="s">
        <v>11831</v>
      </c>
      <c r="E22" s="463">
        <v>0.52</v>
      </c>
      <c r="F22" s="462">
        <v>12</v>
      </c>
      <c r="G22" s="462">
        <v>2.8</v>
      </c>
      <c r="H22" s="463">
        <f t="shared" si="0"/>
        <v>17.471999999999998</v>
      </c>
      <c r="I22" s="461"/>
    </row>
    <row r="23" spans="1:9" ht="25.5">
      <c r="A23" s="462">
        <v>18</v>
      </c>
      <c r="B23" s="462" t="s">
        <v>11840</v>
      </c>
      <c r="C23" s="462" t="s">
        <v>11854</v>
      </c>
      <c r="D23" s="462" t="s">
        <v>11831</v>
      </c>
      <c r="E23" s="462">
        <v>1.016</v>
      </c>
      <c r="F23" s="462">
        <v>6</v>
      </c>
      <c r="G23" s="462">
        <v>2.8</v>
      </c>
      <c r="H23" s="463">
        <f t="shared" si="0"/>
        <v>17.068799999999996</v>
      </c>
      <c r="I23" s="461"/>
    </row>
    <row r="24" spans="1:9" ht="25.5">
      <c r="A24" s="462">
        <v>19</v>
      </c>
      <c r="B24" s="462" t="s">
        <v>11842</v>
      </c>
      <c r="C24" s="462" t="s">
        <v>11856</v>
      </c>
      <c r="D24" s="462" t="s">
        <v>11831</v>
      </c>
      <c r="E24" s="465">
        <v>0.75</v>
      </c>
      <c r="F24" s="462">
        <v>6</v>
      </c>
      <c r="G24" s="462">
        <v>2.8</v>
      </c>
      <c r="H24" s="463">
        <f t="shared" si="0"/>
        <v>12.599999999999998</v>
      </c>
      <c r="I24" s="461"/>
    </row>
    <row r="25" spans="1:9" ht="25.5">
      <c r="A25" s="462">
        <v>20</v>
      </c>
      <c r="B25" s="462" t="s">
        <v>11844</v>
      </c>
      <c r="C25" s="462" t="s">
        <v>11884</v>
      </c>
      <c r="D25" s="462" t="s">
        <v>11831</v>
      </c>
      <c r="E25" s="465">
        <v>0.74</v>
      </c>
      <c r="F25" s="462">
        <v>6</v>
      </c>
      <c r="G25" s="462">
        <v>2.8</v>
      </c>
      <c r="H25" s="463">
        <f t="shared" si="0"/>
        <v>12.431999999999999</v>
      </c>
      <c r="I25" s="461"/>
    </row>
    <row r="26" spans="1:9">
      <c r="A26" s="462">
        <v>21</v>
      </c>
      <c r="B26" s="462" t="s">
        <v>11846</v>
      </c>
      <c r="C26" s="462" t="s">
        <v>11858</v>
      </c>
      <c r="D26" s="462" t="s">
        <v>11848</v>
      </c>
      <c r="E26" s="462">
        <v>3.7999999999999999E-2</v>
      </c>
      <c r="F26" s="462">
        <v>6</v>
      </c>
      <c r="G26" s="462">
        <v>47.1</v>
      </c>
      <c r="H26" s="463">
        <f t="shared" si="0"/>
        <v>10.738800000000001</v>
      </c>
      <c r="I26" s="461"/>
    </row>
    <row r="27" spans="1:9">
      <c r="A27" s="462">
        <v>22</v>
      </c>
      <c r="B27" s="462" t="s">
        <v>11849</v>
      </c>
      <c r="C27" s="462" t="s">
        <v>11860</v>
      </c>
      <c r="D27" s="462" t="s">
        <v>11848</v>
      </c>
      <c r="E27" s="462">
        <v>1.2999999999999999E-2</v>
      </c>
      <c r="F27" s="462">
        <v>12</v>
      </c>
      <c r="G27" s="462">
        <v>47.1</v>
      </c>
      <c r="H27" s="463">
        <f t="shared" si="0"/>
        <v>7.3475999999999999</v>
      </c>
      <c r="I27" s="461"/>
    </row>
    <row r="28" spans="1:9">
      <c r="A28" s="462">
        <v>23</v>
      </c>
      <c r="B28" s="462" t="s">
        <v>11849</v>
      </c>
      <c r="C28" s="462" t="s">
        <v>11862</v>
      </c>
      <c r="D28" s="462" t="s">
        <v>11848</v>
      </c>
      <c r="E28" s="465">
        <v>0.02</v>
      </c>
      <c r="F28" s="462">
        <v>6</v>
      </c>
      <c r="G28" s="462">
        <v>47.1</v>
      </c>
      <c r="H28" s="463">
        <f t="shared" si="0"/>
        <v>5.6520000000000001</v>
      </c>
      <c r="I28" s="461"/>
    </row>
    <row r="29" spans="1:9">
      <c r="A29" s="462">
        <v>24</v>
      </c>
      <c r="B29" s="462" t="s">
        <v>11852</v>
      </c>
      <c r="C29" s="462" t="s">
        <v>11880</v>
      </c>
      <c r="D29" s="462" t="s">
        <v>11848</v>
      </c>
      <c r="E29" s="462">
        <v>1.448E-2</v>
      </c>
      <c r="F29" s="462">
        <v>40</v>
      </c>
      <c r="G29" s="462">
        <v>47.1</v>
      </c>
      <c r="H29" s="463">
        <f t="shared" si="0"/>
        <v>27.28032</v>
      </c>
      <c r="I29" s="461"/>
    </row>
    <row r="30" spans="1:9">
      <c r="A30" s="462">
        <v>25</v>
      </c>
      <c r="B30" s="462" t="s">
        <v>11852</v>
      </c>
      <c r="C30" s="462" t="s">
        <v>11881</v>
      </c>
      <c r="D30" s="462" t="s">
        <v>11848</v>
      </c>
      <c r="E30" s="462">
        <v>1.128E-2</v>
      </c>
      <c r="F30" s="462">
        <v>16</v>
      </c>
      <c r="G30" s="462">
        <v>47.1</v>
      </c>
      <c r="H30" s="463">
        <f t="shared" si="0"/>
        <v>8.5006079999999997</v>
      </c>
      <c r="I30" s="461"/>
    </row>
    <row r="31" spans="1:9">
      <c r="A31" s="462">
        <v>26</v>
      </c>
      <c r="B31" s="462" t="s">
        <v>11855</v>
      </c>
      <c r="C31" s="462" t="s">
        <v>11885</v>
      </c>
      <c r="D31" s="462" t="s">
        <v>11857</v>
      </c>
      <c r="E31" s="462">
        <v>0.36199999999999999</v>
      </c>
      <c r="F31" s="462">
        <v>16</v>
      </c>
      <c r="G31" s="462">
        <v>14.9</v>
      </c>
      <c r="H31" s="463">
        <f t="shared" si="0"/>
        <v>86.300799999999995</v>
      </c>
      <c r="I31" s="461"/>
    </row>
    <row r="32" spans="1:9">
      <c r="A32" s="462">
        <v>27</v>
      </c>
      <c r="B32" s="462" t="s">
        <v>11855</v>
      </c>
      <c r="C32" s="462" t="s">
        <v>11886</v>
      </c>
      <c r="D32" s="462" t="s">
        <v>11859</v>
      </c>
      <c r="E32" s="462">
        <v>0.36199999999999999</v>
      </c>
      <c r="F32" s="462">
        <v>4</v>
      </c>
      <c r="G32" s="462">
        <v>11.8</v>
      </c>
      <c r="H32" s="463">
        <f t="shared" si="0"/>
        <v>17.086400000000001</v>
      </c>
      <c r="I32" s="461"/>
    </row>
    <row r="33" spans="1:9">
      <c r="A33" s="462">
        <v>28</v>
      </c>
      <c r="B33" s="462" t="s">
        <v>11855</v>
      </c>
      <c r="C33" s="462" t="s">
        <v>11887</v>
      </c>
      <c r="D33" s="462" t="s">
        <v>11861</v>
      </c>
      <c r="E33" s="462">
        <v>0.28199999999999997</v>
      </c>
      <c r="F33" s="462">
        <v>4</v>
      </c>
      <c r="G33" s="462">
        <v>5.8</v>
      </c>
      <c r="H33" s="463">
        <f t="shared" si="0"/>
        <v>6.5423999999999989</v>
      </c>
      <c r="I33" s="461"/>
    </row>
    <row r="34" spans="1:9">
      <c r="A34" s="462">
        <v>29</v>
      </c>
      <c r="B34" s="462" t="s">
        <v>11855</v>
      </c>
      <c r="C34" s="462" t="s">
        <v>11888</v>
      </c>
      <c r="D34" s="462" t="s">
        <v>11863</v>
      </c>
      <c r="E34" s="462">
        <v>0.28199999999999997</v>
      </c>
      <c r="F34" s="462">
        <v>4</v>
      </c>
      <c r="G34" s="462">
        <v>3.4</v>
      </c>
      <c r="H34" s="463">
        <f t="shared" si="0"/>
        <v>3.8351999999999995</v>
      </c>
      <c r="I34" s="461"/>
    </row>
    <row r="35" spans="1:9">
      <c r="A35" s="462">
        <v>30</v>
      </c>
      <c r="B35" s="462" t="s">
        <v>11864</v>
      </c>
      <c r="C35" s="462" t="s">
        <v>11865</v>
      </c>
      <c r="D35" s="462" t="s">
        <v>11866</v>
      </c>
      <c r="E35" s="462" t="s">
        <v>11867</v>
      </c>
      <c r="F35" s="462">
        <v>320</v>
      </c>
      <c r="G35" s="462">
        <v>0.28799999999999998</v>
      </c>
      <c r="H35" s="463">
        <f t="shared" ref="H35:H40" si="1">F35*G35</f>
        <v>92.16</v>
      </c>
      <c r="I35" s="461"/>
    </row>
    <row r="36" spans="1:9">
      <c r="A36" s="462">
        <v>31</v>
      </c>
      <c r="B36" s="462" t="s">
        <v>11868</v>
      </c>
      <c r="C36" s="462" t="s">
        <v>11865</v>
      </c>
      <c r="D36" s="462" t="s">
        <v>11866</v>
      </c>
      <c r="E36" s="462" t="s">
        <v>11869</v>
      </c>
      <c r="F36" s="462">
        <v>96</v>
      </c>
      <c r="G36" s="462">
        <v>0.29970000000000002</v>
      </c>
      <c r="H36" s="463">
        <f t="shared" si="1"/>
        <v>28.7712</v>
      </c>
      <c r="I36" s="461"/>
    </row>
    <row r="37" spans="1:9" ht="25.5">
      <c r="A37" s="462">
        <v>32</v>
      </c>
      <c r="B37" s="462" t="s">
        <v>11870</v>
      </c>
      <c r="C37" s="462" t="s">
        <v>11865</v>
      </c>
      <c r="D37" s="462" t="s">
        <v>11866</v>
      </c>
      <c r="E37" s="462" t="s">
        <v>11871</v>
      </c>
      <c r="F37" s="462">
        <v>375</v>
      </c>
      <c r="G37" s="462">
        <v>0.2467</v>
      </c>
      <c r="H37" s="463">
        <f t="shared" si="1"/>
        <v>92.512500000000003</v>
      </c>
      <c r="I37" s="461"/>
    </row>
    <row r="38" spans="1:9">
      <c r="A38" s="462">
        <v>33</v>
      </c>
      <c r="B38" s="462" t="s">
        <v>11872</v>
      </c>
      <c r="C38" s="462" t="s">
        <v>11865</v>
      </c>
      <c r="D38" s="462" t="s">
        <v>11873</v>
      </c>
      <c r="E38" s="462"/>
      <c r="F38" s="462">
        <v>791</v>
      </c>
      <c r="G38" s="462">
        <v>8.9999999999999993E-3</v>
      </c>
      <c r="H38" s="463">
        <f t="shared" si="1"/>
        <v>7.1189999999999998</v>
      </c>
      <c r="I38" s="461"/>
    </row>
    <row r="39" spans="1:9" ht="25.5">
      <c r="A39" s="462">
        <v>34</v>
      </c>
      <c r="B39" s="462" t="s">
        <v>11874</v>
      </c>
      <c r="C39" s="462" t="s">
        <v>11865</v>
      </c>
      <c r="D39" s="462" t="s">
        <v>11875</v>
      </c>
      <c r="E39" s="462"/>
      <c r="F39" s="462">
        <v>48</v>
      </c>
      <c r="G39" s="462">
        <v>0.01</v>
      </c>
      <c r="H39" s="463">
        <f t="shared" si="1"/>
        <v>0.48</v>
      </c>
      <c r="I39" s="461"/>
    </row>
    <row r="40" spans="1:9" ht="25.5">
      <c r="A40" s="462">
        <v>35</v>
      </c>
      <c r="B40" s="462" t="s">
        <v>11874</v>
      </c>
      <c r="C40" s="462" t="s">
        <v>11865</v>
      </c>
      <c r="D40" s="462" t="s">
        <v>11876</v>
      </c>
      <c r="E40" s="462"/>
      <c r="F40" s="462">
        <v>48</v>
      </c>
      <c r="G40" s="462">
        <v>5.0000000000000001E-3</v>
      </c>
      <c r="H40" s="463">
        <f t="shared" si="1"/>
        <v>0.24</v>
      </c>
      <c r="I40" s="461"/>
    </row>
    <row r="41" spans="1:9" ht="15">
      <c r="A41" s="1607" t="s">
        <v>11820</v>
      </c>
      <c r="B41" s="1608"/>
      <c r="C41" s="1608"/>
      <c r="D41" s="1608"/>
      <c r="E41" s="1608"/>
      <c r="F41" s="1608"/>
      <c r="G41" s="1609"/>
      <c r="H41" s="466">
        <f>SUM(H8:H40)</f>
        <v>2009.4500280000007</v>
      </c>
      <c r="I41" s="461"/>
    </row>
    <row r="42" spans="1:9" ht="15">
      <c r="A42" s="1607" t="s">
        <v>11877</v>
      </c>
      <c r="B42" s="1608"/>
      <c r="C42" s="1608"/>
      <c r="D42" s="1608"/>
      <c r="E42" s="1608"/>
      <c r="F42" s="1608"/>
      <c r="G42" s="1609"/>
      <c r="H42" s="466">
        <f>(H7+H41)</f>
        <v>2286.9300280000007</v>
      </c>
      <c r="I42" s="461"/>
    </row>
    <row r="43" spans="1:9">
      <c r="A43" s="461"/>
      <c r="B43" s="461"/>
      <c r="C43" s="461"/>
      <c r="D43" s="461"/>
      <c r="E43" s="461"/>
      <c r="F43" s="461"/>
      <c r="G43" s="461"/>
      <c r="H43" s="467"/>
      <c r="I43" s="461"/>
    </row>
    <row r="44" spans="1:9">
      <c r="A44" s="461"/>
      <c r="B44" s="461"/>
      <c r="C44" s="461"/>
      <c r="D44" s="461"/>
      <c r="E44" s="461"/>
      <c r="F44" s="461"/>
      <c r="G44" s="461"/>
      <c r="H44" s="461"/>
      <c r="I44" s="461"/>
    </row>
    <row r="45" spans="1:9">
      <c r="A45" s="461"/>
      <c r="B45" s="461"/>
      <c r="C45" s="461"/>
      <c r="D45" s="461"/>
      <c r="E45" s="461"/>
      <c r="F45" s="461"/>
      <c r="G45" s="461"/>
      <c r="H45" s="461"/>
      <c r="I45" s="461"/>
    </row>
    <row r="48" spans="1:9">
      <c r="H48" s="468"/>
    </row>
  </sheetData>
  <mergeCells count="5">
    <mergeCell ref="A1:H1"/>
    <mergeCell ref="A4:D4"/>
    <mergeCell ref="A7:G7"/>
    <mergeCell ref="A41:G41"/>
    <mergeCell ref="A42:G42"/>
  </mergeCells>
  <pageMargins left="0.7" right="0.7" top="0.75" bottom="0.75" header="0.3" footer="0.3"/>
</worksheet>
</file>

<file path=xl/worksheets/sheet95.xml><?xml version="1.0" encoding="utf-8"?>
<worksheet xmlns="http://schemas.openxmlformats.org/spreadsheetml/2006/main" xmlns:r="http://schemas.openxmlformats.org/officeDocument/2006/relationships">
  <sheetPr>
    <tabColor rgb="FF7030A0"/>
  </sheetPr>
  <dimension ref="A1:J47"/>
  <sheetViews>
    <sheetView topLeftCell="A13" workbookViewId="0">
      <selection activeCell="K24" sqref="K24"/>
    </sheetView>
  </sheetViews>
  <sheetFormatPr defaultRowHeight="12.75"/>
  <cols>
    <col min="2" max="2" width="23.5703125" customWidth="1"/>
    <col min="4" max="4" width="16.7109375" customWidth="1"/>
  </cols>
  <sheetData>
    <row r="1" spans="1:10" ht="15">
      <c r="A1" s="1606" t="s">
        <v>11891</v>
      </c>
      <c r="B1" s="1606"/>
      <c r="C1" s="1606"/>
      <c r="D1" s="1606"/>
      <c r="E1" s="1606"/>
      <c r="F1" s="1606"/>
      <c r="G1" s="1606"/>
      <c r="H1" s="1606"/>
    </row>
    <row r="3" spans="1:10" ht="45">
      <c r="A3" s="460" t="s">
        <v>11805</v>
      </c>
      <c r="B3" s="460" t="s">
        <v>11806</v>
      </c>
      <c r="C3" s="460" t="s">
        <v>11807</v>
      </c>
      <c r="D3" s="460" t="s">
        <v>11808</v>
      </c>
      <c r="E3" s="460" t="s">
        <v>11892</v>
      </c>
      <c r="F3" s="460" t="s">
        <v>11810</v>
      </c>
      <c r="G3" s="460" t="s">
        <v>11811</v>
      </c>
      <c r="H3" s="460" t="s">
        <v>11893</v>
      </c>
      <c r="I3" s="461"/>
    </row>
    <row r="4" spans="1:10" ht="15">
      <c r="A4" s="1607" t="s">
        <v>11813</v>
      </c>
      <c r="B4" s="1608"/>
      <c r="C4" s="1608"/>
      <c r="D4" s="1609"/>
      <c r="E4" s="462"/>
      <c r="F4" s="462"/>
      <c r="G4" s="462"/>
      <c r="H4" s="462"/>
      <c r="I4" s="461"/>
    </row>
    <row r="5" spans="1:10">
      <c r="A5" s="462">
        <v>1</v>
      </c>
      <c r="B5" s="462" t="s">
        <v>11814</v>
      </c>
      <c r="C5" s="462" t="s">
        <v>11815</v>
      </c>
      <c r="D5" s="462" t="s">
        <v>11816</v>
      </c>
      <c r="E5" s="463">
        <v>4.5</v>
      </c>
      <c r="F5" s="462">
        <v>4</v>
      </c>
      <c r="G5" s="462">
        <v>14.9</v>
      </c>
      <c r="H5" s="462">
        <f>G5*F5*E5</f>
        <v>268.2</v>
      </c>
      <c r="I5" s="461"/>
      <c r="J5" s="469"/>
    </row>
    <row r="6" spans="1:10">
      <c r="A6" s="462">
        <v>2</v>
      </c>
      <c r="B6" s="462" t="s">
        <v>11817</v>
      </c>
      <c r="C6" s="462" t="s">
        <v>11818</v>
      </c>
      <c r="D6" s="462" t="s">
        <v>11819</v>
      </c>
      <c r="E6" s="463">
        <v>0.2</v>
      </c>
      <c r="F6" s="462">
        <v>8</v>
      </c>
      <c r="G6" s="462">
        <v>5.8</v>
      </c>
      <c r="H6" s="462">
        <f t="shared" ref="H6:H36" si="0">G6*F6*E6</f>
        <v>9.2799999999999994</v>
      </c>
      <c r="I6" s="461"/>
    </row>
    <row r="7" spans="1:10" ht="15">
      <c r="A7" s="1607" t="s">
        <v>11820</v>
      </c>
      <c r="B7" s="1608"/>
      <c r="C7" s="1608"/>
      <c r="D7" s="1608"/>
      <c r="E7" s="1608"/>
      <c r="F7" s="1608"/>
      <c r="G7" s="1609"/>
      <c r="H7" s="460">
        <f>SUM(H5:H6)</f>
        <v>277.47999999999996</v>
      </c>
      <c r="I7" s="461"/>
    </row>
    <row r="8" spans="1:10">
      <c r="A8" s="462">
        <v>3</v>
      </c>
      <c r="B8" s="462" t="s">
        <v>11821</v>
      </c>
      <c r="C8" s="462" t="s">
        <v>11822</v>
      </c>
      <c r="D8" s="462" t="s">
        <v>11816</v>
      </c>
      <c r="E8" s="464">
        <v>3</v>
      </c>
      <c r="F8" s="462">
        <v>4</v>
      </c>
      <c r="G8" s="462">
        <v>14.9</v>
      </c>
      <c r="H8" s="463">
        <f t="shared" si="0"/>
        <v>178.8</v>
      </c>
      <c r="I8" s="461"/>
    </row>
    <row r="9" spans="1:10">
      <c r="A9" s="462">
        <v>4</v>
      </c>
      <c r="B9" s="462" t="s">
        <v>11821</v>
      </c>
      <c r="C9" s="462" t="s">
        <v>11822</v>
      </c>
      <c r="D9" s="462" t="s">
        <v>11816</v>
      </c>
      <c r="E9" s="464">
        <v>3</v>
      </c>
      <c r="F9" s="462">
        <v>4</v>
      </c>
      <c r="G9" s="462">
        <v>14.9</v>
      </c>
      <c r="H9" s="463">
        <f t="shared" si="0"/>
        <v>178.8</v>
      </c>
      <c r="I9" s="461"/>
    </row>
    <row r="10" spans="1:10">
      <c r="A10" s="462">
        <v>5</v>
      </c>
      <c r="B10" s="462" t="s">
        <v>11821</v>
      </c>
      <c r="C10" s="462" t="s">
        <v>11822</v>
      </c>
      <c r="D10" s="462" t="s">
        <v>11816</v>
      </c>
      <c r="E10" s="464">
        <v>3</v>
      </c>
      <c r="F10" s="462">
        <v>4</v>
      </c>
      <c r="G10" s="462">
        <v>14.9</v>
      </c>
      <c r="H10" s="463">
        <f t="shared" si="0"/>
        <v>178.8</v>
      </c>
      <c r="I10" s="461"/>
    </row>
    <row r="11" spans="1:10">
      <c r="A11" s="462">
        <v>6</v>
      </c>
      <c r="B11" s="462" t="s">
        <v>11821</v>
      </c>
      <c r="C11" s="462" t="s">
        <v>11822</v>
      </c>
      <c r="D11" s="462" t="s">
        <v>11816</v>
      </c>
      <c r="E11" s="464">
        <v>3</v>
      </c>
      <c r="F11" s="462">
        <v>4</v>
      </c>
      <c r="G11" s="462">
        <v>14.9</v>
      </c>
      <c r="H11" s="463">
        <f t="shared" si="0"/>
        <v>178.8</v>
      </c>
      <c r="I11" s="461"/>
    </row>
    <row r="12" spans="1:10">
      <c r="A12" s="462">
        <v>7</v>
      </c>
      <c r="B12" s="462" t="s">
        <v>11821</v>
      </c>
      <c r="C12" s="462" t="s">
        <v>11822</v>
      </c>
      <c r="D12" s="462" t="s">
        <v>11816</v>
      </c>
      <c r="E12" s="464">
        <v>3</v>
      </c>
      <c r="F12" s="462">
        <v>4</v>
      </c>
      <c r="G12" s="462">
        <v>14.9</v>
      </c>
      <c r="H12" s="463">
        <f t="shared" si="0"/>
        <v>178.8</v>
      </c>
      <c r="I12" s="461"/>
    </row>
    <row r="13" spans="1:10">
      <c r="A13" s="462">
        <v>8</v>
      </c>
      <c r="B13" s="462" t="s">
        <v>11821</v>
      </c>
      <c r="C13" s="462" t="s">
        <v>11823</v>
      </c>
      <c r="D13" s="462" t="s">
        <v>11824</v>
      </c>
      <c r="E13" s="464">
        <v>3</v>
      </c>
      <c r="F13" s="462">
        <v>4</v>
      </c>
      <c r="G13" s="462">
        <v>11.8</v>
      </c>
      <c r="H13" s="463">
        <f t="shared" si="0"/>
        <v>141.60000000000002</v>
      </c>
      <c r="I13" s="461"/>
    </row>
    <row r="14" spans="1:10">
      <c r="A14" s="462">
        <v>9</v>
      </c>
      <c r="B14" s="462" t="s">
        <v>11821</v>
      </c>
      <c r="C14" s="462" t="s">
        <v>11825</v>
      </c>
      <c r="D14" s="462" t="s">
        <v>11819</v>
      </c>
      <c r="E14" s="464">
        <v>3</v>
      </c>
      <c r="F14" s="462">
        <v>4</v>
      </c>
      <c r="G14" s="462">
        <v>5.8</v>
      </c>
      <c r="H14" s="463">
        <f t="shared" si="0"/>
        <v>69.599999999999994</v>
      </c>
      <c r="I14" s="461"/>
    </row>
    <row r="15" spans="1:10">
      <c r="A15" s="462">
        <v>10</v>
      </c>
      <c r="B15" s="462" t="s">
        <v>11826</v>
      </c>
      <c r="C15" s="462" t="s">
        <v>11830</v>
      </c>
      <c r="D15" s="462" t="s">
        <v>11828</v>
      </c>
      <c r="E15" s="462">
        <v>1.222</v>
      </c>
      <c r="F15" s="462">
        <v>24</v>
      </c>
      <c r="G15" s="462">
        <v>3.4</v>
      </c>
      <c r="H15" s="463">
        <f t="shared" si="0"/>
        <v>99.715199999999996</v>
      </c>
      <c r="I15" s="461"/>
    </row>
    <row r="16" spans="1:10">
      <c r="A16" s="462">
        <v>11</v>
      </c>
      <c r="B16" s="462" t="s">
        <v>11829</v>
      </c>
      <c r="C16" s="462" t="s">
        <v>11830</v>
      </c>
      <c r="D16" s="462" t="s">
        <v>11828</v>
      </c>
      <c r="E16" s="462">
        <v>1.222</v>
      </c>
      <c r="F16" s="462">
        <v>24</v>
      </c>
      <c r="G16" s="462">
        <v>3.4</v>
      </c>
      <c r="H16" s="463">
        <f t="shared" si="0"/>
        <v>99.715199999999996</v>
      </c>
      <c r="I16" s="461"/>
    </row>
    <row r="17" spans="1:9">
      <c r="A17" s="462">
        <v>12</v>
      </c>
      <c r="B17" s="462" t="s">
        <v>11832</v>
      </c>
      <c r="C17" s="462" t="s">
        <v>11830</v>
      </c>
      <c r="D17" s="462" t="s">
        <v>11828</v>
      </c>
      <c r="E17" s="462">
        <v>1.222</v>
      </c>
      <c r="F17" s="462">
        <v>24</v>
      </c>
      <c r="G17" s="462">
        <v>3.4</v>
      </c>
      <c r="H17" s="463">
        <f t="shared" si="0"/>
        <v>99.715199999999996</v>
      </c>
      <c r="I17" s="461"/>
    </row>
    <row r="18" spans="1:9">
      <c r="A18" s="462">
        <v>13</v>
      </c>
      <c r="B18" s="462" t="s">
        <v>11879</v>
      </c>
      <c r="C18" s="462" t="s">
        <v>11830</v>
      </c>
      <c r="D18" s="462" t="s">
        <v>11828</v>
      </c>
      <c r="E18" s="462">
        <v>1.222</v>
      </c>
      <c r="F18" s="462">
        <v>24</v>
      </c>
      <c r="G18" s="462">
        <v>3.4</v>
      </c>
      <c r="H18" s="463">
        <f t="shared" si="0"/>
        <v>99.715199999999996</v>
      </c>
      <c r="I18" s="461"/>
    </row>
    <row r="19" spans="1:9">
      <c r="A19" s="462">
        <v>14</v>
      </c>
      <c r="B19" s="462" t="s">
        <v>11883</v>
      </c>
      <c r="C19" s="462" t="s">
        <v>11830</v>
      </c>
      <c r="D19" s="462" t="s">
        <v>11828</v>
      </c>
      <c r="E19" s="462">
        <v>1.222</v>
      </c>
      <c r="F19" s="462">
        <v>24</v>
      </c>
      <c r="G19" s="462">
        <v>3.4</v>
      </c>
      <c r="H19" s="463">
        <f t="shared" si="0"/>
        <v>99.715199999999996</v>
      </c>
      <c r="I19" s="461"/>
    </row>
    <row r="20" spans="1:9">
      <c r="A20" s="462">
        <v>15</v>
      </c>
      <c r="B20" s="462" t="s">
        <v>11890</v>
      </c>
      <c r="C20" s="462" t="s">
        <v>11833</v>
      </c>
      <c r="D20" s="462" t="s">
        <v>11831</v>
      </c>
      <c r="E20" s="462">
        <v>1.222</v>
      </c>
      <c r="F20" s="462">
        <v>24</v>
      </c>
      <c r="G20" s="462">
        <v>2.8</v>
      </c>
      <c r="H20" s="463">
        <f t="shared" si="0"/>
        <v>82.11839999999998</v>
      </c>
      <c r="I20" s="461"/>
    </row>
    <row r="21" spans="1:9">
      <c r="A21" s="462">
        <v>16</v>
      </c>
      <c r="B21" s="462" t="s">
        <v>11894</v>
      </c>
      <c r="C21" s="462" t="s">
        <v>11835</v>
      </c>
      <c r="D21" s="462" t="s">
        <v>11831</v>
      </c>
      <c r="E21" s="462">
        <v>1.222</v>
      </c>
      <c r="F21" s="462">
        <v>24</v>
      </c>
      <c r="G21" s="462">
        <v>2.8</v>
      </c>
      <c r="H21" s="463">
        <f t="shared" si="0"/>
        <v>82.11839999999998</v>
      </c>
      <c r="I21" s="461"/>
    </row>
    <row r="22" spans="1:9">
      <c r="A22" s="462">
        <v>17</v>
      </c>
      <c r="B22" s="462" t="s">
        <v>11834</v>
      </c>
      <c r="C22" s="462" t="s">
        <v>11850</v>
      </c>
      <c r="D22" s="462" t="s">
        <v>11828</v>
      </c>
      <c r="E22" s="463">
        <v>0.75</v>
      </c>
      <c r="F22" s="462">
        <v>12</v>
      </c>
      <c r="G22" s="462">
        <v>3.4</v>
      </c>
      <c r="H22" s="463">
        <f t="shared" si="0"/>
        <v>30.599999999999998</v>
      </c>
      <c r="I22" s="461"/>
    </row>
    <row r="23" spans="1:9">
      <c r="A23" s="462">
        <v>18</v>
      </c>
      <c r="B23" s="462" t="s">
        <v>11836</v>
      </c>
      <c r="C23" s="462" t="s">
        <v>11851</v>
      </c>
      <c r="D23" s="462" t="s">
        <v>11831</v>
      </c>
      <c r="E23" s="462">
        <v>1.048</v>
      </c>
      <c r="F23" s="462">
        <v>12</v>
      </c>
      <c r="G23" s="462">
        <v>2.8</v>
      </c>
      <c r="H23" s="463">
        <f t="shared" si="0"/>
        <v>35.212799999999994</v>
      </c>
      <c r="I23" s="461"/>
    </row>
    <row r="24" spans="1:9">
      <c r="A24" s="462">
        <v>19</v>
      </c>
      <c r="B24" s="462" t="s">
        <v>11838</v>
      </c>
      <c r="C24" s="462" t="s">
        <v>11853</v>
      </c>
      <c r="D24" s="462" t="s">
        <v>11831</v>
      </c>
      <c r="E24" s="463">
        <v>0.52</v>
      </c>
      <c r="F24" s="462">
        <v>12</v>
      </c>
      <c r="G24" s="462">
        <v>2.8</v>
      </c>
      <c r="H24" s="463">
        <f t="shared" si="0"/>
        <v>17.471999999999998</v>
      </c>
      <c r="I24" s="461"/>
    </row>
    <row r="25" spans="1:9">
      <c r="A25" s="462">
        <v>20</v>
      </c>
      <c r="B25" s="462" t="s">
        <v>11840</v>
      </c>
      <c r="C25" s="462" t="s">
        <v>11854</v>
      </c>
      <c r="D25" s="462" t="s">
        <v>11831</v>
      </c>
      <c r="E25" s="462">
        <v>1.016</v>
      </c>
      <c r="F25" s="462">
        <v>6</v>
      </c>
      <c r="G25" s="462">
        <v>2.8</v>
      </c>
      <c r="H25" s="463">
        <f t="shared" si="0"/>
        <v>17.068799999999996</v>
      </c>
      <c r="I25" s="461"/>
    </row>
    <row r="26" spans="1:9" ht="25.5">
      <c r="A26" s="462">
        <v>21</v>
      </c>
      <c r="B26" s="462" t="s">
        <v>11842</v>
      </c>
      <c r="C26" s="462" t="s">
        <v>11856</v>
      </c>
      <c r="D26" s="462" t="s">
        <v>11831</v>
      </c>
      <c r="E26" s="465">
        <v>0.75</v>
      </c>
      <c r="F26" s="462">
        <v>6</v>
      </c>
      <c r="G26" s="462">
        <v>2.8</v>
      </c>
      <c r="H26" s="463">
        <f t="shared" si="0"/>
        <v>12.599999999999998</v>
      </c>
      <c r="I26" s="461"/>
    </row>
    <row r="27" spans="1:9">
      <c r="A27" s="462">
        <v>22</v>
      </c>
      <c r="B27" s="462" t="s">
        <v>11844</v>
      </c>
      <c r="C27" s="462" t="s">
        <v>11884</v>
      </c>
      <c r="D27" s="462" t="s">
        <v>11831</v>
      </c>
      <c r="E27" s="465">
        <v>0.74</v>
      </c>
      <c r="F27" s="462">
        <v>6</v>
      </c>
      <c r="G27" s="462">
        <v>2.8</v>
      </c>
      <c r="H27" s="463">
        <f t="shared" si="0"/>
        <v>12.431999999999999</v>
      </c>
      <c r="I27" s="461"/>
    </row>
    <row r="28" spans="1:9">
      <c r="A28" s="462">
        <v>23</v>
      </c>
      <c r="B28" s="462" t="s">
        <v>11846</v>
      </c>
      <c r="C28" s="462" t="s">
        <v>11858</v>
      </c>
      <c r="D28" s="462" t="s">
        <v>11848</v>
      </c>
      <c r="E28" s="462">
        <v>3.7999999999999999E-2</v>
      </c>
      <c r="F28" s="462">
        <v>6</v>
      </c>
      <c r="G28" s="462">
        <v>47.1</v>
      </c>
      <c r="H28" s="463">
        <f t="shared" si="0"/>
        <v>10.738800000000001</v>
      </c>
      <c r="I28" s="461"/>
    </row>
    <row r="29" spans="1:9">
      <c r="A29" s="462">
        <v>24</v>
      </c>
      <c r="B29" s="462" t="s">
        <v>11849</v>
      </c>
      <c r="C29" s="462" t="s">
        <v>11860</v>
      </c>
      <c r="D29" s="462" t="s">
        <v>11848</v>
      </c>
      <c r="E29" s="462">
        <v>1.2999999999999999E-2</v>
      </c>
      <c r="F29" s="462">
        <v>12</v>
      </c>
      <c r="G29" s="462">
        <v>47.1</v>
      </c>
      <c r="H29" s="463">
        <f t="shared" si="0"/>
        <v>7.3475999999999999</v>
      </c>
      <c r="I29" s="461"/>
    </row>
    <row r="30" spans="1:9">
      <c r="A30" s="462">
        <v>25</v>
      </c>
      <c r="B30" s="462" t="s">
        <v>11849</v>
      </c>
      <c r="C30" s="462" t="s">
        <v>11862</v>
      </c>
      <c r="D30" s="462" t="s">
        <v>11848</v>
      </c>
      <c r="E30" s="465">
        <v>0.02</v>
      </c>
      <c r="F30" s="462">
        <v>6</v>
      </c>
      <c r="G30" s="462">
        <v>47.1</v>
      </c>
      <c r="H30" s="463">
        <f t="shared" si="0"/>
        <v>5.6520000000000001</v>
      </c>
      <c r="I30" s="461"/>
    </row>
    <row r="31" spans="1:9">
      <c r="A31" s="462">
        <v>26</v>
      </c>
      <c r="B31" s="462" t="s">
        <v>11852</v>
      </c>
      <c r="C31" s="462" t="s">
        <v>11880</v>
      </c>
      <c r="D31" s="462" t="s">
        <v>11848</v>
      </c>
      <c r="E31" s="462">
        <v>1.448E-2</v>
      </c>
      <c r="F31" s="462">
        <v>48</v>
      </c>
      <c r="G31" s="462">
        <v>47.1</v>
      </c>
      <c r="H31" s="463">
        <f t="shared" si="0"/>
        <v>32.736384000000001</v>
      </c>
      <c r="I31" s="461"/>
    </row>
    <row r="32" spans="1:9">
      <c r="A32" s="462">
        <v>27</v>
      </c>
      <c r="B32" s="462" t="s">
        <v>11852</v>
      </c>
      <c r="C32" s="462" t="s">
        <v>11881</v>
      </c>
      <c r="D32" s="462" t="s">
        <v>11848</v>
      </c>
      <c r="E32" s="462">
        <v>1.128E-2</v>
      </c>
      <c r="F32" s="462">
        <v>16</v>
      </c>
      <c r="G32" s="462">
        <v>47.1</v>
      </c>
      <c r="H32" s="463">
        <f t="shared" si="0"/>
        <v>8.5006079999999997</v>
      </c>
      <c r="I32" s="461"/>
    </row>
    <row r="33" spans="1:9">
      <c r="A33" s="462">
        <v>28</v>
      </c>
      <c r="B33" s="462" t="s">
        <v>11855</v>
      </c>
      <c r="C33" s="462" t="s">
        <v>11885</v>
      </c>
      <c r="D33" s="462" t="s">
        <v>11857</v>
      </c>
      <c r="E33" s="462">
        <v>0.36199999999999999</v>
      </c>
      <c r="F33" s="462">
        <v>20</v>
      </c>
      <c r="G33" s="462">
        <v>14.9</v>
      </c>
      <c r="H33" s="463">
        <f t="shared" si="0"/>
        <v>107.87599999999999</v>
      </c>
      <c r="I33" s="461"/>
    </row>
    <row r="34" spans="1:9">
      <c r="A34" s="462">
        <v>29</v>
      </c>
      <c r="B34" s="462" t="s">
        <v>11855</v>
      </c>
      <c r="C34" s="462" t="s">
        <v>11886</v>
      </c>
      <c r="D34" s="462" t="s">
        <v>11859</v>
      </c>
      <c r="E34" s="462">
        <v>0.36199999999999999</v>
      </c>
      <c r="F34" s="462">
        <v>4</v>
      </c>
      <c r="G34" s="462">
        <v>11.8</v>
      </c>
      <c r="H34" s="463">
        <f t="shared" si="0"/>
        <v>17.086400000000001</v>
      </c>
      <c r="I34" s="461"/>
    </row>
    <row r="35" spans="1:9">
      <c r="A35" s="462">
        <v>30</v>
      </c>
      <c r="B35" s="462" t="s">
        <v>11855</v>
      </c>
      <c r="C35" s="462" t="s">
        <v>11887</v>
      </c>
      <c r="D35" s="462" t="s">
        <v>11861</v>
      </c>
      <c r="E35" s="462">
        <v>0.28199999999999997</v>
      </c>
      <c r="F35" s="462">
        <v>4</v>
      </c>
      <c r="G35" s="462">
        <v>5.8</v>
      </c>
      <c r="H35" s="463">
        <f t="shared" si="0"/>
        <v>6.5423999999999989</v>
      </c>
      <c r="I35" s="461"/>
    </row>
    <row r="36" spans="1:9">
      <c r="A36" s="462">
        <v>31</v>
      </c>
      <c r="B36" s="462" t="s">
        <v>11855</v>
      </c>
      <c r="C36" s="462" t="s">
        <v>11888</v>
      </c>
      <c r="D36" s="462" t="s">
        <v>11863</v>
      </c>
      <c r="E36" s="462">
        <v>0.28199999999999997</v>
      </c>
      <c r="F36" s="462">
        <v>4</v>
      </c>
      <c r="G36" s="462">
        <v>3.4</v>
      </c>
      <c r="H36" s="463">
        <f t="shared" si="0"/>
        <v>3.8351999999999995</v>
      </c>
      <c r="I36" s="461"/>
    </row>
    <row r="37" spans="1:9">
      <c r="A37" s="462">
        <v>32</v>
      </c>
      <c r="B37" s="462" t="s">
        <v>11864</v>
      </c>
      <c r="C37" s="462" t="s">
        <v>11865</v>
      </c>
      <c r="D37" s="462" t="s">
        <v>11866</v>
      </c>
      <c r="E37" s="462" t="s">
        <v>11867</v>
      </c>
      <c r="F37" s="462">
        <v>384</v>
      </c>
      <c r="G37" s="462">
        <v>0.28799999999999998</v>
      </c>
      <c r="H37" s="463">
        <f t="shared" ref="H37:H42" si="1">F37*G37</f>
        <v>110.59199999999998</v>
      </c>
      <c r="I37" s="461"/>
    </row>
    <row r="38" spans="1:9">
      <c r="A38" s="462">
        <v>33</v>
      </c>
      <c r="B38" s="462" t="s">
        <v>11868</v>
      </c>
      <c r="C38" s="462" t="s">
        <v>11865</v>
      </c>
      <c r="D38" s="462" t="s">
        <v>11866</v>
      </c>
      <c r="E38" s="462" t="s">
        <v>11869</v>
      </c>
      <c r="F38" s="462">
        <v>96</v>
      </c>
      <c r="G38" s="462">
        <v>0.29970000000000002</v>
      </c>
      <c r="H38" s="463">
        <f t="shared" si="1"/>
        <v>28.7712</v>
      </c>
      <c r="I38" s="461"/>
    </row>
    <row r="39" spans="1:9">
      <c r="A39" s="462">
        <v>34</v>
      </c>
      <c r="B39" s="462" t="s">
        <v>11870</v>
      </c>
      <c r="C39" s="462" t="s">
        <v>11865</v>
      </c>
      <c r="D39" s="462" t="s">
        <v>11866</v>
      </c>
      <c r="E39" s="462" t="s">
        <v>11871</v>
      </c>
      <c r="F39" s="462">
        <v>419</v>
      </c>
      <c r="G39" s="462">
        <v>0.2467</v>
      </c>
      <c r="H39" s="463">
        <f t="shared" si="1"/>
        <v>103.3673</v>
      </c>
      <c r="I39" s="461"/>
    </row>
    <row r="40" spans="1:9">
      <c r="A40" s="462">
        <v>35</v>
      </c>
      <c r="B40" s="462" t="s">
        <v>11872</v>
      </c>
      <c r="C40" s="462" t="s">
        <v>11865</v>
      </c>
      <c r="D40" s="462" t="s">
        <v>11873</v>
      </c>
      <c r="E40" s="462"/>
      <c r="F40" s="462">
        <v>899</v>
      </c>
      <c r="G40" s="462">
        <v>8.9999999999999993E-3</v>
      </c>
      <c r="H40" s="463">
        <f t="shared" si="1"/>
        <v>8.0909999999999993</v>
      </c>
      <c r="I40" s="461"/>
    </row>
    <row r="41" spans="1:9">
      <c r="A41" s="462">
        <v>36</v>
      </c>
      <c r="B41" s="462" t="s">
        <v>11874</v>
      </c>
      <c r="C41" s="462" t="s">
        <v>11865</v>
      </c>
      <c r="D41" s="462" t="s">
        <v>11875</v>
      </c>
      <c r="E41" s="462"/>
      <c r="F41" s="462">
        <v>48</v>
      </c>
      <c r="G41" s="462">
        <v>0.01</v>
      </c>
      <c r="H41" s="463">
        <f t="shared" si="1"/>
        <v>0.48</v>
      </c>
      <c r="I41" s="461"/>
    </row>
    <row r="42" spans="1:9">
      <c r="A42" s="462">
        <v>37</v>
      </c>
      <c r="B42" s="462" t="s">
        <v>11874</v>
      </c>
      <c r="C42" s="462" t="s">
        <v>11865</v>
      </c>
      <c r="D42" s="462" t="s">
        <v>11876</v>
      </c>
      <c r="E42" s="462"/>
      <c r="F42" s="462">
        <v>48</v>
      </c>
      <c r="G42" s="462">
        <v>5.0000000000000001E-3</v>
      </c>
      <c r="H42" s="463">
        <f t="shared" si="1"/>
        <v>0.24</v>
      </c>
      <c r="I42" s="461"/>
    </row>
    <row r="43" spans="1:9" ht="15">
      <c r="A43" s="1607" t="s">
        <v>11820</v>
      </c>
      <c r="B43" s="1608"/>
      <c r="C43" s="1608"/>
      <c r="D43" s="1608"/>
      <c r="E43" s="1608"/>
      <c r="F43" s="1608"/>
      <c r="G43" s="1609"/>
      <c r="H43" s="466">
        <f>SUM(H8:H42)</f>
        <v>2345.2552920000003</v>
      </c>
      <c r="I43" s="461"/>
    </row>
    <row r="44" spans="1:9" ht="15">
      <c r="A44" s="1607" t="s">
        <v>11877</v>
      </c>
      <c r="B44" s="1608"/>
      <c r="C44" s="1608"/>
      <c r="D44" s="1608"/>
      <c r="E44" s="1608"/>
      <c r="F44" s="1608"/>
      <c r="G44" s="1609"/>
      <c r="H44" s="466">
        <f>(H7+H43)</f>
        <v>2622.7352920000003</v>
      </c>
      <c r="I44" s="461"/>
    </row>
    <row r="45" spans="1:9">
      <c r="A45" s="461"/>
      <c r="B45" s="461"/>
      <c r="C45" s="461"/>
      <c r="D45" s="461"/>
      <c r="E45" s="461"/>
      <c r="F45" s="461"/>
      <c r="G45" s="461"/>
      <c r="H45" s="467"/>
      <c r="I45" s="461"/>
    </row>
    <row r="46" spans="1:9">
      <c r="A46" s="461"/>
      <c r="B46" s="461"/>
      <c r="C46" s="461"/>
      <c r="D46" s="461"/>
      <c r="E46" s="461"/>
      <c r="F46" s="461"/>
      <c r="G46" s="461"/>
      <c r="H46" s="461"/>
      <c r="I46" s="461"/>
    </row>
    <row r="47" spans="1:9">
      <c r="A47" s="461"/>
      <c r="B47" s="461"/>
      <c r="C47" s="461"/>
      <c r="D47" s="461"/>
      <c r="E47" s="461"/>
      <c r="F47" s="461"/>
      <c r="G47" s="461"/>
      <c r="H47" s="461"/>
      <c r="I47" s="461"/>
    </row>
  </sheetData>
  <mergeCells count="5">
    <mergeCell ref="A1:H1"/>
    <mergeCell ref="A4:D4"/>
    <mergeCell ref="A7:G7"/>
    <mergeCell ref="A43:G43"/>
    <mergeCell ref="A44:G44"/>
  </mergeCells>
  <pageMargins left="0.7" right="0.7" top="0.75" bottom="0.75" header="0.3" footer="0.3"/>
</worksheet>
</file>

<file path=xl/worksheets/sheet96.xml><?xml version="1.0" encoding="utf-8"?>
<worksheet xmlns="http://schemas.openxmlformats.org/spreadsheetml/2006/main" xmlns:r="http://schemas.openxmlformats.org/officeDocument/2006/relationships">
  <sheetPr>
    <tabColor rgb="FF7030A0"/>
  </sheetPr>
  <dimension ref="A1:H11"/>
  <sheetViews>
    <sheetView workbookViewId="0">
      <selection activeCell="K24" sqref="K24"/>
    </sheetView>
  </sheetViews>
  <sheetFormatPr defaultRowHeight="12.75"/>
  <cols>
    <col min="2" max="2" width="18.28515625" customWidth="1"/>
    <col min="4" max="4" width="18.42578125" customWidth="1"/>
  </cols>
  <sheetData>
    <row r="1" spans="1:8" ht="15">
      <c r="A1" s="1606" t="s">
        <v>11895</v>
      </c>
      <c r="B1" s="1606"/>
      <c r="C1" s="1606"/>
      <c r="D1" s="1606"/>
      <c r="E1" s="1606"/>
      <c r="F1" s="1606"/>
      <c r="G1" s="1606"/>
      <c r="H1" s="1606"/>
    </row>
    <row r="3" spans="1:8" ht="30">
      <c r="A3" s="460" t="s">
        <v>11805</v>
      </c>
      <c r="B3" s="460" t="s">
        <v>11806</v>
      </c>
      <c r="C3" s="460" t="s">
        <v>11807</v>
      </c>
      <c r="D3" s="460" t="s">
        <v>11808</v>
      </c>
      <c r="E3" s="460" t="s">
        <v>11809</v>
      </c>
      <c r="F3" s="460" t="s">
        <v>11810</v>
      </c>
      <c r="G3" s="460" t="s">
        <v>11811</v>
      </c>
      <c r="H3" s="460" t="s">
        <v>11812</v>
      </c>
    </row>
    <row r="4" spans="1:8">
      <c r="A4" s="462">
        <v>1</v>
      </c>
      <c r="B4" s="462" t="s">
        <v>11821</v>
      </c>
      <c r="C4" s="462" t="s">
        <v>11896</v>
      </c>
      <c r="D4" s="462" t="s">
        <v>11816</v>
      </c>
      <c r="E4" s="463">
        <v>3</v>
      </c>
      <c r="F4" s="462">
        <v>4</v>
      </c>
      <c r="G4" s="462">
        <v>14.9</v>
      </c>
      <c r="H4" s="462">
        <f>G4*F4*E4</f>
        <v>178.8</v>
      </c>
    </row>
    <row r="5" spans="1:8">
      <c r="A5" s="462">
        <v>2</v>
      </c>
      <c r="B5" s="462" t="s">
        <v>11897</v>
      </c>
      <c r="C5" s="462" t="s">
        <v>11898</v>
      </c>
      <c r="D5" s="462" t="s">
        <v>11899</v>
      </c>
      <c r="E5" s="463">
        <v>1.222</v>
      </c>
      <c r="F5" s="462">
        <v>24</v>
      </c>
      <c r="G5" s="462">
        <v>3.4</v>
      </c>
      <c r="H5" s="463">
        <f>G5*F5*E5</f>
        <v>99.715199999999996</v>
      </c>
    </row>
    <row r="6" spans="1:8">
      <c r="A6" s="462">
        <v>3</v>
      </c>
      <c r="B6" s="462" t="s">
        <v>11900</v>
      </c>
      <c r="C6" s="462" t="s">
        <v>11880</v>
      </c>
      <c r="D6" s="462" t="s">
        <v>11848</v>
      </c>
      <c r="E6" s="462">
        <v>1.448E-2</v>
      </c>
      <c r="F6" s="462">
        <v>8</v>
      </c>
      <c r="G6" s="462">
        <v>47.1</v>
      </c>
      <c r="H6" s="463">
        <f>G6*F6*E6</f>
        <v>5.4560640000000005</v>
      </c>
    </row>
    <row r="7" spans="1:8">
      <c r="A7" s="462">
        <v>4</v>
      </c>
      <c r="B7" s="462" t="s">
        <v>11855</v>
      </c>
      <c r="C7" s="462" t="s">
        <v>11885</v>
      </c>
      <c r="D7" s="462" t="s">
        <v>11816</v>
      </c>
      <c r="E7" s="462">
        <v>0.36199999999999999</v>
      </c>
      <c r="F7" s="462">
        <v>4</v>
      </c>
      <c r="G7" s="462">
        <v>14.9</v>
      </c>
      <c r="H7" s="463">
        <f>G7*F7*E7</f>
        <v>21.575199999999999</v>
      </c>
    </row>
    <row r="8" spans="1:8">
      <c r="A8" s="462">
        <v>5</v>
      </c>
      <c r="B8" s="462" t="s">
        <v>11901</v>
      </c>
      <c r="C8" s="462" t="s">
        <v>11865</v>
      </c>
      <c r="D8" s="462" t="s">
        <v>11902</v>
      </c>
      <c r="E8" s="462" t="s">
        <v>11903</v>
      </c>
      <c r="F8" s="462">
        <v>64</v>
      </c>
      <c r="G8" s="462">
        <v>0.28749999999999998</v>
      </c>
      <c r="H8" s="463">
        <f>F8*G8</f>
        <v>18.399999999999999</v>
      </c>
    </row>
    <row r="9" spans="1:8">
      <c r="A9" s="462">
        <v>6</v>
      </c>
      <c r="B9" s="462" t="s">
        <v>11901</v>
      </c>
      <c r="C9" s="462" t="s">
        <v>11865</v>
      </c>
      <c r="D9" s="462" t="s">
        <v>11904</v>
      </c>
      <c r="E9" s="462" t="s">
        <v>11905</v>
      </c>
      <c r="F9" s="462">
        <v>44</v>
      </c>
      <c r="G9" s="462">
        <v>0.2467</v>
      </c>
      <c r="H9" s="463">
        <f>F9*G9</f>
        <v>10.854800000000001</v>
      </c>
    </row>
    <row r="10" spans="1:8" ht="63.75">
      <c r="A10" s="462">
        <v>7</v>
      </c>
      <c r="B10" s="462" t="s">
        <v>11906</v>
      </c>
      <c r="C10" s="462" t="s">
        <v>11865</v>
      </c>
      <c r="D10" s="462" t="s">
        <v>11907</v>
      </c>
      <c r="E10" s="462" t="s">
        <v>11908</v>
      </c>
      <c r="F10" s="462">
        <v>108</v>
      </c>
      <c r="G10" s="462">
        <v>8.9999999999999993E-3</v>
      </c>
      <c r="H10" s="463">
        <f>F10*G10</f>
        <v>0.97199999999999998</v>
      </c>
    </row>
    <row r="11" spans="1:8" ht="15">
      <c r="A11" s="1607" t="s">
        <v>11877</v>
      </c>
      <c r="B11" s="1608"/>
      <c r="C11" s="1608"/>
      <c r="D11" s="1608"/>
      <c r="E11" s="1608"/>
      <c r="F11" s="1608"/>
      <c r="G11" s="1609"/>
      <c r="H11" s="466">
        <f>SUM(H4:H10)</f>
        <v>335.77326399999998</v>
      </c>
    </row>
  </sheetData>
  <mergeCells count="2">
    <mergeCell ref="A1:H1"/>
    <mergeCell ref="A11:G11"/>
  </mergeCells>
  <pageMargins left="0.7" right="0.7" top="0.75" bottom="0.75" header="0.3" footer="0.3"/>
</worksheet>
</file>

<file path=xl/worksheets/sheet97.xml><?xml version="1.0" encoding="utf-8"?>
<worksheet xmlns="http://schemas.openxmlformats.org/spreadsheetml/2006/main" xmlns:r="http://schemas.openxmlformats.org/officeDocument/2006/relationships">
  <sheetPr>
    <tabColor theme="1"/>
  </sheetPr>
  <dimension ref="A1"/>
  <sheetViews>
    <sheetView workbookViewId="0">
      <selection activeCell="B38" sqref="B38"/>
    </sheetView>
  </sheetViews>
  <sheetFormatPr defaultRowHeight="12.75"/>
  <sheetData/>
  <pageMargins left="0.7" right="0.7" top="0.75" bottom="0.75" header="0.3" footer="0.3"/>
</worksheet>
</file>

<file path=xl/worksheets/sheet98.xml><?xml version="1.0" encoding="utf-8"?>
<worksheet xmlns="http://schemas.openxmlformats.org/spreadsheetml/2006/main" xmlns:r="http://schemas.openxmlformats.org/officeDocument/2006/relationships">
  <sheetPr>
    <tabColor theme="9" tint="0.39997558519241921"/>
  </sheetPr>
  <dimension ref="A1:N3514"/>
  <sheetViews>
    <sheetView topLeftCell="C367" zoomScale="85" zoomScaleNormal="85" workbookViewId="0">
      <selection activeCell="C373" sqref="C373:D373"/>
    </sheetView>
  </sheetViews>
  <sheetFormatPr defaultColWidth="24.140625" defaultRowHeight="15"/>
  <cols>
    <col min="1" max="1" width="24.140625" style="407" customWidth="1"/>
    <col min="2" max="3" width="24.140625" style="408" customWidth="1"/>
    <col min="4" max="4" width="47.7109375" style="408" customWidth="1"/>
    <col min="5" max="5" width="24.140625" style="409" customWidth="1"/>
    <col min="6" max="7" width="24.140625" style="407" customWidth="1"/>
    <col min="8" max="8" width="24.140625" style="918" customWidth="1"/>
    <col min="9" max="10" width="24.140625" style="410" customWidth="1"/>
    <col min="11" max="16384" width="24.140625" style="54"/>
  </cols>
  <sheetData>
    <row r="1" spans="1:10" ht="45">
      <c r="A1" s="48" t="s">
        <v>7</v>
      </c>
      <c r="B1" s="49" t="s">
        <v>528</v>
      </c>
      <c r="C1" s="49" t="s">
        <v>529</v>
      </c>
      <c r="D1" s="50" t="s">
        <v>530</v>
      </c>
      <c r="E1" s="51" t="s">
        <v>531</v>
      </c>
      <c r="F1" s="52" t="s">
        <v>532</v>
      </c>
      <c r="G1" s="52" t="s">
        <v>129</v>
      </c>
      <c r="H1" s="868" t="s">
        <v>533</v>
      </c>
      <c r="I1" s="52" t="s">
        <v>534</v>
      </c>
      <c r="J1" s="52" t="s">
        <v>535</v>
      </c>
    </row>
    <row r="2" spans="1:10" s="56" customFormat="1" ht="18.75">
      <c r="A2" s="55">
        <v>1</v>
      </c>
      <c r="B2" s="1610" t="s">
        <v>536</v>
      </c>
      <c r="C2" s="1610"/>
      <c r="D2" s="1610"/>
      <c r="E2" s="1610"/>
      <c r="F2" s="1610"/>
      <c r="G2" s="1610"/>
      <c r="H2" s="1610"/>
      <c r="I2" s="1610"/>
      <c r="J2" s="1610"/>
    </row>
    <row r="3" spans="1:10" s="56" customFormat="1">
      <c r="A3" s="55">
        <v>2</v>
      </c>
      <c r="B3" s="57">
        <v>1.4</v>
      </c>
      <c r="C3" s="58"/>
      <c r="D3" s="59" t="s">
        <v>537</v>
      </c>
      <c r="E3" s="59"/>
      <c r="F3" s="55"/>
      <c r="G3" s="55"/>
      <c r="H3" s="869"/>
      <c r="I3" s="60"/>
      <c r="J3" s="60"/>
    </row>
    <row r="4" spans="1:10" s="66" customFormat="1" ht="60">
      <c r="A4" s="55">
        <v>3</v>
      </c>
      <c r="B4" s="61" t="s">
        <v>538</v>
      </c>
      <c r="C4" s="62" t="s">
        <v>539</v>
      </c>
      <c r="D4" s="63" t="s">
        <v>540</v>
      </c>
      <c r="E4" s="63" t="s">
        <v>541</v>
      </c>
      <c r="F4" s="64" t="s">
        <v>265</v>
      </c>
      <c r="G4" s="64"/>
      <c r="H4" s="870">
        <v>1</v>
      </c>
      <c r="I4" s="65"/>
      <c r="J4" s="65"/>
    </row>
    <row r="5" spans="1:10" s="66" customFormat="1" ht="60">
      <c r="A5" s="55">
        <v>4</v>
      </c>
      <c r="B5" s="61" t="s">
        <v>542</v>
      </c>
      <c r="C5" s="62" t="s">
        <v>543</v>
      </c>
      <c r="D5" s="63" t="s">
        <v>544</v>
      </c>
      <c r="E5" s="63" t="s">
        <v>545</v>
      </c>
      <c r="F5" s="64" t="s">
        <v>265</v>
      </c>
      <c r="G5" s="64"/>
      <c r="H5" s="870">
        <v>1</v>
      </c>
      <c r="I5" s="65"/>
      <c r="J5" s="65"/>
    </row>
    <row r="6" spans="1:10" s="56" customFormat="1" ht="18.75">
      <c r="A6" s="55">
        <v>5</v>
      </c>
      <c r="B6" s="1610" t="s">
        <v>546</v>
      </c>
      <c r="C6" s="1610"/>
      <c r="D6" s="1610"/>
      <c r="E6" s="1610"/>
      <c r="F6" s="1610"/>
      <c r="G6" s="1610"/>
      <c r="H6" s="1610"/>
      <c r="I6" s="1610"/>
      <c r="J6" s="1610"/>
    </row>
    <row r="7" spans="1:10" s="66" customFormat="1">
      <c r="A7" s="55">
        <v>6</v>
      </c>
      <c r="B7" s="61">
        <v>2.1</v>
      </c>
      <c r="C7" s="62" t="s">
        <v>547</v>
      </c>
      <c r="D7" s="63" t="s">
        <v>548</v>
      </c>
      <c r="E7" s="63" t="s">
        <v>548</v>
      </c>
      <c r="F7" s="64" t="s">
        <v>265</v>
      </c>
      <c r="G7" s="64"/>
      <c r="H7" s="870">
        <v>673</v>
      </c>
      <c r="I7" s="67">
        <v>679.73</v>
      </c>
      <c r="J7" s="67">
        <v>802.08140000000003</v>
      </c>
    </row>
    <row r="8" spans="1:10" s="66" customFormat="1">
      <c r="A8" s="55">
        <v>7</v>
      </c>
      <c r="B8" s="61">
        <v>2.2000000000000002</v>
      </c>
      <c r="C8" s="62" t="s">
        <v>549</v>
      </c>
      <c r="D8" s="63" t="s">
        <v>550</v>
      </c>
      <c r="E8" s="63" t="s">
        <v>550</v>
      </c>
      <c r="F8" s="64" t="s">
        <v>265</v>
      </c>
      <c r="G8" s="64"/>
      <c r="H8" s="870">
        <v>568</v>
      </c>
      <c r="I8" s="67">
        <v>573.67999999999995</v>
      </c>
      <c r="J8" s="67">
        <v>676.94239999999991</v>
      </c>
    </row>
    <row r="9" spans="1:10" s="66" customFormat="1">
      <c r="A9" s="55">
        <v>8</v>
      </c>
      <c r="B9" s="61">
        <v>2.2999999999999998</v>
      </c>
      <c r="C9" s="62" t="s">
        <v>551</v>
      </c>
      <c r="D9" s="63" t="s">
        <v>552</v>
      </c>
      <c r="E9" s="63" t="s">
        <v>552</v>
      </c>
      <c r="F9" s="64" t="s">
        <v>265</v>
      </c>
      <c r="G9" s="64"/>
      <c r="H9" s="870">
        <v>476</v>
      </c>
      <c r="I9" s="67">
        <v>480.76</v>
      </c>
      <c r="J9" s="67">
        <v>567.29679999999996</v>
      </c>
    </row>
    <row r="10" spans="1:10" s="68" customFormat="1" ht="18.75">
      <c r="A10" s="55">
        <v>9</v>
      </c>
      <c r="B10" s="1611" t="s">
        <v>553</v>
      </c>
      <c r="C10" s="1611"/>
      <c r="D10" s="1611"/>
      <c r="E10" s="1611"/>
      <c r="F10" s="1611"/>
      <c r="G10" s="1611"/>
      <c r="H10" s="1611"/>
      <c r="I10" s="1611"/>
      <c r="J10" s="1611"/>
    </row>
    <row r="11" spans="1:10" s="68" customFormat="1">
      <c r="A11" s="55">
        <v>10</v>
      </c>
      <c r="B11" s="57">
        <v>3.1</v>
      </c>
      <c r="C11" s="57"/>
      <c r="D11" s="57" t="s">
        <v>554</v>
      </c>
      <c r="E11" s="69"/>
      <c r="F11" s="70"/>
      <c r="G11" s="55"/>
      <c r="H11" s="869"/>
      <c r="I11" s="60"/>
      <c r="J11" s="60"/>
    </row>
    <row r="12" spans="1:10" s="74" customFormat="1" ht="30">
      <c r="A12" s="55">
        <v>11</v>
      </c>
      <c r="B12" s="61" t="s">
        <v>555</v>
      </c>
      <c r="C12" s="61" t="s">
        <v>556</v>
      </c>
      <c r="D12" s="61" t="s">
        <v>557</v>
      </c>
      <c r="E12" s="71" t="s">
        <v>558</v>
      </c>
      <c r="F12" s="72" t="s">
        <v>265</v>
      </c>
      <c r="G12" s="73" t="s">
        <v>11</v>
      </c>
      <c r="H12" s="870">
        <v>39000</v>
      </c>
      <c r="I12" s="65" t="s">
        <v>128</v>
      </c>
      <c r="J12" s="65" t="s">
        <v>128</v>
      </c>
    </row>
    <row r="13" spans="1:10" s="74" customFormat="1" ht="45">
      <c r="A13" s="75"/>
      <c r="B13" s="76"/>
      <c r="C13" s="77" t="s">
        <v>559</v>
      </c>
      <c r="D13" s="78" t="s">
        <v>560</v>
      </c>
      <c r="E13" s="79" t="s">
        <v>561</v>
      </c>
      <c r="F13" s="80"/>
      <c r="G13" s="80"/>
      <c r="H13" s="871">
        <v>35000</v>
      </c>
      <c r="I13" s="81"/>
      <c r="J13" s="81"/>
    </row>
    <row r="14" spans="1:10" s="74" customFormat="1" ht="45">
      <c r="A14" s="75"/>
      <c r="B14" s="76"/>
      <c r="C14" s="77" t="s">
        <v>562</v>
      </c>
      <c r="D14" s="78" t="s">
        <v>563</v>
      </c>
      <c r="E14" s="79" t="s">
        <v>564</v>
      </c>
      <c r="F14" s="80"/>
      <c r="G14" s="80"/>
      <c r="H14" s="871">
        <v>65000</v>
      </c>
      <c r="I14" s="81"/>
      <c r="J14" s="81"/>
    </row>
    <row r="15" spans="1:10" s="74" customFormat="1" ht="30">
      <c r="A15" s="55">
        <v>12</v>
      </c>
      <c r="B15" s="61" t="s">
        <v>565</v>
      </c>
      <c r="C15" s="61" t="s">
        <v>566</v>
      </c>
      <c r="D15" s="61" t="s">
        <v>567</v>
      </c>
      <c r="E15" s="71" t="s">
        <v>568</v>
      </c>
      <c r="F15" s="72" t="s">
        <v>265</v>
      </c>
      <c r="G15" s="73" t="s">
        <v>11</v>
      </c>
      <c r="H15" s="870">
        <v>35250</v>
      </c>
      <c r="I15" s="65" t="s">
        <v>128</v>
      </c>
      <c r="J15" s="65" t="s">
        <v>128</v>
      </c>
    </row>
    <row r="16" spans="1:10" s="74" customFormat="1" ht="30">
      <c r="A16" s="75"/>
      <c r="B16" s="76"/>
      <c r="C16" s="77" t="s">
        <v>569</v>
      </c>
      <c r="D16" s="78" t="s">
        <v>570</v>
      </c>
      <c r="E16" s="79" t="s">
        <v>571</v>
      </c>
      <c r="F16" s="80"/>
      <c r="G16" s="80"/>
      <c r="H16" s="871">
        <v>31250</v>
      </c>
      <c r="I16" s="81"/>
      <c r="J16" s="81"/>
    </row>
    <row r="17" spans="1:10" s="74" customFormat="1" ht="30">
      <c r="A17" s="75"/>
      <c r="B17" s="76"/>
      <c r="C17" s="77" t="s">
        <v>572</v>
      </c>
      <c r="D17" s="78" t="s">
        <v>573</v>
      </c>
      <c r="E17" s="79" t="s">
        <v>574</v>
      </c>
      <c r="F17" s="80"/>
      <c r="G17" s="80"/>
      <c r="H17" s="871">
        <v>29000</v>
      </c>
      <c r="I17" s="81"/>
      <c r="J17" s="81"/>
    </row>
    <row r="18" spans="1:10" s="74" customFormat="1" ht="30">
      <c r="A18" s="75"/>
      <c r="B18" s="76"/>
      <c r="C18" s="77" t="s">
        <v>575</v>
      </c>
      <c r="D18" s="78" t="s">
        <v>576</v>
      </c>
      <c r="E18" s="79" t="s">
        <v>577</v>
      </c>
      <c r="F18" s="80"/>
      <c r="G18" s="80"/>
      <c r="H18" s="871">
        <v>29000</v>
      </c>
      <c r="I18" s="81"/>
      <c r="J18" s="81"/>
    </row>
    <row r="19" spans="1:10" s="74" customFormat="1" ht="30">
      <c r="A19" s="55">
        <v>13</v>
      </c>
      <c r="B19" s="61" t="s">
        <v>578</v>
      </c>
      <c r="C19" s="61" t="s">
        <v>579</v>
      </c>
      <c r="D19" s="61" t="s">
        <v>580</v>
      </c>
      <c r="E19" s="71" t="s">
        <v>581</v>
      </c>
      <c r="F19" s="72" t="s">
        <v>265</v>
      </c>
      <c r="G19" s="73" t="s">
        <v>11</v>
      </c>
      <c r="H19" s="870">
        <v>32500</v>
      </c>
      <c r="I19" s="65" t="s">
        <v>128</v>
      </c>
      <c r="J19" s="65" t="s">
        <v>128</v>
      </c>
    </row>
    <row r="20" spans="1:10" s="74" customFormat="1" ht="30">
      <c r="A20" s="75"/>
      <c r="B20" s="76"/>
      <c r="C20" s="77" t="s">
        <v>582</v>
      </c>
      <c r="D20" s="78" t="s">
        <v>583</v>
      </c>
      <c r="E20" s="79" t="s">
        <v>584</v>
      </c>
      <c r="F20" s="80"/>
      <c r="G20" s="80"/>
      <c r="H20" s="871">
        <v>28500</v>
      </c>
      <c r="I20" s="81"/>
      <c r="J20" s="81"/>
    </row>
    <row r="21" spans="1:10" s="74" customFormat="1" ht="30">
      <c r="A21" s="75"/>
      <c r="B21" s="76"/>
      <c r="C21" s="77" t="s">
        <v>585</v>
      </c>
      <c r="D21" s="78" t="s">
        <v>586</v>
      </c>
      <c r="E21" s="79" t="s">
        <v>587</v>
      </c>
      <c r="F21" s="80"/>
      <c r="G21" s="80"/>
      <c r="H21" s="871">
        <v>26000</v>
      </c>
      <c r="I21" s="81"/>
      <c r="J21" s="81"/>
    </row>
    <row r="22" spans="1:10" s="68" customFormat="1">
      <c r="A22" s="55">
        <v>14</v>
      </c>
      <c r="B22" s="57">
        <v>3.2</v>
      </c>
      <c r="C22" s="57"/>
      <c r="D22" s="57" t="s">
        <v>588</v>
      </c>
      <c r="E22" s="69"/>
      <c r="F22" s="70"/>
      <c r="G22" s="55"/>
      <c r="H22" s="869"/>
      <c r="I22" s="60"/>
      <c r="J22" s="60"/>
    </row>
    <row r="23" spans="1:10" s="74" customFormat="1" ht="30">
      <c r="A23" s="55">
        <v>15</v>
      </c>
      <c r="B23" s="61" t="s">
        <v>589</v>
      </c>
      <c r="C23" s="61" t="s">
        <v>590</v>
      </c>
      <c r="D23" s="61" t="s">
        <v>591</v>
      </c>
      <c r="E23" s="71" t="s">
        <v>592</v>
      </c>
      <c r="F23" s="72" t="s">
        <v>265</v>
      </c>
      <c r="G23" s="73" t="s">
        <v>11</v>
      </c>
      <c r="H23" s="872">
        <v>40500</v>
      </c>
      <c r="I23" s="65" t="s">
        <v>128</v>
      </c>
      <c r="J23" s="65" t="s">
        <v>128</v>
      </c>
    </row>
    <row r="24" spans="1:10" s="74" customFormat="1" ht="30">
      <c r="A24" s="75"/>
      <c r="B24" s="76"/>
      <c r="C24" s="77" t="s">
        <v>593</v>
      </c>
      <c r="D24" s="78" t="s">
        <v>594</v>
      </c>
      <c r="E24" s="78" t="s">
        <v>595</v>
      </c>
      <c r="F24" s="80"/>
      <c r="G24" s="80"/>
      <c r="H24" s="871">
        <v>31200</v>
      </c>
      <c r="I24" s="81"/>
      <c r="J24" s="81"/>
    </row>
    <row r="25" spans="1:10" s="68" customFormat="1">
      <c r="A25" s="55">
        <v>16</v>
      </c>
      <c r="B25" s="57">
        <v>3.3</v>
      </c>
      <c r="C25" s="57"/>
      <c r="D25" s="57" t="s">
        <v>596</v>
      </c>
      <c r="E25" s="69"/>
      <c r="F25" s="82"/>
      <c r="G25" s="55"/>
      <c r="H25" s="869"/>
      <c r="I25" s="60"/>
      <c r="J25" s="60"/>
    </row>
    <row r="26" spans="1:10" s="74" customFormat="1" ht="30">
      <c r="A26" s="55">
        <v>17</v>
      </c>
      <c r="B26" s="61" t="s">
        <v>597</v>
      </c>
      <c r="C26" s="61" t="s">
        <v>598</v>
      </c>
      <c r="D26" s="61" t="s">
        <v>591</v>
      </c>
      <c r="E26" s="71" t="s">
        <v>599</v>
      </c>
      <c r="F26" s="72" t="s">
        <v>265</v>
      </c>
      <c r="G26" s="73" t="s">
        <v>11</v>
      </c>
      <c r="H26" s="870">
        <v>43800</v>
      </c>
      <c r="I26" s="65" t="s">
        <v>128</v>
      </c>
      <c r="J26" s="65" t="s">
        <v>128</v>
      </c>
    </row>
    <row r="27" spans="1:10" s="74" customFormat="1" ht="30">
      <c r="A27" s="75"/>
      <c r="B27" s="76"/>
      <c r="C27" s="77" t="s">
        <v>600</v>
      </c>
      <c r="D27" s="78" t="s">
        <v>601</v>
      </c>
      <c r="E27" s="78" t="s">
        <v>602</v>
      </c>
      <c r="F27" s="80"/>
      <c r="G27" s="80"/>
      <c r="H27" s="871">
        <v>39800</v>
      </c>
      <c r="I27" s="81"/>
      <c r="J27" s="81"/>
    </row>
    <row r="28" spans="1:10" s="68" customFormat="1">
      <c r="A28" s="55">
        <v>18</v>
      </c>
      <c r="B28" s="57">
        <v>3.4</v>
      </c>
      <c r="C28" s="57"/>
      <c r="D28" s="57" t="s">
        <v>603</v>
      </c>
      <c r="E28" s="69"/>
      <c r="F28" s="70"/>
      <c r="G28" s="55"/>
      <c r="H28" s="869"/>
      <c r="I28" s="60"/>
      <c r="J28" s="60"/>
    </row>
    <row r="29" spans="1:10" s="74" customFormat="1" ht="30">
      <c r="A29" s="55">
        <v>19</v>
      </c>
      <c r="B29" s="61" t="s">
        <v>604</v>
      </c>
      <c r="C29" s="61" t="s">
        <v>605</v>
      </c>
      <c r="D29" s="61" t="s">
        <v>606</v>
      </c>
      <c r="E29" s="71" t="s">
        <v>607</v>
      </c>
      <c r="F29" s="72" t="s">
        <v>265</v>
      </c>
      <c r="G29" s="73" t="s">
        <v>11</v>
      </c>
      <c r="H29" s="870">
        <v>8</v>
      </c>
      <c r="I29" s="65" t="s">
        <v>128</v>
      </c>
      <c r="J29" s="65" t="s">
        <v>128</v>
      </c>
    </row>
    <row r="30" spans="1:10" s="74" customFormat="1" ht="30">
      <c r="A30" s="75"/>
      <c r="B30" s="76"/>
      <c r="C30" s="77" t="s">
        <v>608</v>
      </c>
      <c r="D30" s="78" t="s">
        <v>609</v>
      </c>
      <c r="E30" s="79" t="s">
        <v>610</v>
      </c>
      <c r="F30" s="80"/>
      <c r="G30" s="80"/>
      <c r="H30" s="871">
        <v>8</v>
      </c>
      <c r="I30" s="81"/>
      <c r="J30" s="81"/>
    </row>
    <row r="31" spans="1:10" s="74" customFormat="1" ht="30">
      <c r="A31" s="75"/>
      <c r="B31" s="76"/>
      <c r="C31" s="77" t="s">
        <v>611</v>
      </c>
      <c r="D31" s="78" t="s">
        <v>612</v>
      </c>
      <c r="E31" s="79" t="s">
        <v>613</v>
      </c>
      <c r="F31" s="80"/>
      <c r="G31" s="80"/>
      <c r="H31" s="871">
        <v>14</v>
      </c>
      <c r="I31" s="81"/>
      <c r="J31" s="81"/>
    </row>
    <row r="32" spans="1:10" s="74" customFormat="1" ht="30">
      <c r="A32" s="55">
        <v>20</v>
      </c>
      <c r="B32" s="61" t="s">
        <v>614</v>
      </c>
      <c r="C32" s="61" t="s">
        <v>615</v>
      </c>
      <c r="D32" s="61" t="s">
        <v>616</v>
      </c>
      <c r="E32" s="71" t="s">
        <v>617</v>
      </c>
      <c r="F32" s="72" t="s">
        <v>265</v>
      </c>
      <c r="G32" s="73" t="s">
        <v>11</v>
      </c>
      <c r="H32" s="870">
        <v>7.5</v>
      </c>
      <c r="I32" s="65" t="s">
        <v>128</v>
      </c>
      <c r="J32" s="65" t="s">
        <v>128</v>
      </c>
    </row>
    <row r="33" spans="1:10" s="74" customFormat="1" ht="30">
      <c r="A33" s="75"/>
      <c r="B33" s="76"/>
      <c r="C33" s="77" t="s">
        <v>618</v>
      </c>
      <c r="D33" s="78" t="s">
        <v>619</v>
      </c>
      <c r="E33" s="79" t="s">
        <v>620</v>
      </c>
      <c r="F33" s="80"/>
      <c r="G33" s="80"/>
      <c r="H33" s="871">
        <v>7.5</v>
      </c>
      <c r="I33" s="81"/>
      <c r="J33" s="81"/>
    </row>
    <row r="34" spans="1:10" s="74" customFormat="1" ht="45">
      <c r="A34" s="75"/>
      <c r="B34" s="76"/>
      <c r="C34" s="77" t="s">
        <v>621</v>
      </c>
      <c r="D34" s="78" t="s">
        <v>622</v>
      </c>
      <c r="E34" s="79" t="s">
        <v>623</v>
      </c>
      <c r="F34" s="80"/>
      <c r="G34" s="80"/>
      <c r="H34" s="871">
        <v>6</v>
      </c>
      <c r="I34" s="81"/>
      <c r="J34" s="81"/>
    </row>
    <row r="35" spans="1:10" s="74" customFormat="1" ht="45">
      <c r="A35" s="75"/>
      <c r="B35" s="76"/>
      <c r="C35" s="77" t="s">
        <v>624</v>
      </c>
      <c r="D35" s="78" t="s">
        <v>625</v>
      </c>
      <c r="E35" s="79" t="s">
        <v>626</v>
      </c>
      <c r="F35" s="80"/>
      <c r="G35" s="80"/>
      <c r="H35" s="871">
        <v>6</v>
      </c>
      <c r="I35" s="81"/>
      <c r="J35" s="81"/>
    </row>
    <row r="36" spans="1:10" s="74" customFormat="1" ht="30">
      <c r="A36" s="55">
        <v>21</v>
      </c>
      <c r="B36" s="61" t="s">
        <v>627</v>
      </c>
      <c r="C36" s="61" t="s">
        <v>628</v>
      </c>
      <c r="D36" s="61" t="s">
        <v>629</v>
      </c>
      <c r="E36" s="71" t="s">
        <v>630</v>
      </c>
      <c r="F36" s="72" t="s">
        <v>265</v>
      </c>
      <c r="G36" s="73" t="s">
        <v>11</v>
      </c>
      <c r="H36" s="870">
        <v>6.25</v>
      </c>
      <c r="I36" s="65" t="s">
        <v>128</v>
      </c>
      <c r="J36" s="65" t="s">
        <v>128</v>
      </c>
    </row>
    <row r="37" spans="1:10" s="74" customFormat="1" ht="30">
      <c r="A37" s="75"/>
      <c r="B37" s="76"/>
      <c r="C37" s="77" t="s">
        <v>631</v>
      </c>
      <c r="D37" s="78" t="s">
        <v>632</v>
      </c>
      <c r="E37" s="79" t="s">
        <v>633</v>
      </c>
      <c r="F37" s="80"/>
      <c r="G37" s="80"/>
      <c r="H37" s="873">
        <v>5.5</v>
      </c>
      <c r="I37" s="81"/>
      <c r="J37" s="81"/>
    </row>
    <row r="38" spans="1:10" s="74" customFormat="1" ht="30">
      <c r="A38" s="75"/>
      <c r="B38" s="76"/>
      <c r="C38" s="77" t="s">
        <v>634</v>
      </c>
      <c r="D38" s="78" t="s">
        <v>635</v>
      </c>
      <c r="E38" s="79" t="s">
        <v>636</v>
      </c>
      <c r="F38" s="80"/>
      <c r="G38" s="80"/>
      <c r="H38" s="873">
        <v>6</v>
      </c>
      <c r="I38" s="81"/>
      <c r="J38" s="81"/>
    </row>
    <row r="39" spans="1:10" s="74" customFormat="1" ht="45">
      <c r="A39" s="75"/>
      <c r="B39" s="83" t="s">
        <v>637</v>
      </c>
      <c r="C39" s="77" t="s">
        <v>638</v>
      </c>
      <c r="D39" s="78" t="s">
        <v>639</v>
      </c>
      <c r="E39" s="79" t="s">
        <v>640</v>
      </c>
      <c r="F39" s="80"/>
      <c r="G39" s="80"/>
      <c r="H39" s="871">
        <v>5.5</v>
      </c>
      <c r="I39" s="81"/>
      <c r="J39" s="81"/>
    </row>
    <row r="40" spans="1:10" s="74" customFormat="1" ht="45">
      <c r="A40" s="75"/>
      <c r="B40" s="76"/>
      <c r="C40" s="77" t="s">
        <v>641</v>
      </c>
      <c r="D40" s="78" t="s">
        <v>642</v>
      </c>
      <c r="E40" s="79" t="s">
        <v>643</v>
      </c>
      <c r="F40" s="80"/>
      <c r="G40" s="80"/>
      <c r="H40" s="871">
        <v>5.5</v>
      </c>
      <c r="I40" s="81"/>
      <c r="J40" s="81"/>
    </row>
    <row r="41" spans="1:10" s="68" customFormat="1">
      <c r="A41" s="55">
        <v>22</v>
      </c>
      <c r="B41" s="57">
        <v>3.5</v>
      </c>
      <c r="C41" s="57"/>
      <c r="D41" s="57" t="s">
        <v>644</v>
      </c>
      <c r="E41" s="69"/>
      <c r="F41" s="70"/>
      <c r="G41" s="55"/>
      <c r="H41" s="869"/>
      <c r="I41" s="60"/>
      <c r="J41" s="60"/>
    </row>
    <row r="42" spans="1:10" s="74" customFormat="1" ht="30">
      <c r="A42" s="55">
        <v>23</v>
      </c>
      <c r="B42" s="61" t="s">
        <v>645</v>
      </c>
      <c r="C42" s="61" t="s">
        <v>646</v>
      </c>
      <c r="D42" s="61" t="s">
        <v>647</v>
      </c>
      <c r="E42" s="71" t="s">
        <v>648</v>
      </c>
      <c r="F42" s="72" t="s">
        <v>265</v>
      </c>
      <c r="G42" s="73" t="s">
        <v>11</v>
      </c>
      <c r="H42" s="870">
        <v>7.5</v>
      </c>
      <c r="I42" s="65" t="s">
        <v>128</v>
      </c>
      <c r="J42" s="65" t="s">
        <v>128</v>
      </c>
    </row>
    <row r="43" spans="1:10" s="74" customFormat="1" ht="30">
      <c r="A43" s="75"/>
      <c r="B43" s="76"/>
      <c r="C43" s="77" t="s">
        <v>649</v>
      </c>
      <c r="D43" s="84" t="s">
        <v>650</v>
      </c>
      <c r="E43" s="79" t="s">
        <v>651</v>
      </c>
      <c r="F43" s="80"/>
      <c r="G43" s="80"/>
      <c r="H43" s="871">
        <v>6</v>
      </c>
      <c r="I43" s="81"/>
      <c r="J43" s="81"/>
    </row>
    <row r="44" spans="1:10" s="74" customFormat="1" ht="30">
      <c r="A44" s="55">
        <v>24</v>
      </c>
      <c r="B44" s="61" t="s">
        <v>652</v>
      </c>
      <c r="C44" s="61" t="s">
        <v>653</v>
      </c>
      <c r="D44" s="61" t="s">
        <v>647</v>
      </c>
      <c r="E44" s="71" t="s">
        <v>654</v>
      </c>
      <c r="F44" s="72" t="s">
        <v>265</v>
      </c>
      <c r="G44" s="73" t="s">
        <v>11</v>
      </c>
      <c r="H44" s="870">
        <v>8</v>
      </c>
      <c r="I44" s="65" t="s">
        <v>128</v>
      </c>
      <c r="J44" s="65" t="s">
        <v>128</v>
      </c>
    </row>
    <row r="45" spans="1:10" s="74" customFormat="1" ht="30">
      <c r="A45" s="75"/>
      <c r="B45" s="76"/>
      <c r="C45" s="77" t="s">
        <v>655</v>
      </c>
      <c r="D45" s="84" t="s">
        <v>656</v>
      </c>
      <c r="E45" s="79" t="s">
        <v>657</v>
      </c>
      <c r="F45" s="80"/>
      <c r="G45" s="80"/>
      <c r="H45" s="871">
        <v>8</v>
      </c>
      <c r="I45" s="81"/>
      <c r="J45" s="81"/>
    </row>
    <row r="46" spans="1:10" s="87" customFormat="1">
      <c r="A46" s="85"/>
      <c r="B46" s="86">
        <v>3.7</v>
      </c>
      <c r="C46" s="1612" t="s">
        <v>658</v>
      </c>
      <c r="D46" s="1613"/>
      <c r="E46" s="1613"/>
      <c r="F46" s="1613"/>
      <c r="G46" s="1613"/>
      <c r="H46" s="1613"/>
      <c r="I46" s="1613"/>
      <c r="J46" s="1614"/>
    </row>
    <row r="47" spans="1:10" s="87" customFormat="1" ht="30">
      <c r="A47" s="88"/>
      <c r="B47" s="83" t="s">
        <v>659</v>
      </c>
      <c r="C47" s="77" t="s">
        <v>660</v>
      </c>
      <c r="D47" s="78" t="s">
        <v>661</v>
      </c>
      <c r="E47" s="79" t="s">
        <v>662</v>
      </c>
      <c r="F47" s="89"/>
      <c r="G47" s="89"/>
      <c r="H47" s="871">
        <v>160</v>
      </c>
      <c r="I47" s="89"/>
      <c r="J47" s="89"/>
    </row>
    <row r="48" spans="1:10" s="87" customFormat="1" ht="30">
      <c r="A48" s="88"/>
      <c r="B48" s="83" t="s">
        <v>663</v>
      </c>
      <c r="C48" s="77" t="s">
        <v>664</v>
      </c>
      <c r="D48" s="78" t="s">
        <v>665</v>
      </c>
      <c r="E48" s="79" t="s">
        <v>666</v>
      </c>
      <c r="F48" s="89"/>
      <c r="G48" s="89"/>
      <c r="H48" s="871">
        <v>140</v>
      </c>
      <c r="I48" s="89"/>
      <c r="J48" s="89"/>
    </row>
    <row r="49" spans="1:10" s="87" customFormat="1" ht="30">
      <c r="A49" s="88"/>
      <c r="B49" s="83" t="s">
        <v>667</v>
      </c>
      <c r="C49" s="77" t="s">
        <v>668</v>
      </c>
      <c r="D49" s="78" t="s">
        <v>669</v>
      </c>
      <c r="E49" s="79" t="s">
        <v>670</v>
      </c>
      <c r="F49" s="89"/>
      <c r="G49" s="89"/>
      <c r="H49" s="871">
        <v>140</v>
      </c>
      <c r="I49" s="89"/>
      <c r="J49" s="89"/>
    </row>
    <row r="50" spans="1:10" s="87" customFormat="1" ht="30">
      <c r="A50" s="88"/>
      <c r="B50" s="83" t="s">
        <v>671</v>
      </c>
      <c r="C50" s="77" t="s">
        <v>672</v>
      </c>
      <c r="D50" s="78" t="s">
        <v>673</v>
      </c>
      <c r="E50" s="79" t="s">
        <v>674</v>
      </c>
      <c r="F50" s="89"/>
      <c r="G50" s="89"/>
      <c r="H50" s="871">
        <v>140</v>
      </c>
      <c r="I50" s="89"/>
      <c r="J50" s="89"/>
    </row>
    <row r="51" spans="1:10" s="87" customFormat="1" ht="30">
      <c r="A51" s="88"/>
      <c r="B51" s="83" t="s">
        <v>675</v>
      </c>
      <c r="C51" s="77" t="s">
        <v>676</v>
      </c>
      <c r="D51" s="78" t="s">
        <v>677</v>
      </c>
      <c r="E51" s="79" t="s">
        <v>678</v>
      </c>
      <c r="F51" s="89"/>
      <c r="G51" s="89"/>
      <c r="H51" s="871">
        <v>140</v>
      </c>
      <c r="I51" s="89"/>
      <c r="J51" s="89"/>
    </row>
    <row r="52" spans="1:10" s="87" customFormat="1" ht="30">
      <c r="A52" s="88"/>
      <c r="B52" s="83" t="s">
        <v>679</v>
      </c>
      <c r="C52" s="77" t="s">
        <v>680</v>
      </c>
      <c r="D52" s="78" t="s">
        <v>681</v>
      </c>
      <c r="E52" s="79" t="s">
        <v>682</v>
      </c>
      <c r="F52" s="89"/>
      <c r="G52" s="89"/>
      <c r="H52" s="871">
        <v>160</v>
      </c>
      <c r="I52" s="89"/>
      <c r="J52" s="89"/>
    </row>
    <row r="53" spans="1:10" s="90" customFormat="1" ht="18.75">
      <c r="A53" s="55">
        <v>25</v>
      </c>
      <c r="B53" s="1610" t="s">
        <v>683</v>
      </c>
      <c r="C53" s="1610"/>
      <c r="D53" s="1610"/>
      <c r="E53" s="1610"/>
      <c r="F53" s="1610"/>
      <c r="G53" s="1610"/>
      <c r="H53" s="1610"/>
      <c r="I53" s="1610"/>
      <c r="J53" s="1610"/>
    </row>
    <row r="54" spans="1:10" s="96" customFormat="1">
      <c r="A54" s="55">
        <v>26</v>
      </c>
      <c r="B54" s="91">
        <v>4.0999999999999996</v>
      </c>
      <c r="C54" s="92"/>
      <c r="D54" s="59" t="s">
        <v>684</v>
      </c>
      <c r="E54" s="93"/>
      <c r="F54" s="93"/>
      <c r="G54" s="93"/>
      <c r="H54" s="874"/>
      <c r="I54" s="95"/>
      <c r="J54" s="95"/>
    </row>
    <row r="55" spans="1:10" s="98" customFormat="1" ht="30">
      <c r="A55" s="55">
        <v>27</v>
      </c>
      <c r="B55" s="97" t="s">
        <v>685</v>
      </c>
      <c r="C55" s="97" t="s">
        <v>686</v>
      </c>
      <c r="D55" s="63" t="s">
        <v>687</v>
      </c>
      <c r="E55" s="63" t="s">
        <v>688</v>
      </c>
      <c r="F55" s="72" t="s">
        <v>130</v>
      </c>
      <c r="G55" s="72" t="s">
        <v>202</v>
      </c>
      <c r="H55" s="188">
        <v>610</v>
      </c>
      <c r="I55" s="67">
        <v>616.1</v>
      </c>
      <c r="J55" s="67">
        <v>726.99799999999993</v>
      </c>
    </row>
    <row r="56" spans="1:10" s="98" customFormat="1" ht="45">
      <c r="A56" s="55">
        <v>28</v>
      </c>
      <c r="B56" s="97" t="s">
        <v>689</v>
      </c>
      <c r="C56" s="97" t="s">
        <v>690</v>
      </c>
      <c r="D56" s="63" t="s">
        <v>691</v>
      </c>
      <c r="E56" s="63" t="s">
        <v>692</v>
      </c>
      <c r="F56" s="72" t="s">
        <v>130</v>
      </c>
      <c r="G56" s="72" t="s">
        <v>202</v>
      </c>
      <c r="H56" s="188">
        <v>730</v>
      </c>
      <c r="I56" s="67">
        <v>737.3</v>
      </c>
      <c r="J56" s="67">
        <v>870.0139999999999</v>
      </c>
    </row>
    <row r="57" spans="1:10" s="98" customFormat="1" ht="45">
      <c r="A57" s="55"/>
      <c r="B57" s="97" t="s">
        <v>693</v>
      </c>
      <c r="C57" s="99" t="s">
        <v>690</v>
      </c>
      <c r="D57" s="100" t="s">
        <v>691</v>
      </c>
      <c r="E57" s="100" t="s">
        <v>692</v>
      </c>
      <c r="F57" s="101" t="s">
        <v>130</v>
      </c>
      <c r="G57" s="101" t="s">
        <v>202</v>
      </c>
      <c r="H57" s="188">
        <v>765</v>
      </c>
      <c r="I57" s="102">
        <v>772.65</v>
      </c>
      <c r="J57" s="102">
        <v>911.72699999999998</v>
      </c>
    </row>
    <row r="58" spans="1:10" s="98" customFormat="1" ht="210">
      <c r="A58" s="55">
        <v>29</v>
      </c>
      <c r="B58" s="97" t="s">
        <v>694</v>
      </c>
      <c r="C58" s="97" t="s">
        <v>695</v>
      </c>
      <c r="D58" s="63" t="s">
        <v>696</v>
      </c>
      <c r="E58" s="63" t="s">
        <v>697</v>
      </c>
      <c r="F58" s="72" t="s">
        <v>130</v>
      </c>
      <c r="G58" s="72" t="s">
        <v>202</v>
      </c>
      <c r="H58" s="188">
        <v>2445</v>
      </c>
      <c r="I58" s="67">
        <v>2469.4499999999998</v>
      </c>
      <c r="J58" s="67">
        <v>2913.9509999999996</v>
      </c>
    </row>
    <row r="59" spans="1:10" s="98" customFormat="1" ht="45">
      <c r="A59" s="104"/>
      <c r="B59" s="105" t="s">
        <v>698</v>
      </c>
      <c r="C59" s="105" t="s">
        <v>699</v>
      </c>
      <c r="D59" s="105" t="s">
        <v>700</v>
      </c>
      <c r="E59" s="105" t="s">
        <v>701</v>
      </c>
      <c r="F59" s="106" t="s">
        <v>130</v>
      </c>
      <c r="G59" s="106" t="s">
        <v>702</v>
      </c>
      <c r="H59" s="188">
        <v>12000</v>
      </c>
      <c r="I59" s="107">
        <v>12120</v>
      </c>
      <c r="J59" s="107">
        <v>14301.599999999999</v>
      </c>
    </row>
    <row r="60" spans="1:10" s="90" customFormat="1">
      <c r="A60" s="55">
        <v>30</v>
      </c>
      <c r="B60" s="91">
        <v>4.2</v>
      </c>
      <c r="C60" s="92"/>
      <c r="D60" s="59" t="s">
        <v>703</v>
      </c>
      <c r="E60" s="59" t="s">
        <v>704</v>
      </c>
      <c r="F60" s="72"/>
      <c r="G60" s="72"/>
      <c r="H60" s="875"/>
      <c r="I60" s="108"/>
      <c r="J60" s="108"/>
    </row>
    <row r="61" spans="1:10" s="98" customFormat="1">
      <c r="A61" s="55">
        <v>31</v>
      </c>
      <c r="B61" s="97" t="s">
        <v>705</v>
      </c>
      <c r="C61" s="97" t="s">
        <v>706</v>
      </c>
      <c r="D61" s="63" t="s">
        <v>707</v>
      </c>
      <c r="E61" s="63" t="s">
        <v>707</v>
      </c>
      <c r="F61" s="72" t="s">
        <v>708</v>
      </c>
      <c r="G61" s="72" t="s">
        <v>709</v>
      </c>
      <c r="H61" s="188">
        <v>2.1</v>
      </c>
      <c r="I61" s="67">
        <v>2.121</v>
      </c>
      <c r="J61" s="67">
        <v>2.50278</v>
      </c>
    </row>
    <row r="62" spans="1:10" s="98" customFormat="1">
      <c r="A62" s="55">
        <v>32</v>
      </c>
      <c r="B62" s="97" t="s">
        <v>710</v>
      </c>
      <c r="C62" s="97" t="s">
        <v>711</v>
      </c>
      <c r="D62" s="63" t="s">
        <v>712</v>
      </c>
      <c r="E62" s="63" t="s">
        <v>712</v>
      </c>
      <c r="F62" s="72" t="s">
        <v>708</v>
      </c>
      <c r="G62" s="72" t="s">
        <v>709</v>
      </c>
      <c r="H62" s="188">
        <v>1.5</v>
      </c>
      <c r="I62" s="67">
        <v>1.5150000000000001</v>
      </c>
      <c r="J62" s="67">
        <v>1.7877000000000001</v>
      </c>
    </row>
    <row r="63" spans="1:10" s="98" customFormat="1">
      <c r="A63" s="55"/>
      <c r="B63" s="97"/>
      <c r="C63" s="97"/>
      <c r="D63" s="63"/>
      <c r="E63" s="63"/>
      <c r="F63" s="72"/>
      <c r="G63" s="72"/>
      <c r="H63" s="188"/>
      <c r="I63" s="67"/>
      <c r="J63" s="67"/>
    </row>
    <row r="64" spans="1:10" s="98" customFormat="1" ht="30">
      <c r="A64" s="55">
        <v>33</v>
      </c>
      <c r="B64" s="97" t="s">
        <v>713</v>
      </c>
      <c r="C64" s="97" t="s">
        <v>714</v>
      </c>
      <c r="D64" s="63" t="s">
        <v>715</v>
      </c>
      <c r="E64" s="63" t="s">
        <v>716</v>
      </c>
      <c r="F64" s="72" t="s">
        <v>708</v>
      </c>
      <c r="G64" s="72" t="s">
        <v>709</v>
      </c>
      <c r="H64" s="188">
        <v>1.35</v>
      </c>
      <c r="I64" s="67">
        <v>1.3635000000000002</v>
      </c>
      <c r="J64" s="67">
        <v>1.6089300000000002</v>
      </c>
    </row>
    <row r="65" spans="1:10" s="98" customFormat="1" ht="60">
      <c r="A65" s="55">
        <v>34</v>
      </c>
      <c r="B65" s="97" t="s">
        <v>717</v>
      </c>
      <c r="C65" s="97" t="s">
        <v>718</v>
      </c>
      <c r="D65" s="63" t="s">
        <v>719</v>
      </c>
      <c r="E65" s="63" t="s">
        <v>720</v>
      </c>
      <c r="F65" s="72" t="s">
        <v>708</v>
      </c>
      <c r="G65" s="72" t="s">
        <v>709</v>
      </c>
      <c r="H65" s="188">
        <v>3</v>
      </c>
      <c r="I65" s="67">
        <v>3.0300000000000002</v>
      </c>
      <c r="J65" s="67">
        <v>3.5754000000000001</v>
      </c>
    </row>
    <row r="66" spans="1:10" s="98" customFormat="1" ht="30">
      <c r="A66" s="55">
        <v>35</v>
      </c>
      <c r="B66" s="97" t="s">
        <v>721</v>
      </c>
      <c r="C66" s="97" t="s">
        <v>722</v>
      </c>
      <c r="D66" s="63" t="s">
        <v>723</v>
      </c>
      <c r="E66" s="63" t="s">
        <v>724</v>
      </c>
      <c r="F66" s="72" t="s">
        <v>265</v>
      </c>
      <c r="G66" s="72" t="s">
        <v>11</v>
      </c>
      <c r="H66" s="188">
        <v>29</v>
      </c>
      <c r="I66" s="67">
        <v>29.29</v>
      </c>
      <c r="J66" s="67">
        <v>34.562199999999997</v>
      </c>
    </row>
    <row r="67" spans="1:10" s="98" customFormat="1" ht="30">
      <c r="A67" s="55">
        <v>36</v>
      </c>
      <c r="B67" s="97" t="s">
        <v>725</v>
      </c>
      <c r="C67" s="97" t="s">
        <v>726</v>
      </c>
      <c r="D67" s="63" t="s">
        <v>727</v>
      </c>
      <c r="E67" s="63" t="s">
        <v>728</v>
      </c>
      <c r="F67" s="72" t="s">
        <v>265</v>
      </c>
      <c r="G67" s="72" t="s">
        <v>11</v>
      </c>
      <c r="H67" s="188">
        <v>44</v>
      </c>
      <c r="I67" s="67">
        <v>44.44</v>
      </c>
      <c r="J67" s="67">
        <v>52.439199999999992</v>
      </c>
    </row>
    <row r="68" spans="1:10" s="98" customFormat="1" ht="30">
      <c r="A68" s="55">
        <v>37</v>
      </c>
      <c r="B68" s="97" t="s">
        <v>729</v>
      </c>
      <c r="C68" s="97" t="s">
        <v>730</v>
      </c>
      <c r="D68" s="63" t="s">
        <v>731</v>
      </c>
      <c r="E68" s="63" t="s">
        <v>732</v>
      </c>
      <c r="F68" s="72" t="s">
        <v>265</v>
      </c>
      <c r="G68" s="72" t="s">
        <v>11</v>
      </c>
      <c r="H68" s="188">
        <v>71</v>
      </c>
      <c r="I68" s="67">
        <v>71.709999999999994</v>
      </c>
      <c r="J68" s="67">
        <v>84.617799999999988</v>
      </c>
    </row>
    <row r="69" spans="1:10" s="98" customFormat="1" ht="45">
      <c r="A69" s="55">
        <v>38</v>
      </c>
      <c r="B69" s="97" t="s">
        <v>733</v>
      </c>
      <c r="C69" s="97" t="s">
        <v>734</v>
      </c>
      <c r="D69" s="63" t="s">
        <v>735</v>
      </c>
      <c r="E69" s="63" t="s">
        <v>736</v>
      </c>
      <c r="F69" s="72" t="s">
        <v>265</v>
      </c>
      <c r="G69" s="72" t="s">
        <v>11</v>
      </c>
      <c r="H69" s="188">
        <v>23</v>
      </c>
      <c r="I69" s="67">
        <v>23.23</v>
      </c>
      <c r="J69" s="67">
        <v>27.4114</v>
      </c>
    </row>
    <row r="70" spans="1:10" s="98" customFormat="1" ht="45">
      <c r="A70" s="55">
        <v>39</v>
      </c>
      <c r="B70" s="97" t="s">
        <v>737</v>
      </c>
      <c r="C70" s="97" t="s">
        <v>738</v>
      </c>
      <c r="D70" s="63" t="s">
        <v>739</v>
      </c>
      <c r="E70" s="63" t="s">
        <v>740</v>
      </c>
      <c r="F70" s="72" t="s">
        <v>265</v>
      </c>
      <c r="G70" s="72" t="s">
        <v>11</v>
      </c>
      <c r="H70" s="188">
        <v>31</v>
      </c>
      <c r="I70" s="67">
        <v>31.31</v>
      </c>
      <c r="J70" s="67">
        <v>36.945799999999998</v>
      </c>
    </row>
    <row r="71" spans="1:10" s="98" customFormat="1" ht="45">
      <c r="A71" s="55">
        <v>40</v>
      </c>
      <c r="B71" s="97" t="s">
        <v>741</v>
      </c>
      <c r="C71" s="97" t="s">
        <v>742</v>
      </c>
      <c r="D71" s="63" t="s">
        <v>743</v>
      </c>
      <c r="E71" s="63" t="s">
        <v>744</v>
      </c>
      <c r="F71" s="72" t="s">
        <v>265</v>
      </c>
      <c r="G71" s="72" t="s">
        <v>11</v>
      </c>
      <c r="H71" s="188">
        <v>39</v>
      </c>
      <c r="I71" s="67">
        <v>39.39</v>
      </c>
      <c r="J71" s="67">
        <v>46.480199999999996</v>
      </c>
    </row>
    <row r="72" spans="1:10" s="90" customFormat="1">
      <c r="A72" s="55">
        <v>41</v>
      </c>
      <c r="B72" s="91">
        <v>4.3</v>
      </c>
      <c r="C72" s="92"/>
      <c r="D72" s="59" t="s">
        <v>131</v>
      </c>
      <c r="E72" s="59" t="s">
        <v>704</v>
      </c>
      <c r="F72" s="93"/>
      <c r="G72" s="93"/>
      <c r="H72" s="875"/>
      <c r="I72" s="108"/>
      <c r="J72" s="108"/>
    </row>
    <row r="73" spans="1:10" s="98" customFormat="1" ht="105">
      <c r="A73" s="55">
        <v>42</v>
      </c>
      <c r="B73" s="97" t="s">
        <v>745</v>
      </c>
      <c r="C73" s="97" t="s">
        <v>746</v>
      </c>
      <c r="D73" s="63" t="s">
        <v>747</v>
      </c>
      <c r="E73" s="63" t="s">
        <v>748</v>
      </c>
      <c r="F73" s="72" t="s">
        <v>265</v>
      </c>
      <c r="G73" s="72" t="s">
        <v>132</v>
      </c>
      <c r="H73" s="188">
        <v>600</v>
      </c>
      <c r="I73" s="67">
        <v>606</v>
      </c>
      <c r="J73" s="67">
        <v>715.07999999999993</v>
      </c>
    </row>
    <row r="74" spans="1:10" s="98" customFormat="1" ht="135">
      <c r="A74" s="55">
        <v>43</v>
      </c>
      <c r="B74" s="97" t="s">
        <v>749</v>
      </c>
      <c r="C74" s="924" t="s">
        <v>750</v>
      </c>
      <c r="D74" s="925" t="s">
        <v>751</v>
      </c>
      <c r="E74" s="63" t="s">
        <v>752</v>
      </c>
      <c r="F74" s="72" t="s">
        <v>265</v>
      </c>
      <c r="G74" s="72" t="s">
        <v>132</v>
      </c>
      <c r="H74" s="926">
        <v>700</v>
      </c>
      <c r="I74" s="67">
        <v>707</v>
      </c>
      <c r="J74" s="67">
        <v>834.26</v>
      </c>
    </row>
    <row r="75" spans="1:10" s="98" customFormat="1" ht="120">
      <c r="A75" s="55">
        <v>44</v>
      </c>
      <c r="B75" s="97" t="s">
        <v>753</v>
      </c>
      <c r="C75" s="97" t="s">
        <v>754</v>
      </c>
      <c r="D75" s="63" t="s">
        <v>755</v>
      </c>
      <c r="E75" s="63" t="s">
        <v>756</v>
      </c>
      <c r="F75" s="72" t="s">
        <v>265</v>
      </c>
      <c r="G75" s="72" t="s">
        <v>132</v>
      </c>
      <c r="H75" s="188">
        <v>990</v>
      </c>
      <c r="I75" s="67">
        <v>999.9</v>
      </c>
      <c r="J75" s="67">
        <v>1179.8819999999998</v>
      </c>
    </row>
    <row r="76" spans="1:10" s="98" customFormat="1" ht="120">
      <c r="A76" s="55"/>
      <c r="B76" s="97" t="s">
        <v>693</v>
      </c>
      <c r="C76" s="99" t="s">
        <v>754</v>
      </c>
      <c r="D76" s="100" t="s">
        <v>755</v>
      </c>
      <c r="E76" s="100" t="s">
        <v>756</v>
      </c>
      <c r="F76" s="101" t="s">
        <v>265</v>
      </c>
      <c r="G76" s="101" t="s">
        <v>132</v>
      </c>
      <c r="H76" s="188">
        <v>1035</v>
      </c>
      <c r="I76" s="102">
        <v>1045.3499999999999</v>
      </c>
      <c r="J76" s="102">
        <v>1233.5129999999999</v>
      </c>
    </row>
    <row r="77" spans="1:10" s="98" customFormat="1" ht="75">
      <c r="A77" s="55">
        <v>45</v>
      </c>
      <c r="B77" s="97" t="s">
        <v>757</v>
      </c>
      <c r="C77" s="97" t="s">
        <v>758</v>
      </c>
      <c r="D77" s="63" t="s">
        <v>759</v>
      </c>
      <c r="E77" s="63" t="s">
        <v>760</v>
      </c>
      <c r="F77" s="72" t="s">
        <v>265</v>
      </c>
      <c r="G77" s="72" t="s">
        <v>132</v>
      </c>
      <c r="H77" s="188">
        <v>720</v>
      </c>
      <c r="I77" s="67">
        <v>727.2</v>
      </c>
      <c r="J77" s="67">
        <v>858.096</v>
      </c>
    </row>
    <row r="78" spans="1:10" s="98" customFormat="1" ht="90">
      <c r="A78" s="55">
        <v>46</v>
      </c>
      <c r="B78" s="97" t="s">
        <v>761</v>
      </c>
      <c r="C78" s="97" t="s">
        <v>762</v>
      </c>
      <c r="D78" s="63" t="s">
        <v>763</v>
      </c>
      <c r="E78" s="63" t="s">
        <v>764</v>
      </c>
      <c r="F78" s="72" t="s">
        <v>265</v>
      </c>
      <c r="G78" s="72" t="s">
        <v>132</v>
      </c>
      <c r="H78" s="188">
        <v>840</v>
      </c>
      <c r="I78" s="67">
        <v>848.4</v>
      </c>
      <c r="J78" s="67">
        <v>1001.112</v>
      </c>
    </row>
    <row r="79" spans="1:10" s="98" customFormat="1" ht="75">
      <c r="A79" s="55">
        <v>47</v>
      </c>
      <c r="B79" s="97" t="s">
        <v>765</v>
      </c>
      <c r="C79" s="97" t="s">
        <v>766</v>
      </c>
      <c r="D79" s="63" t="s">
        <v>767</v>
      </c>
      <c r="E79" s="63" t="s">
        <v>768</v>
      </c>
      <c r="F79" s="72" t="s">
        <v>265</v>
      </c>
      <c r="G79" s="72" t="s">
        <v>132</v>
      </c>
      <c r="H79" s="188">
        <v>1188</v>
      </c>
      <c r="I79" s="67">
        <v>1199.8800000000001</v>
      </c>
      <c r="J79" s="67">
        <v>1415.8584000000001</v>
      </c>
    </row>
    <row r="80" spans="1:10" s="98" customFormat="1" ht="60">
      <c r="A80" s="55">
        <v>48</v>
      </c>
      <c r="B80" s="97" t="s">
        <v>769</v>
      </c>
      <c r="C80" s="97" t="s">
        <v>770</v>
      </c>
      <c r="D80" s="63" t="s">
        <v>771</v>
      </c>
      <c r="E80" s="63" t="s">
        <v>772</v>
      </c>
      <c r="F80" s="72" t="s">
        <v>265</v>
      </c>
      <c r="G80" s="72" t="s">
        <v>132</v>
      </c>
      <c r="H80" s="188">
        <v>1440</v>
      </c>
      <c r="I80" s="67">
        <v>1454.4</v>
      </c>
      <c r="J80" s="67">
        <v>1716.192</v>
      </c>
    </row>
    <row r="81" spans="1:10" s="98" customFormat="1" ht="75">
      <c r="A81" s="55">
        <v>49</v>
      </c>
      <c r="B81" s="97" t="s">
        <v>773</v>
      </c>
      <c r="C81" s="97" t="s">
        <v>774</v>
      </c>
      <c r="D81" s="63" t="s">
        <v>775</v>
      </c>
      <c r="E81" s="63" t="s">
        <v>776</v>
      </c>
      <c r="F81" s="72" t="s">
        <v>265</v>
      </c>
      <c r="G81" s="110" t="s">
        <v>132</v>
      </c>
      <c r="H81" s="188">
        <v>1680</v>
      </c>
      <c r="I81" s="67">
        <v>1696.8</v>
      </c>
      <c r="J81" s="67">
        <v>2002.2239999999999</v>
      </c>
    </row>
    <row r="82" spans="1:10" s="98" customFormat="1" ht="60">
      <c r="A82" s="55">
        <v>50</v>
      </c>
      <c r="B82" s="97" t="s">
        <v>777</v>
      </c>
      <c r="C82" s="97" t="s">
        <v>778</v>
      </c>
      <c r="D82" s="63" t="s">
        <v>779</v>
      </c>
      <c r="E82" s="63" t="s">
        <v>780</v>
      </c>
      <c r="F82" s="72" t="s">
        <v>265</v>
      </c>
      <c r="G82" s="110" t="s">
        <v>132</v>
      </c>
      <c r="H82" s="188">
        <v>2376</v>
      </c>
      <c r="I82" s="67">
        <v>2399.7600000000002</v>
      </c>
      <c r="J82" s="67">
        <v>2831.7168000000001</v>
      </c>
    </row>
    <row r="83" spans="1:10" s="98" customFormat="1" ht="45">
      <c r="A83" s="55">
        <v>51</v>
      </c>
      <c r="B83" s="97" t="s">
        <v>781</v>
      </c>
      <c r="C83" s="97" t="s">
        <v>782</v>
      </c>
      <c r="D83" s="63" t="s">
        <v>783</v>
      </c>
      <c r="E83" s="63" t="s">
        <v>784</v>
      </c>
      <c r="F83" s="72" t="s">
        <v>265</v>
      </c>
      <c r="G83" s="110" t="s">
        <v>132</v>
      </c>
      <c r="H83" s="188">
        <v>900</v>
      </c>
      <c r="I83" s="67">
        <v>909</v>
      </c>
      <c r="J83" s="67">
        <v>1072.6199999999999</v>
      </c>
    </row>
    <row r="84" spans="1:10" s="98" customFormat="1" ht="60">
      <c r="A84" s="55">
        <v>52</v>
      </c>
      <c r="B84" s="97" t="s">
        <v>785</v>
      </c>
      <c r="C84" s="921" t="s">
        <v>786</v>
      </c>
      <c r="D84" s="919" t="s">
        <v>787</v>
      </c>
      <c r="E84" s="63" t="s">
        <v>788</v>
      </c>
      <c r="F84" s="72" t="s">
        <v>265</v>
      </c>
      <c r="G84" s="110" t="s">
        <v>132</v>
      </c>
      <c r="H84" s="920">
        <v>520</v>
      </c>
      <c r="I84" s="67">
        <v>525.20000000000005</v>
      </c>
      <c r="J84" s="67">
        <v>619.73599999999999</v>
      </c>
    </row>
    <row r="85" spans="1:10" s="98" customFormat="1" ht="60">
      <c r="A85" s="55">
        <v>53</v>
      </c>
      <c r="B85" s="97" t="s">
        <v>789</v>
      </c>
      <c r="C85" s="97" t="s">
        <v>790</v>
      </c>
      <c r="D85" s="63" t="s">
        <v>791</v>
      </c>
      <c r="E85" s="63" t="s">
        <v>792</v>
      </c>
      <c r="F85" s="72" t="s">
        <v>265</v>
      </c>
      <c r="G85" s="110" t="s">
        <v>132</v>
      </c>
      <c r="H85" s="188">
        <v>624</v>
      </c>
      <c r="I85" s="67">
        <v>630.24</v>
      </c>
      <c r="J85" s="67">
        <v>743.68319999999994</v>
      </c>
    </row>
    <row r="86" spans="1:10" s="98" customFormat="1" ht="45">
      <c r="A86" s="55">
        <v>54</v>
      </c>
      <c r="B86" s="97" t="s">
        <v>793</v>
      </c>
      <c r="C86" s="97" t="s">
        <v>794</v>
      </c>
      <c r="D86" s="63" t="s">
        <v>795</v>
      </c>
      <c r="E86" s="63" t="s">
        <v>796</v>
      </c>
      <c r="F86" s="72" t="s">
        <v>265</v>
      </c>
      <c r="G86" s="110" t="s">
        <v>132</v>
      </c>
      <c r="H86" s="188">
        <v>1248</v>
      </c>
      <c r="I86" s="67">
        <v>1260.48</v>
      </c>
      <c r="J86" s="67">
        <v>1487.3663999999999</v>
      </c>
    </row>
    <row r="87" spans="1:10" s="98" customFormat="1" ht="225">
      <c r="A87" s="55">
        <v>55</v>
      </c>
      <c r="B87" s="97" t="s">
        <v>797</v>
      </c>
      <c r="C87" s="97" t="s">
        <v>798</v>
      </c>
      <c r="D87" s="63" t="s">
        <v>799</v>
      </c>
      <c r="E87" s="63" t="s">
        <v>800</v>
      </c>
      <c r="F87" s="72" t="s">
        <v>265</v>
      </c>
      <c r="G87" s="110" t="s">
        <v>132</v>
      </c>
      <c r="H87" s="188">
        <v>840</v>
      </c>
      <c r="I87" s="67">
        <v>848.4</v>
      </c>
      <c r="J87" s="67">
        <v>1001.112</v>
      </c>
    </row>
    <row r="88" spans="1:10" s="98" customFormat="1" ht="225">
      <c r="A88" s="55">
        <v>56</v>
      </c>
      <c r="B88" s="97" t="s">
        <v>801</v>
      </c>
      <c r="C88" s="97" t="s">
        <v>802</v>
      </c>
      <c r="D88" s="63" t="s">
        <v>803</v>
      </c>
      <c r="E88" s="63" t="s">
        <v>804</v>
      </c>
      <c r="F88" s="72" t="s">
        <v>265</v>
      </c>
      <c r="G88" s="110" t="s">
        <v>132</v>
      </c>
      <c r="H88" s="188">
        <v>979.99999999999989</v>
      </c>
      <c r="I88" s="67">
        <v>989.79999999999984</v>
      </c>
      <c r="J88" s="67">
        <v>1167.9639999999997</v>
      </c>
    </row>
    <row r="89" spans="1:10" s="98" customFormat="1" ht="225">
      <c r="A89" s="55">
        <v>57</v>
      </c>
      <c r="B89" s="97" t="s">
        <v>805</v>
      </c>
      <c r="C89" s="97" t="s">
        <v>806</v>
      </c>
      <c r="D89" s="63" t="s">
        <v>807</v>
      </c>
      <c r="E89" s="63" t="s">
        <v>808</v>
      </c>
      <c r="F89" s="72" t="s">
        <v>265</v>
      </c>
      <c r="G89" s="110" t="s">
        <v>132</v>
      </c>
      <c r="H89" s="188">
        <v>1386</v>
      </c>
      <c r="I89" s="67">
        <v>1399.86</v>
      </c>
      <c r="J89" s="67">
        <v>1651.8347999999999</v>
      </c>
    </row>
    <row r="90" spans="1:10" s="90" customFormat="1" ht="120">
      <c r="A90" s="55">
        <v>58</v>
      </c>
      <c r="B90" s="91">
        <v>4.4000000000000004</v>
      </c>
      <c r="C90" s="92"/>
      <c r="D90" s="59" t="s">
        <v>809</v>
      </c>
      <c r="E90" s="59" t="s">
        <v>704</v>
      </c>
      <c r="F90" s="93"/>
      <c r="G90" s="111"/>
      <c r="H90" s="875"/>
      <c r="I90" s="108"/>
      <c r="J90" s="108"/>
    </row>
    <row r="91" spans="1:10" s="98" customFormat="1" ht="120">
      <c r="A91" s="55">
        <v>59</v>
      </c>
      <c r="B91" s="97" t="s">
        <v>810</v>
      </c>
      <c r="C91" s="97" t="s">
        <v>811</v>
      </c>
      <c r="D91" s="63" t="s">
        <v>812</v>
      </c>
      <c r="E91" s="63" t="s">
        <v>813</v>
      </c>
      <c r="F91" s="72" t="s">
        <v>265</v>
      </c>
      <c r="G91" s="72" t="s">
        <v>11</v>
      </c>
      <c r="H91" s="188">
        <v>1423</v>
      </c>
      <c r="I91" s="67">
        <v>1437.23</v>
      </c>
      <c r="J91" s="67">
        <v>1695.9313999999999</v>
      </c>
    </row>
    <row r="92" spans="1:10" s="98" customFormat="1" ht="120">
      <c r="A92" s="55"/>
      <c r="B92" s="97" t="s">
        <v>693</v>
      </c>
      <c r="C92" s="99" t="s">
        <v>811</v>
      </c>
      <c r="D92" s="100" t="s">
        <v>812</v>
      </c>
      <c r="E92" s="100" t="s">
        <v>813</v>
      </c>
      <c r="F92" s="101" t="s">
        <v>265</v>
      </c>
      <c r="G92" s="101" t="s">
        <v>11</v>
      </c>
      <c r="H92" s="188">
        <v>1500</v>
      </c>
      <c r="I92" s="102">
        <v>1515</v>
      </c>
      <c r="J92" s="102">
        <v>1787.6999999999998</v>
      </c>
    </row>
    <row r="93" spans="1:10" s="98" customFormat="1" ht="120">
      <c r="A93" s="55">
        <v>60</v>
      </c>
      <c r="B93" s="97"/>
      <c r="C93" s="97" t="s">
        <v>814</v>
      </c>
      <c r="D93" s="63" t="s">
        <v>815</v>
      </c>
      <c r="E93" s="63" t="s">
        <v>816</v>
      </c>
      <c r="F93" s="72" t="s">
        <v>265</v>
      </c>
      <c r="G93" s="72" t="s">
        <v>11</v>
      </c>
      <c r="H93" s="188">
        <v>1423</v>
      </c>
      <c r="I93" s="67">
        <v>1437.23</v>
      </c>
      <c r="J93" s="67">
        <v>1695.9313999999999</v>
      </c>
    </row>
    <row r="94" spans="1:10" s="98" customFormat="1" ht="120">
      <c r="A94" s="55"/>
      <c r="B94" s="97" t="s">
        <v>693</v>
      </c>
      <c r="C94" s="99" t="s">
        <v>814</v>
      </c>
      <c r="D94" s="100" t="s">
        <v>815</v>
      </c>
      <c r="E94" s="100" t="s">
        <v>816</v>
      </c>
      <c r="F94" s="101" t="s">
        <v>265</v>
      </c>
      <c r="G94" s="101" t="s">
        <v>11</v>
      </c>
      <c r="H94" s="188">
        <v>1500</v>
      </c>
      <c r="I94" s="102">
        <v>1515</v>
      </c>
      <c r="J94" s="102">
        <v>1787.6999999999998</v>
      </c>
    </row>
    <row r="95" spans="1:10" s="98" customFormat="1" ht="120">
      <c r="A95" s="55">
        <v>61</v>
      </c>
      <c r="B95" s="97"/>
      <c r="C95" s="97" t="s">
        <v>817</v>
      </c>
      <c r="D95" s="63" t="s">
        <v>818</v>
      </c>
      <c r="E95" s="63" t="s">
        <v>819</v>
      </c>
      <c r="F95" s="72" t="s">
        <v>265</v>
      </c>
      <c r="G95" s="72" t="s">
        <v>11</v>
      </c>
      <c r="H95" s="188">
        <v>1423</v>
      </c>
      <c r="I95" s="67">
        <v>1437.23</v>
      </c>
      <c r="J95" s="67">
        <v>1695.9313999999999</v>
      </c>
    </row>
    <row r="96" spans="1:10" s="98" customFormat="1" ht="120">
      <c r="A96" s="55"/>
      <c r="B96" s="97" t="s">
        <v>693</v>
      </c>
      <c r="C96" s="99" t="s">
        <v>817</v>
      </c>
      <c r="D96" s="100" t="s">
        <v>818</v>
      </c>
      <c r="E96" s="100" t="s">
        <v>819</v>
      </c>
      <c r="F96" s="101" t="s">
        <v>265</v>
      </c>
      <c r="G96" s="101" t="s">
        <v>11</v>
      </c>
      <c r="H96" s="188">
        <v>1500</v>
      </c>
      <c r="I96" s="102">
        <v>1515</v>
      </c>
      <c r="J96" s="102">
        <v>1787.6999999999998</v>
      </c>
    </row>
    <row r="97" spans="1:10" s="98" customFormat="1" ht="120">
      <c r="A97" s="55">
        <v>62</v>
      </c>
      <c r="B97" s="97" t="s">
        <v>820</v>
      </c>
      <c r="C97" s="97" t="s">
        <v>821</v>
      </c>
      <c r="D97" s="63" t="s">
        <v>822</v>
      </c>
      <c r="E97" s="63" t="s">
        <v>823</v>
      </c>
      <c r="F97" s="72" t="s">
        <v>265</v>
      </c>
      <c r="G97" s="72" t="s">
        <v>11</v>
      </c>
      <c r="H97" s="188">
        <v>2300</v>
      </c>
      <c r="I97" s="67">
        <v>2323</v>
      </c>
      <c r="J97" s="67">
        <v>2741.14</v>
      </c>
    </row>
    <row r="98" spans="1:10" s="98" customFormat="1" ht="120">
      <c r="A98" s="55"/>
      <c r="B98" s="97" t="s">
        <v>693</v>
      </c>
      <c r="C98" s="924" t="s">
        <v>821</v>
      </c>
      <c r="D98" s="925" t="s">
        <v>822</v>
      </c>
      <c r="E98" s="100" t="s">
        <v>823</v>
      </c>
      <c r="F98" s="101" t="s">
        <v>265</v>
      </c>
      <c r="G98" s="101" t="s">
        <v>11</v>
      </c>
      <c r="H98" s="926">
        <v>2400</v>
      </c>
      <c r="I98" s="102">
        <v>2424</v>
      </c>
      <c r="J98" s="102">
        <v>2860.3199999999997</v>
      </c>
    </row>
    <row r="99" spans="1:10" s="98" customFormat="1" ht="120">
      <c r="A99" s="55">
        <v>63</v>
      </c>
      <c r="B99" s="97"/>
      <c r="C99" s="97" t="s">
        <v>824</v>
      </c>
      <c r="D99" s="63" t="s">
        <v>825</v>
      </c>
      <c r="E99" s="63" t="s">
        <v>826</v>
      </c>
      <c r="F99" s="72" t="s">
        <v>265</v>
      </c>
      <c r="G99" s="72" t="s">
        <v>11</v>
      </c>
      <c r="H99" s="188">
        <v>2300</v>
      </c>
      <c r="I99" s="67">
        <v>2323</v>
      </c>
      <c r="J99" s="67">
        <v>2741.14</v>
      </c>
    </row>
    <row r="100" spans="1:10" s="98" customFormat="1" ht="120">
      <c r="A100" s="55"/>
      <c r="B100" s="97" t="s">
        <v>693</v>
      </c>
      <c r="C100" s="921" t="s">
        <v>824</v>
      </c>
      <c r="D100" s="919" t="s">
        <v>825</v>
      </c>
      <c r="E100" s="100" t="s">
        <v>826</v>
      </c>
      <c r="F100" s="101" t="s">
        <v>265</v>
      </c>
      <c r="G100" s="101" t="s">
        <v>11</v>
      </c>
      <c r="H100" s="188">
        <v>2400</v>
      </c>
      <c r="I100" s="102">
        <v>2424</v>
      </c>
      <c r="J100" s="102">
        <v>2860.3199999999997</v>
      </c>
    </row>
    <row r="101" spans="1:10" s="98" customFormat="1" ht="120">
      <c r="A101" s="55">
        <v>64</v>
      </c>
      <c r="B101" s="97"/>
      <c r="C101" s="97" t="s">
        <v>827</v>
      </c>
      <c r="D101" s="63" t="s">
        <v>828</v>
      </c>
      <c r="E101" s="63" t="s">
        <v>829</v>
      </c>
      <c r="F101" s="72" t="s">
        <v>265</v>
      </c>
      <c r="G101" s="72" t="s">
        <v>11</v>
      </c>
      <c r="H101" s="188">
        <v>2300</v>
      </c>
      <c r="I101" s="67">
        <v>2323</v>
      </c>
      <c r="J101" s="67">
        <v>2741.14</v>
      </c>
    </row>
    <row r="102" spans="1:10" s="98" customFormat="1" ht="120">
      <c r="A102" s="55"/>
      <c r="B102" s="97" t="s">
        <v>693</v>
      </c>
      <c r="C102" s="99" t="s">
        <v>827</v>
      </c>
      <c r="D102" s="100" t="s">
        <v>828</v>
      </c>
      <c r="E102" s="100" t="s">
        <v>829</v>
      </c>
      <c r="F102" s="101" t="s">
        <v>265</v>
      </c>
      <c r="G102" s="101" t="s">
        <v>11</v>
      </c>
      <c r="H102" s="188">
        <v>2400</v>
      </c>
      <c r="I102" s="102">
        <v>2424</v>
      </c>
      <c r="J102" s="102">
        <v>2860.3199999999997</v>
      </c>
    </row>
    <row r="103" spans="1:10" s="98" customFormat="1" ht="120">
      <c r="A103" s="55">
        <v>65</v>
      </c>
      <c r="B103" s="97" t="s">
        <v>830</v>
      </c>
      <c r="C103" s="97" t="s">
        <v>831</v>
      </c>
      <c r="D103" s="63" t="s">
        <v>832</v>
      </c>
      <c r="E103" s="63" t="s">
        <v>833</v>
      </c>
      <c r="F103" s="72" t="s">
        <v>265</v>
      </c>
      <c r="G103" s="72" t="s">
        <v>11</v>
      </c>
      <c r="H103" s="188">
        <v>3319</v>
      </c>
      <c r="I103" s="67">
        <v>3352.19</v>
      </c>
      <c r="J103" s="67">
        <v>3955.5841999999998</v>
      </c>
    </row>
    <row r="104" spans="1:10" s="98" customFormat="1" ht="120">
      <c r="A104" s="55"/>
      <c r="B104" s="97" t="s">
        <v>693</v>
      </c>
      <c r="C104" s="99" t="s">
        <v>831</v>
      </c>
      <c r="D104" s="100" t="s">
        <v>832</v>
      </c>
      <c r="E104" s="100" t="s">
        <v>833</v>
      </c>
      <c r="F104" s="101" t="s">
        <v>265</v>
      </c>
      <c r="G104" s="101" t="s">
        <v>11</v>
      </c>
      <c r="H104" s="188">
        <v>3500</v>
      </c>
      <c r="I104" s="102">
        <v>3535</v>
      </c>
      <c r="J104" s="102">
        <v>4171.3</v>
      </c>
    </row>
    <row r="105" spans="1:10" s="98" customFormat="1" ht="120">
      <c r="A105" s="55">
        <v>66</v>
      </c>
      <c r="B105" s="97"/>
      <c r="C105" s="97" t="s">
        <v>834</v>
      </c>
      <c r="D105" s="63" t="s">
        <v>835</v>
      </c>
      <c r="E105" s="63" t="s">
        <v>836</v>
      </c>
      <c r="F105" s="72" t="s">
        <v>265</v>
      </c>
      <c r="G105" s="72" t="s">
        <v>11</v>
      </c>
      <c r="H105" s="188">
        <v>3319</v>
      </c>
      <c r="I105" s="67">
        <v>3352.19</v>
      </c>
      <c r="J105" s="67">
        <v>3955.5841999999998</v>
      </c>
    </row>
    <row r="106" spans="1:10" s="98" customFormat="1" ht="120">
      <c r="A106" s="55">
        <v>67</v>
      </c>
      <c r="B106" s="97"/>
      <c r="C106" s="97" t="s">
        <v>837</v>
      </c>
      <c r="D106" s="63" t="s">
        <v>838</v>
      </c>
      <c r="E106" s="63" t="s">
        <v>839</v>
      </c>
      <c r="F106" s="72" t="s">
        <v>265</v>
      </c>
      <c r="G106" s="72" t="s">
        <v>11</v>
      </c>
      <c r="H106" s="188">
        <v>3319</v>
      </c>
      <c r="I106" s="67">
        <v>3352.19</v>
      </c>
      <c r="J106" s="67">
        <v>3955.5841999999998</v>
      </c>
    </row>
    <row r="107" spans="1:10" s="98" customFormat="1" ht="120">
      <c r="A107" s="55">
        <v>68</v>
      </c>
      <c r="B107" s="97"/>
      <c r="C107" s="97" t="s">
        <v>840</v>
      </c>
      <c r="D107" s="63" t="s">
        <v>841</v>
      </c>
      <c r="E107" s="63" t="s">
        <v>842</v>
      </c>
      <c r="F107" s="72" t="s">
        <v>265</v>
      </c>
      <c r="G107" s="72" t="s">
        <v>11</v>
      </c>
      <c r="H107" s="188">
        <v>3319</v>
      </c>
      <c r="I107" s="67">
        <v>3352.19</v>
      </c>
      <c r="J107" s="67">
        <v>3955.5841999999998</v>
      </c>
    </row>
    <row r="108" spans="1:10" s="98" customFormat="1" ht="120">
      <c r="A108" s="55"/>
      <c r="B108" s="97" t="s">
        <v>693</v>
      </c>
      <c r="C108" s="99" t="s">
        <v>840</v>
      </c>
      <c r="D108" s="100" t="s">
        <v>841</v>
      </c>
      <c r="E108" s="100" t="s">
        <v>842</v>
      </c>
      <c r="F108" s="101" t="s">
        <v>265</v>
      </c>
      <c r="G108" s="101" t="s">
        <v>11</v>
      </c>
      <c r="H108" s="188">
        <v>3500</v>
      </c>
      <c r="I108" s="102">
        <v>3535</v>
      </c>
      <c r="J108" s="102">
        <v>4171.3</v>
      </c>
    </row>
    <row r="109" spans="1:10" s="98" customFormat="1" ht="120">
      <c r="A109" s="55">
        <v>69</v>
      </c>
      <c r="B109" s="97"/>
      <c r="C109" s="97" t="s">
        <v>843</v>
      </c>
      <c r="D109" s="63" t="s">
        <v>844</v>
      </c>
      <c r="E109" s="63" t="s">
        <v>845</v>
      </c>
      <c r="F109" s="72" t="s">
        <v>265</v>
      </c>
      <c r="G109" s="72" t="s">
        <v>11</v>
      </c>
      <c r="H109" s="188">
        <v>3319</v>
      </c>
      <c r="I109" s="67">
        <v>3352.19</v>
      </c>
      <c r="J109" s="67">
        <v>3955.5841999999998</v>
      </c>
    </row>
    <row r="110" spans="1:10" s="98" customFormat="1" ht="120">
      <c r="A110" s="55">
        <v>70</v>
      </c>
      <c r="B110" s="97"/>
      <c r="C110" s="97" t="s">
        <v>846</v>
      </c>
      <c r="D110" s="63" t="s">
        <v>847</v>
      </c>
      <c r="E110" s="63" t="s">
        <v>848</v>
      </c>
      <c r="F110" s="72" t="s">
        <v>265</v>
      </c>
      <c r="G110" s="72" t="s">
        <v>11</v>
      </c>
      <c r="H110" s="188">
        <v>3319</v>
      </c>
      <c r="I110" s="67">
        <v>3352.19</v>
      </c>
      <c r="J110" s="67">
        <v>3955.5841999999998</v>
      </c>
    </row>
    <row r="111" spans="1:10" s="98" customFormat="1" ht="120">
      <c r="A111" s="55">
        <v>71</v>
      </c>
      <c r="B111" s="97"/>
      <c r="C111" s="97" t="s">
        <v>849</v>
      </c>
      <c r="D111" s="63" t="s">
        <v>850</v>
      </c>
      <c r="E111" s="63" t="s">
        <v>851</v>
      </c>
      <c r="F111" s="72" t="s">
        <v>265</v>
      </c>
      <c r="G111" s="72" t="s">
        <v>11</v>
      </c>
      <c r="H111" s="188">
        <v>3319</v>
      </c>
      <c r="I111" s="67">
        <v>3352.19</v>
      </c>
      <c r="J111" s="67">
        <v>3955.5841999999998</v>
      </c>
    </row>
    <row r="112" spans="1:10" s="98" customFormat="1" ht="120">
      <c r="A112" s="55"/>
      <c r="B112" s="97" t="s">
        <v>693</v>
      </c>
      <c r="C112" s="99" t="s">
        <v>849</v>
      </c>
      <c r="D112" s="100" t="s">
        <v>850</v>
      </c>
      <c r="E112" s="100" t="s">
        <v>851</v>
      </c>
      <c r="F112" s="101" t="s">
        <v>265</v>
      </c>
      <c r="G112" s="101" t="s">
        <v>11</v>
      </c>
      <c r="H112" s="188">
        <v>3500</v>
      </c>
      <c r="I112" s="102">
        <v>3535</v>
      </c>
      <c r="J112" s="102">
        <v>4171.3</v>
      </c>
    </row>
    <row r="113" spans="1:10" s="98" customFormat="1" ht="120">
      <c r="A113" s="55">
        <v>72</v>
      </c>
      <c r="B113" s="97"/>
      <c r="C113" s="97" t="s">
        <v>852</v>
      </c>
      <c r="D113" s="63" t="s">
        <v>853</v>
      </c>
      <c r="E113" s="63" t="s">
        <v>854</v>
      </c>
      <c r="F113" s="72" t="s">
        <v>265</v>
      </c>
      <c r="G113" s="72" t="s">
        <v>11</v>
      </c>
      <c r="H113" s="188">
        <v>3319</v>
      </c>
      <c r="I113" s="67">
        <v>3352.19</v>
      </c>
      <c r="J113" s="67">
        <v>3955.5841999999998</v>
      </c>
    </row>
    <row r="114" spans="1:10" s="98" customFormat="1" ht="120">
      <c r="A114" s="55">
        <v>73</v>
      </c>
      <c r="B114" s="97"/>
      <c r="C114" s="97" t="s">
        <v>855</v>
      </c>
      <c r="D114" s="63" t="s">
        <v>856</v>
      </c>
      <c r="E114" s="63" t="s">
        <v>857</v>
      </c>
      <c r="F114" s="72" t="s">
        <v>265</v>
      </c>
      <c r="G114" s="72" t="s">
        <v>11</v>
      </c>
      <c r="H114" s="188">
        <v>3319</v>
      </c>
      <c r="I114" s="67">
        <v>3352.19</v>
      </c>
      <c r="J114" s="67">
        <v>3955.5841999999998</v>
      </c>
    </row>
    <row r="115" spans="1:10" s="113" customFormat="1" ht="120">
      <c r="A115" s="55">
        <v>74</v>
      </c>
      <c r="B115" s="97" t="s">
        <v>858</v>
      </c>
      <c r="C115" s="97" t="s">
        <v>859</v>
      </c>
      <c r="D115" s="97" t="s">
        <v>860</v>
      </c>
      <c r="E115" s="63" t="s">
        <v>861</v>
      </c>
      <c r="F115" s="112" t="s">
        <v>265</v>
      </c>
      <c r="G115" s="112" t="s">
        <v>11</v>
      </c>
      <c r="H115" s="188">
        <v>1800</v>
      </c>
      <c r="I115" s="67">
        <v>1818</v>
      </c>
      <c r="J115" s="67">
        <v>2145.2399999999998</v>
      </c>
    </row>
    <row r="116" spans="1:10" s="113" customFormat="1" ht="120">
      <c r="A116" s="55">
        <v>75</v>
      </c>
      <c r="B116" s="97"/>
      <c r="C116" s="97" t="s">
        <v>862</v>
      </c>
      <c r="D116" s="97" t="s">
        <v>863</v>
      </c>
      <c r="E116" s="63" t="s">
        <v>864</v>
      </c>
      <c r="F116" s="112" t="s">
        <v>265</v>
      </c>
      <c r="G116" s="112" t="s">
        <v>11</v>
      </c>
      <c r="H116" s="188">
        <v>1800</v>
      </c>
      <c r="I116" s="67">
        <v>1818</v>
      </c>
      <c r="J116" s="67">
        <v>2145.2399999999998</v>
      </c>
    </row>
    <row r="117" spans="1:10" s="113" customFormat="1" ht="120">
      <c r="A117" s="55">
        <v>76</v>
      </c>
      <c r="B117" s="97"/>
      <c r="C117" s="97" t="s">
        <v>865</v>
      </c>
      <c r="D117" s="97" t="s">
        <v>866</v>
      </c>
      <c r="E117" s="63" t="s">
        <v>867</v>
      </c>
      <c r="F117" s="112" t="s">
        <v>265</v>
      </c>
      <c r="G117" s="112" t="s">
        <v>11</v>
      </c>
      <c r="H117" s="188">
        <v>1800</v>
      </c>
      <c r="I117" s="67">
        <v>1818</v>
      </c>
      <c r="J117" s="67">
        <v>2145.2399999999998</v>
      </c>
    </row>
    <row r="118" spans="1:10" s="113" customFormat="1" ht="120">
      <c r="A118" s="55">
        <v>77</v>
      </c>
      <c r="B118" s="97"/>
      <c r="C118" s="97" t="s">
        <v>868</v>
      </c>
      <c r="D118" s="97" t="s">
        <v>869</v>
      </c>
      <c r="E118" s="63" t="s">
        <v>870</v>
      </c>
      <c r="F118" s="112" t="s">
        <v>265</v>
      </c>
      <c r="G118" s="112" t="s">
        <v>11</v>
      </c>
      <c r="H118" s="188">
        <v>1800</v>
      </c>
      <c r="I118" s="67">
        <v>1818</v>
      </c>
      <c r="J118" s="67">
        <v>2145.2399999999998</v>
      </c>
    </row>
    <row r="119" spans="1:10" s="113" customFormat="1" ht="120">
      <c r="A119" s="55">
        <v>78</v>
      </c>
      <c r="B119" s="97"/>
      <c r="C119" s="97" t="s">
        <v>871</v>
      </c>
      <c r="D119" s="97" t="s">
        <v>872</v>
      </c>
      <c r="E119" s="63" t="s">
        <v>873</v>
      </c>
      <c r="F119" s="112" t="s">
        <v>265</v>
      </c>
      <c r="G119" s="112" t="s">
        <v>11</v>
      </c>
      <c r="H119" s="188">
        <v>1800</v>
      </c>
      <c r="I119" s="67">
        <v>1818</v>
      </c>
      <c r="J119" s="67">
        <v>2145.2399999999998</v>
      </c>
    </row>
    <row r="120" spans="1:10" s="113" customFormat="1" ht="120">
      <c r="A120" s="55">
        <v>79</v>
      </c>
      <c r="B120" s="97"/>
      <c r="C120" s="97" t="s">
        <v>874</v>
      </c>
      <c r="D120" s="97" t="s">
        <v>875</v>
      </c>
      <c r="E120" s="63" t="s">
        <v>876</v>
      </c>
      <c r="F120" s="112" t="s">
        <v>265</v>
      </c>
      <c r="G120" s="112" t="s">
        <v>11</v>
      </c>
      <c r="H120" s="188">
        <v>1800</v>
      </c>
      <c r="I120" s="67">
        <v>1818</v>
      </c>
      <c r="J120" s="67">
        <v>2145.2399999999998</v>
      </c>
    </row>
    <row r="121" spans="1:10" s="113" customFormat="1" ht="120">
      <c r="A121" s="55">
        <v>80</v>
      </c>
      <c r="B121" s="97"/>
      <c r="C121" s="97" t="s">
        <v>877</v>
      </c>
      <c r="D121" s="97" t="s">
        <v>878</v>
      </c>
      <c r="E121" s="63" t="s">
        <v>879</v>
      </c>
      <c r="F121" s="112" t="s">
        <v>265</v>
      </c>
      <c r="G121" s="112" t="s">
        <v>11</v>
      </c>
      <c r="H121" s="188">
        <v>1800</v>
      </c>
      <c r="I121" s="67">
        <v>1818</v>
      </c>
      <c r="J121" s="67">
        <v>2145.2399999999998</v>
      </c>
    </row>
    <row r="122" spans="1:10" s="113" customFormat="1" ht="120">
      <c r="A122" s="55">
        <v>81</v>
      </c>
      <c r="B122" s="97"/>
      <c r="C122" s="97" t="s">
        <v>880</v>
      </c>
      <c r="D122" s="97" t="s">
        <v>881</v>
      </c>
      <c r="E122" s="63" t="s">
        <v>882</v>
      </c>
      <c r="F122" s="112" t="s">
        <v>265</v>
      </c>
      <c r="G122" s="112" t="s">
        <v>11</v>
      </c>
      <c r="H122" s="188">
        <v>1800</v>
      </c>
      <c r="I122" s="67">
        <v>1818</v>
      </c>
      <c r="J122" s="67">
        <v>2145.2399999999998</v>
      </c>
    </row>
    <row r="123" spans="1:10" s="113" customFormat="1" ht="120">
      <c r="A123" s="55">
        <v>82</v>
      </c>
      <c r="B123" s="97"/>
      <c r="C123" s="97" t="s">
        <v>883</v>
      </c>
      <c r="D123" s="97" t="s">
        <v>884</v>
      </c>
      <c r="E123" s="63" t="s">
        <v>885</v>
      </c>
      <c r="F123" s="112" t="s">
        <v>265</v>
      </c>
      <c r="G123" s="112" t="s">
        <v>11</v>
      </c>
      <c r="H123" s="188">
        <v>1800</v>
      </c>
      <c r="I123" s="67">
        <v>1818</v>
      </c>
      <c r="J123" s="67">
        <v>2145.2399999999998</v>
      </c>
    </row>
    <row r="124" spans="1:10" s="98" customFormat="1" ht="120">
      <c r="A124" s="55">
        <v>83</v>
      </c>
      <c r="B124" s="97" t="s">
        <v>886</v>
      </c>
      <c r="C124" s="97" t="s">
        <v>887</v>
      </c>
      <c r="D124" s="63" t="s">
        <v>888</v>
      </c>
      <c r="E124" s="63" t="s">
        <v>889</v>
      </c>
      <c r="F124" s="72" t="s">
        <v>265</v>
      </c>
      <c r="G124" s="72" t="s">
        <v>11</v>
      </c>
      <c r="H124" s="188">
        <v>3319</v>
      </c>
      <c r="I124" s="67">
        <v>3352.19</v>
      </c>
      <c r="J124" s="67">
        <v>3955.5841999999998</v>
      </c>
    </row>
    <row r="125" spans="1:10" s="98" customFormat="1" ht="120">
      <c r="A125" s="55">
        <v>84</v>
      </c>
      <c r="B125" s="97" t="s">
        <v>886</v>
      </c>
      <c r="C125" s="97" t="s">
        <v>890</v>
      </c>
      <c r="D125" s="63" t="s">
        <v>891</v>
      </c>
      <c r="E125" s="97" t="s">
        <v>892</v>
      </c>
      <c r="F125" s="72" t="s">
        <v>265</v>
      </c>
      <c r="G125" s="72" t="s">
        <v>11</v>
      </c>
      <c r="H125" s="188">
        <v>3319</v>
      </c>
      <c r="I125" s="67">
        <v>3352.19</v>
      </c>
      <c r="J125" s="67">
        <v>3955.5841999999998</v>
      </c>
    </row>
    <row r="126" spans="1:10" s="98" customFormat="1" ht="120">
      <c r="A126" s="55">
        <v>85</v>
      </c>
      <c r="B126" s="97" t="s">
        <v>886</v>
      </c>
      <c r="C126" s="97" t="s">
        <v>893</v>
      </c>
      <c r="D126" s="63" t="s">
        <v>894</v>
      </c>
      <c r="E126" s="97" t="s">
        <v>895</v>
      </c>
      <c r="F126" s="72" t="s">
        <v>265</v>
      </c>
      <c r="G126" s="72" t="s">
        <v>11</v>
      </c>
      <c r="H126" s="188">
        <v>3319</v>
      </c>
      <c r="I126" s="67">
        <v>3352.19</v>
      </c>
      <c r="J126" s="67">
        <v>3955.5841999999998</v>
      </c>
    </row>
    <row r="127" spans="1:10" s="98" customFormat="1" ht="120">
      <c r="A127" s="55">
        <v>86</v>
      </c>
      <c r="B127" s="97" t="s">
        <v>896</v>
      </c>
      <c r="C127" s="97" t="s">
        <v>897</v>
      </c>
      <c r="D127" s="63" t="s">
        <v>898</v>
      </c>
      <c r="E127" s="63" t="s">
        <v>899</v>
      </c>
      <c r="F127" s="72" t="s">
        <v>265</v>
      </c>
      <c r="G127" s="72" t="s">
        <v>11</v>
      </c>
      <c r="H127" s="188">
        <v>4035</v>
      </c>
      <c r="I127" s="67">
        <v>4075.35</v>
      </c>
      <c r="J127" s="67">
        <v>4808.9129999999996</v>
      </c>
    </row>
    <row r="128" spans="1:10" s="98" customFormat="1" ht="120">
      <c r="A128" s="55">
        <v>87</v>
      </c>
      <c r="B128" s="97" t="s">
        <v>896</v>
      </c>
      <c r="C128" s="97" t="s">
        <v>900</v>
      </c>
      <c r="D128" s="63" t="s">
        <v>901</v>
      </c>
      <c r="E128" s="63" t="s">
        <v>902</v>
      </c>
      <c r="F128" s="72" t="s">
        <v>265</v>
      </c>
      <c r="G128" s="72" t="s">
        <v>11</v>
      </c>
      <c r="H128" s="188">
        <v>4035</v>
      </c>
      <c r="I128" s="67">
        <v>4075.35</v>
      </c>
      <c r="J128" s="67">
        <v>4808.9129999999996</v>
      </c>
    </row>
    <row r="129" spans="1:10" s="98" customFormat="1" ht="120">
      <c r="A129" s="55">
        <v>88</v>
      </c>
      <c r="B129" s="97" t="s">
        <v>896</v>
      </c>
      <c r="C129" s="97" t="s">
        <v>903</v>
      </c>
      <c r="D129" s="63" t="s">
        <v>904</v>
      </c>
      <c r="E129" s="63" t="s">
        <v>905</v>
      </c>
      <c r="F129" s="72" t="s">
        <v>265</v>
      </c>
      <c r="G129" s="72" t="s">
        <v>11</v>
      </c>
      <c r="H129" s="188">
        <v>4035</v>
      </c>
      <c r="I129" s="67">
        <v>4075.35</v>
      </c>
      <c r="J129" s="67">
        <v>4808.9129999999996</v>
      </c>
    </row>
    <row r="130" spans="1:10" s="98" customFormat="1" ht="120">
      <c r="A130" s="55">
        <v>89</v>
      </c>
      <c r="B130" s="97" t="s">
        <v>906</v>
      </c>
      <c r="C130" s="97" t="s">
        <v>907</v>
      </c>
      <c r="D130" s="63" t="s">
        <v>908</v>
      </c>
      <c r="E130" s="63" t="s">
        <v>909</v>
      </c>
      <c r="F130" s="72" t="s">
        <v>265</v>
      </c>
      <c r="G130" s="72" t="s">
        <v>11</v>
      </c>
      <c r="H130" s="188">
        <v>2300</v>
      </c>
      <c r="I130" s="67">
        <v>2323</v>
      </c>
      <c r="J130" s="67">
        <v>2741.14</v>
      </c>
    </row>
    <row r="131" spans="1:10" s="98" customFormat="1" ht="120">
      <c r="A131" s="55">
        <v>90</v>
      </c>
      <c r="B131" s="97"/>
      <c r="C131" s="97" t="s">
        <v>910</v>
      </c>
      <c r="D131" s="63" t="s">
        <v>911</v>
      </c>
      <c r="E131" s="63" t="s">
        <v>912</v>
      </c>
      <c r="F131" s="72" t="s">
        <v>265</v>
      </c>
      <c r="G131" s="72" t="s">
        <v>11</v>
      </c>
      <c r="H131" s="188">
        <v>2300</v>
      </c>
      <c r="I131" s="67">
        <v>2323</v>
      </c>
      <c r="J131" s="67">
        <v>2741.14</v>
      </c>
    </row>
    <row r="132" spans="1:10" s="98" customFormat="1" ht="120">
      <c r="A132" s="55">
        <v>91</v>
      </c>
      <c r="B132" s="97"/>
      <c r="C132" s="97" t="s">
        <v>913</v>
      </c>
      <c r="D132" s="63" t="s">
        <v>914</v>
      </c>
      <c r="E132" s="63" t="s">
        <v>915</v>
      </c>
      <c r="F132" s="72" t="s">
        <v>265</v>
      </c>
      <c r="G132" s="72" t="s">
        <v>11</v>
      </c>
      <c r="H132" s="188">
        <v>2300</v>
      </c>
      <c r="I132" s="67">
        <v>2323</v>
      </c>
      <c r="J132" s="67">
        <v>2741.14</v>
      </c>
    </row>
    <row r="133" spans="1:10" s="98" customFormat="1" ht="120">
      <c r="A133" s="55">
        <v>92</v>
      </c>
      <c r="B133" s="97"/>
      <c r="C133" s="97" t="s">
        <v>916</v>
      </c>
      <c r="D133" s="63" t="s">
        <v>917</v>
      </c>
      <c r="E133" s="63" t="s">
        <v>918</v>
      </c>
      <c r="F133" s="72" t="s">
        <v>265</v>
      </c>
      <c r="G133" s="72" t="s">
        <v>11</v>
      </c>
      <c r="H133" s="188">
        <v>2300</v>
      </c>
      <c r="I133" s="67">
        <v>2323</v>
      </c>
      <c r="J133" s="67">
        <v>2741.14</v>
      </c>
    </row>
    <row r="134" spans="1:10" s="98" customFormat="1" ht="120">
      <c r="A134" s="55">
        <v>93</v>
      </c>
      <c r="B134" s="97"/>
      <c r="C134" s="97" t="s">
        <v>919</v>
      </c>
      <c r="D134" s="63" t="s">
        <v>920</v>
      </c>
      <c r="E134" s="63" t="s">
        <v>921</v>
      </c>
      <c r="F134" s="72" t="s">
        <v>265</v>
      </c>
      <c r="G134" s="72" t="s">
        <v>11</v>
      </c>
      <c r="H134" s="188">
        <v>2300</v>
      </c>
      <c r="I134" s="67">
        <v>2323</v>
      </c>
      <c r="J134" s="67">
        <v>2741.14</v>
      </c>
    </row>
    <row r="135" spans="1:10" s="98" customFormat="1" ht="120">
      <c r="A135" s="55">
        <v>94</v>
      </c>
      <c r="B135" s="97"/>
      <c r="C135" s="97" t="s">
        <v>922</v>
      </c>
      <c r="D135" s="63" t="s">
        <v>923</v>
      </c>
      <c r="E135" s="63" t="s">
        <v>924</v>
      </c>
      <c r="F135" s="72" t="s">
        <v>265</v>
      </c>
      <c r="G135" s="72" t="s">
        <v>11</v>
      </c>
      <c r="H135" s="188">
        <v>2300</v>
      </c>
      <c r="I135" s="67">
        <v>2323</v>
      </c>
      <c r="J135" s="67">
        <v>2741.14</v>
      </c>
    </row>
    <row r="136" spans="1:10" s="98" customFormat="1" ht="120">
      <c r="A136" s="55">
        <v>95</v>
      </c>
      <c r="B136" s="97"/>
      <c r="C136" s="97" t="s">
        <v>925</v>
      </c>
      <c r="D136" s="63" t="s">
        <v>926</v>
      </c>
      <c r="E136" s="63" t="s">
        <v>927</v>
      </c>
      <c r="F136" s="72" t="s">
        <v>265</v>
      </c>
      <c r="G136" s="72" t="s">
        <v>11</v>
      </c>
      <c r="H136" s="188">
        <v>2300</v>
      </c>
      <c r="I136" s="67">
        <v>2323</v>
      </c>
      <c r="J136" s="67">
        <v>2741.14</v>
      </c>
    </row>
    <row r="137" spans="1:10" s="98" customFormat="1" ht="120">
      <c r="A137" s="55">
        <v>96</v>
      </c>
      <c r="B137" s="97"/>
      <c r="C137" s="97" t="s">
        <v>928</v>
      </c>
      <c r="D137" s="63" t="s">
        <v>929</v>
      </c>
      <c r="E137" s="63" t="s">
        <v>930</v>
      </c>
      <c r="F137" s="72" t="s">
        <v>265</v>
      </c>
      <c r="G137" s="72" t="s">
        <v>11</v>
      </c>
      <c r="H137" s="188">
        <v>2300</v>
      </c>
      <c r="I137" s="67">
        <v>2323</v>
      </c>
      <c r="J137" s="67">
        <v>2741.14</v>
      </c>
    </row>
    <row r="138" spans="1:10" s="98" customFormat="1" ht="120">
      <c r="A138" s="55">
        <v>97</v>
      </c>
      <c r="B138" s="97"/>
      <c r="C138" s="97" t="s">
        <v>931</v>
      </c>
      <c r="D138" s="63" t="s">
        <v>932</v>
      </c>
      <c r="E138" s="63" t="s">
        <v>933</v>
      </c>
      <c r="F138" s="72" t="s">
        <v>265</v>
      </c>
      <c r="G138" s="72" t="s">
        <v>11</v>
      </c>
      <c r="H138" s="188">
        <v>2300</v>
      </c>
      <c r="I138" s="67">
        <v>2323</v>
      </c>
      <c r="J138" s="67">
        <v>2741.14</v>
      </c>
    </row>
    <row r="139" spans="1:10" s="98" customFormat="1" ht="120">
      <c r="A139" s="55">
        <v>98</v>
      </c>
      <c r="B139" s="97" t="s">
        <v>934</v>
      </c>
      <c r="C139" s="97" t="s">
        <v>935</v>
      </c>
      <c r="D139" s="63" t="s">
        <v>936</v>
      </c>
      <c r="E139" s="63" t="s">
        <v>937</v>
      </c>
      <c r="F139" s="72" t="s">
        <v>265</v>
      </c>
      <c r="G139" s="72" t="s">
        <v>11</v>
      </c>
      <c r="H139" s="188">
        <v>3750</v>
      </c>
      <c r="I139" s="67">
        <v>3787.5</v>
      </c>
      <c r="J139" s="67">
        <v>4469.25</v>
      </c>
    </row>
    <row r="140" spans="1:10" s="98" customFormat="1" ht="120">
      <c r="A140" s="55"/>
      <c r="B140" s="97" t="s">
        <v>693</v>
      </c>
      <c r="C140" s="99" t="s">
        <v>935</v>
      </c>
      <c r="D140" s="100" t="s">
        <v>936</v>
      </c>
      <c r="E140" s="100" t="s">
        <v>937</v>
      </c>
      <c r="F140" s="101" t="s">
        <v>265</v>
      </c>
      <c r="G140" s="101" t="s">
        <v>11</v>
      </c>
      <c r="H140" s="188">
        <v>3800</v>
      </c>
      <c r="I140" s="102">
        <v>3838</v>
      </c>
      <c r="J140" s="102">
        <v>4528.84</v>
      </c>
    </row>
    <row r="141" spans="1:10" s="98" customFormat="1" ht="120">
      <c r="A141" s="55">
        <v>99</v>
      </c>
      <c r="B141" s="97"/>
      <c r="C141" s="97" t="s">
        <v>938</v>
      </c>
      <c r="D141" s="63" t="s">
        <v>939</v>
      </c>
      <c r="E141" s="63" t="s">
        <v>940</v>
      </c>
      <c r="F141" s="72" t="s">
        <v>265</v>
      </c>
      <c r="G141" s="72" t="s">
        <v>11</v>
      </c>
      <c r="H141" s="188">
        <v>3750</v>
      </c>
      <c r="I141" s="67">
        <v>3787.5</v>
      </c>
      <c r="J141" s="67">
        <v>4469.25</v>
      </c>
    </row>
    <row r="142" spans="1:10" s="98" customFormat="1" ht="120">
      <c r="A142" s="55"/>
      <c r="B142" s="97" t="s">
        <v>693</v>
      </c>
      <c r="C142" s="99" t="s">
        <v>938</v>
      </c>
      <c r="D142" s="100" t="s">
        <v>939</v>
      </c>
      <c r="E142" s="100" t="s">
        <v>940</v>
      </c>
      <c r="F142" s="101" t="s">
        <v>265</v>
      </c>
      <c r="G142" s="101" t="s">
        <v>11</v>
      </c>
      <c r="H142" s="188">
        <v>3800</v>
      </c>
      <c r="I142" s="102">
        <v>3838</v>
      </c>
      <c r="J142" s="102">
        <v>4528.84</v>
      </c>
    </row>
    <row r="143" spans="1:10" s="98" customFormat="1" ht="120">
      <c r="A143" s="55">
        <v>100</v>
      </c>
      <c r="B143" s="97"/>
      <c r="C143" s="97" t="s">
        <v>941</v>
      </c>
      <c r="D143" s="63" t="s">
        <v>942</v>
      </c>
      <c r="E143" s="63" t="s">
        <v>943</v>
      </c>
      <c r="F143" s="72" t="s">
        <v>265</v>
      </c>
      <c r="G143" s="72" t="s">
        <v>11</v>
      </c>
      <c r="H143" s="188">
        <v>3750</v>
      </c>
      <c r="I143" s="67">
        <v>3787.5</v>
      </c>
      <c r="J143" s="67">
        <v>4469.25</v>
      </c>
    </row>
    <row r="144" spans="1:10" s="98" customFormat="1" ht="120">
      <c r="A144" s="55"/>
      <c r="B144" s="97" t="s">
        <v>693</v>
      </c>
      <c r="C144" s="99" t="s">
        <v>941</v>
      </c>
      <c r="D144" s="100" t="s">
        <v>942</v>
      </c>
      <c r="E144" s="100" t="s">
        <v>943</v>
      </c>
      <c r="F144" s="101" t="s">
        <v>265</v>
      </c>
      <c r="G144" s="101" t="s">
        <v>11</v>
      </c>
      <c r="H144" s="188">
        <v>3800</v>
      </c>
      <c r="I144" s="102">
        <v>3838</v>
      </c>
      <c r="J144" s="102">
        <v>4528.84</v>
      </c>
    </row>
    <row r="145" spans="1:10" s="98" customFormat="1" ht="75">
      <c r="A145" s="55">
        <v>101</v>
      </c>
      <c r="B145" s="97" t="s">
        <v>944</v>
      </c>
      <c r="C145" s="97" t="s">
        <v>945</v>
      </c>
      <c r="D145" s="63" t="s">
        <v>946</v>
      </c>
      <c r="E145" s="63" t="s">
        <v>947</v>
      </c>
      <c r="F145" s="72" t="s">
        <v>265</v>
      </c>
      <c r="G145" s="72" t="s">
        <v>11</v>
      </c>
      <c r="H145" s="188">
        <v>1423</v>
      </c>
      <c r="I145" s="67">
        <v>1437.23</v>
      </c>
      <c r="J145" s="67">
        <v>1695.9313999999999</v>
      </c>
    </row>
    <row r="146" spans="1:10" s="98" customFormat="1" ht="75">
      <c r="A146" s="55">
        <v>102</v>
      </c>
      <c r="B146" s="97"/>
      <c r="C146" s="97" t="s">
        <v>948</v>
      </c>
      <c r="D146" s="63" t="s">
        <v>949</v>
      </c>
      <c r="E146" s="63" t="s">
        <v>950</v>
      </c>
      <c r="F146" s="72" t="s">
        <v>265</v>
      </c>
      <c r="G146" s="72" t="s">
        <v>11</v>
      </c>
      <c r="H146" s="188">
        <v>1423</v>
      </c>
      <c r="I146" s="67">
        <v>1437.23</v>
      </c>
      <c r="J146" s="67">
        <v>1695.9313999999999</v>
      </c>
    </row>
    <row r="147" spans="1:10" s="98" customFormat="1" ht="60">
      <c r="A147" s="55">
        <v>103</v>
      </c>
      <c r="B147" s="97"/>
      <c r="C147" s="97" t="s">
        <v>951</v>
      </c>
      <c r="D147" s="63" t="s">
        <v>952</v>
      </c>
      <c r="E147" s="63" t="s">
        <v>953</v>
      </c>
      <c r="F147" s="72" t="s">
        <v>265</v>
      </c>
      <c r="G147" s="72" t="s">
        <v>11</v>
      </c>
      <c r="H147" s="188">
        <v>1423</v>
      </c>
      <c r="I147" s="67">
        <v>1437.23</v>
      </c>
      <c r="J147" s="67">
        <v>1695.9313999999999</v>
      </c>
    </row>
    <row r="148" spans="1:10" s="98" customFormat="1" ht="75">
      <c r="A148" s="55">
        <v>104</v>
      </c>
      <c r="B148" s="97" t="s">
        <v>954</v>
      </c>
      <c r="C148" s="97" t="s">
        <v>955</v>
      </c>
      <c r="D148" s="63" t="s">
        <v>956</v>
      </c>
      <c r="E148" s="63" t="s">
        <v>957</v>
      </c>
      <c r="F148" s="72" t="s">
        <v>265</v>
      </c>
      <c r="G148" s="72" t="s">
        <v>11</v>
      </c>
      <c r="H148" s="188">
        <v>2300</v>
      </c>
      <c r="I148" s="67">
        <v>2323</v>
      </c>
      <c r="J148" s="67">
        <v>2741.14</v>
      </c>
    </row>
    <row r="149" spans="1:10" s="98" customFormat="1" ht="75">
      <c r="A149" s="55">
        <v>105</v>
      </c>
      <c r="B149" s="97"/>
      <c r="C149" s="97" t="s">
        <v>958</v>
      </c>
      <c r="D149" s="63" t="s">
        <v>959</v>
      </c>
      <c r="E149" s="63" t="s">
        <v>960</v>
      </c>
      <c r="F149" s="72" t="s">
        <v>265</v>
      </c>
      <c r="G149" s="72" t="s">
        <v>11</v>
      </c>
      <c r="H149" s="188">
        <v>2300</v>
      </c>
      <c r="I149" s="67">
        <v>2323</v>
      </c>
      <c r="J149" s="67">
        <v>2741.14</v>
      </c>
    </row>
    <row r="150" spans="1:10" s="98" customFormat="1" ht="75">
      <c r="A150" s="55">
        <v>106</v>
      </c>
      <c r="B150" s="97"/>
      <c r="C150" s="97" t="s">
        <v>961</v>
      </c>
      <c r="D150" s="63" t="s">
        <v>962</v>
      </c>
      <c r="E150" s="63" t="s">
        <v>963</v>
      </c>
      <c r="F150" s="72" t="s">
        <v>265</v>
      </c>
      <c r="G150" s="72" t="s">
        <v>11</v>
      </c>
      <c r="H150" s="188">
        <v>2300</v>
      </c>
      <c r="I150" s="67">
        <v>2323</v>
      </c>
      <c r="J150" s="67">
        <v>2741.14</v>
      </c>
    </row>
    <row r="151" spans="1:10" s="98" customFormat="1" ht="75">
      <c r="A151" s="55">
        <v>107</v>
      </c>
      <c r="B151" s="97" t="s">
        <v>964</v>
      </c>
      <c r="C151" s="97" t="s">
        <v>965</v>
      </c>
      <c r="D151" s="63" t="s">
        <v>966</v>
      </c>
      <c r="E151" s="63" t="s">
        <v>967</v>
      </c>
      <c r="F151" s="72" t="s">
        <v>265</v>
      </c>
      <c r="G151" s="72" t="s">
        <v>11</v>
      </c>
      <c r="H151" s="188">
        <v>3319</v>
      </c>
      <c r="I151" s="67">
        <v>3352.19</v>
      </c>
      <c r="J151" s="67">
        <v>3955.5841999999998</v>
      </c>
    </row>
    <row r="152" spans="1:10" s="98" customFormat="1" ht="75">
      <c r="A152" s="55">
        <v>108</v>
      </c>
      <c r="B152" s="97"/>
      <c r="C152" s="97" t="s">
        <v>968</v>
      </c>
      <c r="D152" s="63" t="s">
        <v>969</v>
      </c>
      <c r="E152" s="63" t="s">
        <v>970</v>
      </c>
      <c r="F152" s="72" t="s">
        <v>265</v>
      </c>
      <c r="G152" s="72" t="s">
        <v>11</v>
      </c>
      <c r="H152" s="188">
        <v>3319</v>
      </c>
      <c r="I152" s="67">
        <v>3352.19</v>
      </c>
      <c r="J152" s="67">
        <v>3955.5841999999998</v>
      </c>
    </row>
    <row r="153" spans="1:10" s="98" customFormat="1" ht="75">
      <c r="A153" s="55">
        <v>109</v>
      </c>
      <c r="B153" s="97"/>
      <c r="C153" s="97" t="s">
        <v>971</v>
      </c>
      <c r="D153" s="63" t="s">
        <v>972</v>
      </c>
      <c r="E153" s="63" t="s">
        <v>973</v>
      </c>
      <c r="F153" s="72" t="s">
        <v>265</v>
      </c>
      <c r="G153" s="72" t="s">
        <v>11</v>
      </c>
      <c r="H153" s="188">
        <v>3319</v>
      </c>
      <c r="I153" s="67">
        <v>3352.19</v>
      </c>
      <c r="J153" s="67">
        <v>3955.5841999999998</v>
      </c>
    </row>
    <row r="154" spans="1:10" s="98" customFormat="1" ht="75">
      <c r="A154" s="55">
        <v>110</v>
      </c>
      <c r="B154" s="97" t="s">
        <v>974</v>
      </c>
      <c r="C154" s="97" t="s">
        <v>975</v>
      </c>
      <c r="D154" s="63" t="s">
        <v>976</v>
      </c>
      <c r="E154" s="63" t="s">
        <v>977</v>
      </c>
      <c r="F154" s="72" t="s">
        <v>265</v>
      </c>
      <c r="G154" s="72" t="s">
        <v>11</v>
      </c>
      <c r="H154" s="188">
        <v>2300</v>
      </c>
      <c r="I154" s="67">
        <v>2323</v>
      </c>
      <c r="J154" s="67">
        <v>2741.14</v>
      </c>
    </row>
    <row r="155" spans="1:10" s="98" customFormat="1" ht="75">
      <c r="A155" s="55">
        <v>111</v>
      </c>
      <c r="B155" s="97"/>
      <c r="C155" s="97" t="s">
        <v>978</v>
      </c>
      <c r="D155" s="63" t="s">
        <v>979</v>
      </c>
      <c r="E155" s="63" t="s">
        <v>980</v>
      </c>
      <c r="F155" s="72" t="s">
        <v>265</v>
      </c>
      <c r="G155" s="72" t="s">
        <v>11</v>
      </c>
      <c r="H155" s="188">
        <v>2300</v>
      </c>
      <c r="I155" s="67">
        <v>2323</v>
      </c>
      <c r="J155" s="67">
        <v>2741.14</v>
      </c>
    </row>
    <row r="156" spans="1:10" s="98" customFormat="1" ht="75">
      <c r="A156" s="55">
        <v>112</v>
      </c>
      <c r="B156" s="97"/>
      <c r="C156" s="97" t="s">
        <v>981</v>
      </c>
      <c r="D156" s="63" t="s">
        <v>982</v>
      </c>
      <c r="E156" s="63" t="s">
        <v>983</v>
      </c>
      <c r="F156" s="72" t="s">
        <v>265</v>
      </c>
      <c r="G156" s="72" t="s">
        <v>11</v>
      </c>
      <c r="H156" s="188">
        <v>2300</v>
      </c>
      <c r="I156" s="67">
        <v>2323</v>
      </c>
      <c r="J156" s="67">
        <v>2741.14</v>
      </c>
    </row>
    <row r="157" spans="1:10" s="98" customFormat="1" ht="75">
      <c r="A157" s="55">
        <v>113</v>
      </c>
      <c r="B157" s="97"/>
      <c r="C157" s="97" t="s">
        <v>984</v>
      </c>
      <c r="D157" s="63" t="s">
        <v>985</v>
      </c>
      <c r="E157" s="63" t="s">
        <v>986</v>
      </c>
      <c r="F157" s="72" t="s">
        <v>265</v>
      </c>
      <c r="G157" s="72" t="s">
        <v>11</v>
      </c>
      <c r="H157" s="188">
        <v>2300</v>
      </c>
      <c r="I157" s="67">
        <v>2323</v>
      </c>
      <c r="J157" s="67">
        <v>2741.14</v>
      </c>
    </row>
    <row r="158" spans="1:10" s="98" customFormat="1" ht="75">
      <c r="A158" s="55">
        <v>114</v>
      </c>
      <c r="B158" s="97"/>
      <c r="C158" s="97" t="s">
        <v>987</v>
      </c>
      <c r="D158" s="63" t="s">
        <v>988</v>
      </c>
      <c r="E158" s="63" t="s">
        <v>989</v>
      </c>
      <c r="F158" s="72" t="s">
        <v>265</v>
      </c>
      <c r="G158" s="72" t="s">
        <v>11</v>
      </c>
      <c r="H158" s="188">
        <v>2300</v>
      </c>
      <c r="I158" s="67">
        <v>2323</v>
      </c>
      <c r="J158" s="67">
        <v>2741.14</v>
      </c>
    </row>
    <row r="159" spans="1:10" s="98" customFormat="1" ht="75">
      <c r="A159" s="55">
        <v>115</v>
      </c>
      <c r="B159" s="97"/>
      <c r="C159" s="97" t="s">
        <v>990</v>
      </c>
      <c r="D159" s="63" t="s">
        <v>991</v>
      </c>
      <c r="E159" s="63" t="s">
        <v>992</v>
      </c>
      <c r="F159" s="72" t="s">
        <v>265</v>
      </c>
      <c r="G159" s="72" t="s">
        <v>11</v>
      </c>
      <c r="H159" s="188">
        <v>2300</v>
      </c>
      <c r="I159" s="67">
        <v>2323</v>
      </c>
      <c r="J159" s="67">
        <v>2741.14</v>
      </c>
    </row>
    <row r="160" spans="1:10" s="98" customFormat="1" ht="75">
      <c r="A160" s="55">
        <v>116</v>
      </c>
      <c r="B160" s="97"/>
      <c r="C160" s="97" t="s">
        <v>993</v>
      </c>
      <c r="D160" s="63" t="s">
        <v>994</v>
      </c>
      <c r="E160" s="63" t="s">
        <v>995</v>
      </c>
      <c r="F160" s="72" t="s">
        <v>265</v>
      </c>
      <c r="G160" s="72" t="s">
        <v>11</v>
      </c>
      <c r="H160" s="188">
        <v>2300</v>
      </c>
      <c r="I160" s="67">
        <v>2323</v>
      </c>
      <c r="J160" s="67">
        <v>2741.14</v>
      </c>
    </row>
    <row r="161" spans="1:10" s="98" customFormat="1" ht="60">
      <c r="A161" s="55">
        <v>117</v>
      </c>
      <c r="B161" s="97"/>
      <c r="C161" s="97" t="s">
        <v>996</v>
      </c>
      <c r="D161" s="63" t="s">
        <v>997</v>
      </c>
      <c r="E161" s="63" t="s">
        <v>998</v>
      </c>
      <c r="F161" s="72" t="s">
        <v>265</v>
      </c>
      <c r="G161" s="72" t="s">
        <v>11</v>
      </c>
      <c r="H161" s="188">
        <v>2300</v>
      </c>
      <c r="I161" s="67">
        <v>2323</v>
      </c>
      <c r="J161" s="67">
        <v>2741.14</v>
      </c>
    </row>
    <row r="162" spans="1:10" s="98" customFormat="1" ht="60">
      <c r="A162" s="55">
        <v>118</v>
      </c>
      <c r="B162" s="97"/>
      <c r="C162" s="97" t="s">
        <v>999</v>
      </c>
      <c r="D162" s="63" t="s">
        <v>1000</v>
      </c>
      <c r="E162" s="63" t="s">
        <v>1001</v>
      </c>
      <c r="F162" s="72" t="s">
        <v>265</v>
      </c>
      <c r="G162" s="72" t="s">
        <v>11</v>
      </c>
      <c r="H162" s="188">
        <v>2300</v>
      </c>
      <c r="I162" s="67">
        <v>2323</v>
      </c>
      <c r="J162" s="67">
        <v>2741.14</v>
      </c>
    </row>
    <row r="163" spans="1:10" s="98" customFormat="1" ht="30">
      <c r="A163" s="55">
        <v>119</v>
      </c>
      <c r="B163" s="97" t="s">
        <v>1002</v>
      </c>
      <c r="C163" s="97" t="s">
        <v>1003</v>
      </c>
      <c r="D163" s="63" t="s">
        <v>1004</v>
      </c>
      <c r="E163" s="63" t="s">
        <v>1005</v>
      </c>
      <c r="F163" s="72" t="s">
        <v>265</v>
      </c>
      <c r="G163" s="72" t="s">
        <v>11</v>
      </c>
      <c r="H163" s="188">
        <v>120</v>
      </c>
      <c r="I163" s="67">
        <v>121.2</v>
      </c>
      <c r="J163" s="67">
        <v>143.01599999999999</v>
      </c>
    </row>
    <row r="164" spans="1:10" s="98" customFormat="1" ht="30">
      <c r="A164" s="55"/>
      <c r="B164" s="97" t="s">
        <v>693</v>
      </c>
      <c r="C164" s="99" t="s">
        <v>1003</v>
      </c>
      <c r="D164" s="100" t="s">
        <v>1004</v>
      </c>
      <c r="E164" s="100" t="s">
        <v>1005</v>
      </c>
      <c r="F164" s="101" t="s">
        <v>265</v>
      </c>
      <c r="G164" s="101" t="s">
        <v>11</v>
      </c>
      <c r="H164" s="188">
        <v>150</v>
      </c>
      <c r="I164" s="102">
        <v>151.5</v>
      </c>
      <c r="J164" s="102">
        <v>178.76999999999998</v>
      </c>
    </row>
    <row r="165" spans="1:10" s="98" customFormat="1" ht="30">
      <c r="A165" s="55">
        <v>120</v>
      </c>
      <c r="B165" s="97"/>
      <c r="C165" s="97" t="s">
        <v>1006</v>
      </c>
      <c r="D165" s="63" t="s">
        <v>1007</v>
      </c>
      <c r="E165" s="63" t="s">
        <v>1008</v>
      </c>
      <c r="F165" s="72" t="s">
        <v>265</v>
      </c>
      <c r="G165" s="72" t="s">
        <v>11</v>
      </c>
      <c r="H165" s="188">
        <v>120</v>
      </c>
      <c r="I165" s="67">
        <v>121.2</v>
      </c>
      <c r="J165" s="67">
        <v>143.01599999999999</v>
      </c>
    </row>
    <row r="166" spans="1:10" s="98" customFormat="1" ht="30">
      <c r="A166" s="55"/>
      <c r="B166" s="97" t="s">
        <v>693</v>
      </c>
      <c r="C166" s="99" t="s">
        <v>1006</v>
      </c>
      <c r="D166" s="100" t="s">
        <v>1007</v>
      </c>
      <c r="E166" s="100" t="s">
        <v>1008</v>
      </c>
      <c r="F166" s="101" t="s">
        <v>265</v>
      </c>
      <c r="G166" s="101" t="s">
        <v>11</v>
      </c>
      <c r="H166" s="188">
        <v>150</v>
      </c>
      <c r="I166" s="102">
        <v>151.5</v>
      </c>
      <c r="J166" s="102">
        <v>178.76999999999998</v>
      </c>
    </row>
    <row r="167" spans="1:10" s="98" customFormat="1" ht="30">
      <c r="A167" s="55">
        <v>121</v>
      </c>
      <c r="B167" s="97"/>
      <c r="C167" s="97" t="s">
        <v>1009</v>
      </c>
      <c r="D167" s="63" t="s">
        <v>1010</v>
      </c>
      <c r="E167" s="63" t="s">
        <v>1011</v>
      </c>
      <c r="F167" s="72" t="s">
        <v>265</v>
      </c>
      <c r="G167" s="72" t="s">
        <v>11</v>
      </c>
      <c r="H167" s="188">
        <v>120</v>
      </c>
      <c r="I167" s="67">
        <v>121.2</v>
      </c>
      <c r="J167" s="67">
        <v>143.01599999999999</v>
      </c>
    </row>
    <row r="168" spans="1:10" s="98" customFormat="1" ht="30">
      <c r="A168" s="55"/>
      <c r="B168" s="97" t="s">
        <v>693</v>
      </c>
      <c r="C168" s="99" t="s">
        <v>1009</v>
      </c>
      <c r="D168" s="100" t="s">
        <v>1010</v>
      </c>
      <c r="E168" s="100" t="s">
        <v>1011</v>
      </c>
      <c r="F168" s="101" t="s">
        <v>265</v>
      </c>
      <c r="G168" s="101" t="s">
        <v>11</v>
      </c>
      <c r="H168" s="188">
        <v>150</v>
      </c>
      <c r="I168" s="102">
        <v>151.5</v>
      </c>
      <c r="J168" s="102">
        <v>178.76999999999998</v>
      </c>
    </row>
    <row r="169" spans="1:10" s="98" customFormat="1" ht="30">
      <c r="A169" s="55">
        <v>122</v>
      </c>
      <c r="B169" s="97" t="s">
        <v>1012</v>
      </c>
      <c r="C169" s="97" t="s">
        <v>1013</v>
      </c>
      <c r="D169" s="63" t="s">
        <v>1014</v>
      </c>
      <c r="E169" s="63" t="s">
        <v>1015</v>
      </c>
      <c r="F169" s="72" t="s">
        <v>265</v>
      </c>
      <c r="G169" s="72" t="s">
        <v>11</v>
      </c>
      <c r="H169" s="188">
        <v>200</v>
      </c>
      <c r="I169" s="67">
        <v>202</v>
      </c>
      <c r="J169" s="67">
        <v>238.35999999999999</v>
      </c>
    </row>
    <row r="170" spans="1:10" s="98" customFormat="1" ht="30">
      <c r="A170" s="55">
        <v>123</v>
      </c>
      <c r="B170" s="97"/>
      <c r="C170" s="97" t="s">
        <v>1016</v>
      </c>
      <c r="D170" s="63" t="s">
        <v>1017</v>
      </c>
      <c r="E170" s="63" t="s">
        <v>1018</v>
      </c>
      <c r="F170" s="72" t="s">
        <v>265</v>
      </c>
      <c r="G170" s="72" t="s">
        <v>11</v>
      </c>
      <c r="H170" s="188">
        <v>200</v>
      </c>
      <c r="I170" s="67">
        <v>202</v>
      </c>
      <c r="J170" s="67">
        <v>238.35999999999999</v>
      </c>
    </row>
    <row r="171" spans="1:10" s="98" customFormat="1" ht="30">
      <c r="A171" s="55">
        <v>124</v>
      </c>
      <c r="B171" s="97"/>
      <c r="C171" s="97" t="s">
        <v>1019</v>
      </c>
      <c r="D171" s="63" t="s">
        <v>1020</v>
      </c>
      <c r="E171" s="63" t="s">
        <v>1021</v>
      </c>
      <c r="F171" s="72" t="s">
        <v>265</v>
      </c>
      <c r="G171" s="72" t="s">
        <v>11</v>
      </c>
      <c r="H171" s="188">
        <v>200</v>
      </c>
      <c r="I171" s="67">
        <v>202</v>
      </c>
      <c r="J171" s="67">
        <v>238.35999999999999</v>
      </c>
    </row>
    <row r="172" spans="1:10" s="98" customFormat="1" ht="30">
      <c r="A172" s="55">
        <v>125</v>
      </c>
      <c r="B172" s="97" t="s">
        <v>1022</v>
      </c>
      <c r="C172" s="97" t="s">
        <v>1023</v>
      </c>
      <c r="D172" s="63" t="s">
        <v>1024</v>
      </c>
      <c r="E172" s="63" t="s">
        <v>1025</v>
      </c>
      <c r="F172" s="72" t="s">
        <v>265</v>
      </c>
      <c r="G172" s="72" t="s">
        <v>11</v>
      </c>
      <c r="H172" s="188">
        <v>300</v>
      </c>
      <c r="I172" s="67">
        <v>303</v>
      </c>
      <c r="J172" s="67">
        <v>357.53999999999996</v>
      </c>
    </row>
    <row r="173" spans="1:10" s="98" customFormat="1" ht="30">
      <c r="A173" s="55">
        <v>126</v>
      </c>
      <c r="B173" s="97"/>
      <c r="C173" s="97" t="s">
        <v>1026</v>
      </c>
      <c r="D173" s="63" t="s">
        <v>1027</v>
      </c>
      <c r="E173" s="63" t="s">
        <v>1028</v>
      </c>
      <c r="F173" s="72" t="s">
        <v>265</v>
      </c>
      <c r="G173" s="72" t="s">
        <v>11</v>
      </c>
      <c r="H173" s="188">
        <v>300</v>
      </c>
      <c r="I173" s="67">
        <v>303</v>
      </c>
      <c r="J173" s="67">
        <v>357.53999999999996</v>
      </c>
    </row>
    <row r="174" spans="1:10" s="98" customFormat="1" ht="30">
      <c r="A174" s="55">
        <v>127</v>
      </c>
      <c r="B174" s="97"/>
      <c r="C174" s="97" t="s">
        <v>1029</v>
      </c>
      <c r="D174" s="63" t="s">
        <v>1030</v>
      </c>
      <c r="E174" s="63" t="s">
        <v>1031</v>
      </c>
      <c r="F174" s="72" t="s">
        <v>265</v>
      </c>
      <c r="G174" s="72" t="s">
        <v>11</v>
      </c>
      <c r="H174" s="188">
        <v>300</v>
      </c>
      <c r="I174" s="67">
        <v>303</v>
      </c>
      <c r="J174" s="67">
        <v>357.53999999999996</v>
      </c>
    </row>
    <row r="175" spans="1:10" s="98" customFormat="1" ht="60">
      <c r="A175" s="55">
        <v>128</v>
      </c>
      <c r="B175" s="97" t="s">
        <v>1032</v>
      </c>
      <c r="C175" s="97" t="s">
        <v>1033</v>
      </c>
      <c r="D175" s="63" t="s">
        <v>1034</v>
      </c>
      <c r="E175" s="63" t="s">
        <v>1035</v>
      </c>
      <c r="F175" s="72" t="s">
        <v>265</v>
      </c>
      <c r="G175" s="72" t="s">
        <v>11</v>
      </c>
      <c r="H175" s="188">
        <v>200</v>
      </c>
      <c r="I175" s="67">
        <v>202</v>
      </c>
      <c r="J175" s="67">
        <v>238.35999999999999</v>
      </c>
    </row>
    <row r="176" spans="1:10" s="98" customFormat="1" ht="60">
      <c r="A176" s="55">
        <v>129</v>
      </c>
      <c r="B176" s="97"/>
      <c r="C176" s="97" t="s">
        <v>1036</v>
      </c>
      <c r="D176" s="63" t="s">
        <v>1037</v>
      </c>
      <c r="E176" s="63" t="s">
        <v>1038</v>
      </c>
      <c r="F176" s="72" t="s">
        <v>265</v>
      </c>
      <c r="G176" s="72" t="s">
        <v>11</v>
      </c>
      <c r="H176" s="188">
        <v>200</v>
      </c>
      <c r="I176" s="67">
        <v>202</v>
      </c>
      <c r="J176" s="67">
        <v>238.35999999999999</v>
      </c>
    </row>
    <row r="177" spans="1:10" s="98" customFormat="1" ht="60">
      <c r="A177" s="55">
        <v>130</v>
      </c>
      <c r="B177" s="97"/>
      <c r="C177" s="97" t="s">
        <v>1039</v>
      </c>
      <c r="D177" s="63" t="s">
        <v>1040</v>
      </c>
      <c r="E177" s="63" t="s">
        <v>1041</v>
      </c>
      <c r="F177" s="72" t="s">
        <v>265</v>
      </c>
      <c r="G177" s="72" t="s">
        <v>11</v>
      </c>
      <c r="H177" s="188">
        <v>200</v>
      </c>
      <c r="I177" s="67">
        <v>202</v>
      </c>
      <c r="J177" s="67">
        <v>238.35999999999999</v>
      </c>
    </row>
    <row r="178" spans="1:10" s="98" customFormat="1" ht="45">
      <c r="A178" s="55">
        <v>131</v>
      </c>
      <c r="B178" s="97" t="s">
        <v>1042</v>
      </c>
      <c r="C178" s="97" t="s">
        <v>1043</v>
      </c>
      <c r="D178" s="114" t="s">
        <v>1044</v>
      </c>
      <c r="E178" s="63" t="s">
        <v>1045</v>
      </c>
      <c r="F178" s="72" t="s">
        <v>265</v>
      </c>
      <c r="G178" s="72" t="s">
        <v>11</v>
      </c>
      <c r="H178" s="188">
        <v>710</v>
      </c>
      <c r="I178" s="67">
        <v>717.1</v>
      </c>
      <c r="J178" s="67">
        <v>846.178</v>
      </c>
    </row>
    <row r="179" spans="1:10" s="98" customFormat="1" ht="45">
      <c r="A179" s="55">
        <v>132</v>
      </c>
      <c r="B179" s="97"/>
      <c r="C179" s="97" t="s">
        <v>1046</v>
      </c>
      <c r="D179" s="114" t="s">
        <v>1047</v>
      </c>
      <c r="E179" s="63" t="s">
        <v>1048</v>
      </c>
      <c r="F179" s="72" t="s">
        <v>265</v>
      </c>
      <c r="G179" s="72" t="s">
        <v>11</v>
      </c>
      <c r="H179" s="188">
        <v>710</v>
      </c>
      <c r="I179" s="67">
        <v>717.1</v>
      </c>
      <c r="J179" s="67">
        <v>846.178</v>
      </c>
    </row>
    <row r="180" spans="1:10" s="98" customFormat="1" ht="45">
      <c r="A180" s="55">
        <v>133</v>
      </c>
      <c r="B180" s="97"/>
      <c r="C180" s="97" t="s">
        <v>1049</v>
      </c>
      <c r="D180" s="114" t="s">
        <v>1050</v>
      </c>
      <c r="E180" s="63" t="s">
        <v>1051</v>
      </c>
      <c r="F180" s="72" t="s">
        <v>265</v>
      </c>
      <c r="G180" s="72" t="s">
        <v>11</v>
      </c>
      <c r="H180" s="188">
        <v>710</v>
      </c>
      <c r="I180" s="67">
        <v>717.1</v>
      </c>
      <c r="J180" s="67">
        <v>846.178</v>
      </c>
    </row>
    <row r="181" spans="1:10" s="98" customFormat="1" ht="45">
      <c r="A181" s="55">
        <v>134</v>
      </c>
      <c r="B181" s="97" t="s">
        <v>1052</v>
      </c>
      <c r="C181" s="97" t="s">
        <v>1053</v>
      </c>
      <c r="D181" s="63" t="s">
        <v>1054</v>
      </c>
      <c r="E181" s="63" t="s">
        <v>1055</v>
      </c>
      <c r="F181" s="72" t="s">
        <v>265</v>
      </c>
      <c r="G181" s="72" t="s">
        <v>11</v>
      </c>
      <c r="H181" s="188">
        <v>1150</v>
      </c>
      <c r="I181" s="67">
        <v>1161.5</v>
      </c>
      <c r="J181" s="67">
        <v>1370.57</v>
      </c>
    </row>
    <row r="182" spans="1:10" s="98" customFormat="1" ht="45">
      <c r="A182" s="55">
        <v>135</v>
      </c>
      <c r="B182" s="97"/>
      <c r="C182" s="97" t="s">
        <v>1056</v>
      </c>
      <c r="D182" s="63" t="s">
        <v>1057</v>
      </c>
      <c r="E182" s="63" t="s">
        <v>1058</v>
      </c>
      <c r="F182" s="72" t="s">
        <v>265</v>
      </c>
      <c r="G182" s="72" t="s">
        <v>11</v>
      </c>
      <c r="H182" s="188">
        <v>1150</v>
      </c>
      <c r="I182" s="67">
        <v>1161.5</v>
      </c>
      <c r="J182" s="67">
        <v>1370.57</v>
      </c>
    </row>
    <row r="183" spans="1:10" s="98" customFormat="1" ht="45">
      <c r="A183" s="55">
        <v>136</v>
      </c>
      <c r="B183" s="97"/>
      <c r="C183" s="97" t="s">
        <v>1059</v>
      </c>
      <c r="D183" s="63" t="s">
        <v>1060</v>
      </c>
      <c r="E183" s="63" t="s">
        <v>1061</v>
      </c>
      <c r="F183" s="72" t="s">
        <v>265</v>
      </c>
      <c r="G183" s="72" t="s">
        <v>11</v>
      </c>
      <c r="H183" s="188">
        <v>1150</v>
      </c>
      <c r="I183" s="67">
        <v>1161.5</v>
      </c>
      <c r="J183" s="67">
        <v>1370.57</v>
      </c>
    </row>
    <row r="184" spans="1:10" s="98" customFormat="1" ht="45">
      <c r="A184" s="55">
        <v>137</v>
      </c>
      <c r="B184" s="97" t="s">
        <v>1062</v>
      </c>
      <c r="C184" s="97" t="s">
        <v>1063</v>
      </c>
      <c r="D184" s="63" t="s">
        <v>1064</v>
      </c>
      <c r="E184" s="63" t="s">
        <v>1065</v>
      </c>
      <c r="F184" s="72" t="s">
        <v>265</v>
      </c>
      <c r="G184" s="72" t="s">
        <v>11</v>
      </c>
      <c r="H184" s="188">
        <v>1650</v>
      </c>
      <c r="I184" s="67">
        <v>1666.5</v>
      </c>
      <c r="J184" s="67">
        <v>1966.4699999999998</v>
      </c>
    </row>
    <row r="185" spans="1:10" s="98" customFormat="1" ht="45">
      <c r="A185" s="55">
        <v>138</v>
      </c>
      <c r="B185" s="97"/>
      <c r="C185" s="97" t="s">
        <v>1066</v>
      </c>
      <c r="D185" s="63" t="s">
        <v>1067</v>
      </c>
      <c r="E185" s="63" t="s">
        <v>1068</v>
      </c>
      <c r="F185" s="72" t="s">
        <v>265</v>
      </c>
      <c r="G185" s="72" t="s">
        <v>11</v>
      </c>
      <c r="H185" s="188">
        <v>1650</v>
      </c>
      <c r="I185" s="67">
        <v>1666.5</v>
      </c>
      <c r="J185" s="67">
        <v>1966.4699999999998</v>
      </c>
    </row>
    <row r="186" spans="1:10" s="98" customFormat="1" ht="45">
      <c r="A186" s="55">
        <v>139</v>
      </c>
      <c r="B186" s="97"/>
      <c r="C186" s="97" t="s">
        <v>1069</v>
      </c>
      <c r="D186" s="63" t="s">
        <v>1070</v>
      </c>
      <c r="E186" s="63" t="s">
        <v>1071</v>
      </c>
      <c r="F186" s="72" t="s">
        <v>265</v>
      </c>
      <c r="G186" s="72" t="s">
        <v>11</v>
      </c>
      <c r="H186" s="188">
        <v>1650</v>
      </c>
      <c r="I186" s="67">
        <v>1666.5</v>
      </c>
      <c r="J186" s="67">
        <v>1966.4699999999998</v>
      </c>
    </row>
    <row r="187" spans="1:10" s="98" customFormat="1" ht="45">
      <c r="A187" s="55">
        <v>140</v>
      </c>
      <c r="B187" s="97" t="s">
        <v>1072</v>
      </c>
      <c r="C187" s="97" t="s">
        <v>1073</v>
      </c>
      <c r="D187" s="63" t="s">
        <v>1074</v>
      </c>
      <c r="E187" s="63" t="s">
        <v>1075</v>
      </c>
      <c r="F187" s="72" t="s">
        <v>265</v>
      </c>
      <c r="G187" s="72" t="s">
        <v>11</v>
      </c>
      <c r="H187" s="188">
        <v>900</v>
      </c>
      <c r="I187" s="67">
        <v>909</v>
      </c>
      <c r="J187" s="67">
        <v>1072.6199999999999</v>
      </c>
    </row>
    <row r="188" spans="1:10" s="115" customFormat="1" ht="45">
      <c r="A188" s="55">
        <v>141</v>
      </c>
      <c r="B188" s="97"/>
      <c r="C188" s="97" t="s">
        <v>1076</v>
      </c>
      <c r="D188" s="97" t="s">
        <v>1077</v>
      </c>
      <c r="E188" s="63" t="s">
        <v>1078</v>
      </c>
      <c r="F188" s="72" t="s">
        <v>265</v>
      </c>
      <c r="G188" s="72" t="s">
        <v>11</v>
      </c>
      <c r="H188" s="188">
        <v>900</v>
      </c>
      <c r="I188" s="67">
        <v>909</v>
      </c>
      <c r="J188" s="67">
        <v>1072.6199999999999</v>
      </c>
    </row>
    <row r="189" spans="1:10" s="115" customFormat="1" ht="45">
      <c r="A189" s="55">
        <v>142</v>
      </c>
      <c r="B189" s="97"/>
      <c r="C189" s="97" t="s">
        <v>1079</v>
      </c>
      <c r="D189" s="97" t="s">
        <v>1080</v>
      </c>
      <c r="E189" s="63" t="s">
        <v>1081</v>
      </c>
      <c r="F189" s="72" t="s">
        <v>265</v>
      </c>
      <c r="G189" s="72" t="s">
        <v>11</v>
      </c>
      <c r="H189" s="188">
        <v>900</v>
      </c>
      <c r="I189" s="67">
        <v>909</v>
      </c>
      <c r="J189" s="67">
        <v>1072.6199999999999</v>
      </c>
    </row>
    <row r="190" spans="1:10" s="98" customFormat="1" ht="45">
      <c r="A190" s="55">
        <v>143</v>
      </c>
      <c r="B190" s="97"/>
      <c r="C190" s="97" t="s">
        <v>1082</v>
      </c>
      <c r="D190" s="63" t="s">
        <v>1083</v>
      </c>
      <c r="E190" s="63" t="s">
        <v>1084</v>
      </c>
      <c r="F190" s="72" t="s">
        <v>265</v>
      </c>
      <c r="G190" s="72" t="s">
        <v>11</v>
      </c>
      <c r="H190" s="188">
        <v>900</v>
      </c>
      <c r="I190" s="67">
        <v>909</v>
      </c>
      <c r="J190" s="67">
        <v>1072.6199999999999</v>
      </c>
    </row>
    <row r="191" spans="1:10" s="98" customFormat="1" ht="45">
      <c r="A191" s="55">
        <v>144</v>
      </c>
      <c r="B191" s="97"/>
      <c r="C191" s="97" t="s">
        <v>1085</v>
      </c>
      <c r="D191" s="63" t="s">
        <v>1086</v>
      </c>
      <c r="E191" s="63" t="s">
        <v>1087</v>
      </c>
      <c r="F191" s="72" t="s">
        <v>265</v>
      </c>
      <c r="G191" s="72" t="s">
        <v>11</v>
      </c>
      <c r="H191" s="188">
        <v>900</v>
      </c>
      <c r="I191" s="67">
        <v>909</v>
      </c>
      <c r="J191" s="67">
        <v>1072.6199999999999</v>
      </c>
    </row>
    <row r="192" spans="1:10" s="98" customFormat="1" ht="45">
      <c r="A192" s="55">
        <v>145</v>
      </c>
      <c r="B192" s="97"/>
      <c r="C192" s="97" t="s">
        <v>1088</v>
      </c>
      <c r="D192" s="63" t="s">
        <v>1089</v>
      </c>
      <c r="E192" s="63" t="s">
        <v>1090</v>
      </c>
      <c r="F192" s="72" t="s">
        <v>265</v>
      </c>
      <c r="G192" s="72" t="s">
        <v>11</v>
      </c>
      <c r="H192" s="188">
        <v>900</v>
      </c>
      <c r="I192" s="67">
        <v>909</v>
      </c>
      <c r="J192" s="67">
        <v>1072.6199999999999</v>
      </c>
    </row>
    <row r="193" spans="1:10" s="98" customFormat="1" ht="45">
      <c r="A193" s="55">
        <v>146</v>
      </c>
      <c r="B193" s="97"/>
      <c r="C193" s="97" t="s">
        <v>1091</v>
      </c>
      <c r="D193" s="63" t="s">
        <v>1092</v>
      </c>
      <c r="E193" s="63" t="s">
        <v>1093</v>
      </c>
      <c r="F193" s="72" t="s">
        <v>265</v>
      </c>
      <c r="G193" s="72" t="s">
        <v>11</v>
      </c>
      <c r="H193" s="188">
        <v>900</v>
      </c>
      <c r="I193" s="67">
        <v>909</v>
      </c>
      <c r="J193" s="67">
        <v>1072.6199999999999</v>
      </c>
    </row>
    <row r="194" spans="1:10" s="98" customFormat="1" ht="45">
      <c r="A194" s="55">
        <v>147</v>
      </c>
      <c r="B194" s="97"/>
      <c r="C194" s="97" t="s">
        <v>1094</v>
      </c>
      <c r="D194" s="63" t="s">
        <v>1095</v>
      </c>
      <c r="E194" s="63" t="s">
        <v>1096</v>
      </c>
      <c r="F194" s="72" t="s">
        <v>265</v>
      </c>
      <c r="G194" s="72" t="s">
        <v>11</v>
      </c>
      <c r="H194" s="188">
        <v>900</v>
      </c>
      <c r="I194" s="67">
        <v>909</v>
      </c>
      <c r="J194" s="67">
        <v>1072.6199999999999</v>
      </c>
    </row>
    <row r="195" spans="1:10" s="98" customFormat="1" ht="45">
      <c r="A195" s="55">
        <v>148</v>
      </c>
      <c r="B195" s="97"/>
      <c r="C195" s="97" t="s">
        <v>1097</v>
      </c>
      <c r="D195" s="63" t="s">
        <v>1098</v>
      </c>
      <c r="E195" s="63" t="s">
        <v>1099</v>
      </c>
      <c r="F195" s="72" t="s">
        <v>265</v>
      </c>
      <c r="G195" s="72" t="s">
        <v>11</v>
      </c>
      <c r="H195" s="188">
        <v>900</v>
      </c>
      <c r="I195" s="67">
        <v>909</v>
      </c>
      <c r="J195" s="67">
        <v>1072.6199999999999</v>
      </c>
    </row>
    <row r="196" spans="1:10" s="98" customFormat="1" ht="45">
      <c r="A196" s="55">
        <v>149</v>
      </c>
      <c r="B196" s="97" t="s">
        <v>1100</v>
      </c>
      <c r="C196" s="97" t="s">
        <v>1101</v>
      </c>
      <c r="D196" s="63" t="s">
        <v>1102</v>
      </c>
      <c r="E196" s="63" t="s">
        <v>1103</v>
      </c>
      <c r="F196" s="72" t="s">
        <v>265</v>
      </c>
      <c r="G196" s="72" t="s">
        <v>11</v>
      </c>
      <c r="H196" s="188">
        <v>1050</v>
      </c>
      <c r="I196" s="67">
        <v>1060.5</v>
      </c>
      <c r="J196" s="67">
        <v>1251.3899999999999</v>
      </c>
    </row>
    <row r="197" spans="1:10" s="98" customFormat="1" ht="45">
      <c r="A197" s="55">
        <v>150</v>
      </c>
      <c r="B197" s="97"/>
      <c r="C197" s="97" t="s">
        <v>1104</v>
      </c>
      <c r="D197" s="63" t="s">
        <v>1105</v>
      </c>
      <c r="E197" s="63" t="s">
        <v>1106</v>
      </c>
      <c r="F197" s="72" t="s">
        <v>265</v>
      </c>
      <c r="G197" s="72" t="s">
        <v>11</v>
      </c>
      <c r="H197" s="188">
        <v>1050</v>
      </c>
      <c r="I197" s="67">
        <v>1060.5</v>
      </c>
      <c r="J197" s="67">
        <v>1251.3899999999999</v>
      </c>
    </row>
    <row r="198" spans="1:10" s="98" customFormat="1" ht="45">
      <c r="A198" s="55">
        <v>151</v>
      </c>
      <c r="B198" s="97"/>
      <c r="C198" s="97" t="s">
        <v>1107</v>
      </c>
      <c r="D198" s="63" t="s">
        <v>1108</v>
      </c>
      <c r="E198" s="63" t="s">
        <v>1109</v>
      </c>
      <c r="F198" s="72" t="s">
        <v>265</v>
      </c>
      <c r="G198" s="72" t="s">
        <v>11</v>
      </c>
      <c r="H198" s="188">
        <v>1050</v>
      </c>
      <c r="I198" s="67">
        <v>1060.5</v>
      </c>
      <c r="J198" s="67">
        <v>1251.3899999999999</v>
      </c>
    </row>
    <row r="199" spans="1:10" s="98" customFormat="1" ht="45">
      <c r="A199" s="55">
        <v>152</v>
      </c>
      <c r="B199" s="97"/>
      <c r="C199" s="97" t="s">
        <v>1110</v>
      </c>
      <c r="D199" s="63" t="s">
        <v>1111</v>
      </c>
      <c r="E199" s="63" t="s">
        <v>1112</v>
      </c>
      <c r="F199" s="72" t="s">
        <v>265</v>
      </c>
      <c r="G199" s="72" t="s">
        <v>11</v>
      </c>
      <c r="H199" s="188">
        <v>1050</v>
      </c>
      <c r="I199" s="67">
        <v>1060.5</v>
      </c>
      <c r="J199" s="67">
        <v>1251.3899999999999</v>
      </c>
    </row>
    <row r="200" spans="1:10" s="98" customFormat="1" ht="45">
      <c r="A200" s="55">
        <v>153</v>
      </c>
      <c r="B200" s="97"/>
      <c r="C200" s="97" t="s">
        <v>1113</v>
      </c>
      <c r="D200" s="63" t="s">
        <v>1114</v>
      </c>
      <c r="E200" s="63" t="s">
        <v>1115</v>
      </c>
      <c r="F200" s="72" t="s">
        <v>265</v>
      </c>
      <c r="G200" s="72" t="s">
        <v>11</v>
      </c>
      <c r="H200" s="188">
        <v>1050</v>
      </c>
      <c r="I200" s="67">
        <v>1060.5</v>
      </c>
      <c r="J200" s="67">
        <v>1251.3899999999999</v>
      </c>
    </row>
    <row r="201" spans="1:10" s="98" customFormat="1" ht="45">
      <c r="A201" s="55">
        <v>154</v>
      </c>
      <c r="B201" s="97"/>
      <c r="C201" s="97" t="s">
        <v>1116</v>
      </c>
      <c r="D201" s="63" t="s">
        <v>1117</v>
      </c>
      <c r="E201" s="63" t="s">
        <v>1118</v>
      </c>
      <c r="F201" s="72" t="s">
        <v>265</v>
      </c>
      <c r="G201" s="72" t="s">
        <v>11</v>
      </c>
      <c r="H201" s="188">
        <v>1050</v>
      </c>
      <c r="I201" s="67">
        <v>1060.5</v>
      </c>
      <c r="J201" s="67">
        <v>1251.3899999999999</v>
      </c>
    </row>
    <row r="202" spans="1:10" s="98" customFormat="1" ht="45">
      <c r="A202" s="55">
        <v>155</v>
      </c>
      <c r="B202" s="97"/>
      <c r="C202" s="97" t="s">
        <v>1119</v>
      </c>
      <c r="D202" s="63" t="s">
        <v>1120</v>
      </c>
      <c r="E202" s="63" t="s">
        <v>1121</v>
      </c>
      <c r="F202" s="72" t="s">
        <v>265</v>
      </c>
      <c r="G202" s="72" t="s">
        <v>11</v>
      </c>
      <c r="H202" s="188">
        <v>1050</v>
      </c>
      <c r="I202" s="67">
        <v>1060.5</v>
      </c>
      <c r="J202" s="67">
        <v>1251.3899999999999</v>
      </c>
    </row>
    <row r="203" spans="1:10" s="98" customFormat="1" ht="45">
      <c r="A203" s="55">
        <v>156</v>
      </c>
      <c r="B203" s="97"/>
      <c r="C203" s="97" t="s">
        <v>1122</v>
      </c>
      <c r="D203" s="63" t="s">
        <v>1123</v>
      </c>
      <c r="E203" s="63" t="s">
        <v>1124</v>
      </c>
      <c r="F203" s="72" t="s">
        <v>265</v>
      </c>
      <c r="G203" s="72" t="s">
        <v>11</v>
      </c>
      <c r="H203" s="188">
        <v>1050</v>
      </c>
      <c r="I203" s="67">
        <v>1060.5</v>
      </c>
      <c r="J203" s="67">
        <v>1251.3899999999999</v>
      </c>
    </row>
    <row r="204" spans="1:10" s="98" customFormat="1" ht="45">
      <c r="A204" s="55">
        <v>157</v>
      </c>
      <c r="B204" s="97"/>
      <c r="C204" s="97" t="s">
        <v>1125</v>
      </c>
      <c r="D204" s="63" t="s">
        <v>1126</v>
      </c>
      <c r="E204" s="63" t="s">
        <v>1127</v>
      </c>
      <c r="F204" s="72" t="s">
        <v>265</v>
      </c>
      <c r="G204" s="72" t="s">
        <v>11</v>
      </c>
      <c r="H204" s="188">
        <v>1050</v>
      </c>
      <c r="I204" s="67">
        <v>1060.5</v>
      </c>
      <c r="J204" s="67">
        <v>1251.3899999999999</v>
      </c>
    </row>
    <row r="205" spans="1:10" s="98" customFormat="1" ht="45">
      <c r="A205" s="55">
        <v>158</v>
      </c>
      <c r="B205" s="97" t="s">
        <v>1128</v>
      </c>
      <c r="C205" s="97" t="s">
        <v>1129</v>
      </c>
      <c r="D205" s="63" t="s">
        <v>1130</v>
      </c>
      <c r="E205" s="63" t="s">
        <v>1131</v>
      </c>
      <c r="F205" s="72" t="s">
        <v>265</v>
      </c>
      <c r="G205" s="72" t="s">
        <v>11</v>
      </c>
      <c r="H205" s="188">
        <v>1660</v>
      </c>
      <c r="I205" s="67">
        <v>1676.6</v>
      </c>
      <c r="J205" s="67">
        <v>1978.3879999999997</v>
      </c>
    </row>
    <row r="206" spans="1:10" s="98" customFormat="1" ht="45">
      <c r="A206" s="55">
        <v>159</v>
      </c>
      <c r="B206" s="97"/>
      <c r="C206" s="97" t="s">
        <v>1132</v>
      </c>
      <c r="D206" s="63" t="s">
        <v>1133</v>
      </c>
      <c r="E206" s="63" t="s">
        <v>1134</v>
      </c>
      <c r="F206" s="72" t="s">
        <v>265</v>
      </c>
      <c r="G206" s="72" t="s">
        <v>11</v>
      </c>
      <c r="H206" s="188">
        <v>1660</v>
      </c>
      <c r="I206" s="67">
        <v>1676.6</v>
      </c>
      <c r="J206" s="67">
        <v>1978.3879999999997</v>
      </c>
    </row>
    <row r="207" spans="1:10" s="98" customFormat="1" ht="45">
      <c r="A207" s="55">
        <v>160</v>
      </c>
      <c r="B207" s="97"/>
      <c r="C207" s="97" t="s">
        <v>1135</v>
      </c>
      <c r="D207" s="63" t="s">
        <v>1136</v>
      </c>
      <c r="E207" s="63" t="s">
        <v>1137</v>
      </c>
      <c r="F207" s="72" t="s">
        <v>265</v>
      </c>
      <c r="G207" s="72" t="s">
        <v>11</v>
      </c>
      <c r="H207" s="188">
        <v>1660</v>
      </c>
      <c r="I207" s="67">
        <v>1676.6</v>
      </c>
      <c r="J207" s="67">
        <v>1978.3879999999997</v>
      </c>
    </row>
    <row r="208" spans="1:10" s="98" customFormat="1" ht="45">
      <c r="A208" s="55">
        <v>161</v>
      </c>
      <c r="B208" s="97"/>
      <c r="C208" s="97" t="s">
        <v>1138</v>
      </c>
      <c r="D208" s="63" t="s">
        <v>1130</v>
      </c>
      <c r="E208" s="63" t="s">
        <v>1139</v>
      </c>
      <c r="F208" s="72" t="s">
        <v>265</v>
      </c>
      <c r="G208" s="72" t="s">
        <v>11</v>
      </c>
      <c r="H208" s="188">
        <v>1660</v>
      </c>
      <c r="I208" s="67">
        <v>1676.6</v>
      </c>
      <c r="J208" s="67">
        <v>1978.3879999999997</v>
      </c>
    </row>
    <row r="209" spans="1:10" s="98" customFormat="1" ht="45">
      <c r="A209" s="55">
        <v>162</v>
      </c>
      <c r="B209" s="97"/>
      <c r="C209" s="97" t="s">
        <v>1140</v>
      </c>
      <c r="D209" s="63" t="s">
        <v>1133</v>
      </c>
      <c r="E209" s="63" t="s">
        <v>1141</v>
      </c>
      <c r="F209" s="72" t="s">
        <v>265</v>
      </c>
      <c r="G209" s="72" t="s">
        <v>11</v>
      </c>
      <c r="H209" s="188">
        <v>1660</v>
      </c>
      <c r="I209" s="67">
        <v>1676.6</v>
      </c>
      <c r="J209" s="67">
        <v>1978.3879999999997</v>
      </c>
    </row>
    <row r="210" spans="1:10" s="98" customFormat="1" ht="45">
      <c r="A210" s="55">
        <v>163</v>
      </c>
      <c r="B210" s="97"/>
      <c r="C210" s="97" t="s">
        <v>1142</v>
      </c>
      <c r="D210" s="63" t="s">
        <v>1136</v>
      </c>
      <c r="E210" s="63" t="s">
        <v>1143</v>
      </c>
      <c r="F210" s="72" t="s">
        <v>265</v>
      </c>
      <c r="G210" s="72" t="s">
        <v>11</v>
      </c>
      <c r="H210" s="188">
        <v>1660</v>
      </c>
      <c r="I210" s="67">
        <v>1676.6</v>
      </c>
      <c r="J210" s="67">
        <v>1978.3879999999997</v>
      </c>
    </row>
    <row r="211" spans="1:10" s="98" customFormat="1" ht="45">
      <c r="A211" s="55">
        <v>164</v>
      </c>
      <c r="B211" s="97"/>
      <c r="C211" s="97" t="s">
        <v>1144</v>
      </c>
      <c r="D211" s="63" t="s">
        <v>1130</v>
      </c>
      <c r="E211" s="63" t="s">
        <v>1145</v>
      </c>
      <c r="F211" s="72" t="s">
        <v>265</v>
      </c>
      <c r="G211" s="72" t="s">
        <v>11</v>
      </c>
      <c r="H211" s="188">
        <v>1660</v>
      </c>
      <c r="I211" s="67">
        <v>1676.6</v>
      </c>
      <c r="J211" s="67">
        <v>1978.3879999999997</v>
      </c>
    </row>
    <row r="212" spans="1:10" s="98" customFormat="1" ht="45">
      <c r="A212" s="55">
        <v>165</v>
      </c>
      <c r="B212" s="97"/>
      <c r="C212" s="97" t="s">
        <v>1146</v>
      </c>
      <c r="D212" s="63" t="s">
        <v>1133</v>
      </c>
      <c r="E212" s="63" t="s">
        <v>1147</v>
      </c>
      <c r="F212" s="72" t="s">
        <v>265</v>
      </c>
      <c r="G212" s="72" t="s">
        <v>11</v>
      </c>
      <c r="H212" s="188">
        <v>1660</v>
      </c>
      <c r="I212" s="67">
        <v>1676.6</v>
      </c>
      <c r="J212" s="67">
        <v>1978.3879999999997</v>
      </c>
    </row>
    <row r="213" spans="1:10" s="98" customFormat="1" ht="45">
      <c r="A213" s="55">
        <v>166</v>
      </c>
      <c r="B213" s="97"/>
      <c r="C213" s="97" t="s">
        <v>1148</v>
      </c>
      <c r="D213" s="63" t="s">
        <v>1136</v>
      </c>
      <c r="E213" s="63" t="s">
        <v>1149</v>
      </c>
      <c r="F213" s="72" t="s">
        <v>265</v>
      </c>
      <c r="G213" s="72" t="s">
        <v>11</v>
      </c>
      <c r="H213" s="188">
        <v>1660</v>
      </c>
      <c r="I213" s="67">
        <v>1676.6</v>
      </c>
      <c r="J213" s="67">
        <v>1978.3879999999997</v>
      </c>
    </row>
    <row r="214" spans="1:10" s="90" customFormat="1">
      <c r="A214" s="55">
        <v>167</v>
      </c>
      <c r="B214" s="91">
        <v>4.5</v>
      </c>
      <c r="C214" s="92"/>
      <c r="D214" s="59" t="s">
        <v>1150</v>
      </c>
      <c r="E214" s="59"/>
      <c r="F214" s="93"/>
      <c r="G214" s="93"/>
      <c r="H214" s="875"/>
      <c r="I214" s="108"/>
      <c r="J214" s="108"/>
    </row>
    <row r="215" spans="1:10" s="98" customFormat="1" ht="30">
      <c r="A215" s="55">
        <v>168</v>
      </c>
      <c r="B215" s="97" t="s">
        <v>1151</v>
      </c>
      <c r="C215" s="97" t="s">
        <v>1152</v>
      </c>
      <c r="D215" s="63" t="s">
        <v>1153</v>
      </c>
      <c r="E215" s="63" t="s">
        <v>1154</v>
      </c>
      <c r="F215" s="72" t="s">
        <v>265</v>
      </c>
      <c r="G215" s="72" t="s">
        <v>11</v>
      </c>
      <c r="H215" s="188">
        <v>186</v>
      </c>
      <c r="I215" s="67">
        <v>187.86</v>
      </c>
      <c r="J215" s="67">
        <v>221.6748</v>
      </c>
    </row>
    <row r="216" spans="1:10" s="98" customFormat="1" ht="30">
      <c r="A216" s="55">
        <v>169</v>
      </c>
      <c r="B216" s="97"/>
      <c r="C216" s="97" t="s">
        <v>1155</v>
      </c>
      <c r="D216" s="63" t="s">
        <v>1156</v>
      </c>
      <c r="E216" s="63" t="s">
        <v>1157</v>
      </c>
      <c r="F216" s="72" t="s">
        <v>265</v>
      </c>
      <c r="G216" s="72" t="s">
        <v>11</v>
      </c>
      <c r="H216" s="188">
        <v>186</v>
      </c>
      <c r="I216" s="67">
        <v>187.86</v>
      </c>
      <c r="J216" s="67">
        <v>221.6748</v>
      </c>
    </row>
    <row r="217" spans="1:10" s="98" customFormat="1" ht="30">
      <c r="A217" s="55">
        <v>170</v>
      </c>
      <c r="B217" s="97" t="s">
        <v>1158</v>
      </c>
      <c r="C217" s="97" t="s">
        <v>1159</v>
      </c>
      <c r="D217" s="63" t="s">
        <v>1160</v>
      </c>
      <c r="E217" s="63" t="s">
        <v>1161</v>
      </c>
      <c r="F217" s="72" t="s">
        <v>265</v>
      </c>
      <c r="G217" s="72" t="s">
        <v>11</v>
      </c>
      <c r="H217" s="188">
        <v>75</v>
      </c>
      <c r="I217" s="67">
        <v>75.75</v>
      </c>
      <c r="J217" s="67">
        <v>89.384999999999991</v>
      </c>
    </row>
    <row r="218" spans="1:10" s="98" customFormat="1" ht="30">
      <c r="A218" s="55">
        <v>171</v>
      </c>
      <c r="B218" s="97" t="s">
        <v>1162</v>
      </c>
      <c r="C218" s="97" t="s">
        <v>1163</v>
      </c>
      <c r="D218" s="63" t="s">
        <v>1164</v>
      </c>
      <c r="E218" s="63" t="s">
        <v>1165</v>
      </c>
      <c r="F218" s="72" t="s">
        <v>265</v>
      </c>
      <c r="G218" s="72" t="s">
        <v>11</v>
      </c>
      <c r="H218" s="188">
        <v>500</v>
      </c>
      <c r="I218" s="67">
        <v>505</v>
      </c>
      <c r="J218" s="67">
        <v>595.9</v>
      </c>
    </row>
    <row r="219" spans="1:10" s="98" customFormat="1" ht="30">
      <c r="A219" s="55">
        <v>172</v>
      </c>
      <c r="B219" s="97" t="s">
        <v>1166</v>
      </c>
      <c r="C219" s="97" t="s">
        <v>1167</v>
      </c>
      <c r="D219" s="63" t="s">
        <v>1168</v>
      </c>
      <c r="E219" s="63" t="s">
        <v>1169</v>
      </c>
      <c r="F219" s="72" t="s">
        <v>265</v>
      </c>
      <c r="G219" s="72" t="s">
        <v>11</v>
      </c>
      <c r="H219" s="188">
        <v>575</v>
      </c>
      <c r="I219" s="67">
        <v>580.75</v>
      </c>
      <c r="J219" s="67">
        <v>685.28499999999997</v>
      </c>
    </row>
    <row r="220" spans="1:10" s="98" customFormat="1" ht="30">
      <c r="A220" s="55">
        <v>173</v>
      </c>
      <c r="B220" s="97" t="s">
        <v>1170</v>
      </c>
      <c r="C220" s="97" t="s">
        <v>1171</v>
      </c>
      <c r="D220" s="63" t="s">
        <v>1172</v>
      </c>
      <c r="E220" s="63" t="s">
        <v>1173</v>
      </c>
      <c r="F220" s="72" t="s">
        <v>265</v>
      </c>
      <c r="G220" s="72" t="s">
        <v>11</v>
      </c>
      <c r="H220" s="188">
        <v>130</v>
      </c>
      <c r="I220" s="67">
        <v>131.30000000000001</v>
      </c>
      <c r="J220" s="67">
        <v>154.934</v>
      </c>
    </row>
    <row r="221" spans="1:10" s="98" customFormat="1" ht="30">
      <c r="A221" s="55">
        <v>174</v>
      </c>
      <c r="B221" s="97"/>
      <c r="C221" s="97" t="s">
        <v>1174</v>
      </c>
      <c r="D221" s="63" t="s">
        <v>1175</v>
      </c>
      <c r="E221" s="63" t="s">
        <v>1176</v>
      </c>
      <c r="F221" s="72" t="s">
        <v>265</v>
      </c>
      <c r="G221" s="72" t="s">
        <v>11</v>
      </c>
      <c r="H221" s="188">
        <v>130</v>
      </c>
      <c r="I221" s="67">
        <v>131.30000000000001</v>
      </c>
      <c r="J221" s="67">
        <v>154.934</v>
      </c>
    </row>
    <row r="222" spans="1:10" s="98" customFormat="1" ht="30">
      <c r="A222" s="55">
        <v>175</v>
      </c>
      <c r="B222" s="97" t="s">
        <v>1177</v>
      </c>
      <c r="C222" s="97" t="s">
        <v>1178</v>
      </c>
      <c r="D222" s="63" t="s">
        <v>1179</v>
      </c>
      <c r="E222" s="63" t="s">
        <v>1180</v>
      </c>
      <c r="F222" s="72" t="s">
        <v>265</v>
      </c>
      <c r="G222" s="72" t="s">
        <v>11</v>
      </c>
      <c r="H222" s="188">
        <v>60</v>
      </c>
      <c r="I222" s="67">
        <v>60.6</v>
      </c>
      <c r="J222" s="67">
        <v>71.507999999999996</v>
      </c>
    </row>
    <row r="223" spans="1:10" s="98" customFormat="1" ht="30">
      <c r="A223" s="55">
        <v>176</v>
      </c>
      <c r="B223" s="97" t="s">
        <v>1181</v>
      </c>
      <c r="C223" s="97" t="s">
        <v>1182</v>
      </c>
      <c r="D223" s="63" t="s">
        <v>1183</v>
      </c>
      <c r="E223" s="63" t="s">
        <v>1184</v>
      </c>
      <c r="F223" s="72" t="s">
        <v>265</v>
      </c>
      <c r="G223" s="72" t="s">
        <v>11</v>
      </c>
      <c r="H223" s="188">
        <v>400</v>
      </c>
      <c r="I223" s="67">
        <v>404</v>
      </c>
      <c r="J223" s="67">
        <v>476.71999999999997</v>
      </c>
    </row>
    <row r="224" spans="1:10" s="98" customFormat="1" ht="30">
      <c r="A224" s="55">
        <v>177</v>
      </c>
      <c r="B224" s="97" t="s">
        <v>1185</v>
      </c>
      <c r="C224" s="97" t="s">
        <v>1186</v>
      </c>
      <c r="D224" s="63" t="s">
        <v>1187</v>
      </c>
      <c r="E224" s="63" t="s">
        <v>1188</v>
      </c>
      <c r="F224" s="72" t="s">
        <v>265</v>
      </c>
      <c r="G224" s="72" t="s">
        <v>11</v>
      </c>
      <c r="H224" s="188">
        <v>460</v>
      </c>
      <c r="I224" s="67">
        <v>464.6</v>
      </c>
      <c r="J224" s="67">
        <v>548.22799999999995</v>
      </c>
    </row>
    <row r="225" spans="1:10" s="98" customFormat="1" ht="30">
      <c r="A225" s="55">
        <v>178</v>
      </c>
      <c r="B225" s="97" t="s">
        <v>1189</v>
      </c>
      <c r="C225" s="97" t="s">
        <v>1190</v>
      </c>
      <c r="D225" s="63" t="s">
        <v>1191</v>
      </c>
      <c r="E225" s="63" t="s">
        <v>1192</v>
      </c>
      <c r="F225" s="72" t="s">
        <v>265</v>
      </c>
      <c r="G225" s="72" t="s">
        <v>11</v>
      </c>
      <c r="H225" s="188">
        <v>90</v>
      </c>
      <c r="I225" s="67">
        <v>90.9</v>
      </c>
      <c r="J225" s="67">
        <v>107.262</v>
      </c>
    </row>
    <row r="226" spans="1:10" s="98" customFormat="1" ht="30">
      <c r="A226" s="55">
        <v>179</v>
      </c>
      <c r="B226" s="97"/>
      <c r="C226" s="97" t="s">
        <v>1193</v>
      </c>
      <c r="D226" s="63" t="s">
        <v>1194</v>
      </c>
      <c r="E226" s="63" t="s">
        <v>1195</v>
      </c>
      <c r="F226" s="72" t="s">
        <v>265</v>
      </c>
      <c r="G226" s="72" t="s">
        <v>11</v>
      </c>
      <c r="H226" s="188">
        <v>90</v>
      </c>
      <c r="I226" s="67">
        <v>90.9</v>
      </c>
      <c r="J226" s="67">
        <v>107.262</v>
      </c>
    </row>
    <row r="227" spans="1:10" s="98" customFormat="1" ht="30">
      <c r="A227" s="55">
        <v>180</v>
      </c>
      <c r="B227" s="97" t="s">
        <v>1196</v>
      </c>
      <c r="C227" s="97" t="s">
        <v>1197</v>
      </c>
      <c r="D227" s="63" t="s">
        <v>1198</v>
      </c>
      <c r="E227" s="63" t="s">
        <v>1199</v>
      </c>
      <c r="F227" s="72" t="s">
        <v>265</v>
      </c>
      <c r="G227" s="72" t="s">
        <v>11</v>
      </c>
      <c r="H227" s="188">
        <v>50</v>
      </c>
      <c r="I227" s="67">
        <v>50.5</v>
      </c>
      <c r="J227" s="67">
        <v>59.589999999999996</v>
      </c>
    </row>
    <row r="228" spans="1:10" s="98" customFormat="1" ht="30">
      <c r="A228" s="55">
        <v>181</v>
      </c>
      <c r="B228" s="97" t="s">
        <v>1200</v>
      </c>
      <c r="C228" s="97" t="s">
        <v>1201</v>
      </c>
      <c r="D228" s="63" t="s">
        <v>1202</v>
      </c>
      <c r="E228" s="63" t="s">
        <v>1203</v>
      </c>
      <c r="F228" s="72" t="s">
        <v>265</v>
      </c>
      <c r="G228" s="72" t="s">
        <v>11</v>
      </c>
      <c r="H228" s="188">
        <v>100</v>
      </c>
      <c r="I228" s="67">
        <v>101</v>
      </c>
      <c r="J228" s="67">
        <v>119.17999999999999</v>
      </c>
    </row>
    <row r="229" spans="1:10" s="98" customFormat="1" ht="30">
      <c r="A229" s="55">
        <v>182</v>
      </c>
      <c r="B229" s="97"/>
      <c r="C229" s="97" t="s">
        <v>1204</v>
      </c>
      <c r="D229" s="63" t="s">
        <v>1205</v>
      </c>
      <c r="E229" s="63" t="s">
        <v>1206</v>
      </c>
      <c r="F229" s="72" t="s">
        <v>265</v>
      </c>
      <c r="G229" s="72" t="s">
        <v>11</v>
      </c>
      <c r="H229" s="188">
        <v>100</v>
      </c>
      <c r="I229" s="67">
        <v>101</v>
      </c>
      <c r="J229" s="67">
        <v>119.17999999999999</v>
      </c>
    </row>
    <row r="230" spans="1:10" s="98" customFormat="1" ht="30">
      <c r="A230" s="55">
        <v>183</v>
      </c>
      <c r="B230" s="97" t="s">
        <v>1207</v>
      </c>
      <c r="C230" s="97" t="s">
        <v>1208</v>
      </c>
      <c r="D230" s="63" t="s">
        <v>1209</v>
      </c>
      <c r="E230" s="63" t="s">
        <v>1210</v>
      </c>
      <c r="F230" s="72" t="s">
        <v>265</v>
      </c>
      <c r="G230" s="72" t="s">
        <v>11</v>
      </c>
      <c r="H230" s="188">
        <v>250</v>
      </c>
      <c r="I230" s="67">
        <v>252.5</v>
      </c>
      <c r="J230" s="67">
        <v>297.95</v>
      </c>
    </row>
    <row r="231" spans="1:10" s="98" customFormat="1" ht="30">
      <c r="A231" s="55">
        <v>184</v>
      </c>
      <c r="B231" s="97"/>
      <c r="C231" s="97" t="s">
        <v>1211</v>
      </c>
      <c r="D231" s="63" t="s">
        <v>1212</v>
      </c>
      <c r="E231" s="63" t="s">
        <v>1213</v>
      </c>
      <c r="F231" s="72" t="s">
        <v>265</v>
      </c>
      <c r="G231" s="72" t="s">
        <v>11</v>
      </c>
      <c r="H231" s="188">
        <v>250</v>
      </c>
      <c r="I231" s="67">
        <v>252.5</v>
      </c>
      <c r="J231" s="67">
        <v>297.95</v>
      </c>
    </row>
    <row r="232" spans="1:10" s="90" customFormat="1">
      <c r="A232" s="55">
        <v>185</v>
      </c>
      <c r="B232" s="91">
        <v>4.5999999999999996</v>
      </c>
      <c r="C232" s="92"/>
      <c r="D232" s="59" t="s">
        <v>1214</v>
      </c>
      <c r="E232" s="59"/>
      <c r="F232" s="93"/>
      <c r="G232" s="93"/>
      <c r="H232" s="875"/>
      <c r="I232" s="108"/>
      <c r="J232" s="108"/>
    </row>
    <row r="233" spans="1:10" s="98" customFormat="1" ht="30">
      <c r="A233" s="55">
        <v>186</v>
      </c>
      <c r="B233" s="97" t="s">
        <v>1215</v>
      </c>
      <c r="C233" s="97" t="s">
        <v>1216</v>
      </c>
      <c r="D233" s="63" t="s">
        <v>1217</v>
      </c>
      <c r="E233" s="63" t="s">
        <v>1218</v>
      </c>
      <c r="F233" s="72" t="s">
        <v>265</v>
      </c>
      <c r="G233" s="72" t="s">
        <v>11</v>
      </c>
      <c r="H233" s="188">
        <v>26</v>
      </c>
      <c r="I233" s="67">
        <v>26.26</v>
      </c>
      <c r="J233" s="67">
        <v>30.986799999999999</v>
      </c>
    </row>
    <row r="234" spans="1:10" s="98" customFormat="1" ht="30">
      <c r="A234" s="55">
        <v>187</v>
      </c>
      <c r="B234" s="97"/>
      <c r="C234" s="97" t="s">
        <v>1219</v>
      </c>
      <c r="D234" s="63" t="s">
        <v>1220</v>
      </c>
      <c r="E234" s="63" t="s">
        <v>1221</v>
      </c>
      <c r="F234" s="72" t="s">
        <v>265</v>
      </c>
      <c r="G234" s="72" t="s">
        <v>11</v>
      </c>
      <c r="H234" s="188">
        <v>26</v>
      </c>
      <c r="I234" s="67">
        <v>26.26</v>
      </c>
      <c r="J234" s="67">
        <v>30.986799999999999</v>
      </c>
    </row>
    <row r="235" spans="1:10" s="98" customFormat="1" ht="30">
      <c r="A235" s="55">
        <v>188</v>
      </c>
      <c r="B235" s="97" t="s">
        <v>1222</v>
      </c>
      <c r="C235" s="97" t="s">
        <v>1223</v>
      </c>
      <c r="D235" s="63" t="s">
        <v>1224</v>
      </c>
      <c r="E235" s="63" t="s">
        <v>1225</v>
      </c>
      <c r="F235" s="72" t="s">
        <v>269</v>
      </c>
      <c r="G235" s="72" t="s">
        <v>12</v>
      </c>
      <c r="H235" s="188">
        <v>48</v>
      </c>
      <c r="I235" s="67">
        <v>48.480000000000004</v>
      </c>
      <c r="J235" s="67">
        <v>57.206400000000002</v>
      </c>
    </row>
    <row r="236" spans="1:10" s="98" customFormat="1" ht="30">
      <c r="A236" s="55">
        <v>189</v>
      </c>
      <c r="B236" s="97"/>
      <c r="C236" s="97" t="s">
        <v>1226</v>
      </c>
      <c r="D236" s="63" t="s">
        <v>1227</v>
      </c>
      <c r="E236" s="63" t="s">
        <v>1228</v>
      </c>
      <c r="F236" s="72" t="s">
        <v>269</v>
      </c>
      <c r="G236" s="72" t="s">
        <v>12</v>
      </c>
      <c r="H236" s="188">
        <v>48</v>
      </c>
      <c r="I236" s="67">
        <v>48.480000000000004</v>
      </c>
      <c r="J236" s="67">
        <v>57.206400000000002</v>
      </c>
    </row>
    <row r="237" spans="1:10" s="98" customFormat="1" ht="30">
      <c r="A237" s="55">
        <v>190</v>
      </c>
      <c r="B237" s="97" t="s">
        <v>1229</v>
      </c>
      <c r="C237" s="97" t="s">
        <v>1230</v>
      </c>
      <c r="D237" s="63" t="s">
        <v>1231</v>
      </c>
      <c r="E237" s="63" t="s">
        <v>1232</v>
      </c>
      <c r="F237" s="72" t="s">
        <v>269</v>
      </c>
      <c r="G237" s="72" t="s">
        <v>12</v>
      </c>
      <c r="H237" s="188">
        <v>75</v>
      </c>
      <c r="I237" s="67">
        <v>75.75</v>
      </c>
      <c r="J237" s="67">
        <v>89.384999999999991</v>
      </c>
    </row>
    <row r="238" spans="1:10" s="98" customFormat="1" ht="30">
      <c r="A238" s="55">
        <v>191</v>
      </c>
      <c r="B238" s="97" t="s">
        <v>1233</v>
      </c>
      <c r="C238" s="97" t="s">
        <v>1234</v>
      </c>
      <c r="D238" s="63" t="s">
        <v>1235</v>
      </c>
      <c r="E238" s="63" t="s">
        <v>1236</v>
      </c>
      <c r="F238" s="72" t="s">
        <v>265</v>
      </c>
      <c r="G238" s="72" t="s">
        <v>11</v>
      </c>
      <c r="H238" s="188">
        <v>20</v>
      </c>
      <c r="I238" s="67">
        <v>20.2</v>
      </c>
      <c r="J238" s="67">
        <v>23.835999999999999</v>
      </c>
    </row>
    <row r="239" spans="1:10" s="98" customFormat="1" ht="30">
      <c r="A239" s="55">
        <v>192</v>
      </c>
      <c r="B239" s="97"/>
      <c r="C239" s="97" t="s">
        <v>1237</v>
      </c>
      <c r="D239" s="63" t="s">
        <v>1238</v>
      </c>
      <c r="E239" s="63" t="s">
        <v>1239</v>
      </c>
      <c r="F239" s="72" t="s">
        <v>265</v>
      </c>
      <c r="G239" s="72" t="s">
        <v>11</v>
      </c>
      <c r="H239" s="188">
        <v>20</v>
      </c>
      <c r="I239" s="67">
        <v>20.2</v>
      </c>
      <c r="J239" s="67">
        <v>23.835999999999999</v>
      </c>
    </row>
    <row r="240" spans="1:10" s="98" customFormat="1" ht="30">
      <c r="A240" s="55">
        <v>193</v>
      </c>
      <c r="B240" s="97" t="s">
        <v>1240</v>
      </c>
      <c r="C240" s="97" t="s">
        <v>1241</v>
      </c>
      <c r="D240" s="63" t="s">
        <v>1242</v>
      </c>
      <c r="E240" s="63" t="s">
        <v>1243</v>
      </c>
      <c r="F240" s="72" t="s">
        <v>265</v>
      </c>
      <c r="G240" s="72" t="s">
        <v>11</v>
      </c>
      <c r="H240" s="188">
        <v>36</v>
      </c>
      <c r="I240" s="67">
        <v>36.36</v>
      </c>
      <c r="J240" s="67">
        <v>42.904799999999994</v>
      </c>
    </row>
    <row r="241" spans="1:10" s="98" customFormat="1" ht="30">
      <c r="A241" s="55">
        <v>194</v>
      </c>
      <c r="B241" s="97"/>
      <c r="C241" s="97" t="s">
        <v>1244</v>
      </c>
      <c r="D241" s="63" t="s">
        <v>1245</v>
      </c>
      <c r="E241" s="63" t="s">
        <v>1246</v>
      </c>
      <c r="F241" s="72" t="s">
        <v>265</v>
      </c>
      <c r="G241" s="72" t="s">
        <v>11</v>
      </c>
      <c r="H241" s="188">
        <v>36</v>
      </c>
      <c r="I241" s="67">
        <v>36.36</v>
      </c>
      <c r="J241" s="67">
        <v>42.904799999999994</v>
      </c>
    </row>
    <row r="242" spans="1:10" s="98" customFormat="1" ht="30">
      <c r="A242" s="55">
        <v>195</v>
      </c>
      <c r="B242" s="97" t="s">
        <v>1247</v>
      </c>
      <c r="C242" s="97" t="s">
        <v>1248</v>
      </c>
      <c r="D242" s="63" t="s">
        <v>1249</v>
      </c>
      <c r="E242" s="63" t="s">
        <v>1250</v>
      </c>
      <c r="F242" s="72" t="s">
        <v>265</v>
      </c>
      <c r="G242" s="72" t="s">
        <v>11</v>
      </c>
      <c r="H242" s="188">
        <v>15</v>
      </c>
      <c r="I242" s="67">
        <v>15.15</v>
      </c>
      <c r="J242" s="67">
        <v>17.876999999999999</v>
      </c>
    </row>
    <row r="243" spans="1:10" s="98" customFormat="1" ht="30">
      <c r="A243" s="55">
        <v>196</v>
      </c>
      <c r="B243" s="97" t="s">
        <v>1251</v>
      </c>
      <c r="C243" s="97" t="s">
        <v>1252</v>
      </c>
      <c r="D243" s="63" t="s">
        <v>1253</v>
      </c>
      <c r="E243" s="63" t="s">
        <v>1254</v>
      </c>
      <c r="F243" s="72" t="s">
        <v>265</v>
      </c>
      <c r="G243" s="72" t="s">
        <v>11</v>
      </c>
      <c r="H243" s="188">
        <v>15</v>
      </c>
      <c r="I243" s="67">
        <v>15.15</v>
      </c>
      <c r="J243" s="67">
        <v>17.876999999999999</v>
      </c>
    </row>
    <row r="244" spans="1:10" s="90" customFormat="1" ht="30">
      <c r="A244" s="55">
        <v>197</v>
      </c>
      <c r="B244" s="91">
        <v>4.7</v>
      </c>
      <c r="C244" s="92"/>
      <c r="D244" s="59" t="s">
        <v>1255</v>
      </c>
      <c r="E244" s="59"/>
      <c r="F244" s="93"/>
      <c r="G244" s="93"/>
      <c r="H244" s="875"/>
      <c r="I244" s="108"/>
      <c r="J244" s="108"/>
    </row>
    <row r="245" spans="1:10" s="98" customFormat="1" ht="120">
      <c r="A245" s="55">
        <v>198</v>
      </c>
      <c r="B245" s="97" t="s">
        <v>1256</v>
      </c>
      <c r="C245" s="924" t="s">
        <v>1257</v>
      </c>
      <c r="D245" s="925" t="s">
        <v>1258</v>
      </c>
      <c r="E245" s="63" t="s">
        <v>1259</v>
      </c>
      <c r="F245" s="72" t="s">
        <v>265</v>
      </c>
      <c r="G245" s="72" t="s">
        <v>11</v>
      </c>
      <c r="H245" s="926">
        <v>3100</v>
      </c>
      <c r="I245" s="67">
        <v>3131</v>
      </c>
      <c r="J245" s="67">
        <v>3694.58</v>
      </c>
    </row>
    <row r="246" spans="1:10" s="98" customFormat="1" ht="120">
      <c r="A246" s="55">
        <v>199</v>
      </c>
      <c r="B246" s="97" t="s">
        <v>1260</v>
      </c>
      <c r="C246" s="109" t="s">
        <v>1261</v>
      </c>
      <c r="D246" s="63" t="s">
        <v>1262</v>
      </c>
      <c r="E246" s="63" t="s">
        <v>1263</v>
      </c>
      <c r="F246" s="72" t="s">
        <v>265</v>
      </c>
      <c r="G246" s="72" t="s">
        <v>11</v>
      </c>
      <c r="H246" s="188">
        <v>4500</v>
      </c>
      <c r="I246" s="67">
        <v>4545</v>
      </c>
      <c r="J246" s="67">
        <v>5363.0999999999995</v>
      </c>
    </row>
    <row r="247" spans="1:10" s="98" customFormat="1" ht="120">
      <c r="A247" s="55">
        <v>200</v>
      </c>
      <c r="B247" s="97" t="s">
        <v>1264</v>
      </c>
      <c r="C247" s="97" t="s">
        <v>1265</v>
      </c>
      <c r="D247" s="63" t="s">
        <v>1266</v>
      </c>
      <c r="E247" s="63" t="s">
        <v>1267</v>
      </c>
      <c r="F247" s="72" t="s">
        <v>265</v>
      </c>
      <c r="G247" s="72" t="s">
        <v>11</v>
      </c>
      <c r="H247" s="188">
        <v>4500</v>
      </c>
      <c r="I247" s="67">
        <v>4545</v>
      </c>
      <c r="J247" s="67">
        <v>5363.0999999999995</v>
      </c>
    </row>
    <row r="248" spans="1:10" s="98" customFormat="1" ht="120">
      <c r="A248" s="55">
        <v>201</v>
      </c>
      <c r="B248" s="97"/>
      <c r="C248" s="97" t="s">
        <v>1268</v>
      </c>
      <c r="D248" s="63" t="s">
        <v>1269</v>
      </c>
      <c r="E248" s="63" t="s">
        <v>1270</v>
      </c>
      <c r="F248" s="72" t="s">
        <v>265</v>
      </c>
      <c r="G248" s="72" t="s">
        <v>11</v>
      </c>
      <c r="H248" s="188">
        <v>4500</v>
      </c>
      <c r="I248" s="67">
        <v>4545</v>
      </c>
      <c r="J248" s="67">
        <v>5363.0999999999995</v>
      </c>
    </row>
    <row r="249" spans="1:10" s="98" customFormat="1" ht="120">
      <c r="A249" s="55">
        <v>202</v>
      </c>
      <c r="B249" s="97" t="s">
        <v>1271</v>
      </c>
      <c r="C249" s="97" t="s">
        <v>1272</v>
      </c>
      <c r="D249" s="63" t="s">
        <v>1273</v>
      </c>
      <c r="E249" s="63" t="s">
        <v>1274</v>
      </c>
      <c r="F249" s="72" t="s">
        <v>265</v>
      </c>
      <c r="G249" s="72" t="s">
        <v>11</v>
      </c>
      <c r="H249" s="188">
        <v>1900</v>
      </c>
      <c r="I249" s="67">
        <v>1919</v>
      </c>
      <c r="J249" s="67">
        <v>2264.42</v>
      </c>
    </row>
    <row r="250" spans="1:10" s="98" customFormat="1" ht="120">
      <c r="A250" s="55">
        <v>203</v>
      </c>
      <c r="B250" s="97" t="s">
        <v>1275</v>
      </c>
      <c r="C250" s="924" t="s">
        <v>1276</v>
      </c>
      <c r="D250" s="925" t="s">
        <v>1277</v>
      </c>
      <c r="E250" s="63" t="s">
        <v>1278</v>
      </c>
      <c r="F250" s="72" t="s">
        <v>265</v>
      </c>
      <c r="G250" s="72" t="s">
        <v>11</v>
      </c>
      <c r="H250" s="926">
        <v>2900</v>
      </c>
      <c r="I250" s="67">
        <v>2929</v>
      </c>
      <c r="J250" s="67">
        <v>3456.22</v>
      </c>
    </row>
    <row r="251" spans="1:10" s="98" customFormat="1" ht="120">
      <c r="A251" s="55">
        <v>204</v>
      </c>
      <c r="B251" s="97" t="s">
        <v>1279</v>
      </c>
      <c r="C251" s="97" t="s">
        <v>1280</v>
      </c>
      <c r="D251" s="63" t="s">
        <v>1281</v>
      </c>
      <c r="E251" s="63" t="s">
        <v>1282</v>
      </c>
      <c r="F251" s="72" t="s">
        <v>265</v>
      </c>
      <c r="G251" s="72" t="s">
        <v>11</v>
      </c>
      <c r="H251" s="188">
        <v>4000</v>
      </c>
      <c r="I251" s="67">
        <v>4040</v>
      </c>
      <c r="J251" s="67">
        <v>4767.2</v>
      </c>
    </row>
    <row r="252" spans="1:10" s="98" customFormat="1" ht="120">
      <c r="A252" s="55">
        <v>205</v>
      </c>
      <c r="B252" s="97" t="s">
        <v>1283</v>
      </c>
      <c r="C252" s="97" t="s">
        <v>1284</v>
      </c>
      <c r="D252" s="63" t="s">
        <v>1285</v>
      </c>
      <c r="E252" s="63" t="s">
        <v>1286</v>
      </c>
      <c r="F252" s="72" t="s">
        <v>265</v>
      </c>
      <c r="G252" s="72" t="s">
        <v>11</v>
      </c>
      <c r="H252" s="188">
        <v>4500</v>
      </c>
      <c r="I252" s="67">
        <v>4545</v>
      </c>
      <c r="J252" s="67">
        <v>5363.0999999999995</v>
      </c>
    </row>
    <row r="253" spans="1:10" s="98" customFormat="1" ht="120">
      <c r="A253" s="55">
        <v>206</v>
      </c>
      <c r="B253" s="97" t="s">
        <v>1287</v>
      </c>
      <c r="C253" s="97" t="s">
        <v>1288</v>
      </c>
      <c r="D253" s="63" t="s">
        <v>1289</v>
      </c>
      <c r="E253" s="63" t="s">
        <v>1290</v>
      </c>
      <c r="F253" s="72" t="s">
        <v>265</v>
      </c>
      <c r="G253" s="72" t="s">
        <v>11</v>
      </c>
      <c r="H253" s="188">
        <v>6750</v>
      </c>
      <c r="I253" s="67">
        <v>6817.5</v>
      </c>
      <c r="J253" s="67">
        <v>8044.65</v>
      </c>
    </row>
    <row r="254" spans="1:10" s="98" customFormat="1" ht="120">
      <c r="A254" s="55">
        <v>207</v>
      </c>
      <c r="B254" s="97" t="s">
        <v>1291</v>
      </c>
      <c r="C254" s="97" t="s">
        <v>1292</v>
      </c>
      <c r="D254" s="63" t="s">
        <v>1293</v>
      </c>
      <c r="E254" s="63" t="s">
        <v>1294</v>
      </c>
      <c r="F254" s="72" t="s">
        <v>265</v>
      </c>
      <c r="G254" s="72" t="s">
        <v>11</v>
      </c>
      <c r="H254" s="188">
        <v>6750</v>
      </c>
      <c r="I254" s="67">
        <v>6817.5</v>
      </c>
      <c r="J254" s="67">
        <v>8044.65</v>
      </c>
    </row>
    <row r="255" spans="1:10" s="98" customFormat="1" ht="120">
      <c r="A255" s="55">
        <v>208</v>
      </c>
      <c r="B255" s="97"/>
      <c r="C255" s="97" t="s">
        <v>1295</v>
      </c>
      <c r="D255" s="63" t="s">
        <v>1296</v>
      </c>
      <c r="E255" s="63" t="s">
        <v>1297</v>
      </c>
      <c r="F255" s="72" t="s">
        <v>265</v>
      </c>
      <c r="G255" s="72" t="s">
        <v>11</v>
      </c>
      <c r="H255" s="188">
        <v>6750</v>
      </c>
      <c r="I255" s="67">
        <v>6817.5</v>
      </c>
      <c r="J255" s="67">
        <v>8044.65</v>
      </c>
    </row>
    <row r="256" spans="1:10" s="98" customFormat="1" ht="120">
      <c r="A256" s="55">
        <v>209</v>
      </c>
      <c r="B256" s="97" t="s">
        <v>1298</v>
      </c>
      <c r="C256" s="97" t="s">
        <v>1299</v>
      </c>
      <c r="D256" s="63" t="s">
        <v>1300</v>
      </c>
      <c r="E256" s="63" t="s">
        <v>1301</v>
      </c>
      <c r="F256" s="72" t="s">
        <v>265</v>
      </c>
      <c r="G256" s="72" t="s">
        <v>11</v>
      </c>
      <c r="H256" s="188">
        <v>6200</v>
      </c>
      <c r="I256" s="67">
        <v>6262</v>
      </c>
      <c r="J256" s="67">
        <v>7389.16</v>
      </c>
    </row>
    <row r="257" spans="1:10" s="98" customFormat="1" ht="120">
      <c r="A257" s="55">
        <v>210</v>
      </c>
      <c r="B257" s="97" t="s">
        <v>1302</v>
      </c>
      <c r="C257" s="97" t="s">
        <v>1303</v>
      </c>
      <c r="D257" s="63" t="s">
        <v>1304</v>
      </c>
      <c r="E257" s="63" t="s">
        <v>1305</v>
      </c>
      <c r="F257" s="72" t="s">
        <v>265</v>
      </c>
      <c r="G257" s="72" t="s">
        <v>11</v>
      </c>
      <c r="H257" s="188">
        <v>9000</v>
      </c>
      <c r="I257" s="67">
        <v>9090</v>
      </c>
      <c r="J257" s="67">
        <v>10726.199999999999</v>
      </c>
    </row>
    <row r="258" spans="1:10" s="98" customFormat="1" ht="120">
      <c r="A258" s="55">
        <v>211</v>
      </c>
      <c r="B258" s="97" t="s">
        <v>1306</v>
      </c>
      <c r="C258" s="97" t="s">
        <v>1307</v>
      </c>
      <c r="D258" s="63" t="s">
        <v>1308</v>
      </c>
      <c r="E258" s="63" t="s">
        <v>1309</v>
      </c>
      <c r="F258" s="72" t="s">
        <v>265</v>
      </c>
      <c r="G258" s="72" t="s">
        <v>11</v>
      </c>
      <c r="H258" s="188">
        <v>9000</v>
      </c>
      <c r="I258" s="67">
        <v>9090</v>
      </c>
      <c r="J258" s="67">
        <v>10726.199999999999</v>
      </c>
    </row>
    <row r="259" spans="1:10" s="98" customFormat="1" ht="120">
      <c r="A259" s="55">
        <v>212</v>
      </c>
      <c r="B259" s="97"/>
      <c r="C259" s="97" t="s">
        <v>1310</v>
      </c>
      <c r="D259" s="63" t="s">
        <v>1311</v>
      </c>
      <c r="E259" s="63" t="s">
        <v>1312</v>
      </c>
      <c r="F259" s="72" t="s">
        <v>265</v>
      </c>
      <c r="G259" s="72" t="s">
        <v>11</v>
      </c>
      <c r="H259" s="188">
        <v>9000</v>
      </c>
      <c r="I259" s="67">
        <v>9090</v>
      </c>
      <c r="J259" s="67">
        <v>10726.199999999999</v>
      </c>
    </row>
    <row r="260" spans="1:10" s="98" customFormat="1" ht="45">
      <c r="A260" s="55">
        <v>213</v>
      </c>
      <c r="B260" s="97" t="s">
        <v>1313</v>
      </c>
      <c r="C260" s="97" t="s">
        <v>1314</v>
      </c>
      <c r="D260" s="63" t="s">
        <v>1315</v>
      </c>
      <c r="E260" s="63" t="s">
        <v>1316</v>
      </c>
      <c r="F260" s="72" t="s">
        <v>265</v>
      </c>
      <c r="G260" s="72" t="s">
        <v>11</v>
      </c>
      <c r="H260" s="188">
        <v>950</v>
      </c>
      <c r="I260" s="67">
        <v>959.5</v>
      </c>
      <c r="J260" s="67">
        <v>1132.21</v>
      </c>
    </row>
    <row r="261" spans="1:10" s="98" customFormat="1" ht="45">
      <c r="A261" s="55">
        <v>214</v>
      </c>
      <c r="B261" s="97"/>
      <c r="C261" s="97" t="s">
        <v>1317</v>
      </c>
      <c r="D261" s="63" t="s">
        <v>1318</v>
      </c>
      <c r="E261" s="63" t="s">
        <v>1319</v>
      </c>
      <c r="F261" s="72" t="s">
        <v>265</v>
      </c>
      <c r="G261" s="72" t="s">
        <v>11</v>
      </c>
      <c r="H261" s="188">
        <v>950</v>
      </c>
      <c r="I261" s="67">
        <v>959.5</v>
      </c>
      <c r="J261" s="67">
        <v>1132.21</v>
      </c>
    </row>
    <row r="262" spans="1:10" s="98" customFormat="1" ht="45">
      <c r="A262" s="55">
        <v>215</v>
      </c>
      <c r="B262" s="97"/>
      <c r="C262" s="97" t="s">
        <v>1320</v>
      </c>
      <c r="D262" s="63" t="s">
        <v>1321</v>
      </c>
      <c r="E262" s="63" t="s">
        <v>1322</v>
      </c>
      <c r="F262" s="72" t="s">
        <v>265</v>
      </c>
      <c r="G262" s="72" t="s">
        <v>11</v>
      </c>
      <c r="H262" s="188">
        <v>950</v>
      </c>
      <c r="I262" s="67">
        <v>959.5</v>
      </c>
      <c r="J262" s="67">
        <v>1132.21</v>
      </c>
    </row>
    <row r="263" spans="1:10" s="98" customFormat="1" ht="45">
      <c r="A263" s="55">
        <v>216</v>
      </c>
      <c r="B263" s="97" t="s">
        <v>1323</v>
      </c>
      <c r="C263" s="97" t="s">
        <v>1324</v>
      </c>
      <c r="D263" s="63" t="s">
        <v>1325</v>
      </c>
      <c r="E263" s="63" t="s">
        <v>1326</v>
      </c>
      <c r="F263" s="72" t="s">
        <v>265</v>
      </c>
      <c r="G263" s="72" t="s">
        <v>11</v>
      </c>
      <c r="H263" s="188">
        <v>1550</v>
      </c>
      <c r="I263" s="67">
        <v>1565.5</v>
      </c>
      <c r="J263" s="67">
        <v>1847.29</v>
      </c>
    </row>
    <row r="264" spans="1:10" s="98" customFormat="1" ht="45">
      <c r="A264" s="55">
        <v>217</v>
      </c>
      <c r="B264" s="97"/>
      <c r="C264" s="97" t="s">
        <v>1327</v>
      </c>
      <c r="D264" s="63" t="s">
        <v>1328</v>
      </c>
      <c r="E264" s="63" t="s">
        <v>1329</v>
      </c>
      <c r="F264" s="72" t="s">
        <v>265</v>
      </c>
      <c r="G264" s="72" t="s">
        <v>11</v>
      </c>
      <c r="H264" s="188">
        <v>1550</v>
      </c>
      <c r="I264" s="67">
        <v>1565.5</v>
      </c>
      <c r="J264" s="67">
        <v>1847.29</v>
      </c>
    </row>
    <row r="265" spans="1:10" s="98" customFormat="1" ht="45">
      <c r="A265" s="55">
        <v>218</v>
      </c>
      <c r="B265" s="97"/>
      <c r="C265" s="97" t="s">
        <v>1330</v>
      </c>
      <c r="D265" s="63" t="s">
        <v>1331</v>
      </c>
      <c r="E265" s="63" t="s">
        <v>1332</v>
      </c>
      <c r="F265" s="72" t="s">
        <v>265</v>
      </c>
      <c r="G265" s="72" t="s">
        <v>11</v>
      </c>
      <c r="H265" s="188">
        <v>1550</v>
      </c>
      <c r="I265" s="67">
        <v>1565.5</v>
      </c>
      <c r="J265" s="67">
        <v>1847.29</v>
      </c>
    </row>
    <row r="266" spans="1:10" s="98" customFormat="1" ht="45">
      <c r="A266" s="55">
        <v>219</v>
      </c>
      <c r="B266" s="97" t="s">
        <v>1333</v>
      </c>
      <c r="C266" s="97" t="s">
        <v>1334</v>
      </c>
      <c r="D266" s="63" t="s">
        <v>1335</v>
      </c>
      <c r="E266" s="63" t="s">
        <v>1336</v>
      </c>
      <c r="F266" s="72" t="s">
        <v>265</v>
      </c>
      <c r="G266" s="72" t="s">
        <v>11</v>
      </c>
      <c r="H266" s="188">
        <v>2250</v>
      </c>
      <c r="I266" s="67">
        <v>2272.5</v>
      </c>
      <c r="J266" s="67">
        <v>2681.5499999999997</v>
      </c>
    </row>
    <row r="267" spans="1:10" s="98" customFormat="1" ht="45">
      <c r="A267" s="55">
        <v>220</v>
      </c>
      <c r="B267" s="97"/>
      <c r="C267" s="97" t="s">
        <v>1337</v>
      </c>
      <c r="D267" s="63" t="s">
        <v>1338</v>
      </c>
      <c r="E267" s="63" t="s">
        <v>1339</v>
      </c>
      <c r="F267" s="72" t="s">
        <v>265</v>
      </c>
      <c r="G267" s="72" t="s">
        <v>11</v>
      </c>
      <c r="H267" s="188">
        <v>2250</v>
      </c>
      <c r="I267" s="67">
        <v>2272.5</v>
      </c>
      <c r="J267" s="67">
        <v>2681.5499999999997</v>
      </c>
    </row>
    <row r="268" spans="1:10" s="98" customFormat="1" ht="45">
      <c r="A268" s="55">
        <v>221</v>
      </c>
      <c r="B268" s="97"/>
      <c r="C268" s="97" t="s">
        <v>1340</v>
      </c>
      <c r="D268" s="63" t="s">
        <v>1341</v>
      </c>
      <c r="E268" s="63" t="s">
        <v>1342</v>
      </c>
      <c r="F268" s="72" t="s">
        <v>265</v>
      </c>
      <c r="G268" s="72" t="s">
        <v>11</v>
      </c>
      <c r="H268" s="188">
        <v>2250</v>
      </c>
      <c r="I268" s="67">
        <v>2272.5</v>
      </c>
      <c r="J268" s="67">
        <v>2681.5499999999997</v>
      </c>
    </row>
    <row r="269" spans="1:10" s="90" customFormat="1">
      <c r="A269" s="55">
        <v>222</v>
      </c>
      <c r="B269" s="91">
        <v>4.8</v>
      </c>
      <c r="C269" s="92"/>
      <c r="D269" s="59" t="s">
        <v>1343</v>
      </c>
      <c r="E269" s="59"/>
      <c r="F269" s="93"/>
      <c r="G269" s="93"/>
      <c r="H269" s="875"/>
      <c r="I269" s="108"/>
      <c r="J269" s="108"/>
    </row>
    <row r="270" spans="1:10" s="98" customFormat="1" ht="120">
      <c r="A270" s="55">
        <v>223</v>
      </c>
      <c r="B270" s="97" t="s">
        <v>1344</v>
      </c>
      <c r="C270" s="97" t="s">
        <v>1345</v>
      </c>
      <c r="D270" s="63" t="s">
        <v>1346</v>
      </c>
      <c r="E270" s="63" t="s">
        <v>1347</v>
      </c>
      <c r="F270" s="72" t="s">
        <v>265</v>
      </c>
      <c r="G270" s="72" t="s">
        <v>11</v>
      </c>
      <c r="H270" s="188">
        <v>575</v>
      </c>
      <c r="I270" s="67">
        <v>580.75</v>
      </c>
      <c r="J270" s="67">
        <v>685.28499999999997</v>
      </c>
    </row>
    <row r="271" spans="1:10" s="98" customFormat="1" ht="120">
      <c r="A271" s="55">
        <v>224</v>
      </c>
      <c r="B271" s="97" t="s">
        <v>1348</v>
      </c>
      <c r="C271" s="97" t="s">
        <v>1349</v>
      </c>
      <c r="D271" s="63" t="s">
        <v>1350</v>
      </c>
      <c r="E271" s="63" t="s">
        <v>1351</v>
      </c>
      <c r="F271" s="72" t="s">
        <v>265</v>
      </c>
      <c r="G271" s="72" t="s">
        <v>11</v>
      </c>
      <c r="H271" s="188">
        <v>480</v>
      </c>
      <c r="I271" s="67">
        <v>484.8</v>
      </c>
      <c r="J271" s="67">
        <v>572.06399999999996</v>
      </c>
    </row>
    <row r="272" spans="1:10" s="98" customFormat="1" ht="120">
      <c r="A272" s="55"/>
      <c r="B272" s="97" t="s">
        <v>693</v>
      </c>
      <c r="C272" s="921" t="s">
        <v>1349</v>
      </c>
      <c r="D272" s="919" t="s">
        <v>1350</v>
      </c>
      <c r="E272" s="100" t="s">
        <v>1351</v>
      </c>
      <c r="F272" s="101" t="s">
        <v>265</v>
      </c>
      <c r="G272" s="101" t="s">
        <v>11</v>
      </c>
      <c r="H272" s="920">
        <v>500</v>
      </c>
      <c r="I272" s="102">
        <v>505</v>
      </c>
      <c r="J272" s="102">
        <v>595.9</v>
      </c>
    </row>
    <row r="273" spans="1:10" s="98" customFormat="1" ht="120">
      <c r="A273" s="55">
        <v>225</v>
      </c>
      <c r="B273" s="97"/>
      <c r="C273" s="97" t="s">
        <v>1352</v>
      </c>
      <c r="D273" s="63" t="s">
        <v>1353</v>
      </c>
      <c r="E273" s="63" t="s">
        <v>1354</v>
      </c>
      <c r="F273" s="72" t="s">
        <v>265</v>
      </c>
      <c r="G273" s="72" t="s">
        <v>11</v>
      </c>
      <c r="H273" s="188">
        <v>480</v>
      </c>
      <c r="I273" s="67">
        <v>484.8</v>
      </c>
      <c r="J273" s="67">
        <v>572.06399999999996</v>
      </c>
    </row>
    <row r="274" spans="1:10" s="98" customFormat="1" ht="120">
      <c r="A274" s="55"/>
      <c r="B274" s="97" t="s">
        <v>693</v>
      </c>
      <c r="C274" s="99" t="s">
        <v>1352</v>
      </c>
      <c r="D274" s="100" t="s">
        <v>1353</v>
      </c>
      <c r="E274" s="100" t="s">
        <v>1354</v>
      </c>
      <c r="F274" s="101" t="s">
        <v>265</v>
      </c>
      <c r="G274" s="101" t="s">
        <v>11</v>
      </c>
      <c r="H274" s="188">
        <v>500</v>
      </c>
      <c r="I274" s="102">
        <v>505</v>
      </c>
      <c r="J274" s="102">
        <v>595.9</v>
      </c>
    </row>
    <row r="275" spans="1:10" s="98" customFormat="1" ht="30">
      <c r="A275" s="55">
        <v>226</v>
      </c>
      <c r="B275" s="97" t="s">
        <v>1355</v>
      </c>
      <c r="C275" s="97" t="s">
        <v>1356</v>
      </c>
      <c r="D275" s="63" t="s">
        <v>1357</v>
      </c>
      <c r="E275" s="63" t="s">
        <v>1358</v>
      </c>
      <c r="F275" s="72" t="s">
        <v>265</v>
      </c>
      <c r="G275" s="72" t="s">
        <v>11</v>
      </c>
      <c r="H275" s="188">
        <v>150</v>
      </c>
      <c r="I275" s="67">
        <v>151.5</v>
      </c>
      <c r="J275" s="67">
        <v>178.76999999999998</v>
      </c>
    </row>
    <row r="276" spans="1:10" s="98" customFormat="1" ht="30">
      <c r="A276" s="55">
        <v>227</v>
      </c>
      <c r="B276" s="97" t="s">
        <v>1359</v>
      </c>
      <c r="C276" s="97" t="s">
        <v>1360</v>
      </c>
      <c r="D276" s="63" t="s">
        <v>1361</v>
      </c>
      <c r="E276" s="63" t="s">
        <v>1362</v>
      </c>
      <c r="F276" s="72" t="s">
        <v>265</v>
      </c>
      <c r="G276" s="72" t="s">
        <v>11</v>
      </c>
      <c r="H276" s="188">
        <v>100</v>
      </c>
      <c r="I276" s="67">
        <v>101</v>
      </c>
      <c r="J276" s="67">
        <v>119.17999999999999</v>
      </c>
    </row>
    <row r="277" spans="1:10" s="98" customFormat="1">
      <c r="A277" s="55">
        <v>228</v>
      </c>
      <c r="B277" s="97"/>
      <c r="C277" s="97" t="s">
        <v>1363</v>
      </c>
      <c r="D277" s="63" t="s">
        <v>1364</v>
      </c>
      <c r="E277" s="63" t="s">
        <v>1365</v>
      </c>
      <c r="F277" s="72" t="s">
        <v>265</v>
      </c>
      <c r="G277" s="72" t="s">
        <v>11</v>
      </c>
      <c r="H277" s="188">
        <v>100</v>
      </c>
      <c r="I277" s="67">
        <v>101</v>
      </c>
      <c r="J277" s="67">
        <v>119.17999999999999</v>
      </c>
    </row>
    <row r="278" spans="1:10" s="90" customFormat="1">
      <c r="A278" s="55">
        <v>229</v>
      </c>
      <c r="B278" s="91">
        <v>4.9000000000000004</v>
      </c>
      <c r="C278" s="92"/>
      <c r="D278" s="59" t="s">
        <v>1366</v>
      </c>
      <c r="E278" s="59"/>
      <c r="F278" s="93"/>
      <c r="G278" s="93"/>
      <c r="H278" s="875"/>
      <c r="I278" s="108"/>
      <c r="J278" s="108"/>
    </row>
    <row r="279" spans="1:10" s="98" customFormat="1" ht="120">
      <c r="A279" s="55">
        <v>230</v>
      </c>
      <c r="B279" s="97" t="s">
        <v>1367</v>
      </c>
      <c r="C279" s="97" t="s">
        <v>1368</v>
      </c>
      <c r="D279" s="63" t="s">
        <v>1369</v>
      </c>
      <c r="E279" s="63" t="s">
        <v>1370</v>
      </c>
      <c r="F279" s="72" t="s">
        <v>130</v>
      </c>
      <c r="G279" s="72" t="s">
        <v>130</v>
      </c>
      <c r="H279" s="188">
        <v>6500</v>
      </c>
      <c r="I279" s="67">
        <v>6565</v>
      </c>
      <c r="J279" s="67">
        <v>7746.7</v>
      </c>
    </row>
    <row r="280" spans="1:10" s="98" customFormat="1" ht="120">
      <c r="A280" s="55">
        <v>231</v>
      </c>
      <c r="B280" s="97" t="s">
        <v>1371</v>
      </c>
      <c r="C280" s="97" t="s">
        <v>1372</v>
      </c>
      <c r="D280" s="63" t="s">
        <v>1373</v>
      </c>
      <c r="E280" s="63" t="s">
        <v>1374</v>
      </c>
      <c r="F280" s="72" t="s">
        <v>130</v>
      </c>
      <c r="G280" s="72" t="s">
        <v>130</v>
      </c>
      <c r="H280" s="188">
        <v>13000</v>
      </c>
      <c r="I280" s="67">
        <v>13130</v>
      </c>
      <c r="J280" s="67">
        <v>15493.4</v>
      </c>
    </row>
    <row r="281" spans="1:10" s="98" customFormat="1" ht="120">
      <c r="A281" s="55">
        <v>232</v>
      </c>
      <c r="B281" s="97" t="s">
        <v>1375</v>
      </c>
      <c r="C281" s="97" t="s">
        <v>1376</v>
      </c>
      <c r="D281" s="63" t="s">
        <v>1377</v>
      </c>
      <c r="E281" s="63" t="s">
        <v>1378</v>
      </c>
      <c r="F281" s="72" t="s">
        <v>130</v>
      </c>
      <c r="G281" s="72" t="s">
        <v>130</v>
      </c>
      <c r="H281" s="188">
        <v>8000</v>
      </c>
      <c r="I281" s="67">
        <v>8080</v>
      </c>
      <c r="J281" s="67">
        <v>9534.4</v>
      </c>
    </row>
    <row r="282" spans="1:10" s="98" customFormat="1" ht="120">
      <c r="A282" s="55"/>
      <c r="B282" s="97" t="s">
        <v>693</v>
      </c>
      <c r="C282" s="99" t="s">
        <v>1376</v>
      </c>
      <c r="D282" s="100" t="s">
        <v>1377</v>
      </c>
      <c r="E282" s="100" t="s">
        <v>1378</v>
      </c>
      <c r="F282" s="101" t="s">
        <v>130</v>
      </c>
      <c r="G282" s="101" t="s">
        <v>130</v>
      </c>
      <c r="H282" s="188">
        <v>8500</v>
      </c>
      <c r="I282" s="102">
        <v>8585</v>
      </c>
      <c r="J282" s="102">
        <v>10130.299999999999</v>
      </c>
    </row>
    <row r="283" spans="1:10" s="98" customFormat="1" ht="120">
      <c r="A283" s="55">
        <v>233</v>
      </c>
      <c r="B283" s="97" t="s">
        <v>1379</v>
      </c>
      <c r="C283" s="97" t="s">
        <v>1380</v>
      </c>
      <c r="D283" s="63" t="s">
        <v>1381</v>
      </c>
      <c r="E283" s="63" t="s">
        <v>1382</v>
      </c>
      <c r="F283" s="72" t="s">
        <v>130</v>
      </c>
      <c r="G283" s="72" t="s">
        <v>130</v>
      </c>
      <c r="H283" s="188">
        <v>16000</v>
      </c>
      <c r="I283" s="67">
        <v>16160</v>
      </c>
      <c r="J283" s="67">
        <v>19068.8</v>
      </c>
    </row>
    <row r="284" spans="1:10" s="98" customFormat="1" ht="120">
      <c r="A284" s="55">
        <v>234</v>
      </c>
      <c r="B284" s="97" t="s">
        <v>1383</v>
      </c>
      <c r="C284" s="97" t="s">
        <v>1384</v>
      </c>
      <c r="D284" s="63" t="s">
        <v>1385</v>
      </c>
      <c r="E284" s="63" t="s">
        <v>1386</v>
      </c>
      <c r="F284" s="72" t="s">
        <v>130</v>
      </c>
      <c r="G284" s="72" t="s">
        <v>130</v>
      </c>
      <c r="H284" s="188">
        <v>12000</v>
      </c>
      <c r="I284" s="67">
        <v>12120</v>
      </c>
      <c r="J284" s="67">
        <v>14301.599999999999</v>
      </c>
    </row>
    <row r="285" spans="1:10" s="98" customFormat="1" ht="120">
      <c r="A285" s="55">
        <v>235</v>
      </c>
      <c r="B285" s="97" t="s">
        <v>1387</v>
      </c>
      <c r="C285" s="97" t="s">
        <v>1388</v>
      </c>
      <c r="D285" s="63" t="s">
        <v>1389</v>
      </c>
      <c r="E285" s="63" t="s">
        <v>1390</v>
      </c>
      <c r="F285" s="72" t="s">
        <v>130</v>
      </c>
      <c r="G285" s="72" t="s">
        <v>130</v>
      </c>
      <c r="H285" s="188">
        <v>24000</v>
      </c>
      <c r="I285" s="67">
        <v>24240</v>
      </c>
      <c r="J285" s="67">
        <v>28603.199999999997</v>
      </c>
    </row>
    <row r="286" spans="1:10" s="98" customFormat="1" ht="120">
      <c r="A286" s="55">
        <v>236</v>
      </c>
      <c r="B286" s="97" t="s">
        <v>1391</v>
      </c>
      <c r="C286" s="97" t="s">
        <v>1392</v>
      </c>
      <c r="D286" s="63" t="s">
        <v>1393</v>
      </c>
      <c r="E286" s="63" t="s">
        <v>1394</v>
      </c>
      <c r="F286" s="72" t="s">
        <v>130</v>
      </c>
      <c r="G286" s="72" t="s">
        <v>130</v>
      </c>
      <c r="H286" s="188">
        <v>2600</v>
      </c>
      <c r="I286" s="67">
        <v>2626</v>
      </c>
      <c r="J286" s="67">
        <v>3098.68</v>
      </c>
    </row>
    <row r="287" spans="1:10" s="98" customFormat="1" ht="120">
      <c r="A287" s="55">
        <v>237</v>
      </c>
      <c r="B287" s="97"/>
      <c r="C287" s="97" t="s">
        <v>1395</v>
      </c>
      <c r="D287" s="63" t="s">
        <v>1396</v>
      </c>
      <c r="E287" s="63" t="s">
        <v>1397</v>
      </c>
      <c r="F287" s="72" t="s">
        <v>130</v>
      </c>
      <c r="G287" s="72" t="s">
        <v>130</v>
      </c>
      <c r="H287" s="188">
        <v>2600</v>
      </c>
      <c r="I287" s="67">
        <v>2626</v>
      </c>
      <c r="J287" s="67">
        <v>3098.68</v>
      </c>
    </row>
    <row r="288" spans="1:10" s="98" customFormat="1" ht="135">
      <c r="A288" s="55">
        <v>238</v>
      </c>
      <c r="B288" s="97" t="s">
        <v>1398</v>
      </c>
      <c r="C288" s="97" t="s">
        <v>1399</v>
      </c>
      <c r="D288" s="63" t="s">
        <v>1400</v>
      </c>
      <c r="E288" s="63" t="s">
        <v>1401</v>
      </c>
      <c r="F288" s="72" t="s">
        <v>130</v>
      </c>
      <c r="G288" s="72" t="s">
        <v>130</v>
      </c>
      <c r="H288" s="188">
        <v>2600</v>
      </c>
      <c r="I288" s="67">
        <v>2626</v>
      </c>
      <c r="J288" s="67">
        <v>3098.68</v>
      </c>
    </row>
    <row r="289" spans="1:10" s="98" customFormat="1" ht="135">
      <c r="A289" s="55">
        <v>239</v>
      </c>
      <c r="B289" s="97"/>
      <c r="C289" s="97" t="s">
        <v>1402</v>
      </c>
      <c r="D289" s="63" t="s">
        <v>1403</v>
      </c>
      <c r="E289" s="63" t="s">
        <v>1404</v>
      </c>
      <c r="F289" s="72" t="s">
        <v>130</v>
      </c>
      <c r="G289" s="72" t="s">
        <v>130</v>
      </c>
      <c r="H289" s="188">
        <v>2600</v>
      </c>
      <c r="I289" s="67">
        <v>2626</v>
      </c>
      <c r="J289" s="67">
        <v>3098.68</v>
      </c>
    </row>
    <row r="290" spans="1:10" s="98" customFormat="1" ht="135">
      <c r="A290" s="55">
        <v>240</v>
      </c>
      <c r="B290" s="97" t="s">
        <v>1405</v>
      </c>
      <c r="C290" s="97" t="s">
        <v>1406</v>
      </c>
      <c r="D290" s="63" t="s">
        <v>1407</v>
      </c>
      <c r="E290" s="63" t="s">
        <v>1408</v>
      </c>
      <c r="F290" s="72" t="s">
        <v>130</v>
      </c>
      <c r="G290" s="72" t="s">
        <v>130</v>
      </c>
      <c r="H290" s="188">
        <v>9000</v>
      </c>
      <c r="I290" s="67">
        <v>9090</v>
      </c>
      <c r="J290" s="67">
        <v>10726.199999999999</v>
      </c>
    </row>
    <row r="291" spans="1:10" s="98" customFormat="1" ht="135">
      <c r="A291" s="55">
        <v>241</v>
      </c>
      <c r="B291" s="97"/>
      <c r="C291" s="97" t="s">
        <v>1409</v>
      </c>
      <c r="D291" s="63" t="s">
        <v>1410</v>
      </c>
      <c r="E291" s="63" t="s">
        <v>1411</v>
      </c>
      <c r="F291" s="72" t="s">
        <v>130</v>
      </c>
      <c r="G291" s="72" t="s">
        <v>130</v>
      </c>
      <c r="H291" s="188">
        <v>9000</v>
      </c>
      <c r="I291" s="67">
        <v>9090</v>
      </c>
      <c r="J291" s="67">
        <v>10726.199999999999</v>
      </c>
    </row>
    <row r="292" spans="1:10" s="98" customFormat="1" ht="135">
      <c r="A292" s="55">
        <v>242</v>
      </c>
      <c r="B292" s="97" t="s">
        <v>1412</v>
      </c>
      <c r="C292" s="97" t="s">
        <v>1413</v>
      </c>
      <c r="D292" s="63" t="s">
        <v>1414</v>
      </c>
      <c r="E292" s="63" t="s">
        <v>1415</v>
      </c>
      <c r="F292" s="72" t="s">
        <v>130</v>
      </c>
      <c r="G292" s="72" t="s">
        <v>130</v>
      </c>
      <c r="H292" s="188">
        <v>8500</v>
      </c>
      <c r="I292" s="67">
        <v>8585</v>
      </c>
      <c r="J292" s="67">
        <v>10130.299999999999</v>
      </c>
    </row>
    <row r="293" spans="1:10" s="98" customFormat="1" ht="135">
      <c r="A293" s="55">
        <v>243</v>
      </c>
      <c r="B293" s="97"/>
      <c r="C293" s="97" t="s">
        <v>1416</v>
      </c>
      <c r="D293" s="63" t="s">
        <v>1417</v>
      </c>
      <c r="E293" s="63" t="s">
        <v>1418</v>
      </c>
      <c r="F293" s="72" t="s">
        <v>130</v>
      </c>
      <c r="G293" s="72" t="s">
        <v>130</v>
      </c>
      <c r="H293" s="188">
        <v>8500</v>
      </c>
      <c r="I293" s="67">
        <v>8585</v>
      </c>
      <c r="J293" s="67">
        <v>10130.299999999999</v>
      </c>
    </row>
    <row r="294" spans="1:10" s="98" customFormat="1" ht="135">
      <c r="A294" s="55">
        <v>244</v>
      </c>
      <c r="B294" s="97" t="s">
        <v>1419</v>
      </c>
      <c r="C294" s="109" t="s">
        <v>1420</v>
      </c>
      <c r="D294" s="63" t="s">
        <v>1421</v>
      </c>
      <c r="E294" s="63" t="s">
        <v>1422</v>
      </c>
      <c r="F294" s="72" t="s">
        <v>130</v>
      </c>
      <c r="G294" s="72" t="s">
        <v>130</v>
      </c>
      <c r="H294" s="188">
        <v>6000</v>
      </c>
      <c r="I294" s="67">
        <v>6060</v>
      </c>
      <c r="J294" s="67">
        <v>7150.7999999999993</v>
      </c>
    </row>
    <row r="295" spans="1:10" s="98" customFormat="1" ht="135">
      <c r="A295" s="55">
        <v>245</v>
      </c>
      <c r="B295" s="97"/>
      <c r="C295" s="97" t="s">
        <v>1423</v>
      </c>
      <c r="D295" s="63" t="s">
        <v>1424</v>
      </c>
      <c r="E295" s="63" t="s">
        <v>1425</v>
      </c>
      <c r="F295" s="72" t="s">
        <v>130</v>
      </c>
      <c r="G295" s="72" t="s">
        <v>130</v>
      </c>
      <c r="H295" s="188">
        <v>6000</v>
      </c>
      <c r="I295" s="67">
        <v>6060</v>
      </c>
      <c r="J295" s="67">
        <v>7150.7999999999993</v>
      </c>
    </row>
    <row r="296" spans="1:10" s="98" customFormat="1" ht="135">
      <c r="A296" s="55">
        <v>246</v>
      </c>
      <c r="B296" s="97" t="s">
        <v>1426</v>
      </c>
      <c r="C296" s="97" t="s">
        <v>1427</v>
      </c>
      <c r="D296" s="63" t="s">
        <v>1428</v>
      </c>
      <c r="E296" s="63" t="s">
        <v>1429</v>
      </c>
      <c r="F296" s="72" t="s">
        <v>130</v>
      </c>
      <c r="G296" s="72" t="s">
        <v>130</v>
      </c>
      <c r="H296" s="188">
        <v>3500</v>
      </c>
      <c r="I296" s="67">
        <v>3535</v>
      </c>
      <c r="J296" s="67">
        <v>4171.3</v>
      </c>
    </row>
    <row r="297" spans="1:10" s="98" customFormat="1" ht="135">
      <c r="A297" s="55">
        <v>247</v>
      </c>
      <c r="B297" s="97"/>
      <c r="C297" s="97" t="s">
        <v>1430</v>
      </c>
      <c r="D297" s="63" t="s">
        <v>1431</v>
      </c>
      <c r="E297" s="63" t="s">
        <v>1432</v>
      </c>
      <c r="F297" s="72" t="s">
        <v>130</v>
      </c>
      <c r="G297" s="72" t="s">
        <v>130</v>
      </c>
      <c r="H297" s="188">
        <v>3500</v>
      </c>
      <c r="I297" s="67">
        <v>3535</v>
      </c>
      <c r="J297" s="67">
        <v>4171.3</v>
      </c>
    </row>
    <row r="298" spans="1:10" s="98" customFormat="1" ht="150">
      <c r="A298" s="55">
        <v>248</v>
      </c>
      <c r="B298" s="97" t="s">
        <v>1433</v>
      </c>
      <c r="C298" s="97" t="s">
        <v>1434</v>
      </c>
      <c r="D298" s="63" t="s">
        <v>1435</v>
      </c>
      <c r="E298" s="63" t="s">
        <v>1436</v>
      </c>
      <c r="F298" s="72" t="s">
        <v>130</v>
      </c>
      <c r="G298" s="72" t="s">
        <v>130</v>
      </c>
      <c r="H298" s="188">
        <v>3000</v>
      </c>
      <c r="I298" s="67">
        <v>3030</v>
      </c>
      <c r="J298" s="67">
        <v>3575.3999999999996</v>
      </c>
    </row>
    <row r="299" spans="1:10" s="98" customFormat="1" ht="150">
      <c r="A299" s="55">
        <v>249</v>
      </c>
      <c r="B299" s="97"/>
      <c r="C299" s="97" t="s">
        <v>1437</v>
      </c>
      <c r="D299" s="63" t="s">
        <v>1438</v>
      </c>
      <c r="E299" s="63" t="s">
        <v>1439</v>
      </c>
      <c r="F299" s="72" t="s">
        <v>130</v>
      </c>
      <c r="G299" s="72" t="s">
        <v>130</v>
      </c>
      <c r="H299" s="188">
        <v>3000</v>
      </c>
      <c r="I299" s="67">
        <v>3030</v>
      </c>
      <c r="J299" s="67">
        <v>3575.3999999999996</v>
      </c>
    </row>
    <row r="300" spans="1:10" s="98" customFormat="1" ht="45">
      <c r="A300" s="55">
        <v>250</v>
      </c>
      <c r="B300" s="97" t="s">
        <v>1440</v>
      </c>
      <c r="C300" s="97" t="s">
        <v>1441</v>
      </c>
      <c r="D300" s="63" t="s">
        <v>1442</v>
      </c>
      <c r="E300" s="63" t="s">
        <v>1443</v>
      </c>
      <c r="F300" s="72" t="s">
        <v>130</v>
      </c>
      <c r="G300" s="72" t="s">
        <v>130</v>
      </c>
      <c r="H300" s="188">
        <v>3200</v>
      </c>
      <c r="I300" s="67">
        <v>3232</v>
      </c>
      <c r="J300" s="67">
        <v>3813.7599999999998</v>
      </c>
    </row>
    <row r="301" spans="1:10" s="98" customFormat="1" ht="45">
      <c r="A301" s="55">
        <v>251</v>
      </c>
      <c r="B301" s="97"/>
      <c r="C301" s="97" t="s">
        <v>1444</v>
      </c>
      <c r="D301" s="63" t="s">
        <v>1445</v>
      </c>
      <c r="E301" s="63" t="s">
        <v>1446</v>
      </c>
      <c r="F301" s="72" t="s">
        <v>130</v>
      </c>
      <c r="G301" s="72" t="s">
        <v>130</v>
      </c>
      <c r="H301" s="188">
        <v>3200</v>
      </c>
      <c r="I301" s="67">
        <v>3232</v>
      </c>
      <c r="J301" s="67">
        <v>3813.7599999999998</v>
      </c>
    </row>
    <row r="302" spans="1:10" s="98" customFormat="1" ht="45">
      <c r="A302" s="55">
        <v>252</v>
      </c>
      <c r="B302" s="97" t="s">
        <v>1447</v>
      </c>
      <c r="C302" s="97" t="s">
        <v>1448</v>
      </c>
      <c r="D302" s="63" t="s">
        <v>1449</v>
      </c>
      <c r="E302" s="63" t="s">
        <v>1450</v>
      </c>
      <c r="F302" s="72" t="s">
        <v>130</v>
      </c>
      <c r="G302" s="72" t="s">
        <v>130</v>
      </c>
      <c r="H302" s="188">
        <v>10700</v>
      </c>
      <c r="I302" s="67">
        <v>10807</v>
      </c>
      <c r="J302" s="67">
        <v>12752.26</v>
      </c>
    </row>
    <row r="303" spans="1:10" s="98" customFormat="1" ht="45">
      <c r="A303" s="55">
        <v>253</v>
      </c>
      <c r="B303" s="97" t="s">
        <v>1451</v>
      </c>
      <c r="C303" s="97" t="s">
        <v>1452</v>
      </c>
      <c r="D303" s="63" t="s">
        <v>1453</v>
      </c>
      <c r="E303" s="63" t="s">
        <v>1454</v>
      </c>
      <c r="F303" s="72" t="s">
        <v>130</v>
      </c>
      <c r="G303" s="72" t="s">
        <v>130</v>
      </c>
      <c r="H303" s="188">
        <v>15600</v>
      </c>
      <c r="I303" s="67">
        <v>15756</v>
      </c>
      <c r="J303" s="67">
        <v>18592.079999999998</v>
      </c>
    </row>
    <row r="304" spans="1:10" s="98" customFormat="1" ht="45">
      <c r="A304" s="55">
        <v>254</v>
      </c>
      <c r="B304" s="97" t="s">
        <v>1455</v>
      </c>
      <c r="C304" s="97" t="s">
        <v>1456</v>
      </c>
      <c r="D304" s="63" t="s">
        <v>1457</v>
      </c>
      <c r="E304" s="63" t="s">
        <v>1458</v>
      </c>
      <c r="F304" s="72" t="s">
        <v>130</v>
      </c>
      <c r="G304" s="72" t="s">
        <v>130</v>
      </c>
      <c r="H304" s="188">
        <v>35700</v>
      </c>
      <c r="I304" s="67">
        <v>36057</v>
      </c>
      <c r="J304" s="67">
        <v>42547.259999999995</v>
      </c>
    </row>
    <row r="305" spans="1:10" s="98" customFormat="1" ht="60">
      <c r="A305" s="55">
        <v>255</v>
      </c>
      <c r="B305" s="97" t="s">
        <v>1459</v>
      </c>
      <c r="C305" s="97" t="s">
        <v>1460</v>
      </c>
      <c r="D305" s="63" t="s">
        <v>1461</v>
      </c>
      <c r="E305" s="63" t="s">
        <v>1462</v>
      </c>
      <c r="F305" s="72" t="s">
        <v>130</v>
      </c>
      <c r="G305" s="72" t="s">
        <v>130</v>
      </c>
      <c r="H305" s="188">
        <v>1500</v>
      </c>
      <c r="I305" s="67">
        <v>1515</v>
      </c>
      <c r="J305" s="67">
        <v>1787.6999999999998</v>
      </c>
    </row>
    <row r="306" spans="1:10" s="98" customFormat="1" ht="60">
      <c r="A306" s="55">
        <v>256</v>
      </c>
      <c r="B306" s="97"/>
      <c r="C306" s="97" t="s">
        <v>1463</v>
      </c>
      <c r="D306" s="63" t="s">
        <v>1464</v>
      </c>
      <c r="E306" s="63" t="s">
        <v>1465</v>
      </c>
      <c r="F306" s="72" t="s">
        <v>130</v>
      </c>
      <c r="G306" s="72" t="s">
        <v>130</v>
      </c>
      <c r="H306" s="188">
        <v>1500</v>
      </c>
      <c r="I306" s="67">
        <v>1515</v>
      </c>
      <c r="J306" s="67">
        <v>1787.6999999999998</v>
      </c>
    </row>
    <row r="307" spans="1:10" s="98" customFormat="1" ht="60">
      <c r="A307" s="55">
        <v>257</v>
      </c>
      <c r="B307" s="97" t="s">
        <v>1466</v>
      </c>
      <c r="C307" s="97" t="s">
        <v>1467</v>
      </c>
      <c r="D307" s="63" t="s">
        <v>1468</v>
      </c>
      <c r="E307" s="63" t="s">
        <v>1469</v>
      </c>
      <c r="F307" s="72" t="s">
        <v>130</v>
      </c>
      <c r="G307" s="72" t="s">
        <v>130</v>
      </c>
      <c r="H307" s="188">
        <v>4500</v>
      </c>
      <c r="I307" s="67">
        <v>4545</v>
      </c>
      <c r="J307" s="67">
        <v>5363.0999999999995</v>
      </c>
    </row>
    <row r="308" spans="1:10" s="98" customFormat="1" ht="60">
      <c r="A308" s="55">
        <v>258</v>
      </c>
      <c r="B308" s="97"/>
      <c r="C308" s="97" t="s">
        <v>1470</v>
      </c>
      <c r="D308" s="63" t="s">
        <v>1471</v>
      </c>
      <c r="E308" s="63" t="s">
        <v>1472</v>
      </c>
      <c r="F308" s="72" t="s">
        <v>130</v>
      </c>
      <c r="G308" s="72" t="s">
        <v>130</v>
      </c>
      <c r="H308" s="188">
        <v>4500</v>
      </c>
      <c r="I308" s="67">
        <v>4545</v>
      </c>
      <c r="J308" s="67">
        <v>5363.0999999999995</v>
      </c>
    </row>
    <row r="309" spans="1:10" s="98" customFormat="1" ht="60">
      <c r="A309" s="55">
        <v>259</v>
      </c>
      <c r="B309" s="97" t="s">
        <v>1473</v>
      </c>
      <c r="C309" s="109" t="s">
        <v>1474</v>
      </c>
      <c r="D309" s="63" t="s">
        <v>1475</v>
      </c>
      <c r="E309" s="63" t="s">
        <v>1476</v>
      </c>
      <c r="F309" s="72" t="s">
        <v>130</v>
      </c>
      <c r="G309" s="72" t="s">
        <v>130</v>
      </c>
      <c r="H309" s="188">
        <v>6500</v>
      </c>
      <c r="I309" s="67">
        <v>6565</v>
      </c>
      <c r="J309" s="67">
        <v>7746.7</v>
      </c>
    </row>
    <row r="310" spans="1:10" s="98" customFormat="1" ht="75">
      <c r="A310" s="55">
        <v>260</v>
      </c>
      <c r="B310" s="97" t="s">
        <v>1477</v>
      </c>
      <c r="C310" s="97" t="s">
        <v>1478</v>
      </c>
      <c r="D310" s="97" t="s">
        <v>1479</v>
      </c>
      <c r="E310" s="63" t="s">
        <v>1480</v>
      </c>
      <c r="F310" s="112" t="s">
        <v>130</v>
      </c>
      <c r="G310" s="112" t="s">
        <v>130</v>
      </c>
      <c r="H310" s="188">
        <v>2000</v>
      </c>
      <c r="I310" s="67">
        <v>2020</v>
      </c>
      <c r="J310" s="67">
        <v>2383.6</v>
      </c>
    </row>
    <row r="311" spans="1:10" s="98" customFormat="1" ht="75">
      <c r="A311" s="55">
        <v>261</v>
      </c>
      <c r="B311" s="97" t="s">
        <v>1481</v>
      </c>
      <c r="C311" s="97" t="s">
        <v>1482</v>
      </c>
      <c r="D311" s="63" t="s">
        <v>1483</v>
      </c>
      <c r="E311" s="63" t="s">
        <v>1484</v>
      </c>
      <c r="F311" s="72" t="s">
        <v>130</v>
      </c>
      <c r="G311" s="72" t="s">
        <v>130</v>
      </c>
      <c r="H311" s="188">
        <v>2700</v>
      </c>
      <c r="I311" s="67">
        <v>2727</v>
      </c>
      <c r="J311" s="67">
        <v>3217.8599999999997</v>
      </c>
    </row>
    <row r="312" spans="1:10" s="98" customFormat="1" ht="75">
      <c r="A312" s="55">
        <v>262</v>
      </c>
      <c r="B312" s="97"/>
      <c r="C312" s="97" t="s">
        <v>1485</v>
      </c>
      <c r="D312" s="63" t="s">
        <v>1486</v>
      </c>
      <c r="E312" s="63" t="s">
        <v>1487</v>
      </c>
      <c r="F312" s="72" t="s">
        <v>130</v>
      </c>
      <c r="G312" s="72" t="s">
        <v>130</v>
      </c>
      <c r="H312" s="188">
        <v>2700</v>
      </c>
      <c r="I312" s="67">
        <v>2727</v>
      </c>
      <c r="J312" s="67">
        <v>3217.8599999999997</v>
      </c>
    </row>
    <row r="313" spans="1:10" s="98" customFormat="1" ht="75">
      <c r="A313" s="55">
        <v>263</v>
      </c>
      <c r="B313" s="97" t="s">
        <v>1488</v>
      </c>
      <c r="C313" s="97" t="s">
        <v>1489</v>
      </c>
      <c r="D313" s="63" t="s">
        <v>1490</v>
      </c>
      <c r="E313" s="63" t="s">
        <v>1491</v>
      </c>
      <c r="F313" s="72" t="s">
        <v>130</v>
      </c>
      <c r="G313" s="72" t="s">
        <v>130</v>
      </c>
      <c r="H313" s="188">
        <v>3600</v>
      </c>
      <c r="I313" s="67">
        <v>3636</v>
      </c>
      <c r="J313" s="67">
        <v>4290.4799999999996</v>
      </c>
    </row>
    <row r="314" spans="1:10" s="98" customFormat="1" ht="75">
      <c r="A314" s="55">
        <v>264</v>
      </c>
      <c r="B314" s="97"/>
      <c r="C314" s="97" t="s">
        <v>1492</v>
      </c>
      <c r="D314" s="63" t="s">
        <v>1493</v>
      </c>
      <c r="E314" s="63" t="s">
        <v>1494</v>
      </c>
      <c r="F314" s="72" t="s">
        <v>130</v>
      </c>
      <c r="G314" s="72" t="s">
        <v>130</v>
      </c>
      <c r="H314" s="188">
        <v>3600</v>
      </c>
      <c r="I314" s="67">
        <v>3636</v>
      </c>
      <c r="J314" s="67">
        <v>4290.4799999999996</v>
      </c>
    </row>
    <row r="315" spans="1:10" s="98" customFormat="1" ht="75">
      <c r="A315" s="55">
        <v>265</v>
      </c>
      <c r="B315" s="97" t="s">
        <v>1495</v>
      </c>
      <c r="C315" s="97" t="s">
        <v>1496</v>
      </c>
      <c r="D315" s="63" t="s">
        <v>1497</v>
      </c>
      <c r="E315" s="63" t="s">
        <v>1498</v>
      </c>
      <c r="F315" s="72" t="s">
        <v>130</v>
      </c>
      <c r="G315" s="72" t="s">
        <v>130</v>
      </c>
      <c r="H315" s="188">
        <v>4500</v>
      </c>
      <c r="I315" s="67">
        <v>4545</v>
      </c>
      <c r="J315" s="67">
        <v>5363.0999999999995</v>
      </c>
    </row>
    <row r="316" spans="1:10" s="98" customFormat="1" ht="75">
      <c r="A316" s="55">
        <v>266</v>
      </c>
      <c r="B316" s="97"/>
      <c r="C316" s="97" t="s">
        <v>1499</v>
      </c>
      <c r="D316" s="63" t="s">
        <v>1500</v>
      </c>
      <c r="E316" s="63" t="s">
        <v>1501</v>
      </c>
      <c r="F316" s="72" t="s">
        <v>130</v>
      </c>
      <c r="G316" s="72" t="s">
        <v>130</v>
      </c>
      <c r="H316" s="188">
        <v>4500</v>
      </c>
      <c r="I316" s="67">
        <v>4545</v>
      </c>
      <c r="J316" s="67">
        <v>5363.0999999999995</v>
      </c>
    </row>
    <row r="317" spans="1:10" s="98" customFormat="1" ht="45">
      <c r="A317" s="55">
        <v>267</v>
      </c>
      <c r="B317" s="97" t="s">
        <v>1502</v>
      </c>
      <c r="C317" s="97" t="s">
        <v>1503</v>
      </c>
      <c r="D317" s="63" t="s">
        <v>1504</v>
      </c>
      <c r="E317" s="63" t="s">
        <v>1505</v>
      </c>
      <c r="F317" s="72" t="s">
        <v>130</v>
      </c>
      <c r="G317" s="72" t="s">
        <v>130</v>
      </c>
      <c r="H317" s="188">
        <v>1900</v>
      </c>
      <c r="I317" s="67">
        <v>1919</v>
      </c>
      <c r="J317" s="67">
        <v>2264.42</v>
      </c>
    </row>
    <row r="318" spans="1:10" s="98" customFormat="1" ht="45">
      <c r="A318" s="55">
        <v>268</v>
      </c>
      <c r="B318" s="97"/>
      <c r="C318" s="97" t="s">
        <v>1506</v>
      </c>
      <c r="D318" s="63" t="s">
        <v>1507</v>
      </c>
      <c r="E318" s="63" t="s">
        <v>1508</v>
      </c>
      <c r="F318" s="72" t="s">
        <v>130</v>
      </c>
      <c r="G318" s="72" t="s">
        <v>130</v>
      </c>
      <c r="H318" s="188">
        <v>1900</v>
      </c>
      <c r="I318" s="67">
        <v>1919</v>
      </c>
      <c r="J318" s="67">
        <v>2264.42</v>
      </c>
    </row>
    <row r="319" spans="1:10" s="98" customFormat="1" ht="45">
      <c r="A319" s="55">
        <v>269</v>
      </c>
      <c r="B319" s="97" t="s">
        <v>1509</v>
      </c>
      <c r="C319" s="97" t="s">
        <v>1510</v>
      </c>
      <c r="D319" s="63" t="s">
        <v>1511</v>
      </c>
      <c r="E319" s="63" t="s">
        <v>1512</v>
      </c>
      <c r="F319" s="72" t="s">
        <v>130</v>
      </c>
      <c r="G319" s="72" t="s">
        <v>130</v>
      </c>
      <c r="H319" s="188">
        <v>4600</v>
      </c>
      <c r="I319" s="67">
        <v>4646</v>
      </c>
      <c r="J319" s="67">
        <v>5482.28</v>
      </c>
    </row>
    <row r="320" spans="1:10" s="98" customFormat="1" ht="135">
      <c r="A320" s="55">
        <v>270</v>
      </c>
      <c r="B320" s="116">
        <v>4.0999999999999996</v>
      </c>
      <c r="C320" s="97" t="s">
        <v>1513</v>
      </c>
      <c r="D320" s="63" t="s">
        <v>1514</v>
      </c>
      <c r="E320" s="63" t="s">
        <v>1515</v>
      </c>
      <c r="F320" s="72" t="s">
        <v>265</v>
      </c>
      <c r="G320" s="72" t="s">
        <v>1516</v>
      </c>
      <c r="H320" s="188">
        <v>5000</v>
      </c>
      <c r="I320" s="67">
        <v>5050</v>
      </c>
      <c r="J320" s="67">
        <v>5959</v>
      </c>
    </row>
    <row r="321" spans="1:10" s="98" customFormat="1" ht="135">
      <c r="A321" s="55">
        <v>271</v>
      </c>
      <c r="B321" s="97"/>
      <c r="C321" s="97" t="s">
        <v>1517</v>
      </c>
      <c r="D321" s="63" t="s">
        <v>1518</v>
      </c>
      <c r="E321" s="63" t="s">
        <v>1519</v>
      </c>
      <c r="F321" s="72" t="s">
        <v>265</v>
      </c>
      <c r="G321" s="72" t="s">
        <v>1516</v>
      </c>
      <c r="H321" s="188">
        <v>5000</v>
      </c>
      <c r="I321" s="67">
        <v>5050</v>
      </c>
      <c r="J321" s="67">
        <v>5959</v>
      </c>
    </row>
    <row r="322" spans="1:10" s="90" customFormat="1">
      <c r="A322" s="55">
        <v>272</v>
      </c>
      <c r="B322" s="117">
        <v>4.1100000000000003</v>
      </c>
      <c r="C322" s="92"/>
      <c r="D322" s="59" t="s">
        <v>1520</v>
      </c>
      <c r="E322" s="59"/>
      <c r="F322" s="93"/>
      <c r="G322" s="93"/>
      <c r="H322" s="875"/>
      <c r="I322" s="108"/>
      <c r="J322" s="108"/>
    </row>
    <row r="323" spans="1:10" s="98" customFormat="1" ht="45">
      <c r="A323" s="55">
        <v>273</v>
      </c>
      <c r="B323" s="97" t="s">
        <v>1521</v>
      </c>
      <c r="C323" s="97" t="s">
        <v>1522</v>
      </c>
      <c r="D323" s="63" t="s">
        <v>1523</v>
      </c>
      <c r="E323" s="63" t="s">
        <v>1524</v>
      </c>
      <c r="F323" s="72" t="s">
        <v>265</v>
      </c>
      <c r="G323" s="72" t="s">
        <v>11</v>
      </c>
      <c r="H323" s="188">
        <v>1725</v>
      </c>
      <c r="I323" s="67">
        <v>1742.25</v>
      </c>
      <c r="J323" s="67">
        <v>2055.855</v>
      </c>
    </row>
    <row r="324" spans="1:10" s="98" customFormat="1" ht="75">
      <c r="A324" s="55">
        <v>274</v>
      </c>
      <c r="B324" s="97"/>
      <c r="C324" s="97" t="s">
        <v>1525</v>
      </c>
      <c r="D324" s="63" t="s">
        <v>1526</v>
      </c>
      <c r="E324" s="63" t="s">
        <v>1527</v>
      </c>
      <c r="F324" s="72" t="s">
        <v>265</v>
      </c>
      <c r="G324" s="72" t="s">
        <v>11</v>
      </c>
      <c r="H324" s="188">
        <v>1725</v>
      </c>
      <c r="I324" s="67">
        <v>1742.25</v>
      </c>
      <c r="J324" s="67">
        <v>2055.855</v>
      </c>
    </row>
    <row r="325" spans="1:10" s="98" customFormat="1" ht="45">
      <c r="A325" s="55">
        <v>275</v>
      </c>
      <c r="B325" s="97"/>
      <c r="C325" s="97" t="s">
        <v>1528</v>
      </c>
      <c r="D325" s="63" t="s">
        <v>1529</v>
      </c>
      <c r="E325" s="63" t="s">
        <v>1530</v>
      </c>
      <c r="F325" s="72" t="s">
        <v>265</v>
      </c>
      <c r="G325" s="72" t="s">
        <v>11</v>
      </c>
      <c r="H325" s="188">
        <v>1725</v>
      </c>
      <c r="I325" s="67">
        <v>1742.25</v>
      </c>
      <c r="J325" s="67">
        <v>2055.855</v>
      </c>
    </row>
    <row r="326" spans="1:10" s="98" customFormat="1" ht="45">
      <c r="A326" s="55">
        <v>276</v>
      </c>
      <c r="B326" s="97" t="s">
        <v>1531</v>
      </c>
      <c r="C326" s="97" t="s">
        <v>1532</v>
      </c>
      <c r="D326" s="63" t="s">
        <v>1533</v>
      </c>
      <c r="E326" s="63" t="s">
        <v>1534</v>
      </c>
      <c r="F326" s="72" t="s">
        <v>265</v>
      </c>
      <c r="G326" s="72" t="s">
        <v>11</v>
      </c>
      <c r="H326" s="188">
        <v>1350</v>
      </c>
      <c r="I326" s="67">
        <v>1363.5</v>
      </c>
      <c r="J326" s="67">
        <v>1608.9299999999998</v>
      </c>
    </row>
    <row r="327" spans="1:10" s="98" customFormat="1" ht="75">
      <c r="A327" s="55">
        <v>277</v>
      </c>
      <c r="B327" s="97"/>
      <c r="C327" s="97" t="s">
        <v>1535</v>
      </c>
      <c r="D327" s="63" t="s">
        <v>1536</v>
      </c>
      <c r="E327" s="63" t="s">
        <v>1537</v>
      </c>
      <c r="F327" s="72" t="s">
        <v>265</v>
      </c>
      <c r="G327" s="72" t="s">
        <v>11</v>
      </c>
      <c r="H327" s="188">
        <v>1350</v>
      </c>
      <c r="I327" s="67">
        <v>1363.5</v>
      </c>
      <c r="J327" s="67">
        <v>1608.9299999999998</v>
      </c>
    </row>
    <row r="328" spans="1:10" s="98" customFormat="1" ht="60">
      <c r="A328" s="55">
        <v>278</v>
      </c>
      <c r="B328" s="97"/>
      <c r="C328" s="97" t="s">
        <v>1538</v>
      </c>
      <c r="D328" s="63" t="s">
        <v>1539</v>
      </c>
      <c r="E328" s="63" t="s">
        <v>1540</v>
      </c>
      <c r="F328" s="72" t="s">
        <v>265</v>
      </c>
      <c r="G328" s="72" t="s">
        <v>11</v>
      </c>
      <c r="H328" s="188">
        <v>1350</v>
      </c>
      <c r="I328" s="67">
        <v>1363.5</v>
      </c>
      <c r="J328" s="67">
        <v>1608.9299999999998</v>
      </c>
    </row>
    <row r="329" spans="1:10" s="98" customFormat="1" ht="60">
      <c r="A329" s="55">
        <v>279</v>
      </c>
      <c r="B329" s="97" t="s">
        <v>1541</v>
      </c>
      <c r="C329" s="97" t="s">
        <v>1542</v>
      </c>
      <c r="D329" s="63" t="s">
        <v>1543</v>
      </c>
      <c r="E329" s="63" t="s">
        <v>1544</v>
      </c>
      <c r="F329" s="72" t="s">
        <v>265</v>
      </c>
      <c r="G329" s="72" t="s">
        <v>11</v>
      </c>
      <c r="H329" s="188">
        <v>600</v>
      </c>
      <c r="I329" s="67">
        <v>606</v>
      </c>
      <c r="J329" s="67">
        <v>715.07999999999993</v>
      </c>
    </row>
    <row r="330" spans="1:10" s="98" customFormat="1" ht="60">
      <c r="A330" s="55">
        <v>280</v>
      </c>
      <c r="B330" s="97"/>
      <c r="C330" s="97" t="s">
        <v>1545</v>
      </c>
      <c r="D330" s="63" t="s">
        <v>1546</v>
      </c>
      <c r="E330" s="63" t="s">
        <v>1547</v>
      </c>
      <c r="F330" s="72" t="s">
        <v>265</v>
      </c>
      <c r="G330" s="72" t="s">
        <v>11</v>
      </c>
      <c r="H330" s="188">
        <v>600</v>
      </c>
      <c r="I330" s="67">
        <v>606</v>
      </c>
      <c r="J330" s="67">
        <v>715.07999999999993</v>
      </c>
    </row>
    <row r="331" spans="1:10" s="98" customFormat="1" ht="60">
      <c r="A331" s="55">
        <v>281</v>
      </c>
      <c r="B331" s="97"/>
      <c r="C331" s="97" t="s">
        <v>1548</v>
      </c>
      <c r="D331" s="63" t="s">
        <v>1549</v>
      </c>
      <c r="E331" s="63" t="s">
        <v>1550</v>
      </c>
      <c r="F331" s="72" t="s">
        <v>265</v>
      </c>
      <c r="G331" s="72" t="s">
        <v>11</v>
      </c>
      <c r="H331" s="188">
        <v>600</v>
      </c>
      <c r="I331" s="67">
        <v>606</v>
      </c>
      <c r="J331" s="67">
        <v>715.07999999999993</v>
      </c>
    </row>
    <row r="332" spans="1:10" s="98" customFormat="1" ht="60">
      <c r="A332" s="55">
        <v>282</v>
      </c>
      <c r="B332" s="97" t="s">
        <v>1551</v>
      </c>
      <c r="C332" s="97" t="s">
        <v>1552</v>
      </c>
      <c r="D332" s="63" t="s">
        <v>1553</v>
      </c>
      <c r="E332" s="63" t="s">
        <v>1554</v>
      </c>
      <c r="F332" s="72" t="s">
        <v>265</v>
      </c>
      <c r="G332" s="72" t="s">
        <v>11</v>
      </c>
      <c r="H332" s="188">
        <v>152</v>
      </c>
      <c r="I332" s="67">
        <v>153.52000000000001</v>
      </c>
      <c r="J332" s="67">
        <v>181.15360000000001</v>
      </c>
    </row>
    <row r="333" spans="1:10" s="98" customFormat="1" ht="45">
      <c r="A333" s="55">
        <v>283</v>
      </c>
      <c r="B333" s="97" t="s">
        <v>1555</v>
      </c>
      <c r="C333" s="97" t="s">
        <v>1556</v>
      </c>
      <c r="D333" s="63" t="s">
        <v>1557</v>
      </c>
      <c r="E333" s="63" t="s">
        <v>1558</v>
      </c>
      <c r="F333" s="72" t="s">
        <v>265</v>
      </c>
      <c r="G333" s="72" t="s">
        <v>11</v>
      </c>
      <c r="H333" s="188">
        <v>1927</v>
      </c>
      <c r="I333" s="67">
        <v>1946.27</v>
      </c>
      <c r="J333" s="67">
        <v>2296.5985999999998</v>
      </c>
    </row>
    <row r="334" spans="1:10" s="98" customFormat="1" ht="45">
      <c r="A334" s="55">
        <v>284</v>
      </c>
      <c r="B334" s="97"/>
      <c r="C334" s="97" t="s">
        <v>1559</v>
      </c>
      <c r="D334" s="63" t="s">
        <v>1560</v>
      </c>
      <c r="E334" s="63" t="s">
        <v>1561</v>
      </c>
      <c r="F334" s="72" t="s">
        <v>265</v>
      </c>
      <c r="G334" s="72" t="s">
        <v>11</v>
      </c>
      <c r="H334" s="188">
        <v>1927</v>
      </c>
      <c r="I334" s="67">
        <v>1946.27</v>
      </c>
      <c r="J334" s="67">
        <v>2296.5985999999998</v>
      </c>
    </row>
    <row r="335" spans="1:10" s="98" customFormat="1" ht="45">
      <c r="A335" s="55">
        <v>285</v>
      </c>
      <c r="B335" s="97" t="s">
        <v>1562</v>
      </c>
      <c r="C335" s="97" t="s">
        <v>1563</v>
      </c>
      <c r="D335" s="63" t="s">
        <v>1564</v>
      </c>
      <c r="E335" s="63" t="s">
        <v>1565</v>
      </c>
      <c r="F335" s="72" t="s">
        <v>265</v>
      </c>
      <c r="G335" s="72" t="s">
        <v>11</v>
      </c>
      <c r="H335" s="188">
        <v>1560</v>
      </c>
      <c r="I335" s="67">
        <v>1575.6</v>
      </c>
      <c r="J335" s="67">
        <v>1859.2079999999999</v>
      </c>
    </row>
    <row r="336" spans="1:10" s="98" customFormat="1" ht="45">
      <c r="A336" s="55">
        <v>286</v>
      </c>
      <c r="B336" s="97"/>
      <c r="C336" s="97" t="s">
        <v>1566</v>
      </c>
      <c r="D336" s="63" t="s">
        <v>1567</v>
      </c>
      <c r="E336" s="63" t="s">
        <v>1568</v>
      </c>
      <c r="F336" s="72" t="s">
        <v>265</v>
      </c>
      <c r="G336" s="72" t="s">
        <v>11</v>
      </c>
      <c r="H336" s="188">
        <v>1560</v>
      </c>
      <c r="I336" s="67">
        <v>1575.6</v>
      </c>
      <c r="J336" s="67">
        <v>1859.2079999999999</v>
      </c>
    </row>
    <row r="337" spans="1:10" s="98" customFormat="1" ht="45">
      <c r="A337" s="55">
        <v>287</v>
      </c>
      <c r="B337" s="97" t="s">
        <v>1569</v>
      </c>
      <c r="C337" s="97" t="s">
        <v>1570</v>
      </c>
      <c r="D337" s="63" t="s">
        <v>1571</v>
      </c>
      <c r="E337" s="63" t="s">
        <v>1572</v>
      </c>
      <c r="F337" s="72" t="s">
        <v>265</v>
      </c>
      <c r="G337" s="72" t="s">
        <v>11</v>
      </c>
      <c r="H337" s="188">
        <v>860</v>
      </c>
      <c r="I337" s="67">
        <v>868.6</v>
      </c>
      <c r="J337" s="67">
        <v>1024.9479999999999</v>
      </c>
    </row>
    <row r="338" spans="1:10" s="98" customFormat="1" ht="45">
      <c r="A338" s="55">
        <v>288</v>
      </c>
      <c r="B338" s="97" t="s">
        <v>1573</v>
      </c>
      <c r="C338" s="97" t="s">
        <v>1574</v>
      </c>
      <c r="D338" s="63" t="s">
        <v>1575</v>
      </c>
      <c r="E338" s="63" t="s">
        <v>1576</v>
      </c>
      <c r="F338" s="72" t="s">
        <v>265</v>
      </c>
      <c r="G338" s="72" t="s">
        <v>11</v>
      </c>
      <c r="H338" s="188">
        <v>675</v>
      </c>
      <c r="I338" s="67">
        <v>681.75</v>
      </c>
      <c r="J338" s="67">
        <v>804.46499999999992</v>
      </c>
    </row>
    <row r="339" spans="1:10" s="98" customFormat="1" ht="45">
      <c r="A339" s="55">
        <v>289</v>
      </c>
      <c r="B339" s="97" t="s">
        <v>1577</v>
      </c>
      <c r="C339" s="97" t="s">
        <v>1578</v>
      </c>
      <c r="D339" s="63" t="s">
        <v>1579</v>
      </c>
      <c r="E339" s="63" t="s">
        <v>1580</v>
      </c>
      <c r="F339" s="72" t="s">
        <v>265</v>
      </c>
      <c r="G339" s="72" t="s">
        <v>11</v>
      </c>
      <c r="H339" s="188">
        <v>300</v>
      </c>
      <c r="I339" s="67">
        <v>303</v>
      </c>
      <c r="J339" s="67">
        <v>357.53999999999996</v>
      </c>
    </row>
    <row r="340" spans="1:10" s="98" customFormat="1" ht="45">
      <c r="A340" s="55">
        <v>290</v>
      </c>
      <c r="B340" s="97" t="s">
        <v>1581</v>
      </c>
      <c r="C340" s="97" t="s">
        <v>1582</v>
      </c>
      <c r="D340" s="63" t="s">
        <v>1583</v>
      </c>
      <c r="E340" s="63" t="s">
        <v>1584</v>
      </c>
      <c r="F340" s="72" t="s">
        <v>265</v>
      </c>
      <c r="G340" s="72" t="s">
        <v>11</v>
      </c>
      <c r="H340" s="188">
        <v>963</v>
      </c>
      <c r="I340" s="67">
        <v>972.63</v>
      </c>
      <c r="J340" s="67">
        <v>1147.7033999999999</v>
      </c>
    </row>
    <row r="341" spans="1:10" s="98" customFormat="1" ht="45">
      <c r="A341" s="55">
        <v>291</v>
      </c>
      <c r="B341" s="97" t="s">
        <v>1585</v>
      </c>
      <c r="C341" s="97" t="s">
        <v>1586</v>
      </c>
      <c r="D341" s="63" t="s">
        <v>1587</v>
      </c>
      <c r="E341" s="63" t="s">
        <v>1588</v>
      </c>
      <c r="F341" s="72" t="s">
        <v>265</v>
      </c>
      <c r="G341" s="72" t="s">
        <v>11</v>
      </c>
      <c r="H341" s="188">
        <v>780</v>
      </c>
      <c r="I341" s="67">
        <v>787.8</v>
      </c>
      <c r="J341" s="67">
        <v>929.60399999999993</v>
      </c>
    </row>
    <row r="342" spans="1:10" s="90" customFormat="1">
      <c r="A342" s="55">
        <v>292</v>
      </c>
      <c r="B342" s="117">
        <v>4.12</v>
      </c>
      <c r="C342" s="92"/>
      <c r="D342" s="59" t="s">
        <v>1589</v>
      </c>
      <c r="E342" s="59"/>
      <c r="F342" s="93"/>
      <c r="G342" s="93"/>
      <c r="H342" s="875"/>
      <c r="I342" s="108"/>
      <c r="J342" s="108"/>
    </row>
    <row r="343" spans="1:10" s="98" customFormat="1" ht="90">
      <c r="A343" s="55">
        <v>293</v>
      </c>
      <c r="B343" s="97" t="s">
        <v>1590</v>
      </c>
      <c r="C343" s="97" t="s">
        <v>1591</v>
      </c>
      <c r="D343" s="63" t="s">
        <v>1592</v>
      </c>
      <c r="E343" s="63" t="s">
        <v>1593</v>
      </c>
      <c r="F343" s="72" t="s">
        <v>265</v>
      </c>
      <c r="G343" s="72" t="s">
        <v>11</v>
      </c>
      <c r="H343" s="188">
        <v>1100</v>
      </c>
      <c r="I343" s="67">
        <v>1111</v>
      </c>
      <c r="J343" s="67">
        <v>1310.98</v>
      </c>
    </row>
    <row r="344" spans="1:10" s="98" customFormat="1" ht="90">
      <c r="A344" s="55">
        <v>294</v>
      </c>
      <c r="B344" s="97"/>
      <c r="C344" s="921" t="s">
        <v>1594</v>
      </c>
      <c r="D344" s="919" t="s">
        <v>1595</v>
      </c>
      <c r="E344" s="63" t="s">
        <v>1596</v>
      </c>
      <c r="F344" s="72" t="s">
        <v>265</v>
      </c>
      <c r="G344" s="72" t="s">
        <v>11</v>
      </c>
      <c r="H344" s="920">
        <v>1100</v>
      </c>
      <c r="I344" s="67">
        <v>1111</v>
      </c>
      <c r="J344" s="67">
        <v>1310.98</v>
      </c>
    </row>
    <row r="345" spans="1:10" s="98" customFormat="1" ht="90">
      <c r="A345" s="55">
        <v>295</v>
      </c>
      <c r="B345" s="97" t="s">
        <v>1597</v>
      </c>
      <c r="C345" s="97" t="s">
        <v>1598</v>
      </c>
      <c r="D345" s="63" t="s">
        <v>1599</v>
      </c>
      <c r="E345" s="63" t="s">
        <v>1600</v>
      </c>
      <c r="F345" s="72" t="s">
        <v>265</v>
      </c>
      <c r="G345" s="72" t="s">
        <v>11</v>
      </c>
      <c r="H345" s="188">
        <v>950</v>
      </c>
      <c r="I345" s="67">
        <v>959.5</v>
      </c>
      <c r="J345" s="67">
        <v>1132.21</v>
      </c>
    </row>
    <row r="346" spans="1:10" s="98" customFormat="1" ht="90">
      <c r="A346" s="55">
        <v>296</v>
      </c>
      <c r="B346" s="97"/>
      <c r="C346" s="97" t="s">
        <v>1601</v>
      </c>
      <c r="D346" s="63" t="s">
        <v>1602</v>
      </c>
      <c r="E346" s="63" t="s">
        <v>1603</v>
      </c>
      <c r="F346" s="72" t="s">
        <v>265</v>
      </c>
      <c r="G346" s="72" t="s">
        <v>11</v>
      </c>
      <c r="H346" s="188">
        <v>950</v>
      </c>
      <c r="I346" s="67">
        <v>959.5</v>
      </c>
      <c r="J346" s="67">
        <v>1132.21</v>
      </c>
    </row>
    <row r="347" spans="1:10" s="98" customFormat="1">
      <c r="A347" s="55">
        <v>297</v>
      </c>
      <c r="B347" s="97" t="s">
        <v>1604</v>
      </c>
      <c r="C347" s="97" t="s">
        <v>1605</v>
      </c>
      <c r="D347" s="63" t="s">
        <v>162</v>
      </c>
      <c r="E347" s="63" t="s">
        <v>162</v>
      </c>
      <c r="F347" s="72" t="s">
        <v>265</v>
      </c>
      <c r="G347" s="72" t="s">
        <v>11</v>
      </c>
      <c r="H347" s="188">
        <v>91</v>
      </c>
      <c r="I347" s="67">
        <v>91.91</v>
      </c>
      <c r="J347" s="67">
        <v>108.45379999999999</v>
      </c>
    </row>
    <row r="348" spans="1:10" s="98" customFormat="1" ht="105">
      <c r="A348" s="55">
        <v>298</v>
      </c>
      <c r="B348" s="97" t="s">
        <v>1606</v>
      </c>
      <c r="C348" s="97" t="s">
        <v>1607</v>
      </c>
      <c r="D348" s="63" t="s">
        <v>1608</v>
      </c>
      <c r="E348" s="63" t="s">
        <v>1609</v>
      </c>
      <c r="F348" s="72" t="s">
        <v>265</v>
      </c>
      <c r="G348" s="72" t="s">
        <v>1610</v>
      </c>
      <c r="H348" s="188">
        <v>670</v>
      </c>
      <c r="I348" s="67">
        <v>676.7</v>
      </c>
      <c r="J348" s="67">
        <v>798.50599999999997</v>
      </c>
    </row>
    <row r="349" spans="1:10" s="98" customFormat="1" ht="105">
      <c r="A349" s="55">
        <v>299</v>
      </c>
      <c r="B349" s="97"/>
      <c r="C349" s="921" t="s">
        <v>1611</v>
      </c>
      <c r="D349" s="919" t="s">
        <v>1612</v>
      </c>
      <c r="E349" s="63" t="s">
        <v>1613</v>
      </c>
      <c r="F349" s="72" t="s">
        <v>265</v>
      </c>
      <c r="G349" s="72" t="s">
        <v>1610</v>
      </c>
      <c r="H349" s="920">
        <v>670</v>
      </c>
      <c r="I349" s="67">
        <v>676.7</v>
      </c>
      <c r="J349" s="67">
        <v>798.50599999999997</v>
      </c>
    </row>
    <row r="350" spans="1:10" s="90" customFormat="1">
      <c r="A350" s="55">
        <v>300</v>
      </c>
      <c r="B350" s="117">
        <v>4.13</v>
      </c>
      <c r="C350" s="92"/>
      <c r="D350" s="59" t="s">
        <v>1614</v>
      </c>
      <c r="E350" s="59"/>
      <c r="F350" s="93"/>
      <c r="G350" s="93"/>
      <c r="H350" s="875"/>
      <c r="I350" s="108"/>
      <c r="J350" s="108"/>
    </row>
    <row r="351" spans="1:10" s="98" customFormat="1" ht="45">
      <c r="A351" s="55">
        <v>301</v>
      </c>
      <c r="B351" s="97" t="s">
        <v>1615</v>
      </c>
      <c r="C351" s="97" t="s">
        <v>1616</v>
      </c>
      <c r="D351" s="63" t="s">
        <v>1617</v>
      </c>
      <c r="E351" s="63" t="s">
        <v>1618</v>
      </c>
      <c r="F351" s="72" t="s">
        <v>265</v>
      </c>
      <c r="G351" s="72" t="s">
        <v>11</v>
      </c>
      <c r="H351" s="188">
        <v>4500</v>
      </c>
      <c r="I351" s="67">
        <v>4545</v>
      </c>
      <c r="J351" s="67">
        <v>5363.0999999999995</v>
      </c>
    </row>
    <row r="352" spans="1:10" s="98" customFormat="1" ht="45">
      <c r="A352" s="55">
        <v>302</v>
      </c>
      <c r="B352" s="97" t="s">
        <v>1619</v>
      </c>
      <c r="C352" s="97" t="s">
        <v>1620</v>
      </c>
      <c r="D352" s="63" t="s">
        <v>1621</v>
      </c>
      <c r="E352" s="63" t="s">
        <v>1622</v>
      </c>
      <c r="F352" s="72" t="s">
        <v>265</v>
      </c>
      <c r="G352" s="72" t="s">
        <v>11</v>
      </c>
      <c r="H352" s="188">
        <v>3500</v>
      </c>
      <c r="I352" s="67">
        <v>3535</v>
      </c>
      <c r="J352" s="67">
        <v>4171.3</v>
      </c>
    </row>
    <row r="353" spans="1:10" s="98" customFormat="1" ht="45">
      <c r="A353" s="55">
        <v>303</v>
      </c>
      <c r="B353" s="97" t="s">
        <v>1623</v>
      </c>
      <c r="C353" s="97" t="s">
        <v>1624</v>
      </c>
      <c r="D353" s="63" t="s">
        <v>1625</v>
      </c>
      <c r="E353" s="63" t="s">
        <v>1626</v>
      </c>
      <c r="F353" s="72" t="s">
        <v>265</v>
      </c>
      <c r="G353" s="72" t="s">
        <v>11</v>
      </c>
      <c r="H353" s="188">
        <v>3000</v>
      </c>
      <c r="I353" s="67">
        <v>3030</v>
      </c>
      <c r="J353" s="67">
        <v>3575.3999999999996</v>
      </c>
    </row>
    <row r="354" spans="1:10" s="98" customFormat="1" ht="45">
      <c r="A354" s="55"/>
      <c r="B354" s="97" t="s">
        <v>693</v>
      </c>
      <c r="C354" s="99" t="s">
        <v>1624</v>
      </c>
      <c r="D354" s="100" t="s">
        <v>1625</v>
      </c>
      <c r="E354" s="100" t="s">
        <v>1626</v>
      </c>
      <c r="F354" s="101" t="s">
        <v>265</v>
      </c>
      <c r="G354" s="101" t="s">
        <v>11</v>
      </c>
      <c r="H354" s="188">
        <v>3200</v>
      </c>
      <c r="I354" s="102">
        <v>3232</v>
      </c>
      <c r="J354" s="102">
        <v>3813.7599999999998</v>
      </c>
    </row>
    <row r="355" spans="1:10" s="98" customFormat="1" ht="45">
      <c r="A355" s="55">
        <v>304</v>
      </c>
      <c r="B355" s="97"/>
      <c r="C355" s="924" t="s">
        <v>1627</v>
      </c>
      <c r="D355" s="925" t="s">
        <v>1628</v>
      </c>
      <c r="E355" s="63" t="s">
        <v>1629</v>
      </c>
      <c r="F355" s="72" t="s">
        <v>265</v>
      </c>
      <c r="G355" s="72" t="s">
        <v>11</v>
      </c>
      <c r="H355" s="926">
        <v>3000</v>
      </c>
      <c r="I355" s="67">
        <v>3030</v>
      </c>
      <c r="J355" s="67">
        <v>3575.3999999999996</v>
      </c>
    </row>
    <row r="356" spans="1:10" s="98" customFormat="1" ht="45">
      <c r="A356" s="55"/>
      <c r="B356" s="97" t="s">
        <v>693</v>
      </c>
      <c r="C356" s="99" t="s">
        <v>1627</v>
      </c>
      <c r="D356" s="100" t="s">
        <v>1628</v>
      </c>
      <c r="E356" s="100" t="s">
        <v>1629</v>
      </c>
      <c r="F356" s="101" t="s">
        <v>265</v>
      </c>
      <c r="G356" s="101" t="s">
        <v>11</v>
      </c>
      <c r="H356" s="188">
        <v>3200</v>
      </c>
      <c r="I356" s="102">
        <v>3232</v>
      </c>
      <c r="J356" s="102">
        <v>3813.7599999999998</v>
      </c>
    </row>
    <row r="357" spans="1:10" s="98" customFormat="1" ht="45">
      <c r="A357" s="55">
        <v>305</v>
      </c>
      <c r="B357" s="97" t="s">
        <v>1630</v>
      </c>
      <c r="C357" s="924" t="s">
        <v>1631</v>
      </c>
      <c r="D357" s="925" t="s">
        <v>1632</v>
      </c>
      <c r="E357" s="63" t="s">
        <v>1633</v>
      </c>
      <c r="F357" s="72" t="s">
        <v>265</v>
      </c>
      <c r="G357" s="72" t="s">
        <v>11</v>
      </c>
      <c r="H357" s="926">
        <v>1500</v>
      </c>
      <c r="I357" s="67">
        <v>1515</v>
      </c>
      <c r="J357" s="67">
        <v>1787.6999999999998</v>
      </c>
    </row>
    <row r="358" spans="1:10" s="98" customFormat="1" ht="45">
      <c r="A358" s="55"/>
      <c r="B358" s="97" t="s">
        <v>693</v>
      </c>
      <c r="C358" s="921" t="s">
        <v>1631</v>
      </c>
      <c r="D358" s="919" t="s">
        <v>1632</v>
      </c>
      <c r="E358" s="100" t="s">
        <v>1633</v>
      </c>
      <c r="F358" s="101" t="s">
        <v>265</v>
      </c>
      <c r="G358" s="101" t="s">
        <v>11</v>
      </c>
      <c r="H358" s="920">
        <v>1600</v>
      </c>
      <c r="I358" s="102">
        <v>1616</v>
      </c>
      <c r="J358" s="102">
        <v>1906.8799999999999</v>
      </c>
    </row>
    <row r="359" spans="1:10" s="98" customFormat="1" ht="75">
      <c r="A359" s="55">
        <v>306</v>
      </c>
      <c r="B359" s="97" t="s">
        <v>1634</v>
      </c>
      <c r="C359" s="97" t="s">
        <v>1635</v>
      </c>
      <c r="D359" s="63" t="s">
        <v>1636</v>
      </c>
      <c r="E359" s="63" t="s">
        <v>1637</v>
      </c>
      <c r="F359" s="72" t="s">
        <v>265</v>
      </c>
      <c r="G359" s="72" t="s">
        <v>11</v>
      </c>
      <c r="H359" s="188">
        <v>4580</v>
      </c>
      <c r="I359" s="67">
        <v>4625.8</v>
      </c>
      <c r="J359" s="67">
        <v>5458.4439999999995</v>
      </c>
    </row>
    <row r="360" spans="1:10" s="98" customFormat="1" ht="75">
      <c r="A360" s="55">
        <v>307</v>
      </c>
      <c r="B360" s="97" t="s">
        <v>1638</v>
      </c>
      <c r="C360" s="97" t="s">
        <v>1639</v>
      </c>
      <c r="D360" s="63" t="s">
        <v>1640</v>
      </c>
      <c r="E360" s="63" t="s">
        <v>1641</v>
      </c>
      <c r="F360" s="72" t="s">
        <v>265</v>
      </c>
      <c r="G360" s="72" t="s">
        <v>11</v>
      </c>
      <c r="H360" s="188">
        <v>1750</v>
      </c>
      <c r="I360" s="67">
        <v>1767.5</v>
      </c>
      <c r="J360" s="67">
        <v>2085.65</v>
      </c>
    </row>
    <row r="361" spans="1:10" s="98" customFormat="1" ht="30">
      <c r="A361" s="55">
        <v>308</v>
      </c>
      <c r="B361" s="97" t="s">
        <v>1642</v>
      </c>
      <c r="C361" s="97" t="s">
        <v>1643</v>
      </c>
      <c r="D361" s="63" t="s">
        <v>1644</v>
      </c>
      <c r="E361" s="63" t="s">
        <v>1645</v>
      </c>
      <c r="F361" s="72" t="s">
        <v>265</v>
      </c>
      <c r="G361" s="72" t="s">
        <v>11</v>
      </c>
      <c r="H361" s="188">
        <v>700</v>
      </c>
      <c r="I361" s="67">
        <v>707</v>
      </c>
      <c r="J361" s="67">
        <v>834.26</v>
      </c>
    </row>
    <row r="362" spans="1:10" s="98" customFormat="1" ht="30">
      <c r="A362" s="55">
        <v>309</v>
      </c>
      <c r="B362" s="97" t="s">
        <v>1646</v>
      </c>
      <c r="C362" s="97" t="s">
        <v>1647</v>
      </c>
      <c r="D362" s="63" t="s">
        <v>1648</v>
      </c>
      <c r="E362" s="63" t="s">
        <v>1649</v>
      </c>
      <c r="F362" s="72" t="s">
        <v>265</v>
      </c>
      <c r="G362" s="72" t="s">
        <v>11</v>
      </c>
      <c r="H362" s="188">
        <v>2250</v>
      </c>
      <c r="I362" s="67">
        <v>2272.5</v>
      </c>
      <c r="J362" s="67">
        <v>2681.5499999999997</v>
      </c>
    </row>
    <row r="363" spans="1:10" s="98" customFormat="1" ht="30">
      <c r="A363" s="55">
        <v>310</v>
      </c>
      <c r="B363" s="97" t="s">
        <v>1650</v>
      </c>
      <c r="C363" s="97" t="s">
        <v>1651</v>
      </c>
      <c r="D363" s="63" t="s">
        <v>1652</v>
      </c>
      <c r="E363" s="63" t="s">
        <v>1653</v>
      </c>
      <c r="F363" s="72" t="s">
        <v>265</v>
      </c>
      <c r="G363" s="72" t="s">
        <v>11</v>
      </c>
      <c r="H363" s="188">
        <v>1750</v>
      </c>
      <c r="I363" s="67">
        <v>1767.5</v>
      </c>
      <c r="J363" s="67">
        <v>2085.65</v>
      </c>
    </row>
    <row r="364" spans="1:10" s="98" customFormat="1" ht="30">
      <c r="A364" s="55">
        <v>311</v>
      </c>
      <c r="B364" s="97" t="s">
        <v>1654</v>
      </c>
      <c r="C364" s="97" t="s">
        <v>1655</v>
      </c>
      <c r="D364" s="63" t="s">
        <v>1656</v>
      </c>
      <c r="E364" s="63" t="s">
        <v>1657</v>
      </c>
      <c r="F364" s="72" t="s">
        <v>265</v>
      </c>
      <c r="G364" s="72" t="s">
        <v>11</v>
      </c>
      <c r="H364" s="188">
        <v>1500</v>
      </c>
      <c r="I364" s="67">
        <v>1515</v>
      </c>
      <c r="J364" s="67">
        <v>1787.6999999999998</v>
      </c>
    </row>
    <row r="365" spans="1:10" s="98" customFormat="1" ht="30">
      <c r="A365" s="55">
        <v>312</v>
      </c>
      <c r="B365" s="97"/>
      <c r="C365" s="97" t="s">
        <v>1658</v>
      </c>
      <c r="D365" s="63" t="s">
        <v>1659</v>
      </c>
      <c r="E365" s="63" t="s">
        <v>1660</v>
      </c>
      <c r="F365" s="72" t="s">
        <v>265</v>
      </c>
      <c r="G365" s="72" t="s">
        <v>11</v>
      </c>
      <c r="H365" s="188">
        <v>1500</v>
      </c>
      <c r="I365" s="67">
        <v>1515</v>
      </c>
      <c r="J365" s="67">
        <v>1787.6999999999998</v>
      </c>
    </row>
    <row r="366" spans="1:10" s="98" customFormat="1" ht="30">
      <c r="A366" s="55">
        <v>313</v>
      </c>
      <c r="B366" s="97" t="s">
        <v>1661</v>
      </c>
      <c r="C366" s="97" t="s">
        <v>1662</v>
      </c>
      <c r="D366" s="63" t="s">
        <v>1663</v>
      </c>
      <c r="E366" s="63" t="s">
        <v>1664</v>
      </c>
      <c r="F366" s="72" t="s">
        <v>265</v>
      </c>
      <c r="G366" s="72" t="s">
        <v>11</v>
      </c>
      <c r="H366" s="188">
        <v>750</v>
      </c>
      <c r="I366" s="67">
        <v>757.5</v>
      </c>
      <c r="J366" s="67">
        <v>893.84999999999991</v>
      </c>
    </row>
    <row r="367" spans="1:10" s="90" customFormat="1">
      <c r="A367" s="55">
        <v>314</v>
      </c>
      <c r="B367" s="117">
        <v>4.1399999999999997</v>
      </c>
      <c r="C367" s="92"/>
      <c r="D367" s="59" t="s">
        <v>1665</v>
      </c>
      <c r="E367" s="59"/>
      <c r="F367" s="93"/>
      <c r="G367" s="93"/>
      <c r="H367" s="875"/>
      <c r="I367" s="108"/>
      <c r="J367" s="108"/>
    </row>
    <row r="368" spans="1:10" s="98" customFormat="1" ht="30">
      <c r="A368" s="55">
        <v>315</v>
      </c>
      <c r="B368" s="97" t="s">
        <v>1666</v>
      </c>
      <c r="C368" s="97" t="s">
        <v>1667</v>
      </c>
      <c r="D368" s="63" t="s">
        <v>1668</v>
      </c>
      <c r="E368" s="63" t="s">
        <v>1669</v>
      </c>
      <c r="F368" s="72" t="s">
        <v>265</v>
      </c>
      <c r="G368" s="72" t="s">
        <v>11</v>
      </c>
      <c r="H368" s="188">
        <v>1150</v>
      </c>
      <c r="I368" s="67">
        <v>1161.5</v>
      </c>
      <c r="J368" s="67">
        <v>1370.57</v>
      </c>
    </row>
    <row r="369" spans="1:10" s="98" customFormat="1" ht="30">
      <c r="A369" s="55">
        <v>316</v>
      </c>
      <c r="B369" s="97" t="s">
        <v>1670</v>
      </c>
      <c r="C369" s="97" t="s">
        <v>1671</v>
      </c>
      <c r="D369" s="63" t="s">
        <v>1672</v>
      </c>
      <c r="E369" s="63" t="s">
        <v>1673</v>
      </c>
      <c r="F369" s="72" t="s">
        <v>265</v>
      </c>
      <c r="G369" s="72" t="s">
        <v>11</v>
      </c>
      <c r="H369" s="188">
        <v>630</v>
      </c>
      <c r="I369" s="67">
        <v>636.29999999999995</v>
      </c>
      <c r="J369" s="67">
        <v>750.83399999999995</v>
      </c>
    </row>
    <row r="370" spans="1:10" s="98" customFormat="1" ht="30">
      <c r="A370" s="55"/>
      <c r="B370" s="97" t="s">
        <v>693</v>
      </c>
      <c r="C370" s="924" t="s">
        <v>1671</v>
      </c>
      <c r="D370" s="925" t="s">
        <v>1672</v>
      </c>
      <c r="E370" s="100" t="s">
        <v>1673</v>
      </c>
      <c r="F370" s="101" t="s">
        <v>265</v>
      </c>
      <c r="G370" s="101" t="s">
        <v>11</v>
      </c>
      <c r="H370" s="926">
        <v>650</v>
      </c>
      <c r="I370" s="102">
        <v>656.5</v>
      </c>
      <c r="J370" s="102">
        <v>774.67</v>
      </c>
    </row>
    <row r="371" spans="1:10" s="98" customFormat="1" ht="30">
      <c r="A371" s="55">
        <v>317</v>
      </c>
      <c r="B371" s="97" t="s">
        <v>1674</v>
      </c>
      <c r="C371" s="924" t="s">
        <v>1675</v>
      </c>
      <c r="D371" s="925" t="s">
        <v>1676</v>
      </c>
      <c r="E371" s="63" t="s">
        <v>1677</v>
      </c>
      <c r="F371" s="72" t="s">
        <v>265</v>
      </c>
      <c r="G371" s="72" t="s">
        <v>11</v>
      </c>
      <c r="H371" s="926">
        <v>480</v>
      </c>
      <c r="I371" s="67">
        <v>484.8</v>
      </c>
      <c r="J371" s="67">
        <v>572.06399999999996</v>
      </c>
    </row>
    <row r="372" spans="1:10" s="98" customFormat="1" ht="30">
      <c r="A372" s="55">
        <v>318</v>
      </c>
      <c r="B372" s="97" t="s">
        <v>1678</v>
      </c>
      <c r="C372" s="109" t="s">
        <v>1679</v>
      </c>
      <c r="D372" s="190" t="s">
        <v>1680</v>
      </c>
      <c r="E372" s="190" t="s">
        <v>1681</v>
      </c>
      <c r="F372" s="72" t="s">
        <v>265</v>
      </c>
      <c r="G372" s="72" t="s">
        <v>11</v>
      </c>
      <c r="H372" s="1361">
        <v>200</v>
      </c>
      <c r="I372" s="67">
        <v>202</v>
      </c>
      <c r="J372" s="67">
        <v>238.35999999999999</v>
      </c>
    </row>
    <row r="373" spans="1:10" s="98" customFormat="1" ht="30">
      <c r="A373" s="55">
        <v>319</v>
      </c>
      <c r="B373" s="97" t="s">
        <v>1682</v>
      </c>
      <c r="C373" s="921" t="s">
        <v>1683</v>
      </c>
      <c r="D373" s="919" t="s">
        <v>1684</v>
      </c>
      <c r="E373" s="63" t="s">
        <v>1685</v>
      </c>
      <c r="F373" s="72" t="s">
        <v>265</v>
      </c>
      <c r="G373" s="72" t="s">
        <v>11</v>
      </c>
      <c r="H373" s="920">
        <v>200</v>
      </c>
      <c r="I373" s="67">
        <v>202</v>
      </c>
      <c r="J373" s="67">
        <v>238.35999999999999</v>
      </c>
    </row>
    <row r="374" spans="1:10" s="98" customFormat="1" ht="30">
      <c r="A374" s="55">
        <v>320</v>
      </c>
      <c r="B374" s="97" t="s">
        <v>1686</v>
      </c>
      <c r="C374" s="97" t="s">
        <v>1687</v>
      </c>
      <c r="D374" s="63" t="s">
        <v>1688</v>
      </c>
      <c r="E374" s="63" t="s">
        <v>1689</v>
      </c>
      <c r="F374" s="72" t="s">
        <v>265</v>
      </c>
      <c r="G374" s="72" t="s">
        <v>11</v>
      </c>
      <c r="H374" s="188">
        <v>1000</v>
      </c>
      <c r="I374" s="67">
        <v>1010</v>
      </c>
      <c r="J374" s="67">
        <v>1191.8</v>
      </c>
    </row>
    <row r="375" spans="1:10" s="98" customFormat="1" ht="30">
      <c r="A375" s="55"/>
      <c r="B375" s="97" t="s">
        <v>693</v>
      </c>
      <c r="C375" s="99" t="s">
        <v>1687</v>
      </c>
      <c r="D375" s="100" t="s">
        <v>1688</v>
      </c>
      <c r="E375" s="100" t="s">
        <v>1689</v>
      </c>
      <c r="F375" s="101" t="s">
        <v>265</v>
      </c>
      <c r="G375" s="101" t="s">
        <v>11</v>
      </c>
      <c r="H375" s="188">
        <v>1500</v>
      </c>
      <c r="I375" s="102">
        <v>1515</v>
      </c>
      <c r="J375" s="102">
        <v>1787.6999999999998</v>
      </c>
    </row>
    <row r="376" spans="1:10" s="98" customFormat="1" ht="30">
      <c r="A376" s="55">
        <v>321</v>
      </c>
      <c r="B376" s="97"/>
      <c r="C376" s="97" t="s">
        <v>1690</v>
      </c>
      <c r="D376" s="63" t="s">
        <v>1691</v>
      </c>
      <c r="E376" s="63" t="s">
        <v>1692</v>
      </c>
      <c r="F376" s="72" t="s">
        <v>265</v>
      </c>
      <c r="G376" s="72" t="s">
        <v>11</v>
      </c>
      <c r="H376" s="188">
        <v>1000</v>
      </c>
      <c r="I376" s="67">
        <v>1010</v>
      </c>
      <c r="J376" s="67">
        <v>1191.8</v>
      </c>
    </row>
    <row r="377" spans="1:10" s="98" customFormat="1" ht="30">
      <c r="A377" s="55"/>
      <c r="B377" s="97" t="s">
        <v>693</v>
      </c>
      <c r="C377" s="924" t="s">
        <v>1690</v>
      </c>
      <c r="D377" s="925" t="s">
        <v>1691</v>
      </c>
      <c r="E377" s="100" t="s">
        <v>1692</v>
      </c>
      <c r="F377" s="101" t="s">
        <v>265</v>
      </c>
      <c r="G377" s="101" t="s">
        <v>11</v>
      </c>
      <c r="H377" s="926">
        <v>1500</v>
      </c>
      <c r="I377" s="102">
        <v>1515</v>
      </c>
      <c r="J377" s="102">
        <v>1787.6999999999998</v>
      </c>
    </row>
    <row r="378" spans="1:10" s="98" customFormat="1" ht="30">
      <c r="A378" s="55">
        <v>322</v>
      </c>
      <c r="B378" s="97" t="s">
        <v>1693</v>
      </c>
      <c r="C378" s="97" t="s">
        <v>1694</v>
      </c>
      <c r="D378" s="63" t="s">
        <v>1695</v>
      </c>
      <c r="E378" s="63" t="s">
        <v>1695</v>
      </c>
      <c r="F378" s="72" t="s">
        <v>265</v>
      </c>
      <c r="G378" s="72" t="s">
        <v>11</v>
      </c>
      <c r="H378" s="188">
        <v>575</v>
      </c>
      <c r="I378" s="67">
        <v>580.75</v>
      </c>
      <c r="J378" s="67">
        <v>685.28499999999997</v>
      </c>
    </row>
    <row r="379" spans="1:10" s="98" customFormat="1" ht="30">
      <c r="A379" s="55">
        <v>323</v>
      </c>
      <c r="B379" s="97" t="s">
        <v>1696</v>
      </c>
      <c r="C379" s="97" t="s">
        <v>1697</v>
      </c>
      <c r="D379" s="63" t="s">
        <v>1698</v>
      </c>
      <c r="E379" s="63" t="s">
        <v>1698</v>
      </c>
      <c r="F379" s="72" t="s">
        <v>265</v>
      </c>
      <c r="G379" s="72" t="s">
        <v>11</v>
      </c>
      <c r="H379" s="188">
        <v>315</v>
      </c>
      <c r="I379" s="67">
        <v>318.14999999999998</v>
      </c>
      <c r="J379" s="67">
        <v>375.41699999999997</v>
      </c>
    </row>
    <row r="380" spans="1:10" s="98" customFormat="1" ht="30">
      <c r="A380" s="55">
        <v>324</v>
      </c>
      <c r="B380" s="97" t="s">
        <v>1699</v>
      </c>
      <c r="C380" s="97" t="s">
        <v>1700</v>
      </c>
      <c r="D380" s="63" t="s">
        <v>1701</v>
      </c>
      <c r="E380" s="63" t="s">
        <v>1702</v>
      </c>
      <c r="F380" s="72" t="s">
        <v>265</v>
      </c>
      <c r="G380" s="72" t="s">
        <v>11</v>
      </c>
      <c r="H380" s="188">
        <v>240</v>
      </c>
      <c r="I380" s="67">
        <v>242.4</v>
      </c>
      <c r="J380" s="67">
        <v>286.03199999999998</v>
      </c>
    </row>
    <row r="381" spans="1:10" s="98" customFormat="1" ht="30">
      <c r="A381" s="55">
        <v>325</v>
      </c>
      <c r="B381" s="97" t="s">
        <v>1703</v>
      </c>
      <c r="C381" s="97" t="s">
        <v>1704</v>
      </c>
      <c r="D381" s="63" t="s">
        <v>1705</v>
      </c>
      <c r="E381" s="63" t="s">
        <v>1706</v>
      </c>
      <c r="F381" s="72" t="s">
        <v>265</v>
      </c>
      <c r="G381" s="72" t="s">
        <v>11</v>
      </c>
      <c r="H381" s="188">
        <v>100</v>
      </c>
      <c r="I381" s="67">
        <v>101</v>
      </c>
      <c r="J381" s="67">
        <v>119.17999999999999</v>
      </c>
    </row>
    <row r="382" spans="1:10" s="98" customFormat="1" ht="30">
      <c r="A382" s="55">
        <v>326</v>
      </c>
      <c r="B382" s="97" t="s">
        <v>1707</v>
      </c>
      <c r="C382" s="97" t="s">
        <v>1708</v>
      </c>
      <c r="D382" s="63" t="s">
        <v>1709</v>
      </c>
      <c r="E382" s="63" t="s">
        <v>1709</v>
      </c>
      <c r="F382" s="72" t="s">
        <v>265</v>
      </c>
      <c r="G382" s="72" t="s">
        <v>11</v>
      </c>
      <c r="H382" s="188">
        <v>100</v>
      </c>
      <c r="I382" s="67">
        <v>101</v>
      </c>
      <c r="J382" s="67">
        <v>119.17999999999999</v>
      </c>
    </row>
    <row r="383" spans="1:10" s="98" customFormat="1" ht="30">
      <c r="A383" s="55">
        <v>327</v>
      </c>
      <c r="B383" s="97" t="s">
        <v>1710</v>
      </c>
      <c r="C383" s="97" t="s">
        <v>1711</v>
      </c>
      <c r="D383" s="63" t="s">
        <v>1712</v>
      </c>
      <c r="E383" s="63" t="s">
        <v>1713</v>
      </c>
      <c r="F383" s="72" t="s">
        <v>265</v>
      </c>
      <c r="G383" s="72" t="s">
        <v>11</v>
      </c>
      <c r="H383" s="188">
        <v>500</v>
      </c>
      <c r="I383" s="67">
        <v>505</v>
      </c>
      <c r="J383" s="67">
        <v>595.9</v>
      </c>
    </row>
    <row r="384" spans="1:10" s="98" customFormat="1" ht="30">
      <c r="A384" s="55">
        <v>328</v>
      </c>
      <c r="B384" s="97"/>
      <c r="C384" s="97" t="s">
        <v>1714</v>
      </c>
      <c r="D384" s="63" t="s">
        <v>1715</v>
      </c>
      <c r="E384" s="63" t="s">
        <v>1716</v>
      </c>
      <c r="F384" s="72" t="s">
        <v>265</v>
      </c>
      <c r="G384" s="72" t="s">
        <v>11</v>
      </c>
      <c r="H384" s="188">
        <v>500</v>
      </c>
      <c r="I384" s="67">
        <v>505</v>
      </c>
      <c r="J384" s="67">
        <v>595.9</v>
      </c>
    </row>
    <row r="385" spans="1:10" s="90" customFormat="1" ht="90">
      <c r="A385" s="55">
        <v>329</v>
      </c>
      <c r="B385" s="117">
        <v>4.1500000000000004</v>
      </c>
      <c r="C385" s="92"/>
      <c r="D385" s="59" t="s">
        <v>1717</v>
      </c>
      <c r="E385" s="59"/>
      <c r="F385" s="93"/>
      <c r="G385" s="93"/>
      <c r="H385" s="875"/>
      <c r="I385" s="108"/>
      <c r="J385" s="108"/>
    </row>
    <row r="386" spans="1:10" s="98" customFormat="1" ht="90">
      <c r="A386" s="55">
        <v>330</v>
      </c>
      <c r="B386" s="97"/>
      <c r="C386" s="97" t="s">
        <v>1718</v>
      </c>
      <c r="D386" s="63" t="s">
        <v>1719</v>
      </c>
      <c r="E386" s="63" t="s">
        <v>1720</v>
      </c>
      <c r="F386" s="72" t="s">
        <v>265</v>
      </c>
      <c r="G386" s="72" t="s">
        <v>11</v>
      </c>
      <c r="H386" s="188">
        <v>400</v>
      </c>
      <c r="I386" s="67">
        <v>404</v>
      </c>
      <c r="J386" s="67">
        <v>476.71999999999997</v>
      </c>
    </row>
    <row r="387" spans="1:10" s="98" customFormat="1" ht="90">
      <c r="A387" s="55">
        <v>331</v>
      </c>
      <c r="B387" s="97"/>
      <c r="C387" s="97" t="s">
        <v>1721</v>
      </c>
      <c r="D387" s="63" t="s">
        <v>1722</v>
      </c>
      <c r="E387" s="63" t="s">
        <v>1723</v>
      </c>
      <c r="F387" s="72" t="s">
        <v>265</v>
      </c>
      <c r="G387" s="72" t="s">
        <v>11</v>
      </c>
      <c r="H387" s="188">
        <v>400</v>
      </c>
      <c r="I387" s="67">
        <v>404</v>
      </c>
      <c r="J387" s="67">
        <v>476.71999999999997</v>
      </c>
    </row>
    <row r="388" spans="1:10" s="98" customFormat="1" ht="90">
      <c r="A388" s="55">
        <v>332</v>
      </c>
      <c r="B388" s="97"/>
      <c r="C388" s="97" t="s">
        <v>1724</v>
      </c>
      <c r="D388" s="63" t="s">
        <v>1725</v>
      </c>
      <c r="E388" s="63" t="s">
        <v>1726</v>
      </c>
      <c r="F388" s="72" t="s">
        <v>265</v>
      </c>
      <c r="G388" s="72" t="s">
        <v>11</v>
      </c>
      <c r="H388" s="188">
        <v>400</v>
      </c>
      <c r="I388" s="67">
        <v>404</v>
      </c>
      <c r="J388" s="67">
        <v>476.71999999999997</v>
      </c>
    </row>
    <row r="389" spans="1:10" s="98" customFormat="1" ht="90">
      <c r="A389" s="55">
        <v>333</v>
      </c>
      <c r="B389" s="97"/>
      <c r="C389" s="97" t="s">
        <v>1727</v>
      </c>
      <c r="D389" s="63" t="s">
        <v>1728</v>
      </c>
      <c r="E389" s="63" t="s">
        <v>1729</v>
      </c>
      <c r="F389" s="72" t="s">
        <v>265</v>
      </c>
      <c r="G389" s="72" t="s">
        <v>11</v>
      </c>
      <c r="H389" s="188">
        <v>400</v>
      </c>
      <c r="I389" s="67">
        <v>404</v>
      </c>
      <c r="J389" s="67">
        <v>476.71999999999997</v>
      </c>
    </row>
    <row r="390" spans="1:10" s="90" customFormat="1">
      <c r="A390" s="55">
        <v>334</v>
      </c>
      <c r="B390" s="117">
        <v>4.16</v>
      </c>
      <c r="C390" s="92"/>
      <c r="D390" s="59" t="s">
        <v>1730</v>
      </c>
      <c r="E390" s="59"/>
      <c r="F390" s="93"/>
      <c r="G390" s="93"/>
      <c r="H390" s="875"/>
      <c r="I390" s="108"/>
      <c r="J390" s="108"/>
    </row>
    <row r="391" spans="1:10" s="98" customFormat="1" ht="60">
      <c r="A391" s="55">
        <v>335</v>
      </c>
      <c r="B391" s="97" t="s">
        <v>1731</v>
      </c>
      <c r="C391" s="97" t="s">
        <v>1732</v>
      </c>
      <c r="D391" s="63" t="s">
        <v>1733</v>
      </c>
      <c r="E391" s="63" t="s">
        <v>1734</v>
      </c>
      <c r="F391" s="72" t="s">
        <v>265</v>
      </c>
      <c r="G391" s="72" t="s">
        <v>11</v>
      </c>
      <c r="H391" s="188">
        <v>390</v>
      </c>
      <c r="I391" s="67">
        <v>393.9</v>
      </c>
      <c r="J391" s="67">
        <v>464.80199999999996</v>
      </c>
    </row>
    <row r="392" spans="1:10" s="98" customFormat="1" ht="60">
      <c r="A392" s="55">
        <v>336</v>
      </c>
      <c r="B392" s="97"/>
      <c r="C392" s="97" t="s">
        <v>1735</v>
      </c>
      <c r="D392" s="63" t="s">
        <v>1736</v>
      </c>
      <c r="E392" s="63" t="s">
        <v>1737</v>
      </c>
      <c r="F392" s="72" t="s">
        <v>265</v>
      </c>
      <c r="G392" s="72" t="s">
        <v>11</v>
      </c>
      <c r="H392" s="188">
        <v>390</v>
      </c>
      <c r="I392" s="67">
        <v>393.9</v>
      </c>
      <c r="J392" s="67">
        <v>464.80199999999996</v>
      </c>
    </row>
    <row r="393" spans="1:10" s="98" customFormat="1" ht="60">
      <c r="A393" s="55">
        <v>337</v>
      </c>
      <c r="B393" s="97" t="s">
        <v>1738</v>
      </c>
      <c r="C393" s="97" t="s">
        <v>1739</v>
      </c>
      <c r="D393" s="63" t="s">
        <v>1740</v>
      </c>
      <c r="E393" s="63" t="s">
        <v>1741</v>
      </c>
      <c r="F393" s="72" t="s">
        <v>265</v>
      </c>
      <c r="G393" s="72" t="s">
        <v>11</v>
      </c>
      <c r="H393" s="188">
        <v>320</v>
      </c>
      <c r="I393" s="67">
        <v>323.2</v>
      </c>
      <c r="J393" s="67">
        <v>381.37599999999998</v>
      </c>
    </row>
    <row r="394" spans="1:10" s="98" customFormat="1" ht="60">
      <c r="A394" s="55">
        <v>338</v>
      </c>
      <c r="B394" s="97" t="s">
        <v>1742</v>
      </c>
      <c r="C394" s="97" t="s">
        <v>1743</v>
      </c>
      <c r="D394" s="63" t="s">
        <v>1744</v>
      </c>
      <c r="E394" s="63" t="s">
        <v>1745</v>
      </c>
      <c r="F394" s="72" t="s">
        <v>265</v>
      </c>
      <c r="G394" s="72" t="s">
        <v>11</v>
      </c>
      <c r="H394" s="188">
        <v>160</v>
      </c>
      <c r="I394" s="67">
        <v>161.6</v>
      </c>
      <c r="J394" s="67">
        <v>190.68799999999999</v>
      </c>
    </row>
    <row r="395" spans="1:10" s="98" customFormat="1" ht="30">
      <c r="A395" s="55">
        <v>339</v>
      </c>
      <c r="B395" s="97" t="s">
        <v>1746</v>
      </c>
      <c r="C395" s="97" t="s">
        <v>1747</v>
      </c>
      <c r="D395" s="63" t="s">
        <v>1748</v>
      </c>
      <c r="E395" s="63" t="s">
        <v>1749</v>
      </c>
      <c r="F395" s="72" t="s">
        <v>265</v>
      </c>
      <c r="G395" s="72" t="s">
        <v>11</v>
      </c>
      <c r="H395" s="188">
        <v>195</v>
      </c>
      <c r="I395" s="67">
        <v>196.95</v>
      </c>
      <c r="J395" s="67">
        <v>232.40099999999998</v>
      </c>
    </row>
    <row r="396" spans="1:10" s="98" customFormat="1" ht="30">
      <c r="A396" s="55">
        <v>340</v>
      </c>
      <c r="B396" s="97"/>
      <c r="C396" s="97" t="s">
        <v>1750</v>
      </c>
      <c r="D396" s="63" t="s">
        <v>1751</v>
      </c>
      <c r="E396" s="63" t="s">
        <v>1752</v>
      </c>
      <c r="F396" s="72" t="s">
        <v>265</v>
      </c>
      <c r="G396" s="72" t="s">
        <v>11</v>
      </c>
      <c r="H396" s="188">
        <v>195</v>
      </c>
      <c r="I396" s="67">
        <v>196.95</v>
      </c>
      <c r="J396" s="67">
        <v>232.40099999999998</v>
      </c>
    </row>
    <row r="397" spans="1:10" s="98" customFormat="1" ht="30">
      <c r="A397" s="55">
        <v>341</v>
      </c>
      <c r="B397" s="97" t="s">
        <v>1753</v>
      </c>
      <c r="C397" s="97" t="s">
        <v>1754</v>
      </c>
      <c r="D397" s="63" t="s">
        <v>1755</v>
      </c>
      <c r="E397" s="63" t="s">
        <v>1756</v>
      </c>
      <c r="F397" s="72" t="s">
        <v>265</v>
      </c>
      <c r="G397" s="72" t="s">
        <v>11</v>
      </c>
      <c r="H397" s="188">
        <v>160</v>
      </c>
      <c r="I397" s="67">
        <v>161.6</v>
      </c>
      <c r="J397" s="67">
        <v>190.68799999999999</v>
      </c>
    </row>
    <row r="398" spans="1:10" s="98" customFormat="1" ht="30">
      <c r="A398" s="55">
        <v>342</v>
      </c>
      <c r="B398" s="97" t="s">
        <v>1757</v>
      </c>
      <c r="C398" s="97" t="s">
        <v>1758</v>
      </c>
      <c r="D398" s="63" t="s">
        <v>1759</v>
      </c>
      <c r="E398" s="63" t="s">
        <v>1760</v>
      </c>
      <c r="F398" s="72" t="s">
        <v>265</v>
      </c>
      <c r="G398" s="72" t="s">
        <v>11</v>
      </c>
      <c r="H398" s="188">
        <v>80</v>
      </c>
      <c r="I398" s="67">
        <v>80.8</v>
      </c>
      <c r="J398" s="67">
        <v>95.343999999999994</v>
      </c>
    </row>
    <row r="399" spans="1:10" s="90" customFormat="1">
      <c r="A399" s="55">
        <v>343</v>
      </c>
      <c r="B399" s="117">
        <v>4.17</v>
      </c>
      <c r="C399" s="92"/>
      <c r="D399" s="59" t="s">
        <v>1761</v>
      </c>
      <c r="E399" s="59"/>
      <c r="F399" s="93"/>
      <c r="G399" s="93"/>
      <c r="H399" s="875"/>
      <c r="I399" s="108"/>
      <c r="J399" s="108"/>
    </row>
    <row r="400" spans="1:10" s="98" customFormat="1" ht="45">
      <c r="A400" s="55">
        <v>344</v>
      </c>
      <c r="B400" s="97" t="s">
        <v>1762</v>
      </c>
      <c r="C400" s="97" t="s">
        <v>1763</v>
      </c>
      <c r="D400" s="63" t="s">
        <v>1764</v>
      </c>
      <c r="E400" s="63" t="s">
        <v>1765</v>
      </c>
      <c r="F400" s="72" t="s">
        <v>265</v>
      </c>
      <c r="G400" s="72" t="s">
        <v>11</v>
      </c>
      <c r="H400" s="188">
        <v>12500</v>
      </c>
      <c r="I400" s="67">
        <v>12625</v>
      </c>
      <c r="J400" s="67">
        <v>14897.5</v>
      </c>
    </row>
    <row r="401" spans="1:10" s="98" customFormat="1" ht="45">
      <c r="A401" s="55">
        <v>345</v>
      </c>
      <c r="B401" s="97" t="s">
        <v>1766</v>
      </c>
      <c r="C401" s="97" t="s">
        <v>1767</v>
      </c>
      <c r="D401" s="63" t="s">
        <v>1768</v>
      </c>
      <c r="E401" s="63" t="s">
        <v>1769</v>
      </c>
      <c r="F401" s="72" t="s">
        <v>265</v>
      </c>
      <c r="G401" s="72" t="s">
        <v>11</v>
      </c>
      <c r="H401" s="188">
        <v>12000</v>
      </c>
      <c r="I401" s="67">
        <v>12120</v>
      </c>
      <c r="J401" s="67">
        <v>14301.599999999999</v>
      </c>
    </row>
    <row r="402" spans="1:10" s="98" customFormat="1" ht="30">
      <c r="A402" s="55">
        <v>346</v>
      </c>
      <c r="B402" s="97" t="s">
        <v>1770</v>
      </c>
      <c r="C402" s="97" t="s">
        <v>1771</v>
      </c>
      <c r="D402" s="63" t="s">
        <v>1772</v>
      </c>
      <c r="E402" s="63" t="s">
        <v>1773</v>
      </c>
      <c r="F402" s="72" t="s">
        <v>265</v>
      </c>
      <c r="G402" s="72" t="s">
        <v>11</v>
      </c>
      <c r="H402" s="188">
        <v>1050</v>
      </c>
      <c r="I402" s="67">
        <v>1060.5</v>
      </c>
      <c r="J402" s="67">
        <v>1251.3899999999999</v>
      </c>
    </row>
    <row r="403" spans="1:10" s="98" customFormat="1" ht="45">
      <c r="A403" s="55">
        <v>347</v>
      </c>
      <c r="B403" s="97" t="s">
        <v>1774</v>
      </c>
      <c r="C403" s="97" t="s">
        <v>1775</v>
      </c>
      <c r="D403" s="63" t="s">
        <v>1776</v>
      </c>
      <c r="E403" s="63" t="s">
        <v>1777</v>
      </c>
      <c r="F403" s="72" t="s">
        <v>265</v>
      </c>
      <c r="G403" s="72" t="s">
        <v>11</v>
      </c>
      <c r="H403" s="188">
        <v>800</v>
      </c>
      <c r="I403" s="67">
        <v>808</v>
      </c>
      <c r="J403" s="67">
        <v>953.43999999999994</v>
      </c>
    </row>
    <row r="404" spans="1:10" s="98" customFormat="1">
      <c r="A404" s="55">
        <v>348</v>
      </c>
      <c r="B404" s="97" t="s">
        <v>1778</v>
      </c>
      <c r="C404" s="97" t="s">
        <v>1779</v>
      </c>
      <c r="D404" s="63" t="s">
        <v>1780</v>
      </c>
      <c r="E404" s="63" t="s">
        <v>1780</v>
      </c>
      <c r="F404" s="72" t="s">
        <v>265</v>
      </c>
      <c r="G404" s="72" t="s">
        <v>11</v>
      </c>
      <c r="H404" s="188">
        <v>2500</v>
      </c>
      <c r="I404" s="67">
        <v>2525</v>
      </c>
      <c r="J404" s="67">
        <v>2979.5</v>
      </c>
    </row>
    <row r="405" spans="1:10" s="98" customFormat="1">
      <c r="A405" s="55">
        <v>349</v>
      </c>
      <c r="B405" s="97" t="s">
        <v>1781</v>
      </c>
      <c r="C405" s="97" t="s">
        <v>1782</v>
      </c>
      <c r="D405" s="63" t="s">
        <v>1783</v>
      </c>
      <c r="E405" s="63" t="s">
        <v>1783</v>
      </c>
      <c r="F405" s="72" t="s">
        <v>265</v>
      </c>
      <c r="G405" s="72" t="s">
        <v>11</v>
      </c>
      <c r="H405" s="188">
        <v>2300</v>
      </c>
      <c r="I405" s="67">
        <v>2323</v>
      </c>
      <c r="J405" s="67">
        <v>2741.14</v>
      </c>
    </row>
    <row r="406" spans="1:10" s="90" customFormat="1">
      <c r="A406" s="55">
        <v>350</v>
      </c>
      <c r="B406" s="117">
        <v>4.18</v>
      </c>
      <c r="C406" s="92"/>
      <c r="D406" s="59" t="s">
        <v>1784</v>
      </c>
      <c r="E406" s="59"/>
      <c r="F406" s="93"/>
      <c r="G406" s="93"/>
      <c r="H406" s="875"/>
      <c r="I406" s="108"/>
      <c r="J406" s="108"/>
    </row>
    <row r="407" spans="1:10" s="98" customFormat="1" ht="30">
      <c r="A407" s="55">
        <v>351</v>
      </c>
      <c r="B407" s="97" t="s">
        <v>1785</v>
      </c>
      <c r="C407" s="97" t="s">
        <v>1786</v>
      </c>
      <c r="D407" s="63" t="s">
        <v>1787</v>
      </c>
      <c r="E407" s="63" t="s">
        <v>1788</v>
      </c>
      <c r="F407" s="72" t="s">
        <v>265</v>
      </c>
      <c r="G407" s="72" t="s">
        <v>11</v>
      </c>
      <c r="H407" s="188">
        <v>585</v>
      </c>
      <c r="I407" s="67">
        <v>590.85</v>
      </c>
      <c r="J407" s="67">
        <v>697.20299999999997</v>
      </c>
    </row>
    <row r="408" spans="1:10" s="98" customFormat="1" ht="30">
      <c r="A408" s="55">
        <v>352</v>
      </c>
      <c r="B408" s="97"/>
      <c r="C408" s="97" t="s">
        <v>1789</v>
      </c>
      <c r="D408" s="63" t="s">
        <v>1790</v>
      </c>
      <c r="E408" s="63" t="s">
        <v>1791</v>
      </c>
      <c r="F408" s="72" t="s">
        <v>265</v>
      </c>
      <c r="G408" s="72" t="s">
        <v>11</v>
      </c>
      <c r="H408" s="188">
        <v>585</v>
      </c>
      <c r="I408" s="67">
        <v>590.85</v>
      </c>
      <c r="J408" s="67">
        <v>697.20299999999997</v>
      </c>
    </row>
    <row r="409" spans="1:10" s="98" customFormat="1" ht="45" customHeight="1">
      <c r="A409" s="55">
        <v>353</v>
      </c>
      <c r="B409" s="97" t="s">
        <v>1792</v>
      </c>
      <c r="C409" s="921" t="s">
        <v>1793</v>
      </c>
      <c r="D409" s="919" t="s">
        <v>1794</v>
      </c>
      <c r="E409" s="63" t="s">
        <v>1795</v>
      </c>
      <c r="F409" s="72" t="s">
        <v>265</v>
      </c>
      <c r="G409" s="72" t="s">
        <v>11</v>
      </c>
      <c r="H409" s="920">
        <v>500</v>
      </c>
      <c r="I409" s="67">
        <v>505</v>
      </c>
      <c r="J409" s="67">
        <v>595.9</v>
      </c>
    </row>
    <row r="410" spans="1:10" s="98" customFormat="1" ht="41.25" customHeight="1">
      <c r="A410" s="55">
        <v>354</v>
      </c>
      <c r="B410" s="97" t="s">
        <v>1796</v>
      </c>
      <c r="C410" s="97" t="s">
        <v>1797</v>
      </c>
      <c r="D410" s="63" t="s">
        <v>1798</v>
      </c>
      <c r="E410" s="63" t="s">
        <v>1799</v>
      </c>
      <c r="F410" s="72" t="s">
        <v>265</v>
      </c>
      <c r="G410" s="72" t="s">
        <v>11</v>
      </c>
      <c r="H410" s="188">
        <v>800</v>
      </c>
      <c r="I410" s="67">
        <v>808</v>
      </c>
      <c r="J410" s="67">
        <v>953.43999999999994</v>
      </c>
    </row>
    <row r="411" spans="1:10" s="90" customFormat="1">
      <c r="A411" s="55">
        <v>355</v>
      </c>
      <c r="B411" s="117">
        <v>4.1900000000000004</v>
      </c>
      <c r="C411" s="92"/>
      <c r="D411" s="59" t="s">
        <v>1800</v>
      </c>
      <c r="E411" s="59"/>
      <c r="F411" s="93"/>
      <c r="G411" s="93"/>
      <c r="H411" s="875"/>
      <c r="I411" s="108"/>
      <c r="J411" s="108"/>
    </row>
    <row r="412" spans="1:10" s="98" customFormat="1" ht="30">
      <c r="A412" s="55">
        <v>356</v>
      </c>
      <c r="B412" s="97" t="s">
        <v>1801</v>
      </c>
      <c r="C412" s="97" t="s">
        <v>1802</v>
      </c>
      <c r="D412" s="63" t="s">
        <v>1803</v>
      </c>
      <c r="E412" s="63" t="s">
        <v>1804</v>
      </c>
      <c r="F412" s="72" t="s">
        <v>265</v>
      </c>
      <c r="G412" s="72" t="s">
        <v>11</v>
      </c>
      <c r="H412" s="188">
        <v>538</v>
      </c>
      <c r="I412" s="67">
        <v>543.38</v>
      </c>
      <c r="J412" s="67">
        <v>641.1884</v>
      </c>
    </row>
    <row r="413" spans="1:10" s="98" customFormat="1" ht="30">
      <c r="A413" s="55">
        <v>357</v>
      </c>
      <c r="B413" s="97"/>
      <c r="C413" s="97" t="s">
        <v>1805</v>
      </c>
      <c r="D413" s="63" t="s">
        <v>1806</v>
      </c>
      <c r="E413" s="63" t="s">
        <v>1807</v>
      </c>
      <c r="F413" s="72" t="s">
        <v>265</v>
      </c>
      <c r="G413" s="72" t="s">
        <v>11</v>
      </c>
      <c r="H413" s="188">
        <v>538</v>
      </c>
      <c r="I413" s="67">
        <v>543.38</v>
      </c>
      <c r="J413" s="67">
        <v>641.1884</v>
      </c>
    </row>
    <row r="414" spans="1:10" s="98" customFormat="1" ht="30">
      <c r="A414" s="55">
        <v>358</v>
      </c>
      <c r="B414" s="97"/>
      <c r="C414" s="97" t="s">
        <v>1808</v>
      </c>
      <c r="D414" s="63" t="s">
        <v>1809</v>
      </c>
      <c r="E414" s="63" t="s">
        <v>1810</v>
      </c>
      <c r="F414" s="72" t="s">
        <v>265</v>
      </c>
      <c r="G414" s="72" t="s">
        <v>11</v>
      </c>
      <c r="H414" s="188">
        <v>538</v>
      </c>
      <c r="I414" s="67">
        <v>543.38</v>
      </c>
      <c r="J414" s="67">
        <v>641.1884</v>
      </c>
    </row>
    <row r="415" spans="1:10" s="98" customFormat="1" ht="30">
      <c r="A415" s="55">
        <v>359</v>
      </c>
      <c r="B415" s="97" t="s">
        <v>1811</v>
      </c>
      <c r="C415" s="97" t="s">
        <v>1812</v>
      </c>
      <c r="D415" s="63" t="s">
        <v>1813</v>
      </c>
      <c r="E415" s="63" t="s">
        <v>1814</v>
      </c>
      <c r="F415" s="72" t="s">
        <v>265</v>
      </c>
      <c r="G415" s="72" t="s">
        <v>11</v>
      </c>
      <c r="H415" s="188">
        <v>750</v>
      </c>
      <c r="I415" s="67">
        <v>757.5</v>
      </c>
      <c r="J415" s="67">
        <v>893.84999999999991</v>
      </c>
    </row>
    <row r="416" spans="1:10" s="98" customFormat="1" ht="30">
      <c r="A416" s="55"/>
      <c r="B416" s="97" t="s">
        <v>693</v>
      </c>
      <c r="C416" s="99" t="s">
        <v>1812</v>
      </c>
      <c r="D416" s="100" t="s">
        <v>1813</v>
      </c>
      <c r="E416" s="100" t="s">
        <v>1814</v>
      </c>
      <c r="F416" s="101" t="s">
        <v>265</v>
      </c>
      <c r="G416" s="101" t="s">
        <v>11</v>
      </c>
      <c r="H416" s="188">
        <v>1000</v>
      </c>
      <c r="I416" s="102">
        <v>1010</v>
      </c>
      <c r="J416" s="102">
        <v>1191.8</v>
      </c>
    </row>
    <row r="417" spans="1:10" s="98" customFormat="1" ht="30">
      <c r="A417" s="55">
        <v>360</v>
      </c>
      <c r="B417" s="97"/>
      <c r="C417" s="97" t="s">
        <v>1815</v>
      </c>
      <c r="D417" s="63" t="s">
        <v>1816</v>
      </c>
      <c r="E417" s="63" t="s">
        <v>1817</v>
      </c>
      <c r="F417" s="72" t="s">
        <v>265</v>
      </c>
      <c r="G417" s="72" t="s">
        <v>11</v>
      </c>
      <c r="H417" s="188">
        <v>750</v>
      </c>
      <c r="I417" s="67">
        <v>757.5</v>
      </c>
      <c r="J417" s="67">
        <v>893.84999999999991</v>
      </c>
    </row>
    <row r="418" spans="1:10" s="98" customFormat="1" ht="30">
      <c r="A418" s="55"/>
      <c r="B418" s="97" t="s">
        <v>693</v>
      </c>
      <c r="C418" s="99" t="s">
        <v>1815</v>
      </c>
      <c r="D418" s="100" t="s">
        <v>1816</v>
      </c>
      <c r="E418" s="100" t="s">
        <v>1817</v>
      </c>
      <c r="F418" s="101" t="s">
        <v>265</v>
      </c>
      <c r="G418" s="101" t="s">
        <v>11</v>
      </c>
      <c r="H418" s="188">
        <v>1000</v>
      </c>
      <c r="I418" s="102">
        <v>1010</v>
      </c>
      <c r="J418" s="102">
        <v>1191.8</v>
      </c>
    </row>
    <row r="419" spans="1:10" s="98" customFormat="1" ht="30">
      <c r="A419" s="55">
        <v>361</v>
      </c>
      <c r="B419" s="97"/>
      <c r="C419" s="97" t="s">
        <v>1818</v>
      </c>
      <c r="D419" s="63" t="s">
        <v>1819</v>
      </c>
      <c r="E419" s="63" t="s">
        <v>1820</v>
      </c>
      <c r="F419" s="72" t="s">
        <v>265</v>
      </c>
      <c r="G419" s="72" t="s">
        <v>11</v>
      </c>
      <c r="H419" s="188">
        <v>750</v>
      </c>
      <c r="I419" s="67">
        <v>757.5</v>
      </c>
      <c r="J419" s="67">
        <v>893.84999999999991</v>
      </c>
    </row>
    <row r="420" spans="1:10" s="98" customFormat="1" ht="30">
      <c r="A420" s="55"/>
      <c r="B420" s="97" t="s">
        <v>693</v>
      </c>
      <c r="C420" s="921" t="s">
        <v>1818</v>
      </c>
      <c r="D420" s="919" t="s">
        <v>1819</v>
      </c>
      <c r="E420" s="100" t="s">
        <v>1820</v>
      </c>
      <c r="F420" s="101" t="s">
        <v>265</v>
      </c>
      <c r="G420" s="101" t="s">
        <v>11</v>
      </c>
      <c r="H420" s="920">
        <v>1000</v>
      </c>
      <c r="I420" s="102">
        <v>1010</v>
      </c>
      <c r="J420" s="102">
        <v>1191.8</v>
      </c>
    </row>
    <row r="421" spans="1:10" s="98" customFormat="1" ht="30">
      <c r="A421" s="55">
        <v>362</v>
      </c>
      <c r="B421" s="97" t="s">
        <v>1821</v>
      </c>
      <c r="C421" s="97" t="s">
        <v>1822</v>
      </c>
      <c r="D421" s="63" t="s">
        <v>1823</v>
      </c>
      <c r="E421" s="63" t="s">
        <v>1824</v>
      </c>
      <c r="F421" s="72" t="s">
        <v>265</v>
      </c>
      <c r="G421" s="72" t="s">
        <v>11</v>
      </c>
      <c r="H421" s="188">
        <v>717</v>
      </c>
      <c r="I421" s="67">
        <v>724.17</v>
      </c>
      <c r="J421" s="67">
        <v>854.52059999999994</v>
      </c>
    </row>
    <row r="422" spans="1:10" s="98" customFormat="1" ht="30">
      <c r="A422" s="55">
        <v>363</v>
      </c>
      <c r="B422" s="97"/>
      <c r="C422" s="97" t="s">
        <v>1825</v>
      </c>
      <c r="D422" s="63" t="s">
        <v>1826</v>
      </c>
      <c r="E422" s="63" t="s">
        <v>1827</v>
      </c>
      <c r="F422" s="72" t="s">
        <v>265</v>
      </c>
      <c r="G422" s="72" t="s">
        <v>11</v>
      </c>
      <c r="H422" s="188">
        <v>717</v>
      </c>
      <c r="I422" s="67">
        <v>724.17</v>
      </c>
      <c r="J422" s="67">
        <v>854.52059999999994</v>
      </c>
    </row>
    <row r="423" spans="1:10" s="98" customFormat="1" ht="30">
      <c r="A423" s="55"/>
      <c r="B423" s="97" t="s">
        <v>693</v>
      </c>
      <c r="C423" s="921" t="s">
        <v>1825</v>
      </c>
      <c r="D423" s="919" t="s">
        <v>1826</v>
      </c>
      <c r="E423" s="100" t="s">
        <v>1827</v>
      </c>
      <c r="F423" s="101" t="s">
        <v>265</v>
      </c>
      <c r="G423" s="101" t="s">
        <v>11</v>
      </c>
      <c r="H423" s="920">
        <v>750</v>
      </c>
      <c r="I423" s="102">
        <v>757.5</v>
      </c>
      <c r="J423" s="102">
        <v>893.84999999999991</v>
      </c>
    </row>
    <row r="424" spans="1:10" s="98" customFormat="1" ht="30">
      <c r="A424" s="55">
        <v>364</v>
      </c>
      <c r="B424" s="97" t="s">
        <v>1828</v>
      </c>
      <c r="C424" s="97" t="s">
        <v>1829</v>
      </c>
      <c r="D424" s="63" t="s">
        <v>1830</v>
      </c>
      <c r="E424" s="63" t="s">
        <v>1831</v>
      </c>
      <c r="F424" s="72" t="s">
        <v>265</v>
      </c>
      <c r="G424" s="72" t="s">
        <v>11</v>
      </c>
      <c r="H424" s="188">
        <v>1000</v>
      </c>
      <c r="I424" s="67">
        <v>1010</v>
      </c>
      <c r="J424" s="67">
        <v>1191.8</v>
      </c>
    </row>
    <row r="425" spans="1:10" s="98" customFormat="1" ht="30">
      <c r="A425" s="55">
        <v>365</v>
      </c>
      <c r="B425" s="97"/>
      <c r="C425" s="97" t="s">
        <v>1832</v>
      </c>
      <c r="D425" s="63" t="s">
        <v>1833</v>
      </c>
      <c r="E425" s="63" t="s">
        <v>1834</v>
      </c>
      <c r="F425" s="72" t="s">
        <v>265</v>
      </c>
      <c r="G425" s="72" t="s">
        <v>11</v>
      </c>
      <c r="H425" s="188">
        <v>1000</v>
      </c>
      <c r="I425" s="67">
        <v>1010</v>
      </c>
      <c r="J425" s="67">
        <v>1191.8</v>
      </c>
    </row>
    <row r="426" spans="1:10" s="98" customFormat="1" ht="30">
      <c r="A426" s="55">
        <v>366</v>
      </c>
      <c r="B426" s="97" t="s">
        <v>1835</v>
      </c>
      <c r="C426" s="97" t="s">
        <v>1836</v>
      </c>
      <c r="D426" s="63" t="s">
        <v>1837</v>
      </c>
      <c r="E426" s="63" t="s">
        <v>1838</v>
      </c>
      <c r="F426" s="72" t="s">
        <v>265</v>
      </c>
      <c r="G426" s="72" t="s">
        <v>11</v>
      </c>
      <c r="H426" s="188">
        <v>1000</v>
      </c>
      <c r="I426" s="67">
        <v>1010</v>
      </c>
      <c r="J426" s="67">
        <v>1191.8</v>
      </c>
    </row>
    <row r="427" spans="1:10" s="98" customFormat="1" ht="30">
      <c r="A427" s="55">
        <v>367</v>
      </c>
      <c r="B427" s="97"/>
      <c r="C427" s="921" t="s">
        <v>1839</v>
      </c>
      <c r="D427" s="919" t="s">
        <v>1840</v>
      </c>
      <c r="E427" s="63" t="s">
        <v>1841</v>
      </c>
      <c r="F427" s="72" t="s">
        <v>265</v>
      </c>
      <c r="G427" s="72" t="s">
        <v>11</v>
      </c>
      <c r="H427" s="920">
        <v>1000</v>
      </c>
      <c r="I427" s="67">
        <v>1010</v>
      </c>
      <c r="J427" s="67">
        <v>1191.8</v>
      </c>
    </row>
    <row r="428" spans="1:10" s="98" customFormat="1" ht="30">
      <c r="A428" s="55">
        <v>368</v>
      </c>
      <c r="B428" s="97" t="s">
        <v>1842</v>
      </c>
      <c r="C428" s="97" t="s">
        <v>1843</v>
      </c>
      <c r="D428" s="63" t="s">
        <v>1844</v>
      </c>
      <c r="E428" s="63" t="s">
        <v>1845</v>
      </c>
      <c r="F428" s="72" t="s">
        <v>265</v>
      </c>
      <c r="G428" s="72" t="s">
        <v>11</v>
      </c>
      <c r="H428" s="188">
        <v>1200</v>
      </c>
      <c r="I428" s="67">
        <v>1212</v>
      </c>
      <c r="J428" s="67">
        <v>1430.1599999999999</v>
      </c>
    </row>
    <row r="429" spans="1:10" s="98" customFormat="1" ht="30">
      <c r="A429" s="55">
        <v>369</v>
      </c>
      <c r="B429" s="97"/>
      <c r="C429" s="97" t="s">
        <v>1846</v>
      </c>
      <c r="D429" s="63" t="s">
        <v>1847</v>
      </c>
      <c r="E429" s="63" t="s">
        <v>1848</v>
      </c>
      <c r="F429" s="72" t="s">
        <v>265</v>
      </c>
      <c r="G429" s="72" t="s">
        <v>11</v>
      </c>
      <c r="H429" s="188">
        <v>1200</v>
      </c>
      <c r="I429" s="67">
        <v>1212</v>
      </c>
      <c r="J429" s="67">
        <v>1430.1599999999999</v>
      </c>
    </row>
    <row r="430" spans="1:10" s="98" customFormat="1" ht="30">
      <c r="A430" s="55">
        <v>370</v>
      </c>
      <c r="B430" s="97" t="s">
        <v>1849</v>
      </c>
      <c r="C430" s="97" t="s">
        <v>1850</v>
      </c>
      <c r="D430" s="63" t="s">
        <v>1851</v>
      </c>
      <c r="E430" s="63" t="s">
        <v>1852</v>
      </c>
      <c r="F430" s="72" t="s">
        <v>265</v>
      </c>
      <c r="G430" s="72" t="s">
        <v>11</v>
      </c>
      <c r="H430" s="188">
        <v>1600</v>
      </c>
      <c r="I430" s="67">
        <v>1616</v>
      </c>
      <c r="J430" s="67">
        <v>1906.8799999999999</v>
      </c>
    </row>
    <row r="431" spans="1:10" s="98" customFormat="1" ht="30">
      <c r="A431" s="55">
        <v>371</v>
      </c>
      <c r="B431" s="97"/>
      <c r="C431" s="97" t="s">
        <v>1853</v>
      </c>
      <c r="D431" s="63" t="s">
        <v>1854</v>
      </c>
      <c r="E431" s="63" t="s">
        <v>1855</v>
      </c>
      <c r="F431" s="72" t="s">
        <v>265</v>
      </c>
      <c r="G431" s="72" t="s">
        <v>11</v>
      </c>
      <c r="H431" s="188">
        <v>1600</v>
      </c>
      <c r="I431" s="67">
        <v>1616</v>
      </c>
      <c r="J431" s="67">
        <v>1906.8799999999999</v>
      </c>
    </row>
    <row r="432" spans="1:10" s="98" customFormat="1" ht="30">
      <c r="A432" s="55">
        <v>372</v>
      </c>
      <c r="B432" s="97" t="s">
        <v>1856</v>
      </c>
      <c r="C432" s="97" t="s">
        <v>1857</v>
      </c>
      <c r="D432" s="63" t="s">
        <v>1858</v>
      </c>
      <c r="E432" s="63" t="s">
        <v>1859</v>
      </c>
      <c r="F432" s="72" t="s">
        <v>265</v>
      </c>
      <c r="G432" s="72" t="s">
        <v>11</v>
      </c>
      <c r="H432" s="188">
        <v>2500</v>
      </c>
      <c r="I432" s="67">
        <v>2525</v>
      </c>
      <c r="J432" s="67">
        <v>2979.5</v>
      </c>
    </row>
    <row r="433" spans="1:10" s="120" customFormat="1" ht="105">
      <c r="A433" s="55">
        <v>373</v>
      </c>
      <c r="B433" s="118" t="s">
        <v>1860</v>
      </c>
      <c r="C433" s="118" t="s">
        <v>1861</v>
      </c>
      <c r="D433" s="114" t="s">
        <v>1862</v>
      </c>
      <c r="E433" s="114" t="s">
        <v>1863</v>
      </c>
      <c r="F433" s="119" t="s">
        <v>265</v>
      </c>
      <c r="G433" s="119" t="s">
        <v>11</v>
      </c>
      <c r="H433" s="188">
        <v>7255</v>
      </c>
      <c r="I433" s="103">
        <v>7327.55</v>
      </c>
      <c r="J433" s="103">
        <v>8646.509</v>
      </c>
    </row>
    <row r="434" spans="1:10" s="98" customFormat="1" ht="30">
      <c r="A434" s="55">
        <v>374</v>
      </c>
      <c r="B434" s="97" t="s">
        <v>1864</v>
      </c>
      <c r="C434" s="97" t="s">
        <v>1865</v>
      </c>
      <c r="D434" s="63" t="s">
        <v>1866</v>
      </c>
      <c r="E434" s="63" t="s">
        <v>1867</v>
      </c>
      <c r="F434" s="72" t="s">
        <v>265</v>
      </c>
      <c r="G434" s="72" t="s">
        <v>11</v>
      </c>
      <c r="H434" s="188">
        <v>269</v>
      </c>
      <c r="I434" s="67">
        <v>271.69</v>
      </c>
      <c r="J434" s="67">
        <v>320.5942</v>
      </c>
    </row>
    <row r="435" spans="1:10" s="98" customFormat="1" ht="30">
      <c r="A435" s="55">
        <v>375</v>
      </c>
      <c r="B435" s="97"/>
      <c r="C435" s="97" t="s">
        <v>1868</v>
      </c>
      <c r="D435" s="63" t="s">
        <v>1869</v>
      </c>
      <c r="E435" s="63" t="s">
        <v>1870</v>
      </c>
      <c r="F435" s="72" t="s">
        <v>265</v>
      </c>
      <c r="G435" s="72" t="s">
        <v>11</v>
      </c>
      <c r="H435" s="188">
        <v>269</v>
      </c>
      <c r="I435" s="67">
        <v>271.69</v>
      </c>
      <c r="J435" s="67">
        <v>320.5942</v>
      </c>
    </row>
    <row r="436" spans="1:10" s="98" customFormat="1" ht="30">
      <c r="A436" s="55">
        <v>376</v>
      </c>
      <c r="B436" s="97"/>
      <c r="C436" s="97" t="s">
        <v>1871</v>
      </c>
      <c r="D436" s="63" t="s">
        <v>1872</v>
      </c>
      <c r="E436" s="63" t="s">
        <v>1873</v>
      </c>
      <c r="F436" s="72" t="s">
        <v>265</v>
      </c>
      <c r="G436" s="72" t="s">
        <v>11</v>
      </c>
      <c r="H436" s="188">
        <v>269</v>
      </c>
      <c r="I436" s="67">
        <v>271.69</v>
      </c>
      <c r="J436" s="67">
        <v>320.5942</v>
      </c>
    </row>
    <row r="437" spans="1:10" s="98" customFormat="1" ht="30">
      <c r="A437" s="55">
        <v>377</v>
      </c>
      <c r="B437" s="97" t="s">
        <v>1874</v>
      </c>
      <c r="C437" s="97" t="s">
        <v>1875</v>
      </c>
      <c r="D437" s="63" t="s">
        <v>1876</v>
      </c>
      <c r="E437" s="63" t="s">
        <v>1877</v>
      </c>
      <c r="F437" s="72" t="s">
        <v>265</v>
      </c>
      <c r="G437" s="72" t="s">
        <v>11</v>
      </c>
      <c r="H437" s="188">
        <v>375</v>
      </c>
      <c r="I437" s="67">
        <v>378.75</v>
      </c>
      <c r="J437" s="67">
        <v>446.92499999999995</v>
      </c>
    </row>
    <row r="438" spans="1:10" s="98" customFormat="1" ht="30">
      <c r="A438" s="55">
        <v>378</v>
      </c>
      <c r="B438" s="97"/>
      <c r="C438" s="97" t="s">
        <v>1878</v>
      </c>
      <c r="D438" s="63" t="s">
        <v>1879</v>
      </c>
      <c r="E438" s="63" t="s">
        <v>1880</v>
      </c>
      <c r="F438" s="72" t="s">
        <v>265</v>
      </c>
      <c r="G438" s="72" t="s">
        <v>11</v>
      </c>
      <c r="H438" s="188">
        <v>375</v>
      </c>
      <c r="I438" s="67">
        <v>378.75</v>
      </c>
      <c r="J438" s="67">
        <v>446.92499999999995</v>
      </c>
    </row>
    <row r="439" spans="1:10" s="98" customFormat="1" ht="30">
      <c r="A439" s="55">
        <v>379</v>
      </c>
      <c r="B439" s="97"/>
      <c r="C439" s="97" t="s">
        <v>1881</v>
      </c>
      <c r="D439" s="63" t="s">
        <v>1882</v>
      </c>
      <c r="E439" s="63" t="s">
        <v>1883</v>
      </c>
      <c r="F439" s="72" t="s">
        <v>265</v>
      </c>
      <c r="G439" s="72" t="s">
        <v>11</v>
      </c>
      <c r="H439" s="188">
        <v>375</v>
      </c>
      <c r="I439" s="67">
        <v>378.75</v>
      </c>
      <c r="J439" s="67">
        <v>446.92499999999995</v>
      </c>
    </row>
    <row r="440" spans="1:10" s="98" customFormat="1" ht="30">
      <c r="A440" s="55">
        <v>380</v>
      </c>
      <c r="B440" s="97" t="s">
        <v>1884</v>
      </c>
      <c r="C440" s="97" t="s">
        <v>1885</v>
      </c>
      <c r="D440" s="63" t="s">
        <v>1886</v>
      </c>
      <c r="E440" s="63" t="s">
        <v>1887</v>
      </c>
      <c r="F440" s="72" t="s">
        <v>265</v>
      </c>
      <c r="G440" s="72" t="s">
        <v>11</v>
      </c>
      <c r="H440" s="188">
        <v>358.5</v>
      </c>
      <c r="I440" s="67">
        <v>362.08499999999998</v>
      </c>
      <c r="J440" s="67">
        <v>427.26029999999997</v>
      </c>
    </row>
    <row r="441" spans="1:10" s="98" customFormat="1" ht="30">
      <c r="A441" s="55">
        <v>381</v>
      </c>
      <c r="B441" s="97"/>
      <c r="C441" s="97" t="s">
        <v>1888</v>
      </c>
      <c r="D441" s="63" t="s">
        <v>1889</v>
      </c>
      <c r="E441" s="63" t="s">
        <v>1890</v>
      </c>
      <c r="F441" s="72" t="s">
        <v>265</v>
      </c>
      <c r="G441" s="72" t="s">
        <v>11</v>
      </c>
      <c r="H441" s="188">
        <v>358.5</v>
      </c>
      <c r="I441" s="67">
        <v>362.08499999999998</v>
      </c>
      <c r="J441" s="67">
        <v>427.26029999999997</v>
      </c>
    </row>
    <row r="442" spans="1:10" s="98" customFormat="1" ht="30">
      <c r="A442" s="55">
        <v>382</v>
      </c>
      <c r="B442" s="97" t="s">
        <v>1891</v>
      </c>
      <c r="C442" s="97" t="s">
        <v>1892</v>
      </c>
      <c r="D442" s="63" t="s">
        <v>1893</v>
      </c>
      <c r="E442" s="63" t="s">
        <v>1894</v>
      </c>
      <c r="F442" s="72" t="s">
        <v>265</v>
      </c>
      <c r="G442" s="72" t="s">
        <v>11</v>
      </c>
      <c r="H442" s="188">
        <v>500</v>
      </c>
      <c r="I442" s="67">
        <v>505</v>
      </c>
      <c r="J442" s="67">
        <v>595.9</v>
      </c>
    </row>
    <row r="443" spans="1:10" s="98" customFormat="1" ht="30">
      <c r="A443" s="55">
        <v>383</v>
      </c>
      <c r="B443" s="97"/>
      <c r="C443" s="97" t="s">
        <v>1895</v>
      </c>
      <c r="D443" s="63" t="s">
        <v>1896</v>
      </c>
      <c r="E443" s="63" t="s">
        <v>1897</v>
      </c>
      <c r="F443" s="72" t="s">
        <v>265</v>
      </c>
      <c r="G443" s="72" t="s">
        <v>11</v>
      </c>
      <c r="H443" s="188">
        <v>500</v>
      </c>
      <c r="I443" s="67">
        <v>505</v>
      </c>
      <c r="J443" s="67">
        <v>595.9</v>
      </c>
    </row>
    <row r="444" spans="1:10" s="98" customFormat="1" ht="30">
      <c r="A444" s="55">
        <v>384</v>
      </c>
      <c r="B444" s="97"/>
      <c r="C444" s="97" t="s">
        <v>1898</v>
      </c>
      <c r="D444" s="63" t="s">
        <v>1899</v>
      </c>
      <c r="E444" s="63" t="s">
        <v>1900</v>
      </c>
      <c r="F444" s="72" t="s">
        <v>265</v>
      </c>
      <c r="G444" s="72" t="s">
        <v>11</v>
      </c>
      <c r="H444" s="188">
        <v>500</v>
      </c>
      <c r="I444" s="67">
        <v>505</v>
      </c>
      <c r="J444" s="67">
        <v>595.9</v>
      </c>
    </row>
    <row r="445" spans="1:10" s="98" customFormat="1" ht="30">
      <c r="A445" s="55">
        <v>385</v>
      </c>
      <c r="B445" s="97" t="s">
        <v>1901</v>
      </c>
      <c r="C445" s="97" t="s">
        <v>1902</v>
      </c>
      <c r="D445" s="63" t="s">
        <v>1903</v>
      </c>
      <c r="E445" s="63" t="s">
        <v>1904</v>
      </c>
      <c r="F445" s="72" t="s">
        <v>265</v>
      </c>
      <c r="G445" s="72" t="s">
        <v>11</v>
      </c>
      <c r="H445" s="188">
        <v>600</v>
      </c>
      <c r="I445" s="67">
        <v>606</v>
      </c>
      <c r="J445" s="67">
        <v>715.07999999999993</v>
      </c>
    </row>
    <row r="446" spans="1:10" s="98" customFormat="1" ht="30">
      <c r="A446" s="55">
        <v>386</v>
      </c>
      <c r="B446" s="97"/>
      <c r="C446" s="97" t="s">
        <v>1905</v>
      </c>
      <c r="D446" s="63" t="s">
        <v>1906</v>
      </c>
      <c r="E446" s="63" t="s">
        <v>1907</v>
      </c>
      <c r="F446" s="72" t="s">
        <v>265</v>
      </c>
      <c r="G446" s="72" t="s">
        <v>11</v>
      </c>
      <c r="H446" s="188">
        <v>600</v>
      </c>
      <c r="I446" s="67">
        <v>606</v>
      </c>
      <c r="J446" s="67">
        <v>715.07999999999993</v>
      </c>
    </row>
    <row r="447" spans="1:10" s="98" customFormat="1" ht="30">
      <c r="A447" s="55">
        <v>387</v>
      </c>
      <c r="B447" s="97" t="s">
        <v>1908</v>
      </c>
      <c r="C447" s="97" t="s">
        <v>1909</v>
      </c>
      <c r="D447" s="63" t="s">
        <v>1910</v>
      </c>
      <c r="E447" s="63" t="s">
        <v>1911</v>
      </c>
      <c r="F447" s="72" t="s">
        <v>265</v>
      </c>
      <c r="G447" s="72" t="s">
        <v>11</v>
      </c>
      <c r="H447" s="188">
        <v>750</v>
      </c>
      <c r="I447" s="67">
        <v>757.5</v>
      </c>
      <c r="J447" s="67">
        <v>893.84999999999991</v>
      </c>
    </row>
    <row r="448" spans="1:10" s="98" customFormat="1" ht="30">
      <c r="A448" s="55">
        <v>388</v>
      </c>
      <c r="B448" s="97"/>
      <c r="C448" s="97" t="s">
        <v>1912</v>
      </c>
      <c r="D448" s="63" t="s">
        <v>1913</v>
      </c>
      <c r="E448" s="63" t="s">
        <v>1914</v>
      </c>
      <c r="F448" s="72" t="s">
        <v>265</v>
      </c>
      <c r="G448" s="72" t="s">
        <v>11</v>
      </c>
      <c r="H448" s="188">
        <v>750</v>
      </c>
      <c r="I448" s="67">
        <v>757.5</v>
      </c>
      <c r="J448" s="67">
        <v>893.84999999999991</v>
      </c>
    </row>
    <row r="449" spans="1:10" s="98" customFormat="1" ht="30">
      <c r="A449" s="55">
        <v>389</v>
      </c>
      <c r="B449" s="97" t="s">
        <v>1915</v>
      </c>
      <c r="C449" s="97" t="s">
        <v>1916</v>
      </c>
      <c r="D449" s="63" t="s">
        <v>1917</v>
      </c>
      <c r="E449" s="63" t="s">
        <v>1917</v>
      </c>
      <c r="F449" s="72" t="s">
        <v>265</v>
      </c>
      <c r="G449" s="72" t="s">
        <v>11</v>
      </c>
      <c r="H449" s="188">
        <v>1250</v>
      </c>
      <c r="I449" s="67">
        <v>1262.5</v>
      </c>
      <c r="J449" s="67">
        <v>1489.75</v>
      </c>
    </row>
    <row r="450" spans="1:10" s="98" customFormat="1" ht="30">
      <c r="A450" s="104"/>
      <c r="B450" s="105" t="s">
        <v>1918</v>
      </c>
      <c r="C450" s="105" t="s">
        <v>1919</v>
      </c>
      <c r="D450" s="121" t="s">
        <v>1920</v>
      </c>
      <c r="E450" s="121" t="s">
        <v>1921</v>
      </c>
      <c r="F450" s="106" t="s">
        <v>265</v>
      </c>
      <c r="G450" s="106" t="s">
        <v>11</v>
      </c>
      <c r="H450" s="188">
        <v>500</v>
      </c>
      <c r="I450" s="107">
        <v>505</v>
      </c>
      <c r="J450" s="107">
        <v>595.9</v>
      </c>
    </row>
    <row r="451" spans="1:10" s="98" customFormat="1" ht="30">
      <c r="A451" s="104"/>
      <c r="B451" s="105" t="s">
        <v>1922</v>
      </c>
      <c r="C451" s="105" t="s">
        <v>1923</v>
      </c>
      <c r="D451" s="121" t="s">
        <v>1924</v>
      </c>
      <c r="E451" s="121" t="s">
        <v>1924</v>
      </c>
      <c r="F451" s="106" t="s">
        <v>265</v>
      </c>
      <c r="G451" s="106" t="s">
        <v>11</v>
      </c>
      <c r="H451" s="188">
        <v>500</v>
      </c>
      <c r="I451" s="107">
        <v>505</v>
      </c>
      <c r="J451" s="107">
        <v>595.9</v>
      </c>
    </row>
    <row r="452" spans="1:10" s="98" customFormat="1" ht="30">
      <c r="A452" s="104"/>
      <c r="B452" s="105" t="s">
        <v>1925</v>
      </c>
      <c r="C452" s="105" t="s">
        <v>1926</v>
      </c>
      <c r="D452" s="121" t="s">
        <v>1927</v>
      </c>
      <c r="E452" s="121" t="s">
        <v>1927</v>
      </c>
      <c r="F452" s="106" t="s">
        <v>265</v>
      </c>
      <c r="G452" s="106" t="s">
        <v>11</v>
      </c>
      <c r="H452" s="188">
        <v>717</v>
      </c>
      <c r="I452" s="107">
        <v>724.17</v>
      </c>
      <c r="J452" s="107">
        <v>854.52059999999994</v>
      </c>
    </row>
    <row r="453" spans="1:10" s="90" customFormat="1">
      <c r="A453" s="55">
        <v>390</v>
      </c>
      <c r="B453" s="117">
        <v>4.2</v>
      </c>
      <c r="C453" s="92"/>
      <c r="D453" s="122" t="s">
        <v>1928</v>
      </c>
      <c r="E453" s="59"/>
      <c r="F453" s="93"/>
      <c r="G453" s="93"/>
      <c r="H453" s="875"/>
      <c r="I453" s="108"/>
      <c r="J453" s="108"/>
    </row>
    <row r="454" spans="1:10" s="98" customFormat="1" ht="30">
      <c r="A454" s="55">
        <v>391</v>
      </c>
      <c r="B454" s="97" t="s">
        <v>1929</v>
      </c>
      <c r="C454" s="97" t="s">
        <v>1930</v>
      </c>
      <c r="D454" s="63" t="s">
        <v>1931</v>
      </c>
      <c r="E454" s="63" t="s">
        <v>1932</v>
      </c>
      <c r="F454" s="72" t="s">
        <v>265</v>
      </c>
      <c r="G454" s="72" t="s">
        <v>11</v>
      </c>
      <c r="H454" s="188">
        <v>60</v>
      </c>
      <c r="I454" s="67">
        <v>60.6</v>
      </c>
      <c r="J454" s="67">
        <v>71.507999999999996</v>
      </c>
    </row>
    <row r="455" spans="1:10" s="98" customFormat="1" ht="30">
      <c r="A455" s="55">
        <v>392</v>
      </c>
      <c r="B455" s="97"/>
      <c r="C455" s="97" t="s">
        <v>1933</v>
      </c>
      <c r="D455" s="63" t="s">
        <v>1934</v>
      </c>
      <c r="E455" s="63" t="s">
        <v>1935</v>
      </c>
      <c r="F455" s="72" t="s">
        <v>265</v>
      </c>
      <c r="G455" s="72" t="s">
        <v>11</v>
      </c>
      <c r="H455" s="188">
        <v>60</v>
      </c>
      <c r="I455" s="67">
        <v>60.6</v>
      </c>
      <c r="J455" s="67">
        <v>71.507999999999996</v>
      </c>
    </row>
    <row r="456" spans="1:10" s="98" customFormat="1" ht="30">
      <c r="A456" s="55"/>
      <c r="B456" s="97" t="s">
        <v>693</v>
      </c>
      <c r="C456" s="99" t="s">
        <v>1933</v>
      </c>
      <c r="D456" s="100" t="s">
        <v>1934</v>
      </c>
      <c r="E456" s="100" t="s">
        <v>1935</v>
      </c>
      <c r="F456" s="101" t="s">
        <v>265</v>
      </c>
      <c r="G456" s="101" t="s">
        <v>11</v>
      </c>
      <c r="H456" s="188">
        <v>75</v>
      </c>
      <c r="I456" s="102">
        <v>75.75</v>
      </c>
      <c r="J456" s="102">
        <v>89.384999999999991</v>
      </c>
    </row>
    <row r="457" spans="1:10" s="98" customFormat="1" ht="30">
      <c r="A457" s="55">
        <v>393</v>
      </c>
      <c r="B457" s="97" t="s">
        <v>1936</v>
      </c>
      <c r="C457" s="97" t="s">
        <v>1937</v>
      </c>
      <c r="D457" s="63" t="s">
        <v>1938</v>
      </c>
      <c r="E457" s="63" t="s">
        <v>1939</v>
      </c>
      <c r="F457" s="72" t="s">
        <v>265</v>
      </c>
      <c r="G457" s="72" t="s">
        <v>11</v>
      </c>
      <c r="H457" s="188">
        <v>25</v>
      </c>
      <c r="I457" s="67">
        <v>25.25</v>
      </c>
      <c r="J457" s="67">
        <v>29.794999999999998</v>
      </c>
    </row>
    <row r="458" spans="1:10" s="98" customFormat="1" ht="30">
      <c r="A458" s="55">
        <v>394</v>
      </c>
      <c r="B458" s="97"/>
      <c r="C458" s="97" t="s">
        <v>1940</v>
      </c>
      <c r="D458" s="63" t="s">
        <v>1941</v>
      </c>
      <c r="E458" s="63" t="s">
        <v>1942</v>
      </c>
      <c r="F458" s="72" t="s">
        <v>265</v>
      </c>
      <c r="G458" s="72" t="s">
        <v>11</v>
      </c>
      <c r="H458" s="188">
        <v>25</v>
      </c>
      <c r="I458" s="67">
        <v>25.25</v>
      </c>
      <c r="J458" s="67">
        <v>29.794999999999998</v>
      </c>
    </row>
    <row r="459" spans="1:10" s="90" customFormat="1">
      <c r="A459" s="55">
        <v>395</v>
      </c>
      <c r="B459" s="117">
        <v>4.21</v>
      </c>
      <c r="C459" s="92"/>
      <c r="D459" s="59" t="s">
        <v>1943</v>
      </c>
      <c r="E459" s="59"/>
      <c r="F459" s="93"/>
      <c r="G459" s="93"/>
      <c r="H459" s="875"/>
      <c r="I459" s="108"/>
      <c r="J459" s="108"/>
    </row>
    <row r="460" spans="1:10" s="98" customFormat="1" ht="120">
      <c r="A460" s="55">
        <v>396</v>
      </c>
      <c r="B460" s="97" t="s">
        <v>1944</v>
      </c>
      <c r="C460" s="97" t="s">
        <v>1945</v>
      </c>
      <c r="D460" s="63" t="s">
        <v>1946</v>
      </c>
      <c r="E460" s="63" t="s">
        <v>1947</v>
      </c>
      <c r="F460" s="72" t="s">
        <v>265</v>
      </c>
      <c r="G460" s="72" t="s">
        <v>1948</v>
      </c>
      <c r="H460" s="188">
        <v>2296</v>
      </c>
      <c r="I460" s="67">
        <v>2318.96</v>
      </c>
      <c r="J460" s="67">
        <v>2736.3728000000001</v>
      </c>
    </row>
    <row r="461" spans="1:10" s="98" customFormat="1" ht="120">
      <c r="A461" s="55">
        <v>397</v>
      </c>
      <c r="B461" s="97" t="s">
        <v>1949</v>
      </c>
      <c r="C461" s="97" t="s">
        <v>1950</v>
      </c>
      <c r="D461" s="63" t="s">
        <v>1951</v>
      </c>
      <c r="E461" s="63" t="s">
        <v>1952</v>
      </c>
      <c r="F461" s="72" t="s">
        <v>265</v>
      </c>
      <c r="G461" s="72" t="s">
        <v>1948</v>
      </c>
      <c r="H461" s="188">
        <v>2500</v>
      </c>
      <c r="I461" s="67">
        <v>2525</v>
      </c>
      <c r="J461" s="67">
        <v>2979.5</v>
      </c>
    </row>
    <row r="462" spans="1:10" s="98" customFormat="1" ht="120">
      <c r="A462" s="55">
        <v>398</v>
      </c>
      <c r="B462" s="97" t="s">
        <v>1953</v>
      </c>
      <c r="C462" s="97" t="s">
        <v>1954</v>
      </c>
      <c r="D462" s="63" t="s">
        <v>1955</v>
      </c>
      <c r="E462" s="63" t="s">
        <v>1956</v>
      </c>
      <c r="F462" s="72" t="s">
        <v>265</v>
      </c>
      <c r="G462" s="72" t="s">
        <v>1948</v>
      </c>
      <c r="H462" s="188">
        <v>2700</v>
      </c>
      <c r="I462" s="67">
        <v>2727</v>
      </c>
      <c r="J462" s="67">
        <v>3217.8599999999997</v>
      </c>
    </row>
    <row r="463" spans="1:10" s="98" customFormat="1" ht="120">
      <c r="A463" s="55">
        <v>399</v>
      </c>
      <c r="B463" s="97" t="s">
        <v>1957</v>
      </c>
      <c r="C463" s="97" t="s">
        <v>1958</v>
      </c>
      <c r="D463" s="63" t="s">
        <v>1959</v>
      </c>
      <c r="E463" s="63" t="s">
        <v>1960</v>
      </c>
      <c r="F463" s="72" t="s">
        <v>265</v>
      </c>
      <c r="G463" s="72" t="s">
        <v>1948</v>
      </c>
      <c r="H463" s="188">
        <v>2900</v>
      </c>
      <c r="I463" s="67">
        <v>2929</v>
      </c>
      <c r="J463" s="67">
        <v>3456.22</v>
      </c>
    </row>
    <row r="464" spans="1:10" s="98" customFormat="1" ht="120">
      <c r="A464" s="55">
        <v>400</v>
      </c>
      <c r="B464" s="97" t="s">
        <v>1961</v>
      </c>
      <c r="C464" s="97" t="s">
        <v>1962</v>
      </c>
      <c r="D464" s="63" t="s">
        <v>1963</v>
      </c>
      <c r="E464" s="63" t="s">
        <v>1964</v>
      </c>
      <c r="F464" s="72" t="s">
        <v>265</v>
      </c>
      <c r="G464" s="72" t="s">
        <v>1948</v>
      </c>
      <c r="H464" s="188">
        <v>572</v>
      </c>
      <c r="I464" s="67">
        <v>577.72</v>
      </c>
      <c r="J464" s="67">
        <v>681.70960000000002</v>
      </c>
    </row>
    <row r="465" spans="1:14" s="98" customFormat="1" ht="120">
      <c r="A465" s="55">
        <v>401</v>
      </c>
      <c r="B465" s="97" t="s">
        <v>1965</v>
      </c>
      <c r="C465" s="97" t="s">
        <v>1966</v>
      </c>
      <c r="D465" s="63" t="s">
        <v>1967</v>
      </c>
      <c r="E465" s="63" t="s">
        <v>1968</v>
      </c>
      <c r="F465" s="72" t="s">
        <v>265</v>
      </c>
      <c r="G465" s="72" t="s">
        <v>1948</v>
      </c>
      <c r="H465" s="188">
        <v>440</v>
      </c>
      <c r="I465" s="67">
        <v>444.4</v>
      </c>
      <c r="J465" s="67">
        <v>524.39199999999994</v>
      </c>
    </row>
    <row r="466" spans="1:14" s="90" customFormat="1">
      <c r="A466" s="55">
        <v>402</v>
      </c>
      <c r="B466" s="117">
        <v>4.22</v>
      </c>
      <c r="C466" s="92"/>
      <c r="D466" s="59" t="s">
        <v>1969</v>
      </c>
      <c r="E466" s="59"/>
      <c r="F466" s="93"/>
      <c r="G466" s="93"/>
      <c r="H466" s="875"/>
      <c r="I466" s="108"/>
      <c r="J466" s="108"/>
    </row>
    <row r="467" spans="1:14" s="98" customFormat="1" ht="30">
      <c r="A467" s="55">
        <v>403</v>
      </c>
      <c r="B467" s="97" t="s">
        <v>1970</v>
      </c>
      <c r="C467" s="97" t="s">
        <v>1971</v>
      </c>
      <c r="D467" s="63" t="s">
        <v>1972</v>
      </c>
      <c r="E467" s="63" t="s">
        <v>1973</v>
      </c>
      <c r="F467" s="72" t="s">
        <v>265</v>
      </c>
      <c r="G467" s="110" t="s">
        <v>11</v>
      </c>
      <c r="H467" s="188">
        <v>500</v>
      </c>
      <c r="I467" s="67">
        <v>505</v>
      </c>
      <c r="J467" s="67">
        <v>595.9</v>
      </c>
    </row>
    <row r="468" spans="1:14" s="98" customFormat="1" ht="30">
      <c r="A468" s="55">
        <v>404</v>
      </c>
      <c r="B468" s="97" t="s">
        <v>1974</v>
      </c>
      <c r="C468" s="97" t="s">
        <v>1975</v>
      </c>
      <c r="D468" s="63" t="s">
        <v>1976</v>
      </c>
      <c r="E468" s="63" t="s">
        <v>1976</v>
      </c>
      <c r="F468" s="72" t="s">
        <v>265</v>
      </c>
      <c r="G468" s="110" t="s">
        <v>11</v>
      </c>
      <c r="H468" s="188">
        <v>200</v>
      </c>
      <c r="I468" s="67">
        <v>202</v>
      </c>
      <c r="J468" s="67">
        <v>238.35999999999999</v>
      </c>
    </row>
    <row r="469" spans="1:14" s="98" customFormat="1" ht="30">
      <c r="A469" s="55">
        <v>405</v>
      </c>
      <c r="B469" s="97"/>
      <c r="C469" s="97" t="s">
        <v>1977</v>
      </c>
      <c r="D469" s="63" t="s">
        <v>1978</v>
      </c>
      <c r="E469" s="63" t="s">
        <v>1978</v>
      </c>
      <c r="F469" s="72" t="s">
        <v>265</v>
      </c>
      <c r="G469" s="110" t="s">
        <v>11</v>
      </c>
      <c r="H469" s="188">
        <v>200</v>
      </c>
      <c r="I469" s="67">
        <v>202</v>
      </c>
      <c r="J469" s="67">
        <v>238.35999999999999</v>
      </c>
    </row>
    <row r="470" spans="1:14" s="98" customFormat="1" ht="30">
      <c r="A470" s="123"/>
      <c r="B470" s="124" t="s">
        <v>1979</v>
      </c>
      <c r="C470" s="124" t="s">
        <v>1980</v>
      </c>
      <c r="D470" s="125" t="s">
        <v>1981</v>
      </c>
      <c r="E470" s="125" t="s">
        <v>1982</v>
      </c>
      <c r="F470" s="126" t="s">
        <v>265</v>
      </c>
      <c r="G470" s="127" t="s">
        <v>11</v>
      </c>
      <c r="H470" s="188">
        <v>150</v>
      </c>
      <c r="I470" s="128">
        <v>151.5</v>
      </c>
      <c r="J470" s="128">
        <v>178.76999999999998</v>
      </c>
      <c r="K470" s="129">
        <v>151.5</v>
      </c>
      <c r="L470" s="129">
        <v>178.77</v>
      </c>
      <c r="M470" s="98" t="s">
        <v>1983</v>
      </c>
      <c r="N470" s="98" t="s">
        <v>1984</v>
      </c>
    </row>
    <row r="471" spans="1:14" s="98" customFormat="1" ht="30">
      <c r="A471" s="123"/>
      <c r="B471" s="124" t="s">
        <v>1985</v>
      </c>
      <c r="C471" s="124" t="s">
        <v>1986</v>
      </c>
      <c r="D471" s="125" t="s">
        <v>1987</v>
      </c>
      <c r="E471" s="125" t="s">
        <v>1988</v>
      </c>
      <c r="F471" s="126" t="s">
        <v>265</v>
      </c>
      <c r="G471" s="127" t="s">
        <v>11</v>
      </c>
      <c r="H471" s="188">
        <v>350</v>
      </c>
      <c r="I471" s="128">
        <v>353.5</v>
      </c>
      <c r="J471" s="128">
        <v>417.13</v>
      </c>
      <c r="K471" s="129">
        <v>353.5</v>
      </c>
      <c r="L471" s="129">
        <v>417.13</v>
      </c>
      <c r="M471" s="98" t="s">
        <v>1983</v>
      </c>
      <c r="N471" s="98" t="s">
        <v>1984</v>
      </c>
    </row>
    <row r="472" spans="1:14" s="98" customFormat="1" ht="30">
      <c r="A472" s="123"/>
      <c r="B472" s="124" t="s">
        <v>1989</v>
      </c>
      <c r="C472" s="124" t="s">
        <v>1990</v>
      </c>
      <c r="D472" s="125" t="s">
        <v>1991</v>
      </c>
      <c r="E472" s="125" t="s">
        <v>1992</v>
      </c>
      <c r="F472" s="126" t="s">
        <v>265</v>
      </c>
      <c r="G472" s="127" t="s">
        <v>11</v>
      </c>
      <c r="H472" s="188">
        <v>3860</v>
      </c>
      <c r="I472" s="128">
        <v>3898.6</v>
      </c>
      <c r="J472" s="128">
        <v>4600.348</v>
      </c>
      <c r="K472" s="129">
        <v>3898.6</v>
      </c>
      <c r="L472" s="129">
        <v>4600.3500000000004</v>
      </c>
      <c r="M472" s="98" t="s">
        <v>1983</v>
      </c>
      <c r="N472" s="98" t="s">
        <v>1984</v>
      </c>
    </row>
    <row r="473" spans="1:14" s="98" customFormat="1" ht="30">
      <c r="A473" s="123"/>
      <c r="B473" s="124" t="s">
        <v>1993</v>
      </c>
      <c r="C473" s="124" t="s">
        <v>1994</v>
      </c>
      <c r="D473" s="125" t="s">
        <v>1995</v>
      </c>
      <c r="E473" s="125" t="s">
        <v>1996</v>
      </c>
      <c r="F473" s="126" t="s">
        <v>265</v>
      </c>
      <c r="G473" s="127" t="s">
        <v>11</v>
      </c>
      <c r="H473" s="188">
        <v>3000</v>
      </c>
      <c r="I473" s="128">
        <v>3030</v>
      </c>
      <c r="J473" s="128">
        <v>3575.3999999999996</v>
      </c>
      <c r="K473" s="129">
        <v>3030</v>
      </c>
      <c r="L473" s="129">
        <v>3575.4</v>
      </c>
      <c r="M473" s="98" t="s">
        <v>1983</v>
      </c>
      <c r="N473" s="98" t="s">
        <v>1984</v>
      </c>
    </row>
    <row r="474" spans="1:14" s="98" customFormat="1">
      <c r="A474" s="123"/>
      <c r="B474" s="124" t="s">
        <v>1997</v>
      </c>
      <c r="C474" s="124" t="s">
        <v>1998</v>
      </c>
      <c r="D474" s="125" t="s">
        <v>1999</v>
      </c>
      <c r="E474" s="125" t="s">
        <v>2000</v>
      </c>
      <c r="F474" s="126" t="s">
        <v>265</v>
      </c>
      <c r="G474" s="127" t="s">
        <v>11</v>
      </c>
      <c r="H474" s="188">
        <v>5900</v>
      </c>
      <c r="I474" s="128">
        <v>5959</v>
      </c>
      <c r="J474" s="128">
        <v>7031.62</v>
      </c>
      <c r="K474" s="129">
        <v>5959</v>
      </c>
      <c r="L474" s="129">
        <v>7031.62</v>
      </c>
      <c r="M474" s="98" t="s">
        <v>1983</v>
      </c>
      <c r="N474" s="98" t="s">
        <v>1984</v>
      </c>
    </row>
    <row r="475" spans="1:14" s="98" customFormat="1">
      <c r="A475" s="123"/>
      <c r="B475" s="124" t="s">
        <v>2001</v>
      </c>
      <c r="C475" s="124" t="s">
        <v>2002</v>
      </c>
      <c r="D475" s="125" t="s">
        <v>2003</v>
      </c>
      <c r="E475" s="125" t="s">
        <v>2004</v>
      </c>
      <c r="F475" s="126" t="s">
        <v>265</v>
      </c>
      <c r="G475" s="127" t="s">
        <v>11</v>
      </c>
      <c r="H475" s="188">
        <v>2350</v>
      </c>
      <c r="I475" s="128">
        <v>2373.5</v>
      </c>
      <c r="J475" s="128">
        <v>2800.73</v>
      </c>
      <c r="K475" s="129">
        <v>2373.5</v>
      </c>
      <c r="L475" s="129">
        <v>2800.73</v>
      </c>
      <c r="M475" s="98" t="s">
        <v>1983</v>
      </c>
      <c r="N475" s="98" t="s">
        <v>1984</v>
      </c>
    </row>
    <row r="476" spans="1:14" s="98" customFormat="1" ht="30">
      <c r="A476" s="123"/>
      <c r="B476" s="124" t="s">
        <v>2005</v>
      </c>
      <c r="C476" s="124" t="s">
        <v>2006</v>
      </c>
      <c r="D476" s="125" t="s">
        <v>2007</v>
      </c>
      <c r="E476" s="125" t="s">
        <v>2008</v>
      </c>
      <c r="F476" s="126" t="s">
        <v>265</v>
      </c>
      <c r="G476" s="127" t="s">
        <v>11</v>
      </c>
      <c r="H476" s="188">
        <v>1650</v>
      </c>
      <c r="I476" s="128">
        <v>1666.5</v>
      </c>
      <c r="J476" s="128">
        <v>1966.4699999999998</v>
      </c>
      <c r="K476" s="129">
        <v>1666.5</v>
      </c>
      <c r="L476" s="129">
        <v>1966.47</v>
      </c>
      <c r="M476" s="98" t="s">
        <v>1983</v>
      </c>
      <c r="N476" s="98" t="s">
        <v>1984</v>
      </c>
    </row>
    <row r="477" spans="1:14" s="98" customFormat="1" ht="30">
      <c r="A477" s="123"/>
      <c r="B477" s="124" t="s">
        <v>2009</v>
      </c>
      <c r="C477" s="124" t="s">
        <v>2010</v>
      </c>
      <c r="D477" s="125" t="s">
        <v>2011</v>
      </c>
      <c r="E477" s="125" t="s">
        <v>2012</v>
      </c>
      <c r="F477" s="126" t="s">
        <v>265</v>
      </c>
      <c r="G477" s="127" t="s">
        <v>11</v>
      </c>
      <c r="H477" s="188">
        <v>430</v>
      </c>
      <c r="I477" s="128">
        <v>434.3</v>
      </c>
      <c r="J477" s="128">
        <v>512.47399999999993</v>
      </c>
      <c r="K477" s="129">
        <v>434.3</v>
      </c>
      <c r="L477" s="129">
        <v>512.47</v>
      </c>
      <c r="M477" s="98" t="s">
        <v>1983</v>
      </c>
      <c r="N477" s="98" t="s">
        <v>1984</v>
      </c>
    </row>
    <row r="478" spans="1:14" s="98" customFormat="1" ht="30">
      <c r="A478" s="123"/>
      <c r="B478" s="124" t="s">
        <v>2013</v>
      </c>
      <c r="C478" s="124" t="s">
        <v>2014</v>
      </c>
      <c r="D478" s="125" t="s">
        <v>2015</v>
      </c>
      <c r="E478" s="125" t="s">
        <v>2016</v>
      </c>
      <c r="F478" s="126" t="s">
        <v>265</v>
      </c>
      <c r="G478" s="127" t="s">
        <v>11</v>
      </c>
      <c r="H478" s="188">
        <v>280</v>
      </c>
      <c r="I478" s="128">
        <v>282.8</v>
      </c>
      <c r="J478" s="128">
        <v>333.70400000000001</v>
      </c>
      <c r="K478" s="129">
        <v>282.8</v>
      </c>
      <c r="L478" s="129">
        <v>333.7</v>
      </c>
      <c r="M478" s="98" t="s">
        <v>1983</v>
      </c>
      <c r="N478" s="98" t="s">
        <v>1984</v>
      </c>
    </row>
    <row r="479" spans="1:14" s="98" customFormat="1" ht="30">
      <c r="A479" s="123"/>
      <c r="B479" s="124" t="s">
        <v>2017</v>
      </c>
      <c r="C479" s="124" t="s">
        <v>2018</v>
      </c>
      <c r="D479" s="125" t="s">
        <v>2019</v>
      </c>
      <c r="E479" s="125" t="s">
        <v>2020</v>
      </c>
      <c r="F479" s="126" t="s">
        <v>265</v>
      </c>
      <c r="G479" s="127" t="s">
        <v>11</v>
      </c>
      <c r="H479" s="188">
        <v>1600</v>
      </c>
      <c r="I479" s="128">
        <v>1616</v>
      </c>
      <c r="J479" s="128">
        <v>1906.8799999999999</v>
      </c>
      <c r="K479" s="129">
        <v>1616</v>
      </c>
      <c r="L479" s="129">
        <v>1906.88</v>
      </c>
      <c r="M479" s="98" t="s">
        <v>1983</v>
      </c>
      <c r="N479" s="98" t="s">
        <v>1984</v>
      </c>
    </row>
    <row r="480" spans="1:14" s="98" customFormat="1" ht="30">
      <c r="A480" s="123"/>
      <c r="B480" s="124" t="s">
        <v>2021</v>
      </c>
      <c r="C480" s="124" t="s">
        <v>2022</v>
      </c>
      <c r="D480" s="125" t="s">
        <v>2023</v>
      </c>
      <c r="E480" s="125" t="s">
        <v>2024</v>
      </c>
      <c r="F480" s="126" t="s">
        <v>265</v>
      </c>
      <c r="G480" s="127" t="s">
        <v>11</v>
      </c>
      <c r="H480" s="188">
        <v>2000</v>
      </c>
      <c r="I480" s="128">
        <v>2020</v>
      </c>
      <c r="J480" s="128">
        <v>2383.6</v>
      </c>
      <c r="K480" s="129">
        <v>2020</v>
      </c>
      <c r="L480" s="129">
        <v>2383.6</v>
      </c>
      <c r="M480" s="98" t="s">
        <v>1983</v>
      </c>
      <c r="N480" s="98" t="s">
        <v>1984</v>
      </c>
    </row>
    <row r="481" spans="1:10" s="90" customFormat="1" ht="18.75">
      <c r="A481" s="55">
        <v>406</v>
      </c>
      <c r="B481" s="1610" t="s">
        <v>2025</v>
      </c>
      <c r="C481" s="1610"/>
      <c r="D481" s="1610"/>
      <c r="E481" s="1610"/>
      <c r="F481" s="1610"/>
      <c r="G481" s="1610"/>
      <c r="H481" s="1610"/>
      <c r="I481" s="1610"/>
      <c r="J481" s="1610"/>
    </row>
    <row r="482" spans="1:10" s="90" customFormat="1" ht="240">
      <c r="A482" s="55">
        <v>407</v>
      </c>
      <c r="B482" s="122">
        <v>5.0999999999999996</v>
      </c>
      <c r="C482" s="122"/>
      <c r="D482" s="59" t="s">
        <v>2026</v>
      </c>
      <c r="E482" s="130"/>
      <c r="F482" s="111"/>
      <c r="G482" s="111"/>
      <c r="H482" s="869"/>
      <c r="I482" s="131"/>
      <c r="J482" s="131"/>
    </row>
    <row r="483" spans="1:10" s="98" customFormat="1" ht="240">
      <c r="A483" s="55">
        <v>408</v>
      </c>
      <c r="B483" s="132" t="s">
        <v>2027</v>
      </c>
      <c r="C483" s="133" t="s">
        <v>2028</v>
      </c>
      <c r="D483" s="63" t="s">
        <v>2029</v>
      </c>
      <c r="E483" s="63" t="s">
        <v>2030</v>
      </c>
      <c r="F483" s="72" t="s">
        <v>2031</v>
      </c>
      <c r="G483" s="110" t="s">
        <v>2032</v>
      </c>
      <c r="H483" s="870">
        <v>466</v>
      </c>
      <c r="I483" s="134">
        <v>470.66</v>
      </c>
      <c r="J483" s="134">
        <v>555.37879999999996</v>
      </c>
    </row>
    <row r="484" spans="1:10" s="98" customFormat="1" ht="240">
      <c r="A484" s="55">
        <v>409</v>
      </c>
      <c r="B484" s="132" t="s">
        <v>2033</v>
      </c>
      <c r="C484" s="133" t="s">
        <v>2034</v>
      </c>
      <c r="D484" s="63" t="s">
        <v>2035</v>
      </c>
      <c r="E484" s="63" t="s">
        <v>2036</v>
      </c>
      <c r="F484" s="72" t="s">
        <v>2031</v>
      </c>
      <c r="G484" s="110" t="s">
        <v>2032</v>
      </c>
      <c r="H484" s="870">
        <v>378</v>
      </c>
      <c r="I484" s="134">
        <v>381.78000000000003</v>
      </c>
      <c r="J484" s="134">
        <v>450.50040000000001</v>
      </c>
    </row>
    <row r="485" spans="1:10" s="98" customFormat="1" ht="240">
      <c r="A485" s="55">
        <v>410</v>
      </c>
      <c r="B485" s="132"/>
      <c r="C485" s="133" t="s">
        <v>2037</v>
      </c>
      <c r="D485" s="63" t="s">
        <v>2038</v>
      </c>
      <c r="E485" s="63" t="s">
        <v>2039</v>
      </c>
      <c r="F485" s="72" t="s">
        <v>2031</v>
      </c>
      <c r="G485" s="110" t="s">
        <v>2032</v>
      </c>
      <c r="H485" s="870">
        <v>378</v>
      </c>
      <c r="I485" s="134">
        <v>381.78000000000003</v>
      </c>
      <c r="J485" s="134">
        <v>450.50040000000001</v>
      </c>
    </row>
    <row r="486" spans="1:10" s="98" customFormat="1" ht="240">
      <c r="A486" s="55">
        <v>411</v>
      </c>
      <c r="B486" s="132"/>
      <c r="C486" s="133" t="s">
        <v>2040</v>
      </c>
      <c r="D486" s="63" t="s">
        <v>2041</v>
      </c>
      <c r="E486" s="63" t="s">
        <v>2042</v>
      </c>
      <c r="F486" s="72" t="s">
        <v>2031</v>
      </c>
      <c r="G486" s="110" t="s">
        <v>2032</v>
      </c>
      <c r="H486" s="870">
        <v>378</v>
      </c>
      <c r="I486" s="134">
        <v>381.78000000000003</v>
      </c>
      <c r="J486" s="134">
        <v>450.50040000000001</v>
      </c>
    </row>
    <row r="487" spans="1:10" s="98" customFormat="1" ht="240">
      <c r="A487" s="55">
        <v>412</v>
      </c>
      <c r="B487" s="132" t="s">
        <v>2043</v>
      </c>
      <c r="C487" s="133" t="s">
        <v>2044</v>
      </c>
      <c r="D487" s="63" t="s">
        <v>2045</v>
      </c>
      <c r="E487" s="63" t="s">
        <v>2046</v>
      </c>
      <c r="F487" s="72" t="s">
        <v>2031</v>
      </c>
      <c r="G487" s="110" t="s">
        <v>2032</v>
      </c>
      <c r="H487" s="870">
        <v>353</v>
      </c>
      <c r="I487" s="134">
        <v>356.53000000000003</v>
      </c>
      <c r="J487" s="134">
        <v>420.7054</v>
      </c>
    </row>
    <row r="488" spans="1:10" s="98" customFormat="1" ht="240">
      <c r="A488" s="55">
        <v>413</v>
      </c>
      <c r="B488" s="132" t="s">
        <v>2047</v>
      </c>
      <c r="C488" s="133" t="s">
        <v>2048</v>
      </c>
      <c r="D488" s="63" t="s">
        <v>2049</v>
      </c>
      <c r="E488" s="63" t="s">
        <v>2050</v>
      </c>
      <c r="F488" s="72" t="s">
        <v>2031</v>
      </c>
      <c r="G488" s="110" t="s">
        <v>2032</v>
      </c>
      <c r="H488" s="870">
        <v>307</v>
      </c>
      <c r="I488" s="134">
        <v>310.07</v>
      </c>
      <c r="J488" s="134">
        <v>365.88259999999997</v>
      </c>
    </row>
    <row r="489" spans="1:10" s="98" customFormat="1" ht="240">
      <c r="A489" s="55">
        <v>414</v>
      </c>
      <c r="B489" s="132"/>
      <c r="C489" s="133" t="s">
        <v>2051</v>
      </c>
      <c r="D489" s="63" t="s">
        <v>2052</v>
      </c>
      <c r="E489" s="63" t="s">
        <v>2053</v>
      </c>
      <c r="F489" s="72" t="s">
        <v>2031</v>
      </c>
      <c r="G489" s="110" t="s">
        <v>2032</v>
      </c>
      <c r="H489" s="870">
        <v>307</v>
      </c>
      <c r="I489" s="134">
        <v>310.07</v>
      </c>
      <c r="J489" s="134">
        <v>365.88259999999997</v>
      </c>
    </row>
    <row r="490" spans="1:10" s="98" customFormat="1" ht="240">
      <c r="A490" s="55">
        <v>415</v>
      </c>
      <c r="B490" s="132"/>
      <c r="C490" s="133" t="s">
        <v>2054</v>
      </c>
      <c r="D490" s="63" t="s">
        <v>2055</v>
      </c>
      <c r="E490" s="63" t="s">
        <v>2056</v>
      </c>
      <c r="F490" s="72" t="s">
        <v>2031</v>
      </c>
      <c r="G490" s="110" t="s">
        <v>2032</v>
      </c>
      <c r="H490" s="870">
        <v>307</v>
      </c>
      <c r="I490" s="134">
        <v>310.07</v>
      </c>
      <c r="J490" s="134">
        <v>365.88259999999997</v>
      </c>
    </row>
    <row r="491" spans="1:10" s="98" customFormat="1" ht="240">
      <c r="A491" s="55">
        <v>416</v>
      </c>
      <c r="B491" s="132" t="s">
        <v>2057</v>
      </c>
      <c r="C491" s="133" t="s">
        <v>2058</v>
      </c>
      <c r="D491" s="63" t="s">
        <v>2059</v>
      </c>
      <c r="E491" s="63" t="s">
        <v>2060</v>
      </c>
      <c r="F491" s="72" t="s">
        <v>2031</v>
      </c>
      <c r="G491" s="110" t="s">
        <v>2032</v>
      </c>
      <c r="H491" s="870">
        <v>379</v>
      </c>
      <c r="I491" s="134">
        <v>382.79</v>
      </c>
      <c r="J491" s="134">
        <v>451.69220000000001</v>
      </c>
    </row>
    <row r="492" spans="1:10" s="98" customFormat="1" ht="225">
      <c r="A492" s="55">
        <v>417</v>
      </c>
      <c r="B492" s="132" t="s">
        <v>2061</v>
      </c>
      <c r="C492" s="133" t="s">
        <v>2062</v>
      </c>
      <c r="D492" s="63" t="s">
        <v>2063</v>
      </c>
      <c r="E492" s="63" t="s">
        <v>2064</v>
      </c>
      <c r="F492" s="72" t="s">
        <v>2031</v>
      </c>
      <c r="G492" s="110" t="s">
        <v>2032</v>
      </c>
      <c r="H492" s="870">
        <v>958</v>
      </c>
      <c r="I492" s="134">
        <v>967.58</v>
      </c>
      <c r="J492" s="134">
        <v>1141.7444</v>
      </c>
    </row>
    <row r="493" spans="1:10" s="98" customFormat="1" ht="225">
      <c r="A493" s="55">
        <v>418</v>
      </c>
      <c r="B493" s="132" t="s">
        <v>2065</v>
      </c>
      <c r="C493" s="133" t="s">
        <v>2066</v>
      </c>
      <c r="D493" s="63" t="s">
        <v>2067</v>
      </c>
      <c r="E493" s="63" t="s">
        <v>2068</v>
      </c>
      <c r="F493" s="72" t="s">
        <v>2031</v>
      </c>
      <c r="G493" s="110" t="s">
        <v>2032</v>
      </c>
      <c r="H493" s="870">
        <v>875</v>
      </c>
      <c r="I493" s="134">
        <v>883.75</v>
      </c>
      <c r="J493" s="134">
        <v>1042.825</v>
      </c>
    </row>
    <row r="494" spans="1:10" s="98" customFormat="1" ht="225">
      <c r="A494" s="55">
        <v>419</v>
      </c>
      <c r="B494" s="132" t="s">
        <v>2069</v>
      </c>
      <c r="C494" s="133" t="s">
        <v>2070</v>
      </c>
      <c r="D494" s="63" t="s">
        <v>2071</v>
      </c>
      <c r="E494" s="63" t="s">
        <v>2072</v>
      </c>
      <c r="F494" s="72" t="s">
        <v>2031</v>
      </c>
      <c r="G494" s="110" t="s">
        <v>2032</v>
      </c>
      <c r="H494" s="870">
        <v>868</v>
      </c>
      <c r="I494" s="134">
        <v>876.68000000000006</v>
      </c>
      <c r="J494" s="134">
        <v>1034.4824000000001</v>
      </c>
    </row>
    <row r="495" spans="1:10" s="98" customFormat="1" ht="225">
      <c r="A495" s="55">
        <v>420</v>
      </c>
      <c r="B495" s="132"/>
      <c r="C495" s="133" t="s">
        <v>2073</v>
      </c>
      <c r="D495" s="63" t="s">
        <v>2074</v>
      </c>
      <c r="E495" s="63" t="s">
        <v>2075</v>
      </c>
      <c r="F495" s="72" t="s">
        <v>2031</v>
      </c>
      <c r="G495" s="110" t="s">
        <v>2032</v>
      </c>
      <c r="H495" s="870">
        <v>868</v>
      </c>
      <c r="I495" s="134">
        <v>876.68000000000006</v>
      </c>
      <c r="J495" s="134">
        <v>1034.4824000000001</v>
      </c>
    </row>
    <row r="496" spans="1:10" s="98" customFormat="1" ht="225">
      <c r="A496" s="55">
        <v>421</v>
      </c>
      <c r="B496" s="132" t="s">
        <v>2076</v>
      </c>
      <c r="C496" s="133" t="s">
        <v>2077</v>
      </c>
      <c r="D496" s="63" t="s">
        <v>2078</v>
      </c>
      <c r="E496" s="63" t="s">
        <v>2079</v>
      </c>
      <c r="F496" s="72" t="s">
        <v>2031</v>
      </c>
      <c r="G496" s="110" t="s">
        <v>2032</v>
      </c>
      <c r="H496" s="870">
        <v>842</v>
      </c>
      <c r="I496" s="134">
        <v>850.42</v>
      </c>
      <c r="J496" s="134">
        <v>1003.4955999999999</v>
      </c>
    </row>
    <row r="497" spans="1:10" s="98" customFormat="1" ht="225">
      <c r="A497" s="55">
        <v>422</v>
      </c>
      <c r="B497" s="132" t="s">
        <v>2080</v>
      </c>
      <c r="C497" s="133" t="s">
        <v>2081</v>
      </c>
      <c r="D497" s="63" t="s">
        <v>2082</v>
      </c>
      <c r="E497" s="63" t="s">
        <v>2083</v>
      </c>
      <c r="F497" s="72" t="s">
        <v>2031</v>
      </c>
      <c r="G497" s="110" t="s">
        <v>2032</v>
      </c>
      <c r="H497" s="870">
        <v>794</v>
      </c>
      <c r="I497" s="134">
        <v>801.94</v>
      </c>
      <c r="J497" s="134">
        <v>946.28920000000005</v>
      </c>
    </row>
    <row r="498" spans="1:10" s="98" customFormat="1" ht="225">
      <c r="A498" s="55">
        <v>423</v>
      </c>
      <c r="B498" s="132"/>
      <c r="C498" s="133" t="s">
        <v>2084</v>
      </c>
      <c r="D498" s="63" t="s">
        <v>2085</v>
      </c>
      <c r="E498" s="63" t="s">
        <v>2086</v>
      </c>
      <c r="F498" s="72" t="s">
        <v>2031</v>
      </c>
      <c r="G498" s="110" t="s">
        <v>2032</v>
      </c>
      <c r="H498" s="870">
        <v>794</v>
      </c>
      <c r="I498" s="134">
        <v>801.94</v>
      </c>
      <c r="J498" s="134">
        <v>946.28920000000005</v>
      </c>
    </row>
    <row r="499" spans="1:10" s="98" customFormat="1" ht="225">
      <c r="A499" s="55">
        <v>424</v>
      </c>
      <c r="B499" s="132"/>
      <c r="C499" s="133" t="s">
        <v>2087</v>
      </c>
      <c r="D499" s="63" t="s">
        <v>2088</v>
      </c>
      <c r="E499" s="63" t="s">
        <v>2089</v>
      </c>
      <c r="F499" s="72" t="s">
        <v>2031</v>
      </c>
      <c r="G499" s="110" t="s">
        <v>2032</v>
      </c>
      <c r="H499" s="870">
        <v>794</v>
      </c>
      <c r="I499" s="134">
        <v>801.94</v>
      </c>
      <c r="J499" s="134">
        <v>946.28920000000005</v>
      </c>
    </row>
    <row r="500" spans="1:10" s="98" customFormat="1" ht="225">
      <c r="A500" s="55">
        <v>425</v>
      </c>
      <c r="B500" s="132" t="s">
        <v>2090</v>
      </c>
      <c r="C500" s="133" t="s">
        <v>2091</v>
      </c>
      <c r="D500" s="63" t="s">
        <v>2092</v>
      </c>
      <c r="E500" s="63" t="s">
        <v>2093</v>
      </c>
      <c r="F500" s="72" t="s">
        <v>2031</v>
      </c>
      <c r="G500" s="110" t="s">
        <v>2032</v>
      </c>
      <c r="H500" s="870">
        <v>868</v>
      </c>
      <c r="I500" s="134">
        <v>876.68000000000006</v>
      </c>
      <c r="J500" s="134">
        <v>1034.4824000000001</v>
      </c>
    </row>
    <row r="501" spans="1:10" s="98" customFormat="1" ht="255">
      <c r="A501" s="55">
        <v>426</v>
      </c>
      <c r="B501" s="132" t="s">
        <v>2094</v>
      </c>
      <c r="C501" s="133" t="s">
        <v>2095</v>
      </c>
      <c r="D501" s="63" t="s">
        <v>2096</v>
      </c>
      <c r="E501" s="63" t="s">
        <v>2097</v>
      </c>
      <c r="F501" s="72" t="s">
        <v>2031</v>
      </c>
      <c r="G501" s="110" t="s">
        <v>2032</v>
      </c>
      <c r="H501" s="870">
        <v>1076</v>
      </c>
      <c r="I501" s="134">
        <v>1086.76</v>
      </c>
      <c r="J501" s="134">
        <v>1282.3768</v>
      </c>
    </row>
    <row r="502" spans="1:10" s="98" customFormat="1" ht="255">
      <c r="A502" s="55">
        <v>427</v>
      </c>
      <c r="B502" s="132" t="s">
        <v>2098</v>
      </c>
      <c r="C502" s="133" t="s">
        <v>2099</v>
      </c>
      <c r="D502" s="63" t="s">
        <v>2100</v>
      </c>
      <c r="E502" s="63" t="s">
        <v>2101</v>
      </c>
      <c r="F502" s="72" t="s">
        <v>2031</v>
      </c>
      <c r="G502" s="110" t="s">
        <v>2032</v>
      </c>
      <c r="H502" s="870">
        <v>978</v>
      </c>
      <c r="I502" s="134">
        <v>987.78</v>
      </c>
      <c r="J502" s="134">
        <v>1165.5803999999998</v>
      </c>
    </row>
    <row r="503" spans="1:10" s="98" customFormat="1" ht="255">
      <c r="A503" s="55">
        <v>428</v>
      </c>
      <c r="B503" s="132"/>
      <c r="C503" s="133" t="s">
        <v>2102</v>
      </c>
      <c r="D503" s="63" t="s">
        <v>2103</v>
      </c>
      <c r="E503" s="63" t="s">
        <v>2104</v>
      </c>
      <c r="F503" s="72" t="s">
        <v>2031</v>
      </c>
      <c r="G503" s="110" t="s">
        <v>2032</v>
      </c>
      <c r="H503" s="870">
        <v>978</v>
      </c>
      <c r="I503" s="134">
        <v>987.78</v>
      </c>
      <c r="J503" s="134">
        <v>1165.5803999999998</v>
      </c>
    </row>
    <row r="504" spans="1:10" s="98" customFormat="1" ht="255">
      <c r="A504" s="55">
        <v>429</v>
      </c>
      <c r="B504" s="132"/>
      <c r="C504" s="133" t="s">
        <v>2105</v>
      </c>
      <c r="D504" s="63" t="s">
        <v>2106</v>
      </c>
      <c r="E504" s="63" t="s">
        <v>2107</v>
      </c>
      <c r="F504" s="72" t="s">
        <v>2031</v>
      </c>
      <c r="G504" s="110" t="s">
        <v>2032</v>
      </c>
      <c r="H504" s="870">
        <v>978</v>
      </c>
      <c r="I504" s="134">
        <v>987.78</v>
      </c>
      <c r="J504" s="134">
        <v>1165.5803999999998</v>
      </c>
    </row>
    <row r="505" spans="1:10" s="98" customFormat="1" ht="255">
      <c r="A505" s="55">
        <v>430</v>
      </c>
      <c r="B505" s="132" t="s">
        <v>2108</v>
      </c>
      <c r="C505" s="133" t="s">
        <v>2109</v>
      </c>
      <c r="D505" s="63" t="s">
        <v>2110</v>
      </c>
      <c r="E505" s="63" t="s">
        <v>2111</v>
      </c>
      <c r="F505" s="72" t="s">
        <v>2031</v>
      </c>
      <c r="G505" s="110" t="s">
        <v>2032</v>
      </c>
      <c r="H505" s="870">
        <v>950</v>
      </c>
      <c r="I505" s="134">
        <v>959.5</v>
      </c>
      <c r="J505" s="134">
        <v>1132.21</v>
      </c>
    </row>
    <row r="506" spans="1:10" s="98" customFormat="1" ht="255">
      <c r="A506" s="55">
        <v>431</v>
      </c>
      <c r="B506" s="132" t="s">
        <v>2112</v>
      </c>
      <c r="C506" s="133" t="s">
        <v>2113</v>
      </c>
      <c r="D506" s="63" t="s">
        <v>2114</v>
      </c>
      <c r="E506" s="63" t="s">
        <v>2115</v>
      </c>
      <c r="F506" s="72" t="s">
        <v>2031</v>
      </c>
      <c r="G506" s="110" t="s">
        <v>2032</v>
      </c>
      <c r="H506" s="870">
        <v>901</v>
      </c>
      <c r="I506" s="134">
        <v>910.01</v>
      </c>
      <c r="J506" s="134">
        <v>1073.8117999999999</v>
      </c>
    </row>
    <row r="507" spans="1:10" s="98" customFormat="1" ht="255">
      <c r="A507" s="55">
        <v>432</v>
      </c>
      <c r="B507" s="132"/>
      <c r="C507" s="133" t="s">
        <v>2116</v>
      </c>
      <c r="D507" s="63" t="s">
        <v>2117</v>
      </c>
      <c r="E507" s="63" t="s">
        <v>2118</v>
      </c>
      <c r="F507" s="72" t="s">
        <v>2031</v>
      </c>
      <c r="G507" s="110" t="s">
        <v>2032</v>
      </c>
      <c r="H507" s="870">
        <v>901</v>
      </c>
      <c r="I507" s="134">
        <v>910.01</v>
      </c>
      <c r="J507" s="134">
        <v>1073.8117999999999</v>
      </c>
    </row>
    <row r="508" spans="1:10" s="98" customFormat="1" ht="255">
      <c r="A508" s="55">
        <v>433</v>
      </c>
      <c r="B508" s="132"/>
      <c r="C508" s="133" t="s">
        <v>2119</v>
      </c>
      <c r="D508" s="63" t="s">
        <v>2120</v>
      </c>
      <c r="E508" s="63" t="s">
        <v>2121</v>
      </c>
      <c r="F508" s="72" t="s">
        <v>2031</v>
      </c>
      <c r="G508" s="110" t="s">
        <v>2032</v>
      </c>
      <c r="H508" s="870">
        <v>901</v>
      </c>
      <c r="I508" s="134">
        <v>910.01</v>
      </c>
      <c r="J508" s="134">
        <v>1073.8117999999999</v>
      </c>
    </row>
    <row r="509" spans="1:10" s="98" customFormat="1" ht="255">
      <c r="A509" s="55">
        <v>434</v>
      </c>
      <c r="B509" s="132" t="s">
        <v>2122</v>
      </c>
      <c r="C509" s="133" t="s">
        <v>2123</v>
      </c>
      <c r="D509" s="63" t="s">
        <v>2124</v>
      </c>
      <c r="E509" s="63" t="s">
        <v>2125</v>
      </c>
      <c r="F509" s="72" t="s">
        <v>2031</v>
      </c>
      <c r="G509" s="110" t="s">
        <v>2032</v>
      </c>
      <c r="H509" s="870">
        <v>978</v>
      </c>
      <c r="I509" s="134">
        <v>987.78</v>
      </c>
      <c r="J509" s="134">
        <v>1165.5803999999998</v>
      </c>
    </row>
    <row r="510" spans="1:10" s="90" customFormat="1" ht="270">
      <c r="A510" s="55">
        <v>435</v>
      </c>
      <c r="B510" s="122">
        <v>5.2</v>
      </c>
      <c r="C510" s="135"/>
      <c r="D510" s="59" t="s">
        <v>2126</v>
      </c>
      <c r="E510" s="59"/>
      <c r="F510" s="93"/>
      <c r="G510" s="111"/>
      <c r="H510" s="874"/>
      <c r="I510" s="94"/>
      <c r="J510" s="94"/>
    </row>
    <row r="511" spans="1:10" s="98" customFormat="1" ht="285">
      <c r="A511" s="55">
        <v>436</v>
      </c>
      <c r="B511" s="132" t="s">
        <v>2127</v>
      </c>
      <c r="C511" s="133" t="s">
        <v>2128</v>
      </c>
      <c r="D511" s="63" t="s">
        <v>2129</v>
      </c>
      <c r="E511" s="63" t="s">
        <v>2130</v>
      </c>
      <c r="F511" s="72" t="s">
        <v>2031</v>
      </c>
      <c r="G511" s="110" t="s">
        <v>2032</v>
      </c>
      <c r="H511" s="870">
        <v>610</v>
      </c>
      <c r="I511" s="134">
        <v>616.1</v>
      </c>
      <c r="J511" s="134">
        <v>726.99799999999993</v>
      </c>
    </row>
    <row r="512" spans="1:10" s="98" customFormat="1" ht="285">
      <c r="A512" s="55">
        <v>437</v>
      </c>
      <c r="B512" s="132" t="s">
        <v>2131</v>
      </c>
      <c r="C512" s="133" t="s">
        <v>2132</v>
      </c>
      <c r="D512" s="63" t="s">
        <v>2133</v>
      </c>
      <c r="E512" s="63" t="s">
        <v>2134</v>
      </c>
      <c r="F512" s="72" t="s">
        <v>2031</v>
      </c>
      <c r="G512" s="110" t="s">
        <v>2032</v>
      </c>
      <c r="H512" s="870">
        <v>514</v>
      </c>
      <c r="I512" s="134">
        <v>519.14</v>
      </c>
      <c r="J512" s="134">
        <v>612.58519999999999</v>
      </c>
    </row>
    <row r="513" spans="1:10" s="98" customFormat="1" ht="285">
      <c r="A513" s="55">
        <v>438</v>
      </c>
      <c r="B513" s="132"/>
      <c r="C513" s="133" t="s">
        <v>2135</v>
      </c>
      <c r="D513" s="63" t="s">
        <v>2136</v>
      </c>
      <c r="E513" s="63" t="s">
        <v>2137</v>
      </c>
      <c r="F513" s="72" t="s">
        <v>2031</v>
      </c>
      <c r="G513" s="110" t="s">
        <v>2032</v>
      </c>
      <c r="H513" s="870">
        <v>514</v>
      </c>
      <c r="I513" s="134">
        <v>519.14</v>
      </c>
      <c r="J513" s="134">
        <v>612.58519999999999</v>
      </c>
    </row>
    <row r="514" spans="1:10" s="98" customFormat="1" ht="285">
      <c r="A514" s="55">
        <v>439</v>
      </c>
      <c r="B514" s="132"/>
      <c r="C514" s="133" t="s">
        <v>2138</v>
      </c>
      <c r="D514" s="63" t="s">
        <v>2139</v>
      </c>
      <c r="E514" s="63" t="s">
        <v>2140</v>
      </c>
      <c r="F514" s="72" t="s">
        <v>2031</v>
      </c>
      <c r="G514" s="110" t="s">
        <v>2032</v>
      </c>
      <c r="H514" s="870">
        <v>514</v>
      </c>
      <c r="I514" s="134">
        <v>519.14</v>
      </c>
      <c r="J514" s="134">
        <v>612.58519999999999</v>
      </c>
    </row>
    <row r="515" spans="1:10" s="98" customFormat="1" ht="285">
      <c r="A515" s="55">
        <v>440</v>
      </c>
      <c r="B515" s="132" t="s">
        <v>2141</v>
      </c>
      <c r="C515" s="133" t="s">
        <v>2142</v>
      </c>
      <c r="D515" s="63" t="s">
        <v>2143</v>
      </c>
      <c r="E515" s="63" t="s">
        <v>2144</v>
      </c>
      <c r="F515" s="72" t="s">
        <v>2031</v>
      </c>
      <c r="G515" s="110" t="s">
        <v>2032</v>
      </c>
      <c r="H515" s="870">
        <v>486</v>
      </c>
      <c r="I515" s="134">
        <v>490.86</v>
      </c>
      <c r="J515" s="134">
        <v>579.21479999999997</v>
      </c>
    </row>
    <row r="516" spans="1:10" s="98" customFormat="1" ht="285">
      <c r="A516" s="55">
        <v>441</v>
      </c>
      <c r="B516" s="132" t="s">
        <v>2145</v>
      </c>
      <c r="C516" s="133" t="s">
        <v>2146</v>
      </c>
      <c r="D516" s="63" t="s">
        <v>2147</v>
      </c>
      <c r="E516" s="63" t="s">
        <v>2148</v>
      </c>
      <c r="F516" s="72" t="s">
        <v>2031</v>
      </c>
      <c r="G516" s="110" t="s">
        <v>2032</v>
      </c>
      <c r="H516" s="870">
        <v>433</v>
      </c>
      <c r="I516" s="134">
        <v>437.33</v>
      </c>
      <c r="J516" s="134">
        <v>516.04939999999999</v>
      </c>
    </row>
    <row r="517" spans="1:10" s="98" customFormat="1" ht="285">
      <c r="A517" s="55">
        <v>442</v>
      </c>
      <c r="B517" s="132"/>
      <c r="C517" s="133" t="s">
        <v>2149</v>
      </c>
      <c r="D517" s="63" t="s">
        <v>2150</v>
      </c>
      <c r="E517" s="63" t="s">
        <v>2151</v>
      </c>
      <c r="F517" s="72" t="s">
        <v>2031</v>
      </c>
      <c r="G517" s="110" t="s">
        <v>2032</v>
      </c>
      <c r="H517" s="870">
        <v>433</v>
      </c>
      <c r="I517" s="134">
        <v>437.33</v>
      </c>
      <c r="J517" s="134">
        <v>516.04939999999999</v>
      </c>
    </row>
    <row r="518" spans="1:10" s="98" customFormat="1" ht="285">
      <c r="A518" s="55">
        <v>443</v>
      </c>
      <c r="B518" s="132"/>
      <c r="C518" s="133" t="s">
        <v>2152</v>
      </c>
      <c r="D518" s="63" t="s">
        <v>2153</v>
      </c>
      <c r="E518" s="63" t="s">
        <v>2154</v>
      </c>
      <c r="F518" s="72" t="s">
        <v>2031</v>
      </c>
      <c r="G518" s="110" t="s">
        <v>2032</v>
      </c>
      <c r="H518" s="870">
        <v>433</v>
      </c>
      <c r="I518" s="134">
        <v>437.33</v>
      </c>
      <c r="J518" s="134">
        <v>516.04939999999999</v>
      </c>
    </row>
    <row r="519" spans="1:10" s="98" customFormat="1" ht="270">
      <c r="A519" s="55">
        <v>444</v>
      </c>
      <c r="B519" s="132" t="s">
        <v>2155</v>
      </c>
      <c r="C519" s="136" t="s">
        <v>2156</v>
      </c>
      <c r="D519" s="63" t="s">
        <v>2157</v>
      </c>
      <c r="E519" s="63" t="s">
        <v>2158</v>
      </c>
      <c r="F519" s="72" t="s">
        <v>2031</v>
      </c>
      <c r="G519" s="110" t="s">
        <v>2032</v>
      </c>
      <c r="H519" s="870">
        <v>1132</v>
      </c>
      <c r="I519" s="134">
        <v>1143.32</v>
      </c>
      <c r="J519" s="134">
        <v>1349.1175999999998</v>
      </c>
    </row>
    <row r="520" spans="1:10" s="98" customFormat="1" ht="270">
      <c r="A520" s="55">
        <v>445</v>
      </c>
      <c r="B520" s="132" t="s">
        <v>2159</v>
      </c>
      <c r="C520" s="133" t="s">
        <v>2160</v>
      </c>
      <c r="D520" s="63" t="s">
        <v>2161</v>
      </c>
      <c r="E520" s="63" t="s">
        <v>2162</v>
      </c>
      <c r="F520" s="72" t="s">
        <v>2031</v>
      </c>
      <c r="G520" s="110" t="s">
        <v>2032</v>
      </c>
      <c r="H520" s="870">
        <v>1031</v>
      </c>
      <c r="I520" s="134">
        <v>1041.31</v>
      </c>
      <c r="J520" s="134">
        <v>1228.7457999999999</v>
      </c>
    </row>
    <row r="521" spans="1:10" s="98" customFormat="1" ht="270">
      <c r="A521" s="55">
        <v>446</v>
      </c>
      <c r="B521" s="132"/>
      <c r="C521" s="133" t="s">
        <v>2163</v>
      </c>
      <c r="D521" s="63" t="s">
        <v>2164</v>
      </c>
      <c r="E521" s="63" t="s">
        <v>2165</v>
      </c>
      <c r="F521" s="72" t="s">
        <v>2031</v>
      </c>
      <c r="G521" s="110" t="s">
        <v>2032</v>
      </c>
      <c r="H521" s="870">
        <v>1031</v>
      </c>
      <c r="I521" s="134">
        <v>1041.31</v>
      </c>
      <c r="J521" s="134">
        <v>1228.7457999999999</v>
      </c>
    </row>
    <row r="522" spans="1:10" s="98" customFormat="1" ht="270">
      <c r="A522" s="55">
        <v>447</v>
      </c>
      <c r="B522" s="132"/>
      <c r="C522" s="133" t="s">
        <v>2166</v>
      </c>
      <c r="D522" s="63" t="s">
        <v>2167</v>
      </c>
      <c r="E522" s="63" t="s">
        <v>2168</v>
      </c>
      <c r="F522" s="72" t="s">
        <v>2031</v>
      </c>
      <c r="G522" s="110" t="s">
        <v>2032</v>
      </c>
      <c r="H522" s="870">
        <v>1031</v>
      </c>
      <c r="I522" s="134">
        <v>1041.31</v>
      </c>
      <c r="J522" s="134">
        <v>1228.7457999999999</v>
      </c>
    </row>
    <row r="523" spans="1:10" s="98" customFormat="1" ht="270">
      <c r="A523" s="55">
        <v>448</v>
      </c>
      <c r="B523" s="132" t="s">
        <v>2169</v>
      </c>
      <c r="C523" s="133" t="s">
        <v>2170</v>
      </c>
      <c r="D523" s="63" t="s">
        <v>2171</v>
      </c>
      <c r="E523" s="63" t="s">
        <v>2172</v>
      </c>
      <c r="F523" s="72" t="s">
        <v>2031</v>
      </c>
      <c r="G523" s="110" t="s">
        <v>2032</v>
      </c>
      <c r="H523" s="870">
        <v>1003</v>
      </c>
      <c r="I523" s="134">
        <v>1013.03</v>
      </c>
      <c r="J523" s="134">
        <v>1195.3753999999999</v>
      </c>
    </row>
    <row r="524" spans="1:10" s="98" customFormat="1" ht="270">
      <c r="A524" s="55">
        <v>449</v>
      </c>
      <c r="B524" s="132" t="s">
        <v>2173</v>
      </c>
      <c r="C524" s="133" t="s">
        <v>2174</v>
      </c>
      <c r="D524" s="63" t="s">
        <v>2175</v>
      </c>
      <c r="E524" s="63" t="s">
        <v>2176</v>
      </c>
      <c r="F524" s="72" t="s">
        <v>2031</v>
      </c>
      <c r="G524" s="110" t="s">
        <v>2032</v>
      </c>
      <c r="H524" s="870">
        <v>949</v>
      </c>
      <c r="I524" s="134">
        <v>958.49</v>
      </c>
      <c r="J524" s="134">
        <v>1131.0182</v>
      </c>
    </row>
    <row r="525" spans="1:10" s="98" customFormat="1" ht="270">
      <c r="A525" s="55">
        <v>450</v>
      </c>
      <c r="B525" s="132"/>
      <c r="C525" s="133" t="s">
        <v>2177</v>
      </c>
      <c r="D525" s="63" t="s">
        <v>2178</v>
      </c>
      <c r="E525" s="63" t="s">
        <v>2179</v>
      </c>
      <c r="F525" s="72" t="s">
        <v>2031</v>
      </c>
      <c r="G525" s="110" t="s">
        <v>2032</v>
      </c>
      <c r="H525" s="870">
        <v>949</v>
      </c>
      <c r="I525" s="134">
        <v>958.49</v>
      </c>
      <c r="J525" s="134">
        <v>1131.0182</v>
      </c>
    </row>
    <row r="526" spans="1:10" s="98" customFormat="1" ht="270">
      <c r="A526" s="55">
        <v>451</v>
      </c>
      <c r="B526" s="132"/>
      <c r="C526" s="133" t="s">
        <v>2180</v>
      </c>
      <c r="D526" s="63" t="s">
        <v>2181</v>
      </c>
      <c r="E526" s="63" t="s">
        <v>2182</v>
      </c>
      <c r="F526" s="72" t="s">
        <v>2031</v>
      </c>
      <c r="G526" s="110" t="s">
        <v>2032</v>
      </c>
      <c r="H526" s="870">
        <v>949</v>
      </c>
      <c r="I526" s="134">
        <v>958.49</v>
      </c>
      <c r="J526" s="134">
        <v>1131.0182</v>
      </c>
    </row>
    <row r="527" spans="1:10" s="98" customFormat="1" ht="285">
      <c r="A527" s="55">
        <v>452</v>
      </c>
      <c r="B527" s="132" t="s">
        <v>2183</v>
      </c>
      <c r="C527" s="133" t="s">
        <v>2184</v>
      </c>
      <c r="D527" s="63" t="s">
        <v>2185</v>
      </c>
      <c r="E527" s="63" t="s">
        <v>2186</v>
      </c>
      <c r="F527" s="72" t="s">
        <v>2031</v>
      </c>
      <c r="G527" s="110" t="s">
        <v>2032</v>
      </c>
      <c r="H527" s="870">
        <v>1294</v>
      </c>
      <c r="I527" s="134">
        <v>1306.94</v>
      </c>
      <c r="J527" s="134">
        <v>1542.1892</v>
      </c>
    </row>
    <row r="528" spans="1:10" s="98" customFormat="1" ht="285">
      <c r="A528" s="55">
        <v>453</v>
      </c>
      <c r="B528" s="132" t="s">
        <v>2187</v>
      </c>
      <c r="C528" s="133" t="s">
        <v>2188</v>
      </c>
      <c r="D528" s="63" t="s">
        <v>2189</v>
      </c>
      <c r="E528" s="63" t="s">
        <v>2190</v>
      </c>
      <c r="F528" s="72" t="s">
        <v>2031</v>
      </c>
      <c r="G528" s="110" t="s">
        <v>2032</v>
      </c>
      <c r="H528" s="870">
        <v>1181</v>
      </c>
      <c r="I528" s="134">
        <v>1192.81</v>
      </c>
      <c r="J528" s="134">
        <v>1407.5157999999999</v>
      </c>
    </row>
    <row r="529" spans="1:10" s="98" customFormat="1" ht="285">
      <c r="A529" s="55">
        <v>454</v>
      </c>
      <c r="B529" s="132"/>
      <c r="C529" s="133" t="s">
        <v>2191</v>
      </c>
      <c r="D529" s="63" t="s">
        <v>2192</v>
      </c>
      <c r="E529" s="63" t="s">
        <v>2193</v>
      </c>
      <c r="F529" s="72" t="s">
        <v>2031</v>
      </c>
      <c r="G529" s="110" t="s">
        <v>2032</v>
      </c>
      <c r="H529" s="870">
        <v>1181</v>
      </c>
      <c r="I529" s="134">
        <v>1192.81</v>
      </c>
      <c r="J529" s="134">
        <v>1407.5157999999999</v>
      </c>
    </row>
    <row r="530" spans="1:10" s="98" customFormat="1" ht="285">
      <c r="A530" s="55">
        <v>455</v>
      </c>
      <c r="B530" s="132"/>
      <c r="C530" s="133" t="s">
        <v>2194</v>
      </c>
      <c r="D530" s="63" t="s">
        <v>2195</v>
      </c>
      <c r="E530" s="63" t="s">
        <v>2196</v>
      </c>
      <c r="F530" s="72" t="s">
        <v>2031</v>
      </c>
      <c r="G530" s="110" t="s">
        <v>2032</v>
      </c>
      <c r="H530" s="870">
        <v>1181</v>
      </c>
      <c r="I530" s="134">
        <v>1192.81</v>
      </c>
      <c r="J530" s="134">
        <v>1407.5157999999999</v>
      </c>
    </row>
    <row r="531" spans="1:10" s="98" customFormat="1" ht="285">
      <c r="A531" s="55">
        <v>456</v>
      </c>
      <c r="B531" s="132" t="s">
        <v>2197</v>
      </c>
      <c r="C531" s="133" t="s">
        <v>2198</v>
      </c>
      <c r="D531" s="63" t="s">
        <v>2199</v>
      </c>
      <c r="E531" s="63" t="s">
        <v>2200</v>
      </c>
      <c r="F531" s="72" t="s">
        <v>2031</v>
      </c>
      <c r="G531" s="110" t="s">
        <v>2032</v>
      </c>
      <c r="H531" s="870">
        <v>1155</v>
      </c>
      <c r="I531" s="134">
        <v>1166.55</v>
      </c>
      <c r="J531" s="134">
        <v>1376.5289999999998</v>
      </c>
    </row>
    <row r="532" spans="1:10" s="98" customFormat="1" ht="285">
      <c r="A532" s="55">
        <v>457</v>
      </c>
      <c r="B532" s="132" t="s">
        <v>2201</v>
      </c>
      <c r="C532" s="133" t="s">
        <v>2202</v>
      </c>
      <c r="D532" s="63" t="s">
        <v>2203</v>
      </c>
      <c r="E532" s="63" t="s">
        <v>2204</v>
      </c>
      <c r="F532" s="72" t="s">
        <v>2031</v>
      </c>
      <c r="G532" s="110" t="s">
        <v>2032</v>
      </c>
      <c r="H532" s="870">
        <v>1092</v>
      </c>
      <c r="I532" s="134">
        <v>1102.92</v>
      </c>
      <c r="J532" s="134">
        <v>1301.4456</v>
      </c>
    </row>
    <row r="533" spans="1:10" s="98" customFormat="1" ht="285">
      <c r="A533" s="55">
        <v>458</v>
      </c>
      <c r="B533" s="132"/>
      <c r="C533" s="133" t="s">
        <v>2205</v>
      </c>
      <c r="D533" s="63" t="s">
        <v>2206</v>
      </c>
      <c r="E533" s="63" t="s">
        <v>2207</v>
      </c>
      <c r="F533" s="72" t="s">
        <v>2031</v>
      </c>
      <c r="G533" s="110" t="s">
        <v>2032</v>
      </c>
      <c r="H533" s="870">
        <v>1092</v>
      </c>
      <c r="I533" s="134">
        <v>1102.92</v>
      </c>
      <c r="J533" s="134">
        <v>1301.4456</v>
      </c>
    </row>
    <row r="534" spans="1:10" s="98" customFormat="1" ht="285">
      <c r="A534" s="55">
        <v>459</v>
      </c>
      <c r="B534" s="132"/>
      <c r="C534" s="133" t="s">
        <v>2208</v>
      </c>
      <c r="D534" s="63" t="s">
        <v>2209</v>
      </c>
      <c r="E534" s="63" t="s">
        <v>2210</v>
      </c>
      <c r="F534" s="72" t="s">
        <v>2031</v>
      </c>
      <c r="G534" s="110" t="s">
        <v>2032</v>
      </c>
      <c r="H534" s="870">
        <v>1092</v>
      </c>
      <c r="I534" s="134">
        <v>1102.92</v>
      </c>
      <c r="J534" s="134">
        <v>1301.4456</v>
      </c>
    </row>
    <row r="535" spans="1:10" s="90" customFormat="1">
      <c r="A535" s="55">
        <v>460</v>
      </c>
      <c r="B535" s="122">
        <v>5.3</v>
      </c>
      <c r="C535" s="135"/>
      <c r="D535" s="59" t="s">
        <v>2211</v>
      </c>
      <c r="E535" s="59"/>
      <c r="F535" s="93"/>
      <c r="G535" s="111"/>
      <c r="H535" s="874"/>
      <c r="I535" s="94"/>
      <c r="J535" s="94"/>
    </row>
    <row r="536" spans="1:10" s="98" customFormat="1" ht="30">
      <c r="A536" s="55">
        <v>461</v>
      </c>
      <c r="B536" s="132" t="s">
        <v>2212</v>
      </c>
      <c r="C536" s="133" t="s">
        <v>2213</v>
      </c>
      <c r="D536" s="63" t="s">
        <v>2214</v>
      </c>
      <c r="E536" s="63" t="s">
        <v>2215</v>
      </c>
      <c r="F536" s="72" t="s">
        <v>265</v>
      </c>
      <c r="G536" s="110" t="s">
        <v>11</v>
      </c>
      <c r="H536" s="870">
        <v>4973</v>
      </c>
      <c r="I536" s="134">
        <v>5022.7300000000005</v>
      </c>
      <c r="J536" s="134">
        <v>5926.8213999999998</v>
      </c>
    </row>
    <row r="537" spans="1:10" s="98" customFormat="1" ht="30">
      <c r="A537" s="55">
        <v>462</v>
      </c>
      <c r="B537" s="132" t="s">
        <v>2216</v>
      </c>
      <c r="C537" s="133" t="s">
        <v>2217</v>
      </c>
      <c r="D537" s="63" t="s">
        <v>2218</v>
      </c>
      <c r="E537" s="63" t="s">
        <v>2219</v>
      </c>
      <c r="F537" s="72" t="s">
        <v>265</v>
      </c>
      <c r="G537" s="110" t="s">
        <v>11</v>
      </c>
      <c r="H537" s="870">
        <v>2891</v>
      </c>
      <c r="I537" s="134">
        <v>2919.91</v>
      </c>
      <c r="J537" s="134">
        <v>3445.4937999999997</v>
      </c>
    </row>
    <row r="538" spans="1:10" s="98" customFormat="1" ht="30">
      <c r="A538" s="55">
        <v>463</v>
      </c>
      <c r="B538" s="132"/>
      <c r="C538" s="133" t="s">
        <v>2220</v>
      </c>
      <c r="D538" s="63" t="s">
        <v>2221</v>
      </c>
      <c r="E538" s="63" t="s">
        <v>2222</v>
      </c>
      <c r="F538" s="72" t="s">
        <v>265</v>
      </c>
      <c r="G538" s="110" t="s">
        <v>11</v>
      </c>
      <c r="H538" s="870">
        <v>2891</v>
      </c>
      <c r="I538" s="134">
        <v>2919.91</v>
      </c>
      <c r="J538" s="134">
        <v>3445.4937999999997</v>
      </c>
    </row>
    <row r="539" spans="1:10" s="98" customFormat="1" ht="30">
      <c r="A539" s="55">
        <v>464</v>
      </c>
      <c r="B539" s="132"/>
      <c r="C539" s="133" t="s">
        <v>2223</v>
      </c>
      <c r="D539" s="63" t="s">
        <v>2224</v>
      </c>
      <c r="E539" s="63" t="s">
        <v>2225</v>
      </c>
      <c r="F539" s="72" t="s">
        <v>265</v>
      </c>
      <c r="G539" s="110" t="s">
        <v>11</v>
      </c>
      <c r="H539" s="870">
        <v>2891</v>
      </c>
      <c r="I539" s="134">
        <v>2919.91</v>
      </c>
      <c r="J539" s="134">
        <v>3445.4937999999997</v>
      </c>
    </row>
    <row r="540" spans="1:10" s="98" customFormat="1" ht="30">
      <c r="A540" s="55">
        <v>465</v>
      </c>
      <c r="B540" s="132" t="s">
        <v>2226</v>
      </c>
      <c r="C540" s="133" t="s">
        <v>2227</v>
      </c>
      <c r="D540" s="63" t="s">
        <v>2228</v>
      </c>
      <c r="E540" s="63" t="s">
        <v>2229</v>
      </c>
      <c r="F540" s="72" t="s">
        <v>265</v>
      </c>
      <c r="G540" s="110" t="s">
        <v>11</v>
      </c>
      <c r="H540" s="870">
        <v>2320</v>
      </c>
      <c r="I540" s="134">
        <v>2343.1999999999998</v>
      </c>
      <c r="J540" s="134">
        <v>2764.9759999999997</v>
      </c>
    </row>
    <row r="541" spans="1:10" s="98" customFormat="1" ht="30">
      <c r="A541" s="55">
        <v>466</v>
      </c>
      <c r="B541" s="132" t="s">
        <v>2230</v>
      </c>
      <c r="C541" s="133" t="s">
        <v>2231</v>
      </c>
      <c r="D541" s="63" t="s">
        <v>2232</v>
      </c>
      <c r="E541" s="63" t="s">
        <v>2233</v>
      </c>
      <c r="F541" s="72" t="s">
        <v>265</v>
      </c>
      <c r="G541" s="110" t="s">
        <v>11</v>
      </c>
      <c r="H541" s="870">
        <v>1326</v>
      </c>
      <c r="I541" s="134">
        <v>1339.26</v>
      </c>
      <c r="J541" s="134">
        <v>1580.3267999999998</v>
      </c>
    </row>
    <row r="542" spans="1:10" s="98" customFormat="1" ht="30">
      <c r="A542" s="55">
        <v>467</v>
      </c>
      <c r="B542" s="132"/>
      <c r="C542" s="133" t="s">
        <v>2234</v>
      </c>
      <c r="D542" s="63" t="s">
        <v>2235</v>
      </c>
      <c r="E542" s="63" t="s">
        <v>2236</v>
      </c>
      <c r="F542" s="72" t="s">
        <v>265</v>
      </c>
      <c r="G542" s="110" t="s">
        <v>11</v>
      </c>
      <c r="H542" s="870">
        <v>1326</v>
      </c>
      <c r="I542" s="134">
        <v>1339.26</v>
      </c>
      <c r="J542" s="134">
        <v>1580.3267999999998</v>
      </c>
    </row>
    <row r="543" spans="1:10" s="98" customFormat="1" ht="30">
      <c r="A543" s="55">
        <v>468</v>
      </c>
      <c r="B543" s="132"/>
      <c r="C543" s="133" t="s">
        <v>2237</v>
      </c>
      <c r="D543" s="63" t="s">
        <v>2238</v>
      </c>
      <c r="E543" s="63" t="s">
        <v>2239</v>
      </c>
      <c r="F543" s="72" t="s">
        <v>265</v>
      </c>
      <c r="G543" s="110" t="s">
        <v>11</v>
      </c>
      <c r="H543" s="870">
        <v>1326</v>
      </c>
      <c r="I543" s="134">
        <v>1339.26</v>
      </c>
      <c r="J543" s="134">
        <v>1580.3267999999998</v>
      </c>
    </row>
    <row r="544" spans="1:10" s="98" customFormat="1" ht="30">
      <c r="A544" s="55">
        <v>469</v>
      </c>
      <c r="B544" s="132" t="s">
        <v>2240</v>
      </c>
      <c r="C544" s="136" t="s">
        <v>2241</v>
      </c>
      <c r="D544" s="63" t="s">
        <v>2242</v>
      </c>
      <c r="E544" s="63" t="s">
        <v>2243</v>
      </c>
      <c r="F544" s="72" t="s">
        <v>265</v>
      </c>
      <c r="G544" s="110" t="s">
        <v>11</v>
      </c>
      <c r="H544" s="870">
        <v>2411</v>
      </c>
      <c r="I544" s="134">
        <v>2435.11</v>
      </c>
      <c r="J544" s="134">
        <v>2873.4297999999999</v>
      </c>
    </row>
    <row r="545" spans="1:10" s="98" customFormat="1" ht="30">
      <c r="A545" s="55">
        <v>470</v>
      </c>
      <c r="B545" s="132" t="s">
        <v>2244</v>
      </c>
      <c r="C545" s="133" t="s">
        <v>2245</v>
      </c>
      <c r="D545" s="63" t="s">
        <v>2246</v>
      </c>
      <c r="E545" s="63" t="s">
        <v>2247</v>
      </c>
      <c r="F545" s="72" t="s">
        <v>265</v>
      </c>
      <c r="G545" s="110" t="s">
        <v>11</v>
      </c>
      <c r="H545" s="870">
        <v>1965</v>
      </c>
      <c r="I545" s="134">
        <v>1984.65</v>
      </c>
      <c r="J545" s="134">
        <v>2341.8870000000002</v>
      </c>
    </row>
    <row r="546" spans="1:10" s="98" customFormat="1" ht="30">
      <c r="A546" s="55">
        <v>471</v>
      </c>
      <c r="B546" s="132"/>
      <c r="C546" s="133" t="s">
        <v>2248</v>
      </c>
      <c r="D546" s="63" t="s">
        <v>2249</v>
      </c>
      <c r="E546" s="63" t="s">
        <v>2250</v>
      </c>
      <c r="F546" s="72" t="s">
        <v>265</v>
      </c>
      <c r="G546" s="110" t="s">
        <v>11</v>
      </c>
      <c r="H546" s="870">
        <v>1965</v>
      </c>
      <c r="I546" s="134">
        <v>1984.65</v>
      </c>
      <c r="J546" s="134">
        <v>2341.8870000000002</v>
      </c>
    </row>
    <row r="547" spans="1:10" s="98" customFormat="1" ht="30">
      <c r="A547" s="55">
        <v>472</v>
      </c>
      <c r="B547" s="132"/>
      <c r="C547" s="133" t="s">
        <v>2251</v>
      </c>
      <c r="D547" s="63" t="s">
        <v>2252</v>
      </c>
      <c r="E547" s="63" t="s">
        <v>2253</v>
      </c>
      <c r="F547" s="72" t="s">
        <v>265</v>
      </c>
      <c r="G547" s="110" t="s">
        <v>11</v>
      </c>
      <c r="H547" s="870">
        <v>1965</v>
      </c>
      <c r="I547" s="134">
        <v>1984.65</v>
      </c>
      <c r="J547" s="134">
        <v>2341.8870000000002</v>
      </c>
    </row>
    <row r="548" spans="1:10" s="98" customFormat="1" ht="30">
      <c r="A548" s="55">
        <v>473</v>
      </c>
      <c r="B548" s="132" t="s">
        <v>2254</v>
      </c>
      <c r="C548" s="133" t="s">
        <v>2255</v>
      </c>
      <c r="D548" s="63" t="s">
        <v>2256</v>
      </c>
      <c r="E548" s="63" t="s">
        <v>2257</v>
      </c>
      <c r="F548" s="72" t="s">
        <v>265</v>
      </c>
      <c r="G548" s="110" t="s">
        <v>11</v>
      </c>
      <c r="H548" s="870">
        <v>1507</v>
      </c>
      <c r="I548" s="134">
        <v>1522.07</v>
      </c>
      <c r="J548" s="134">
        <v>1796.0425999999998</v>
      </c>
    </row>
    <row r="549" spans="1:10" s="98" customFormat="1" ht="30">
      <c r="A549" s="55">
        <v>474</v>
      </c>
      <c r="B549" s="132" t="s">
        <v>2258</v>
      </c>
      <c r="C549" s="133" t="s">
        <v>2259</v>
      </c>
      <c r="D549" s="63" t="s">
        <v>2260</v>
      </c>
      <c r="E549" s="63" t="s">
        <v>2261</v>
      </c>
      <c r="F549" s="72" t="s">
        <v>265</v>
      </c>
      <c r="G549" s="110" t="s">
        <v>11</v>
      </c>
      <c r="H549" s="870">
        <v>844</v>
      </c>
      <c r="I549" s="134">
        <v>852.44</v>
      </c>
      <c r="J549" s="134">
        <v>1005.8792</v>
      </c>
    </row>
    <row r="550" spans="1:10" s="98" customFormat="1" ht="30">
      <c r="A550" s="55">
        <v>475</v>
      </c>
      <c r="B550" s="132"/>
      <c r="C550" s="133" t="s">
        <v>2262</v>
      </c>
      <c r="D550" s="63" t="s">
        <v>2263</v>
      </c>
      <c r="E550" s="63" t="s">
        <v>2264</v>
      </c>
      <c r="F550" s="72" t="s">
        <v>265</v>
      </c>
      <c r="G550" s="110" t="s">
        <v>11</v>
      </c>
      <c r="H550" s="870">
        <v>844</v>
      </c>
      <c r="I550" s="134">
        <v>852.44</v>
      </c>
      <c r="J550" s="134">
        <v>1005.8792</v>
      </c>
    </row>
    <row r="551" spans="1:10" s="98" customFormat="1" ht="30">
      <c r="A551" s="55">
        <v>476</v>
      </c>
      <c r="B551" s="132"/>
      <c r="C551" s="133" t="s">
        <v>2265</v>
      </c>
      <c r="D551" s="63" t="s">
        <v>2266</v>
      </c>
      <c r="E551" s="63" t="s">
        <v>2267</v>
      </c>
      <c r="F551" s="72" t="s">
        <v>265</v>
      </c>
      <c r="G551" s="110" t="s">
        <v>11</v>
      </c>
      <c r="H551" s="870">
        <v>844</v>
      </c>
      <c r="I551" s="134">
        <v>852.44</v>
      </c>
      <c r="J551" s="134">
        <v>1005.8792</v>
      </c>
    </row>
    <row r="552" spans="1:10" s="98" customFormat="1" ht="30">
      <c r="A552" s="55">
        <v>477</v>
      </c>
      <c r="B552" s="132" t="s">
        <v>2268</v>
      </c>
      <c r="C552" s="133" t="s">
        <v>2269</v>
      </c>
      <c r="D552" s="63" t="s">
        <v>2270</v>
      </c>
      <c r="E552" s="63" t="s">
        <v>2271</v>
      </c>
      <c r="F552" s="72" t="s">
        <v>265</v>
      </c>
      <c r="G552" s="119" t="s">
        <v>11</v>
      </c>
      <c r="H552" s="188">
        <v>7000</v>
      </c>
      <c r="I552" s="134">
        <v>7070</v>
      </c>
      <c r="J552" s="134">
        <v>8342.6</v>
      </c>
    </row>
    <row r="553" spans="1:10" s="98" customFormat="1" ht="30">
      <c r="A553" s="55">
        <v>478</v>
      </c>
      <c r="B553" s="132" t="s">
        <v>2272</v>
      </c>
      <c r="C553" s="133" t="s">
        <v>2273</v>
      </c>
      <c r="D553" s="63" t="s">
        <v>2274</v>
      </c>
      <c r="E553" s="63" t="s">
        <v>2275</v>
      </c>
      <c r="F553" s="72" t="s">
        <v>265</v>
      </c>
      <c r="G553" s="72" t="s">
        <v>11</v>
      </c>
      <c r="H553" s="188">
        <v>3450</v>
      </c>
      <c r="I553" s="134">
        <v>3484.5</v>
      </c>
      <c r="J553" s="134">
        <v>4111.71</v>
      </c>
    </row>
    <row r="554" spans="1:10" s="90" customFormat="1" ht="45">
      <c r="A554" s="55">
        <v>479</v>
      </c>
      <c r="B554" s="122">
        <v>5.4</v>
      </c>
      <c r="C554" s="135"/>
      <c r="D554" s="59" t="s">
        <v>2276</v>
      </c>
      <c r="E554" s="59"/>
      <c r="F554" s="93"/>
      <c r="G554" s="93"/>
      <c r="H554" s="875"/>
      <c r="I554" s="94"/>
      <c r="J554" s="94"/>
    </row>
    <row r="555" spans="1:10" s="98" customFormat="1" ht="60">
      <c r="A555" s="55">
        <v>480</v>
      </c>
      <c r="B555" s="132" t="s">
        <v>2277</v>
      </c>
      <c r="C555" s="133" t="s">
        <v>2278</v>
      </c>
      <c r="D555" s="63" t="s">
        <v>2279</v>
      </c>
      <c r="E555" s="63" t="s">
        <v>2280</v>
      </c>
      <c r="F555" s="72" t="s">
        <v>2281</v>
      </c>
      <c r="G555" s="110" t="s">
        <v>2281</v>
      </c>
      <c r="H555" s="870">
        <v>22</v>
      </c>
      <c r="I555" s="134">
        <v>22.22</v>
      </c>
      <c r="J555" s="134">
        <v>26.219599999999996</v>
      </c>
    </row>
    <row r="556" spans="1:10" s="98" customFormat="1" ht="60">
      <c r="A556" s="55">
        <v>481</v>
      </c>
      <c r="B556" s="132" t="s">
        <v>2282</v>
      </c>
      <c r="C556" s="133" t="s">
        <v>2283</v>
      </c>
      <c r="D556" s="63" t="s">
        <v>2284</v>
      </c>
      <c r="E556" s="63" t="s">
        <v>2285</v>
      </c>
      <c r="F556" s="72" t="s">
        <v>2281</v>
      </c>
      <c r="G556" s="110" t="s">
        <v>2281</v>
      </c>
      <c r="H556" s="870">
        <v>27</v>
      </c>
      <c r="I556" s="134">
        <v>27.27</v>
      </c>
      <c r="J556" s="134">
        <v>32.178599999999996</v>
      </c>
    </row>
    <row r="557" spans="1:10" s="98" customFormat="1" ht="60">
      <c r="A557" s="55">
        <v>482</v>
      </c>
      <c r="B557" s="132" t="s">
        <v>2286</v>
      </c>
      <c r="C557" s="133" t="s">
        <v>2287</v>
      </c>
      <c r="D557" s="63" t="s">
        <v>2288</v>
      </c>
      <c r="E557" s="63" t="s">
        <v>2289</v>
      </c>
      <c r="F557" s="72" t="s">
        <v>2281</v>
      </c>
      <c r="G557" s="110" t="s">
        <v>2281</v>
      </c>
      <c r="H557" s="870">
        <v>29</v>
      </c>
      <c r="I557" s="134">
        <v>29.29</v>
      </c>
      <c r="J557" s="134">
        <v>34.562199999999997</v>
      </c>
    </row>
    <row r="558" spans="1:10" s="98" customFormat="1" ht="75">
      <c r="A558" s="55">
        <v>483</v>
      </c>
      <c r="B558" s="132" t="s">
        <v>2290</v>
      </c>
      <c r="C558" s="133" t="s">
        <v>2291</v>
      </c>
      <c r="D558" s="63" t="s">
        <v>2292</v>
      </c>
      <c r="E558" s="63" t="s">
        <v>2293</v>
      </c>
      <c r="F558" s="72" t="s">
        <v>2281</v>
      </c>
      <c r="G558" s="110" t="s">
        <v>2281</v>
      </c>
      <c r="H558" s="870">
        <v>22</v>
      </c>
      <c r="I558" s="134">
        <v>22.22</v>
      </c>
      <c r="J558" s="134">
        <v>26.219599999999996</v>
      </c>
    </row>
    <row r="559" spans="1:10" s="98" customFormat="1" ht="45">
      <c r="A559" s="55">
        <v>484</v>
      </c>
      <c r="B559" s="132" t="s">
        <v>2294</v>
      </c>
      <c r="C559" s="133" t="s">
        <v>2295</v>
      </c>
      <c r="D559" s="63" t="s">
        <v>2296</v>
      </c>
      <c r="E559" s="63" t="s">
        <v>2297</v>
      </c>
      <c r="F559" s="72" t="s">
        <v>2281</v>
      </c>
      <c r="G559" s="110" t="s">
        <v>2281</v>
      </c>
      <c r="H559" s="870">
        <v>51</v>
      </c>
      <c r="I559" s="134">
        <v>51.51</v>
      </c>
      <c r="J559" s="134">
        <v>60.781799999999997</v>
      </c>
    </row>
    <row r="560" spans="1:10" s="98" customFormat="1" ht="75">
      <c r="A560" s="55">
        <v>485</v>
      </c>
      <c r="B560" s="132" t="s">
        <v>2298</v>
      </c>
      <c r="C560" s="133" t="s">
        <v>2299</v>
      </c>
      <c r="D560" s="63" t="s">
        <v>2300</v>
      </c>
      <c r="E560" s="63" t="s">
        <v>2301</v>
      </c>
      <c r="F560" s="72" t="s">
        <v>265</v>
      </c>
      <c r="G560" s="110" t="s">
        <v>11</v>
      </c>
      <c r="H560" s="870">
        <v>25</v>
      </c>
      <c r="I560" s="134">
        <v>25.25</v>
      </c>
      <c r="J560" s="134">
        <v>29.794999999999998</v>
      </c>
    </row>
    <row r="561" spans="1:14" s="90" customFormat="1" ht="75">
      <c r="A561" s="55">
        <v>486</v>
      </c>
      <c r="B561" s="122">
        <v>5.5</v>
      </c>
      <c r="C561" s="135"/>
      <c r="D561" s="59" t="s">
        <v>2302</v>
      </c>
      <c r="E561" s="59"/>
      <c r="F561" s="93"/>
      <c r="G561" s="111"/>
      <c r="H561" s="874"/>
      <c r="I561" s="94"/>
      <c r="J561" s="94"/>
    </row>
    <row r="562" spans="1:14" s="98" customFormat="1" ht="75">
      <c r="A562" s="55">
        <v>487</v>
      </c>
      <c r="B562" s="132" t="s">
        <v>2303</v>
      </c>
      <c r="C562" s="136" t="s">
        <v>2304</v>
      </c>
      <c r="D562" s="63" t="s">
        <v>2305</v>
      </c>
      <c r="E562" s="63" t="s">
        <v>2306</v>
      </c>
      <c r="F562" s="72" t="s">
        <v>2281</v>
      </c>
      <c r="G562" s="110" t="s">
        <v>2281</v>
      </c>
      <c r="H562" s="870">
        <v>7350</v>
      </c>
      <c r="I562" s="134">
        <v>7423.5</v>
      </c>
      <c r="J562" s="134">
        <v>8759.73</v>
      </c>
    </row>
    <row r="563" spans="1:14" s="98" customFormat="1" ht="75">
      <c r="A563" s="55">
        <v>488</v>
      </c>
      <c r="B563" s="132" t="s">
        <v>2307</v>
      </c>
      <c r="C563" s="133" t="s">
        <v>2308</v>
      </c>
      <c r="D563" s="63" t="s">
        <v>2309</v>
      </c>
      <c r="E563" s="63" t="s">
        <v>2310</v>
      </c>
      <c r="F563" s="72" t="s">
        <v>2281</v>
      </c>
      <c r="G563" s="110" t="s">
        <v>2281</v>
      </c>
      <c r="H563" s="870">
        <v>7250</v>
      </c>
      <c r="I563" s="134">
        <v>7322.5</v>
      </c>
      <c r="J563" s="134">
        <v>8640.5499999999993</v>
      </c>
    </row>
    <row r="564" spans="1:14" s="98" customFormat="1" ht="75">
      <c r="A564" s="55">
        <v>489</v>
      </c>
      <c r="B564" s="132"/>
      <c r="C564" s="133" t="s">
        <v>2311</v>
      </c>
      <c r="D564" s="63" t="s">
        <v>2312</v>
      </c>
      <c r="E564" s="63" t="s">
        <v>2313</v>
      </c>
      <c r="F564" s="72" t="s">
        <v>2281</v>
      </c>
      <c r="G564" s="110" t="s">
        <v>2281</v>
      </c>
      <c r="H564" s="870">
        <v>7250</v>
      </c>
      <c r="I564" s="134">
        <v>7322.5</v>
      </c>
      <c r="J564" s="134">
        <v>8640.5499999999993</v>
      </c>
    </row>
    <row r="565" spans="1:14" s="90" customFormat="1" ht="90">
      <c r="A565" s="55">
        <v>490</v>
      </c>
      <c r="B565" s="122">
        <v>5.6</v>
      </c>
      <c r="C565" s="135"/>
      <c r="D565" s="59" t="s">
        <v>2314</v>
      </c>
      <c r="E565" s="59"/>
      <c r="F565" s="93"/>
      <c r="G565" s="111"/>
      <c r="H565" s="874"/>
      <c r="I565" s="94"/>
      <c r="J565" s="94"/>
    </row>
    <row r="566" spans="1:14" s="98" customFormat="1" ht="90">
      <c r="B566" s="132" t="s">
        <v>2315</v>
      </c>
      <c r="C566" s="136" t="s">
        <v>2316</v>
      </c>
      <c r="D566" s="63" t="s">
        <v>2314</v>
      </c>
      <c r="E566" s="63" t="s">
        <v>2317</v>
      </c>
      <c r="F566" s="72" t="s">
        <v>2031</v>
      </c>
      <c r="G566" s="110" t="s">
        <v>2032</v>
      </c>
      <c r="H566" s="870">
        <v>133</v>
      </c>
      <c r="I566" s="134">
        <v>134.33000000000001</v>
      </c>
      <c r="J566" s="134">
        <v>158.5094</v>
      </c>
    </row>
    <row r="567" spans="1:14" s="98" customFormat="1">
      <c r="B567" s="137">
        <v>5.7</v>
      </c>
      <c r="C567" s="138"/>
      <c r="D567" s="139" t="s">
        <v>2318</v>
      </c>
      <c r="E567" s="140"/>
      <c r="F567" s="141"/>
      <c r="G567" s="142"/>
      <c r="H567" s="870"/>
      <c r="I567" s="143"/>
      <c r="J567" s="143"/>
    </row>
    <row r="568" spans="1:14" s="98" customFormat="1" ht="30">
      <c r="A568" s="55">
        <v>491</v>
      </c>
      <c r="B568" s="137" t="s">
        <v>2319</v>
      </c>
      <c r="C568" s="138" t="s">
        <v>2320</v>
      </c>
      <c r="D568" s="140" t="s">
        <v>2321</v>
      </c>
      <c r="E568" s="140" t="s">
        <v>2322</v>
      </c>
      <c r="F568" s="141" t="s">
        <v>265</v>
      </c>
      <c r="G568" s="142" t="s">
        <v>11</v>
      </c>
      <c r="H568" s="870">
        <v>400</v>
      </c>
      <c r="I568" s="143">
        <v>404</v>
      </c>
      <c r="J568" s="143">
        <v>476.71999999999997</v>
      </c>
      <c r="K568" s="129">
        <v>404</v>
      </c>
      <c r="L568" s="129">
        <v>476.72</v>
      </c>
      <c r="M568" s="98" t="s">
        <v>2323</v>
      </c>
      <c r="N568" s="98" t="s">
        <v>1984</v>
      </c>
    </row>
    <row r="569" spans="1:14" s="98" customFormat="1">
      <c r="A569" s="55"/>
      <c r="B569" s="132"/>
      <c r="C569" s="133"/>
      <c r="D569" s="63"/>
      <c r="E569" s="63"/>
      <c r="F569" s="72"/>
      <c r="G569" s="110"/>
      <c r="H569" s="870"/>
      <c r="I569" s="134"/>
      <c r="J569" s="134"/>
    </row>
    <row r="570" spans="1:14" s="68" customFormat="1" ht="18.75">
      <c r="A570" s="55">
        <v>492</v>
      </c>
      <c r="B570" s="1610" t="s">
        <v>2324</v>
      </c>
      <c r="C570" s="1610"/>
      <c r="D570" s="1610"/>
      <c r="E570" s="1610"/>
      <c r="F570" s="1610"/>
      <c r="G570" s="1610"/>
      <c r="H570" s="1610"/>
      <c r="I570" s="1610"/>
      <c r="J570" s="1610"/>
    </row>
    <row r="571" spans="1:14" s="68" customFormat="1" ht="15.75">
      <c r="A571" s="55">
        <v>493</v>
      </c>
      <c r="B571" s="58">
        <v>6.1</v>
      </c>
      <c r="C571" s="58"/>
      <c r="D571" s="144" t="s">
        <v>2325</v>
      </c>
      <c r="E571" s="145"/>
      <c r="F571" s="55"/>
      <c r="G571" s="55"/>
      <c r="H571" s="869"/>
      <c r="I571" s="60"/>
      <c r="J571" s="60"/>
    </row>
    <row r="572" spans="1:14" ht="360">
      <c r="A572" s="55">
        <v>494</v>
      </c>
      <c r="B572" s="62" t="s">
        <v>2326</v>
      </c>
      <c r="C572" s="63" t="s">
        <v>2327</v>
      </c>
      <c r="D572" s="63" t="s">
        <v>2328</v>
      </c>
      <c r="E572" s="63" t="s">
        <v>2329</v>
      </c>
      <c r="F572" s="72" t="s">
        <v>265</v>
      </c>
      <c r="G572" s="64" t="s">
        <v>11</v>
      </c>
      <c r="H572" s="188">
        <v>90000</v>
      </c>
      <c r="I572" s="146">
        <v>90900</v>
      </c>
      <c r="J572" s="146">
        <v>107262</v>
      </c>
    </row>
    <row r="573" spans="1:14" ht="360">
      <c r="A573" s="55">
        <v>495</v>
      </c>
      <c r="B573" s="62" t="s">
        <v>2330</v>
      </c>
      <c r="C573" s="63" t="s">
        <v>2331</v>
      </c>
      <c r="D573" s="63" t="s">
        <v>2332</v>
      </c>
      <c r="E573" s="63" t="s">
        <v>2333</v>
      </c>
      <c r="F573" s="72" t="s">
        <v>265</v>
      </c>
      <c r="G573" s="64" t="s">
        <v>11</v>
      </c>
      <c r="H573" s="188">
        <v>95074</v>
      </c>
      <c r="I573" s="146">
        <v>96024.74</v>
      </c>
      <c r="J573" s="146">
        <v>113309.19319999999</v>
      </c>
    </row>
    <row r="574" spans="1:14" ht="360">
      <c r="A574" s="55">
        <v>496</v>
      </c>
      <c r="B574" s="62" t="s">
        <v>2334</v>
      </c>
      <c r="C574" s="63" t="s">
        <v>2335</v>
      </c>
      <c r="D574" s="63" t="s">
        <v>2336</v>
      </c>
      <c r="E574" s="63" t="s">
        <v>2337</v>
      </c>
      <c r="F574" s="72" t="s">
        <v>265</v>
      </c>
      <c r="G574" s="64" t="s">
        <v>11</v>
      </c>
      <c r="H574" s="188">
        <v>100170</v>
      </c>
      <c r="I574" s="146">
        <v>101171.7</v>
      </c>
      <c r="J574" s="146">
        <v>119382.60599999999</v>
      </c>
    </row>
    <row r="575" spans="1:14" ht="360">
      <c r="A575" s="55">
        <v>497</v>
      </c>
      <c r="B575" s="62" t="s">
        <v>2338</v>
      </c>
      <c r="C575" s="63" t="s">
        <v>2339</v>
      </c>
      <c r="D575" s="61" t="s">
        <v>2340</v>
      </c>
      <c r="E575" s="63" t="s">
        <v>2341</v>
      </c>
      <c r="F575" s="72" t="s">
        <v>265</v>
      </c>
      <c r="G575" s="64" t="s">
        <v>11</v>
      </c>
      <c r="H575" s="188">
        <v>105265</v>
      </c>
      <c r="I575" s="146">
        <v>106317.65</v>
      </c>
      <c r="J575" s="146">
        <v>125454.82699999999</v>
      </c>
    </row>
    <row r="576" spans="1:14" ht="360">
      <c r="A576" s="55">
        <v>498</v>
      </c>
      <c r="B576" s="62" t="s">
        <v>2342</v>
      </c>
      <c r="C576" s="63" t="s">
        <v>2343</v>
      </c>
      <c r="D576" s="61" t="s">
        <v>2344</v>
      </c>
      <c r="E576" s="63" t="s">
        <v>2345</v>
      </c>
      <c r="F576" s="72" t="s">
        <v>265</v>
      </c>
      <c r="G576" s="64" t="s">
        <v>11</v>
      </c>
      <c r="H576" s="188">
        <v>110360</v>
      </c>
      <c r="I576" s="146">
        <v>111463.6</v>
      </c>
      <c r="J576" s="146">
        <v>131527.04800000001</v>
      </c>
    </row>
    <row r="577" spans="1:13" ht="225">
      <c r="A577" s="55">
        <v>499</v>
      </c>
      <c r="B577" s="62" t="s">
        <v>2346</v>
      </c>
      <c r="C577" s="63" t="s">
        <v>2347</v>
      </c>
      <c r="D577" s="61" t="s">
        <v>2348</v>
      </c>
      <c r="E577" s="63" t="s">
        <v>2349</v>
      </c>
      <c r="F577" s="72" t="s">
        <v>265</v>
      </c>
      <c r="G577" s="64" t="s">
        <v>11</v>
      </c>
      <c r="H577" s="188">
        <v>4920</v>
      </c>
      <c r="I577" s="146">
        <v>4969.2</v>
      </c>
      <c r="J577" s="146">
        <v>5863.655999999999</v>
      </c>
    </row>
    <row r="578" spans="1:13" ht="330">
      <c r="A578" s="55">
        <v>500</v>
      </c>
      <c r="B578" s="62" t="s">
        <v>2350</v>
      </c>
      <c r="C578" s="63" t="s">
        <v>2351</v>
      </c>
      <c r="D578" s="61" t="s">
        <v>2352</v>
      </c>
      <c r="E578" s="63" t="s">
        <v>2353</v>
      </c>
      <c r="F578" s="72" t="s">
        <v>265</v>
      </c>
      <c r="G578" s="64" t="s">
        <v>11</v>
      </c>
      <c r="H578" s="188">
        <v>35802</v>
      </c>
      <c r="I578" s="146">
        <v>36160.019999999997</v>
      </c>
      <c r="J578" s="146">
        <v>42668.823599999996</v>
      </c>
    </row>
    <row r="579" spans="1:13" ht="120">
      <c r="A579" s="55">
        <v>501</v>
      </c>
      <c r="B579" s="62" t="s">
        <v>2354</v>
      </c>
      <c r="C579" s="63" t="s">
        <v>2355</v>
      </c>
      <c r="D579" s="61" t="s">
        <v>2356</v>
      </c>
      <c r="E579" s="63" t="s">
        <v>2357</v>
      </c>
      <c r="F579" s="72" t="s">
        <v>265</v>
      </c>
      <c r="G579" s="64" t="s">
        <v>11</v>
      </c>
      <c r="H579" s="188">
        <v>2290</v>
      </c>
      <c r="I579" s="146">
        <v>2312.9</v>
      </c>
      <c r="J579" s="146">
        <v>2729.2219999999998</v>
      </c>
    </row>
    <row r="580" spans="1:13" ht="360">
      <c r="A580" s="55">
        <v>502</v>
      </c>
      <c r="B580" s="62" t="s">
        <v>2358</v>
      </c>
      <c r="C580" s="63" t="s">
        <v>2359</v>
      </c>
      <c r="D580" s="61" t="s">
        <v>2360</v>
      </c>
      <c r="E580" s="63" t="s">
        <v>2361</v>
      </c>
      <c r="F580" s="72" t="s">
        <v>265</v>
      </c>
      <c r="G580" s="64" t="s">
        <v>11</v>
      </c>
      <c r="H580" s="188">
        <v>41398</v>
      </c>
      <c r="I580" s="146">
        <v>41811.980000000003</v>
      </c>
      <c r="J580" s="146">
        <v>49338.136400000003</v>
      </c>
    </row>
    <row r="581" spans="1:13" ht="120">
      <c r="A581" s="55">
        <v>503</v>
      </c>
      <c r="B581" s="62" t="s">
        <v>2362</v>
      </c>
      <c r="C581" s="63" t="s">
        <v>2363</v>
      </c>
      <c r="D581" s="61" t="s">
        <v>2364</v>
      </c>
      <c r="E581" s="63" t="s">
        <v>2365</v>
      </c>
      <c r="F581" s="72" t="s">
        <v>265</v>
      </c>
      <c r="G581" s="64" t="s">
        <v>11</v>
      </c>
      <c r="H581" s="188">
        <v>3927</v>
      </c>
      <c r="I581" s="146">
        <v>3966.27</v>
      </c>
      <c r="J581" s="146">
        <v>4680.1985999999997</v>
      </c>
    </row>
    <row r="582" spans="1:13" s="149" customFormat="1" ht="15.75">
      <c r="A582" s="55">
        <v>504</v>
      </c>
      <c r="B582" s="135">
        <v>6.2</v>
      </c>
      <c r="C582" s="59"/>
      <c r="D582" s="144" t="s">
        <v>2366</v>
      </c>
      <c r="E582" s="59"/>
      <c r="F582" s="147"/>
      <c r="G582" s="148"/>
      <c r="H582" s="876"/>
      <c r="I582" s="95"/>
      <c r="J582" s="95"/>
    </row>
    <row r="583" spans="1:13" ht="30">
      <c r="A583" s="55">
        <v>505</v>
      </c>
      <c r="B583" s="62" t="s">
        <v>2367</v>
      </c>
      <c r="C583" s="63" t="s">
        <v>2368</v>
      </c>
      <c r="D583" s="63" t="s">
        <v>2369</v>
      </c>
      <c r="E583" s="63" t="s">
        <v>2369</v>
      </c>
      <c r="F583" s="72" t="s">
        <v>265</v>
      </c>
      <c r="G583" s="72" t="s">
        <v>11</v>
      </c>
      <c r="H583" s="188">
        <v>20530</v>
      </c>
      <c r="I583" s="146">
        <v>20735.3</v>
      </c>
      <c r="J583" s="146">
        <v>24467.653999999999</v>
      </c>
      <c r="K583" s="150"/>
      <c r="L583" s="150"/>
      <c r="M583" s="151"/>
    </row>
    <row r="584" spans="1:13" ht="30">
      <c r="A584" s="55">
        <v>506</v>
      </c>
      <c r="B584" s="62" t="s">
        <v>2370</v>
      </c>
      <c r="C584" s="63" t="s">
        <v>2371</v>
      </c>
      <c r="D584" s="63" t="s">
        <v>2372</v>
      </c>
      <c r="E584" s="63" t="s">
        <v>2372</v>
      </c>
      <c r="F584" s="72" t="s">
        <v>265</v>
      </c>
      <c r="G584" s="72" t="s">
        <v>11</v>
      </c>
      <c r="H584" s="188">
        <v>23567</v>
      </c>
      <c r="I584" s="146">
        <v>23802.670000000002</v>
      </c>
      <c r="J584" s="146">
        <v>28087.150600000001</v>
      </c>
      <c r="K584" s="150"/>
      <c r="L584" s="150"/>
      <c r="M584" s="150"/>
    </row>
    <row r="585" spans="1:13" ht="30">
      <c r="A585" s="55">
        <v>507</v>
      </c>
      <c r="B585" s="62" t="s">
        <v>2373</v>
      </c>
      <c r="C585" s="63" t="s">
        <v>2374</v>
      </c>
      <c r="D585" s="63" t="s">
        <v>2375</v>
      </c>
      <c r="E585" s="63" t="s">
        <v>2375</v>
      </c>
      <c r="F585" s="72" t="s">
        <v>265</v>
      </c>
      <c r="G585" s="72" t="s">
        <v>11</v>
      </c>
      <c r="H585" s="188">
        <v>22322</v>
      </c>
      <c r="I585" s="146">
        <v>22545.22</v>
      </c>
      <c r="J585" s="146">
        <v>26603.3596</v>
      </c>
      <c r="K585" s="150"/>
      <c r="L585" s="150"/>
      <c r="M585" s="150"/>
    </row>
    <row r="586" spans="1:13" ht="30">
      <c r="A586" s="55">
        <v>508</v>
      </c>
      <c r="B586" s="62" t="s">
        <v>2376</v>
      </c>
      <c r="C586" s="63" t="s">
        <v>2377</v>
      </c>
      <c r="D586" s="63" t="s">
        <v>2378</v>
      </c>
      <c r="E586" s="63" t="s">
        <v>2378</v>
      </c>
      <c r="F586" s="72" t="s">
        <v>265</v>
      </c>
      <c r="G586" s="72" t="s">
        <v>11</v>
      </c>
      <c r="H586" s="188">
        <v>29951</v>
      </c>
      <c r="I586" s="146">
        <v>30250.510000000002</v>
      </c>
      <c r="J586" s="146">
        <v>35695.601800000004</v>
      </c>
      <c r="K586" s="150"/>
      <c r="L586" s="150"/>
      <c r="M586" s="150"/>
    </row>
    <row r="587" spans="1:13">
      <c r="A587" s="55">
        <v>509</v>
      </c>
      <c r="B587" s="62" t="s">
        <v>2379</v>
      </c>
      <c r="C587" s="63" t="s">
        <v>2380</v>
      </c>
      <c r="D587" s="63" t="s">
        <v>2381</v>
      </c>
      <c r="E587" s="63" t="s">
        <v>2381</v>
      </c>
      <c r="F587" s="72" t="s">
        <v>265</v>
      </c>
      <c r="G587" s="72" t="s">
        <v>11</v>
      </c>
      <c r="H587" s="188">
        <v>6063</v>
      </c>
      <c r="I587" s="146">
        <v>6123.63</v>
      </c>
      <c r="J587" s="146">
        <v>7225.8833999999997</v>
      </c>
      <c r="K587" s="150"/>
      <c r="L587" s="150"/>
      <c r="M587" s="150"/>
    </row>
    <row r="588" spans="1:13">
      <c r="A588" s="55">
        <v>510</v>
      </c>
      <c r="B588" s="62" t="s">
        <v>2382</v>
      </c>
      <c r="C588" s="63" t="s">
        <v>2383</v>
      </c>
      <c r="D588" s="63" t="s">
        <v>2384</v>
      </c>
      <c r="E588" s="63" t="s">
        <v>2384</v>
      </c>
      <c r="F588" s="72" t="s">
        <v>265</v>
      </c>
      <c r="G588" s="72" t="s">
        <v>11</v>
      </c>
      <c r="H588" s="188">
        <v>8142</v>
      </c>
      <c r="I588" s="146">
        <v>8223.42</v>
      </c>
      <c r="J588" s="146">
        <v>9703.6355999999996</v>
      </c>
      <c r="K588" s="150"/>
      <c r="L588" s="150"/>
      <c r="M588" s="150"/>
    </row>
    <row r="589" spans="1:13" s="152" customFormat="1" ht="18.75">
      <c r="A589" s="55">
        <v>511</v>
      </c>
      <c r="B589" s="1610" t="s">
        <v>2385</v>
      </c>
      <c r="C589" s="1610"/>
      <c r="D589" s="1610"/>
      <c r="E589" s="1610"/>
      <c r="F589" s="1610"/>
      <c r="G589" s="1610"/>
      <c r="H589" s="1610"/>
      <c r="I589" s="1610"/>
      <c r="J589" s="1610"/>
    </row>
    <row r="590" spans="1:13" s="155" customFormat="1" ht="15.75">
      <c r="A590" s="55">
        <v>512</v>
      </c>
      <c r="B590" s="57">
        <v>7.1</v>
      </c>
      <c r="C590" s="57"/>
      <c r="D590" s="144" t="s">
        <v>2386</v>
      </c>
      <c r="E590" s="57"/>
      <c r="F590" s="153"/>
      <c r="G590" s="153"/>
      <c r="H590" s="876"/>
      <c r="I590" s="154"/>
      <c r="J590" s="154"/>
    </row>
    <row r="591" spans="1:13" s="156" customFormat="1" ht="90">
      <c r="A591" s="55">
        <v>513</v>
      </c>
      <c r="B591" s="61" t="s">
        <v>2387</v>
      </c>
      <c r="C591" s="61" t="s">
        <v>2388</v>
      </c>
      <c r="D591" s="63" t="s">
        <v>2389</v>
      </c>
      <c r="E591" s="63" t="s">
        <v>2390</v>
      </c>
      <c r="F591" s="72" t="s">
        <v>265</v>
      </c>
      <c r="G591" s="73" t="s">
        <v>11</v>
      </c>
      <c r="H591" s="870">
        <v>13000</v>
      </c>
      <c r="I591" s="65">
        <v>13130</v>
      </c>
      <c r="J591" s="65">
        <v>15493.4</v>
      </c>
    </row>
    <row r="592" spans="1:13" s="156" customFormat="1" ht="75">
      <c r="A592" s="55">
        <v>514</v>
      </c>
      <c r="B592" s="61" t="s">
        <v>2391</v>
      </c>
      <c r="C592" s="61" t="s">
        <v>2392</v>
      </c>
      <c r="D592" s="63" t="s">
        <v>2393</v>
      </c>
      <c r="E592" s="63" t="s">
        <v>2394</v>
      </c>
      <c r="F592" s="72" t="s">
        <v>2281</v>
      </c>
      <c r="G592" s="72" t="s">
        <v>2281</v>
      </c>
      <c r="H592" s="870">
        <v>90</v>
      </c>
      <c r="I592" s="65">
        <v>90.9</v>
      </c>
      <c r="J592" s="65">
        <v>107.262</v>
      </c>
    </row>
    <row r="593" spans="1:10" s="156" customFormat="1" ht="75">
      <c r="A593" s="55">
        <v>515</v>
      </c>
      <c r="B593" s="61" t="s">
        <v>2395</v>
      </c>
      <c r="C593" s="61" t="s">
        <v>2396</v>
      </c>
      <c r="D593" s="63" t="s">
        <v>2397</v>
      </c>
      <c r="E593" s="63" t="s">
        <v>2398</v>
      </c>
      <c r="F593" s="72" t="s">
        <v>2281</v>
      </c>
      <c r="G593" s="72" t="s">
        <v>2281</v>
      </c>
      <c r="H593" s="870">
        <v>90</v>
      </c>
      <c r="I593" s="65">
        <v>90.9</v>
      </c>
      <c r="J593" s="65">
        <v>107.262</v>
      </c>
    </row>
    <row r="594" spans="1:10" s="156" customFormat="1" ht="45">
      <c r="A594" s="55">
        <v>516</v>
      </c>
      <c r="B594" s="61" t="s">
        <v>2399</v>
      </c>
      <c r="C594" s="61" t="s">
        <v>2400</v>
      </c>
      <c r="D594" s="63" t="s">
        <v>2401</v>
      </c>
      <c r="E594" s="63" t="s">
        <v>2402</v>
      </c>
      <c r="F594" s="72" t="s">
        <v>2281</v>
      </c>
      <c r="G594" s="72" t="s">
        <v>2403</v>
      </c>
      <c r="H594" s="870">
        <v>17</v>
      </c>
      <c r="I594" s="65">
        <v>17.170000000000002</v>
      </c>
      <c r="J594" s="65">
        <v>20.2606</v>
      </c>
    </row>
    <row r="595" spans="1:10" s="156" customFormat="1" ht="45">
      <c r="A595" s="55">
        <v>517</v>
      </c>
      <c r="B595" s="61" t="s">
        <v>2404</v>
      </c>
      <c r="C595" s="61" t="s">
        <v>2405</v>
      </c>
      <c r="D595" s="63" t="s">
        <v>2406</v>
      </c>
      <c r="E595" s="63" t="s">
        <v>2407</v>
      </c>
      <c r="F595" s="72" t="s">
        <v>2281</v>
      </c>
      <c r="G595" s="72" t="s">
        <v>2403</v>
      </c>
      <c r="H595" s="870">
        <v>26</v>
      </c>
      <c r="I595" s="65">
        <v>26.26</v>
      </c>
      <c r="J595" s="65">
        <v>30.986799999999999</v>
      </c>
    </row>
    <row r="596" spans="1:10" s="156" customFormat="1" ht="60">
      <c r="A596" s="55">
        <v>518</v>
      </c>
      <c r="B596" s="61" t="s">
        <v>2408</v>
      </c>
      <c r="C596" s="61" t="s">
        <v>2409</v>
      </c>
      <c r="D596" s="63" t="s">
        <v>2410</v>
      </c>
      <c r="E596" s="63" t="s">
        <v>2411</v>
      </c>
      <c r="F596" s="72" t="s">
        <v>265</v>
      </c>
      <c r="G596" s="72" t="s">
        <v>11</v>
      </c>
      <c r="H596" s="870">
        <v>200</v>
      </c>
      <c r="I596" s="65">
        <v>202</v>
      </c>
      <c r="J596" s="65">
        <v>238.35999999999999</v>
      </c>
    </row>
    <row r="597" spans="1:10" s="156" customFormat="1" ht="75">
      <c r="A597" s="55">
        <v>519</v>
      </c>
      <c r="B597" s="61" t="s">
        <v>2412</v>
      </c>
      <c r="C597" s="1270" t="s">
        <v>2413</v>
      </c>
      <c r="D597" s="1270" t="s">
        <v>2414</v>
      </c>
      <c r="E597" s="63" t="s">
        <v>2415</v>
      </c>
      <c r="F597" s="72" t="s">
        <v>2281</v>
      </c>
      <c r="G597" s="72" t="s">
        <v>2403</v>
      </c>
      <c r="H597" s="1271">
        <v>300</v>
      </c>
      <c r="I597" s="65">
        <v>303</v>
      </c>
      <c r="J597" s="65">
        <v>357.53999999999996</v>
      </c>
    </row>
    <row r="598" spans="1:10" s="156" customFormat="1" ht="45">
      <c r="A598" s="55">
        <v>520</v>
      </c>
      <c r="B598" s="61" t="s">
        <v>2416</v>
      </c>
      <c r="C598" s="61" t="s">
        <v>2417</v>
      </c>
      <c r="D598" s="63" t="s">
        <v>2418</v>
      </c>
      <c r="E598" s="63" t="s">
        <v>2419</v>
      </c>
      <c r="F598" s="72" t="s">
        <v>265</v>
      </c>
      <c r="G598" s="72" t="s">
        <v>11</v>
      </c>
      <c r="H598" s="870">
        <v>65</v>
      </c>
      <c r="I598" s="65">
        <v>65.650000000000006</v>
      </c>
      <c r="J598" s="65">
        <v>77.466999999999999</v>
      </c>
    </row>
    <row r="599" spans="1:10" s="156" customFormat="1" ht="60">
      <c r="A599" s="55">
        <v>521</v>
      </c>
      <c r="B599" s="61" t="s">
        <v>2420</v>
      </c>
      <c r="C599" s="61" t="s">
        <v>2421</v>
      </c>
      <c r="D599" s="63" t="s">
        <v>2422</v>
      </c>
      <c r="E599" s="63" t="s">
        <v>2423</v>
      </c>
      <c r="F599" s="72" t="s">
        <v>265</v>
      </c>
      <c r="G599" s="72" t="s">
        <v>11</v>
      </c>
      <c r="H599" s="870">
        <v>250</v>
      </c>
      <c r="I599" s="65">
        <v>252.5</v>
      </c>
      <c r="J599" s="65">
        <v>297.95</v>
      </c>
    </row>
    <row r="600" spans="1:10" s="156" customFormat="1" ht="45">
      <c r="A600" s="55">
        <v>522</v>
      </c>
      <c r="B600" s="61" t="s">
        <v>2424</v>
      </c>
      <c r="C600" s="61" t="s">
        <v>2425</v>
      </c>
      <c r="D600" s="63" t="s">
        <v>2426</v>
      </c>
      <c r="E600" s="63" t="s">
        <v>2427</v>
      </c>
      <c r="F600" s="72" t="s">
        <v>265</v>
      </c>
      <c r="G600" s="72" t="s">
        <v>11</v>
      </c>
      <c r="H600" s="870">
        <v>400</v>
      </c>
      <c r="I600" s="65">
        <v>404</v>
      </c>
      <c r="J600" s="65">
        <v>476.71999999999997</v>
      </c>
    </row>
    <row r="601" spans="1:10" s="156" customFormat="1" ht="45">
      <c r="A601" s="55">
        <v>523</v>
      </c>
      <c r="B601" s="61" t="s">
        <v>2428</v>
      </c>
      <c r="C601" s="61" t="s">
        <v>2429</v>
      </c>
      <c r="D601" s="63" t="s">
        <v>2430</v>
      </c>
      <c r="E601" s="63" t="s">
        <v>2431</v>
      </c>
      <c r="F601" s="72" t="s">
        <v>265</v>
      </c>
      <c r="G601" s="72" t="s">
        <v>11</v>
      </c>
      <c r="H601" s="870">
        <v>800</v>
      </c>
      <c r="I601" s="65">
        <v>808</v>
      </c>
      <c r="J601" s="65">
        <v>953.43999999999994</v>
      </c>
    </row>
    <row r="602" spans="1:10" s="156" customFormat="1" ht="45">
      <c r="A602" s="55">
        <v>524</v>
      </c>
      <c r="B602" s="61" t="s">
        <v>2432</v>
      </c>
      <c r="C602" s="61" t="s">
        <v>2433</v>
      </c>
      <c r="D602" s="63" t="s">
        <v>2434</v>
      </c>
      <c r="E602" s="63" t="s">
        <v>2435</v>
      </c>
      <c r="F602" s="72" t="s">
        <v>265</v>
      </c>
      <c r="G602" s="72" t="s">
        <v>11</v>
      </c>
      <c r="H602" s="870">
        <v>300</v>
      </c>
      <c r="I602" s="65">
        <v>303</v>
      </c>
      <c r="J602" s="65">
        <v>357.53999999999996</v>
      </c>
    </row>
    <row r="603" spans="1:10" s="156" customFormat="1" ht="45">
      <c r="A603" s="55">
        <v>525</v>
      </c>
      <c r="B603" s="61"/>
      <c r="C603" s="61" t="s">
        <v>2436</v>
      </c>
      <c r="D603" s="63" t="s">
        <v>2434</v>
      </c>
      <c r="E603" s="63" t="s">
        <v>2437</v>
      </c>
      <c r="F603" s="72" t="s">
        <v>265</v>
      </c>
      <c r="G603" s="72" t="s">
        <v>11</v>
      </c>
      <c r="H603" s="870">
        <v>300</v>
      </c>
      <c r="I603" s="65">
        <v>303</v>
      </c>
      <c r="J603" s="65">
        <v>357.53999999999996</v>
      </c>
    </row>
    <row r="604" spans="1:10" s="156" customFormat="1" ht="60">
      <c r="A604" s="55">
        <v>526</v>
      </c>
      <c r="B604" s="61" t="s">
        <v>2438</v>
      </c>
      <c r="C604" s="61" t="s">
        <v>2439</v>
      </c>
      <c r="D604" s="63" t="s">
        <v>2440</v>
      </c>
      <c r="E604" s="63" t="s">
        <v>2441</v>
      </c>
      <c r="F604" s="72" t="s">
        <v>2281</v>
      </c>
      <c r="G604" s="72" t="s">
        <v>2403</v>
      </c>
      <c r="H604" s="870">
        <v>400</v>
      </c>
      <c r="I604" s="65">
        <v>404</v>
      </c>
      <c r="J604" s="65">
        <v>476.71999999999997</v>
      </c>
    </row>
    <row r="605" spans="1:10" s="156" customFormat="1" ht="60">
      <c r="A605" s="55">
        <v>527</v>
      </c>
      <c r="B605" s="61"/>
      <c r="C605" s="61" t="s">
        <v>2442</v>
      </c>
      <c r="D605" s="63" t="s">
        <v>2440</v>
      </c>
      <c r="E605" s="63" t="s">
        <v>2443</v>
      </c>
      <c r="F605" s="72" t="s">
        <v>2281</v>
      </c>
      <c r="G605" s="72" t="s">
        <v>2403</v>
      </c>
      <c r="H605" s="870">
        <v>400</v>
      </c>
      <c r="I605" s="65">
        <v>404</v>
      </c>
      <c r="J605" s="65">
        <v>476.71999999999997</v>
      </c>
    </row>
    <row r="606" spans="1:10" s="156" customFormat="1" ht="30">
      <c r="A606" s="55">
        <v>528</v>
      </c>
      <c r="B606" s="61" t="s">
        <v>2444</v>
      </c>
      <c r="C606" s="61" t="s">
        <v>2445</v>
      </c>
      <c r="D606" s="63" t="s">
        <v>2446</v>
      </c>
      <c r="E606" s="63" t="s">
        <v>2446</v>
      </c>
      <c r="F606" s="72" t="s">
        <v>265</v>
      </c>
      <c r="G606" s="72" t="s">
        <v>11</v>
      </c>
      <c r="H606" s="870">
        <v>100</v>
      </c>
      <c r="I606" s="65">
        <v>101</v>
      </c>
      <c r="J606" s="65">
        <v>119.17999999999999</v>
      </c>
    </row>
    <row r="607" spans="1:10" s="156" customFormat="1" ht="30">
      <c r="A607" s="55">
        <v>529</v>
      </c>
      <c r="B607" s="61" t="s">
        <v>2447</v>
      </c>
      <c r="C607" s="61" t="s">
        <v>2448</v>
      </c>
      <c r="D607" s="63" t="s">
        <v>2449</v>
      </c>
      <c r="E607" s="63" t="s">
        <v>2450</v>
      </c>
      <c r="F607" s="72" t="s">
        <v>265</v>
      </c>
      <c r="G607" s="72" t="s">
        <v>11</v>
      </c>
      <c r="H607" s="870">
        <v>150</v>
      </c>
      <c r="I607" s="65">
        <v>151.5</v>
      </c>
      <c r="J607" s="65">
        <v>178.76999999999998</v>
      </c>
    </row>
    <row r="608" spans="1:10" s="156" customFormat="1" ht="30">
      <c r="A608" s="55">
        <v>530</v>
      </c>
      <c r="B608" s="61" t="s">
        <v>2451</v>
      </c>
      <c r="C608" s="61" t="s">
        <v>2452</v>
      </c>
      <c r="D608" s="63" t="s">
        <v>2453</v>
      </c>
      <c r="E608" s="63" t="s">
        <v>2453</v>
      </c>
      <c r="F608" s="72" t="s">
        <v>265</v>
      </c>
      <c r="G608" s="72" t="s">
        <v>11</v>
      </c>
      <c r="H608" s="870">
        <v>60</v>
      </c>
      <c r="I608" s="65">
        <v>60.6</v>
      </c>
      <c r="J608" s="65">
        <v>71.507999999999996</v>
      </c>
    </row>
    <row r="609" spans="1:10" s="156" customFormat="1" ht="30">
      <c r="A609" s="55">
        <v>531</v>
      </c>
      <c r="B609" s="61" t="s">
        <v>2454</v>
      </c>
      <c r="C609" s="61" t="s">
        <v>2455</v>
      </c>
      <c r="D609" s="63" t="s">
        <v>2456</v>
      </c>
      <c r="E609" s="63" t="s">
        <v>2456</v>
      </c>
      <c r="F609" s="72" t="s">
        <v>265</v>
      </c>
      <c r="G609" s="72" t="s">
        <v>11</v>
      </c>
      <c r="H609" s="870">
        <v>100</v>
      </c>
      <c r="I609" s="65">
        <v>101</v>
      </c>
      <c r="J609" s="65">
        <v>119.17999999999999</v>
      </c>
    </row>
    <row r="610" spans="1:10" s="156" customFormat="1" ht="30">
      <c r="A610" s="55">
        <v>532</v>
      </c>
      <c r="B610" s="61" t="s">
        <v>2457</v>
      </c>
      <c r="C610" s="61" t="s">
        <v>2458</v>
      </c>
      <c r="D610" s="63" t="s">
        <v>2459</v>
      </c>
      <c r="E610" s="63" t="s">
        <v>2460</v>
      </c>
      <c r="F610" s="72" t="s">
        <v>265</v>
      </c>
      <c r="G610" s="72" t="s">
        <v>11</v>
      </c>
      <c r="H610" s="870">
        <v>100</v>
      </c>
      <c r="I610" s="65">
        <v>101</v>
      </c>
      <c r="J610" s="65">
        <v>119.17999999999999</v>
      </c>
    </row>
    <row r="611" spans="1:10" s="156" customFormat="1" ht="30">
      <c r="A611" s="55">
        <v>533</v>
      </c>
      <c r="B611" s="61" t="s">
        <v>2461</v>
      </c>
      <c r="C611" s="61" t="s">
        <v>2462</v>
      </c>
      <c r="D611" s="63" t="s">
        <v>2463</v>
      </c>
      <c r="E611" s="63" t="s">
        <v>2463</v>
      </c>
      <c r="F611" s="72" t="s">
        <v>265</v>
      </c>
      <c r="G611" s="72" t="s">
        <v>11</v>
      </c>
      <c r="H611" s="870">
        <v>100</v>
      </c>
      <c r="I611" s="65">
        <v>101</v>
      </c>
      <c r="J611" s="65">
        <v>119.17999999999999</v>
      </c>
    </row>
    <row r="612" spans="1:10" s="156" customFormat="1" ht="30">
      <c r="A612" s="55">
        <v>534</v>
      </c>
      <c r="B612" s="61" t="s">
        <v>2464</v>
      </c>
      <c r="C612" s="61" t="s">
        <v>2465</v>
      </c>
      <c r="D612" s="63" t="s">
        <v>2466</v>
      </c>
      <c r="E612" s="63" t="s">
        <v>2467</v>
      </c>
      <c r="F612" s="72" t="s">
        <v>265</v>
      </c>
      <c r="G612" s="72" t="s">
        <v>11</v>
      </c>
      <c r="H612" s="870">
        <v>100</v>
      </c>
      <c r="I612" s="65">
        <v>101</v>
      </c>
      <c r="J612" s="65">
        <v>119.17999999999999</v>
      </c>
    </row>
    <row r="613" spans="1:10" s="155" customFormat="1" ht="15.75">
      <c r="A613" s="55">
        <v>535</v>
      </c>
      <c r="B613" s="57">
        <v>7.2</v>
      </c>
      <c r="C613" s="57"/>
      <c r="D613" s="144" t="s">
        <v>2468</v>
      </c>
      <c r="E613" s="59"/>
      <c r="F613" s="93"/>
      <c r="G613" s="70"/>
      <c r="H613" s="876"/>
      <c r="I613" s="154"/>
      <c r="J613" s="154"/>
    </row>
    <row r="614" spans="1:10" s="156" customFormat="1" ht="75">
      <c r="A614" s="55">
        <v>536</v>
      </c>
      <c r="B614" s="61" t="s">
        <v>2469</v>
      </c>
      <c r="C614" s="61" t="s">
        <v>2470</v>
      </c>
      <c r="D614" s="63" t="s">
        <v>2471</v>
      </c>
      <c r="E614" s="63" t="s">
        <v>2472</v>
      </c>
      <c r="F614" s="72" t="s">
        <v>130</v>
      </c>
      <c r="G614" s="72" t="s">
        <v>130</v>
      </c>
      <c r="H614" s="870">
        <v>18000</v>
      </c>
      <c r="I614" s="65">
        <v>18180</v>
      </c>
      <c r="J614" s="65">
        <v>21452.399999999998</v>
      </c>
    </row>
    <row r="615" spans="1:10" s="156" customFormat="1" ht="75">
      <c r="A615" s="55">
        <v>537</v>
      </c>
      <c r="B615" s="61" t="s">
        <v>2473</v>
      </c>
      <c r="C615" s="61" t="s">
        <v>2474</v>
      </c>
      <c r="D615" s="63" t="s">
        <v>2475</v>
      </c>
      <c r="E615" s="63" t="s">
        <v>2476</v>
      </c>
      <c r="F615" s="72" t="s">
        <v>130</v>
      </c>
      <c r="G615" s="72" t="s">
        <v>130</v>
      </c>
      <c r="H615" s="870">
        <v>12000</v>
      </c>
      <c r="I615" s="65">
        <v>12120</v>
      </c>
      <c r="J615" s="65">
        <v>14301.599999999999</v>
      </c>
    </row>
    <row r="616" spans="1:10" s="156" customFormat="1" ht="75">
      <c r="A616" s="55">
        <v>538</v>
      </c>
      <c r="B616" s="61" t="s">
        <v>2477</v>
      </c>
      <c r="C616" s="61" t="s">
        <v>2478</v>
      </c>
      <c r="D616" s="63" t="s">
        <v>2479</v>
      </c>
      <c r="E616" s="63" t="s">
        <v>2480</v>
      </c>
      <c r="F616" s="72" t="s">
        <v>130</v>
      </c>
      <c r="G616" s="72" t="s">
        <v>130</v>
      </c>
      <c r="H616" s="870">
        <v>9750</v>
      </c>
      <c r="I616" s="65">
        <v>9847.5</v>
      </c>
      <c r="J616" s="65">
        <v>11620.05</v>
      </c>
    </row>
    <row r="617" spans="1:10" s="156" customFormat="1" ht="75">
      <c r="A617" s="55">
        <v>539</v>
      </c>
      <c r="B617" s="61" t="s">
        <v>2481</v>
      </c>
      <c r="C617" s="61" t="s">
        <v>2482</v>
      </c>
      <c r="D617" s="63" t="s">
        <v>2483</v>
      </c>
      <c r="E617" s="63" t="s">
        <v>2484</v>
      </c>
      <c r="F617" s="72" t="s">
        <v>130</v>
      </c>
      <c r="G617" s="72" t="s">
        <v>130</v>
      </c>
      <c r="H617" s="870">
        <v>3900</v>
      </c>
      <c r="I617" s="65">
        <v>3939</v>
      </c>
      <c r="J617" s="65">
        <v>4648.0199999999995</v>
      </c>
    </row>
    <row r="618" spans="1:10" s="156" customFormat="1" ht="75">
      <c r="A618" s="55">
        <v>540</v>
      </c>
      <c r="B618" s="61"/>
      <c r="C618" s="61" t="s">
        <v>2485</v>
      </c>
      <c r="D618" s="63" t="s">
        <v>2486</v>
      </c>
      <c r="E618" s="63" t="s">
        <v>2487</v>
      </c>
      <c r="F618" s="72" t="s">
        <v>130</v>
      </c>
      <c r="G618" s="72" t="s">
        <v>130</v>
      </c>
      <c r="H618" s="870">
        <v>3900</v>
      </c>
      <c r="I618" s="65">
        <v>3939</v>
      </c>
      <c r="J618" s="65">
        <v>4648.0199999999995</v>
      </c>
    </row>
    <row r="619" spans="1:10" s="156" customFormat="1" ht="90">
      <c r="A619" s="55">
        <v>541</v>
      </c>
      <c r="B619" s="61" t="s">
        <v>2488</v>
      </c>
      <c r="C619" s="61" t="s">
        <v>2489</v>
      </c>
      <c r="D619" s="63" t="s">
        <v>2490</v>
      </c>
      <c r="E619" s="63" t="s">
        <v>2491</v>
      </c>
      <c r="F619" s="72" t="s">
        <v>130</v>
      </c>
      <c r="G619" s="72" t="s">
        <v>130</v>
      </c>
      <c r="H619" s="870">
        <v>13500</v>
      </c>
      <c r="I619" s="65">
        <v>13635</v>
      </c>
      <c r="J619" s="65">
        <v>16089.3</v>
      </c>
    </row>
    <row r="620" spans="1:10" s="156" customFormat="1" ht="90">
      <c r="A620" s="55">
        <v>542</v>
      </c>
      <c r="B620" s="61"/>
      <c r="C620" s="61" t="s">
        <v>2492</v>
      </c>
      <c r="D620" s="63" t="s">
        <v>2493</v>
      </c>
      <c r="E620" s="63" t="s">
        <v>2494</v>
      </c>
      <c r="F620" s="72" t="s">
        <v>130</v>
      </c>
      <c r="G620" s="72" t="s">
        <v>130</v>
      </c>
      <c r="H620" s="870">
        <v>13500</v>
      </c>
      <c r="I620" s="65">
        <v>13635</v>
      </c>
      <c r="J620" s="65">
        <v>16089.3</v>
      </c>
    </row>
    <row r="621" spans="1:10" s="156" customFormat="1" ht="90">
      <c r="A621" s="55">
        <v>543</v>
      </c>
      <c r="B621" s="61" t="s">
        <v>2495</v>
      </c>
      <c r="C621" s="61" t="s">
        <v>2496</v>
      </c>
      <c r="D621" s="63" t="s">
        <v>2497</v>
      </c>
      <c r="E621" s="63" t="s">
        <v>2498</v>
      </c>
      <c r="F621" s="72" t="s">
        <v>130</v>
      </c>
      <c r="G621" s="72" t="s">
        <v>130</v>
      </c>
      <c r="H621" s="870">
        <v>12750</v>
      </c>
      <c r="I621" s="65">
        <v>12877.5</v>
      </c>
      <c r="J621" s="65">
        <v>15195.449999999999</v>
      </c>
    </row>
    <row r="622" spans="1:10" s="156" customFormat="1" ht="90">
      <c r="A622" s="55">
        <v>544</v>
      </c>
      <c r="B622" s="61"/>
      <c r="C622" s="61" t="s">
        <v>2499</v>
      </c>
      <c r="D622" s="63" t="s">
        <v>2500</v>
      </c>
      <c r="E622" s="63" t="s">
        <v>2501</v>
      </c>
      <c r="F622" s="72" t="s">
        <v>130</v>
      </c>
      <c r="G622" s="72" t="s">
        <v>130</v>
      </c>
      <c r="H622" s="870">
        <v>12750</v>
      </c>
      <c r="I622" s="65">
        <v>12877.5</v>
      </c>
      <c r="J622" s="65">
        <v>15195.449999999999</v>
      </c>
    </row>
    <row r="623" spans="1:10" s="156" customFormat="1" ht="90">
      <c r="A623" s="55">
        <v>545</v>
      </c>
      <c r="B623" s="61" t="s">
        <v>2502</v>
      </c>
      <c r="C623" s="61" t="s">
        <v>2503</v>
      </c>
      <c r="D623" s="63" t="s">
        <v>2504</v>
      </c>
      <c r="E623" s="63" t="s">
        <v>2505</v>
      </c>
      <c r="F623" s="72" t="s">
        <v>130</v>
      </c>
      <c r="G623" s="72" t="s">
        <v>130</v>
      </c>
      <c r="H623" s="870">
        <v>9000</v>
      </c>
      <c r="I623" s="65">
        <v>9090</v>
      </c>
      <c r="J623" s="65">
        <v>10726.199999999999</v>
      </c>
    </row>
    <row r="624" spans="1:10" s="156" customFormat="1" ht="90">
      <c r="A624" s="55">
        <v>546</v>
      </c>
      <c r="B624" s="61"/>
      <c r="C624" s="61" t="s">
        <v>2506</v>
      </c>
      <c r="D624" s="63" t="s">
        <v>2507</v>
      </c>
      <c r="E624" s="63" t="s">
        <v>2508</v>
      </c>
      <c r="F624" s="72" t="s">
        <v>130</v>
      </c>
      <c r="G624" s="72" t="s">
        <v>130</v>
      </c>
      <c r="H624" s="870">
        <v>9000</v>
      </c>
      <c r="I624" s="65">
        <v>9090</v>
      </c>
      <c r="J624" s="65">
        <v>10726.199999999999</v>
      </c>
    </row>
    <row r="625" spans="1:10" s="156" customFormat="1" ht="90">
      <c r="A625" s="55">
        <v>547</v>
      </c>
      <c r="B625" s="61" t="s">
        <v>2509</v>
      </c>
      <c r="C625" s="61" t="s">
        <v>2510</v>
      </c>
      <c r="D625" s="63" t="s">
        <v>2511</v>
      </c>
      <c r="E625" s="63" t="s">
        <v>2512</v>
      </c>
      <c r="F625" s="72" t="s">
        <v>130</v>
      </c>
      <c r="G625" s="72" t="s">
        <v>130</v>
      </c>
      <c r="H625" s="870">
        <v>5250</v>
      </c>
      <c r="I625" s="65">
        <v>5302.5</v>
      </c>
      <c r="J625" s="65">
        <v>6256.95</v>
      </c>
    </row>
    <row r="626" spans="1:10" s="156" customFormat="1" ht="90">
      <c r="A626" s="55">
        <v>548</v>
      </c>
      <c r="B626" s="61"/>
      <c r="C626" s="61" t="s">
        <v>2513</v>
      </c>
      <c r="D626" s="63" t="s">
        <v>2514</v>
      </c>
      <c r="E626" s="63" t="s">
        <v>2515</v>
      </c>
      <c r="F626" s="72" t="s">
        <v>130</v>
      </c>
      <c r="G626" s="72" t="s">
        <v>130</v>
      </c>
      <c r="H626" s="870">
        <v>5250</v>
      </c>
      <c r="I626" s="65">
        <v>5302.5</v>
      </c>
      <c r="J626" s="65">
        <v>6256.95</v>
      </c>
    </row>
    <row r="627" spans="1:10" s="155" customFormat="1" ht="15.75">
      <c r="A627" s="55">
        <v>549</v>
      </c>
      <c r="B627" s="57">
        <v>7.3</v>
      </c>
      <c r="C627" s="57"/>
      <c r="D627" s="144" t="s">
        <v>2516</v>
      </c>
      <c r="E627" s="59"/>
      <c r="F627" s="93"/>
      <c r="G627" s="70"/>
      <c r="H627" s="876"/>
      <c r="I627" s="154"/>
      <c r="J627" s="154"/>
    </row>
    <row r="628" spans="1:10" s="156" customFormat="1" ht="60">
      <c r="A628" s="55">
        <v>550</v>
      </c>
      <c r="B628" s="61" t="s">
        <v>2517</v>
      </c>
      <c r="C628" s="61" t="s">
        <v>2518</v>
      </c>
      <c r="D628" s="63" t="s">
        <v>2519</v>
      </c>
      <c r="E628" s="63" t="s">
        <v>2520</v>
      </c>
      <c r="F628" s="72" t="s">
        <v>265</v>
      </c>
      <c r="G628" s="72" t="s">
        <v>11</v>
      </c>
      <c r="H628" s="870">
        <v>550</v>
      </c>
      <c r="I628" s="65">
        <v>555.5</v>
      </c>
      <c r="J628" s="65">
        <v>655.49</v>
      </c>
    </row>
    <row r="629" spans="1:10" s="156" customFormat="1" ht="60">
      <c r="A629" s="55">
        <v>551</v>
      </c>
      <c r="B629" s="61" t="s">
        <v>2521</v>
      </c>
      <c r="C629" s="61" t="s">
        <v>2522</v>
      </c>
      <c r="D629" s="63" t="s">
        <v>2523</v>
      </c>
      <c r="E629" s="63" t="s">
        <v>2524</v>
      </c>
      <c r="F629" s="72" t="s">
        <v>265</v>
      </c>
      <c r="G629" s="72" t="s">
        <v>11</v>
      </c>
      <c r="H629" s="870">
        <v>700</v>
      </c>
      <c r="I629" s="65">
        <v>707</v>
      </c>
      <c r="J629" s="65">
        <v>834.26</v>
      </c>
    </row>
    <row r="630" spans="1:10" s="156" customFormat="1" ht="60">
      <c r="A630" s="55">
        <v>552</v>
      </c>
      <c r="B630" s="61" t="s">
        <v>2525</v>
      </c>
      <c r="C630" s="61" t="s">
        <v>2526</v>
      </c>
      <c r="D630" s="63" t="s">
        <v>2527</v>
      </c>
      <c r="E630" s="63" t="s">
        <v>2528</v>
      </c>
      <c r="F630" s="72" t="s">
        <v>265</v>
      </c>
      <c r="G630" s="72" t="s">
        <v>11</v>
      </c>
      <c r="H630" s="870">
        <v>1000</v>
      </c>
      <c r="I630" s="65">
        <v>1010</v>
      </c>
      <c r="J630" s="65">
        <v>1191.8</v>
      </c>
    </row>
    <row r="631" spans="1:10" s="156" customFormat="1" ht="60">
      <c r="A631" s="55">
        <v>553</v>
      </c>
      <c r="B631" s="61" t="s">
        <v>2529</v>
      </c>
      <c r="C631" s="61" t="s">
        <v>2530</v>
      </c>
      <c r="D631" s="63" t="s">
        <v>2531</v>
      </c>
      <c r="E631" s="63" t="s">
        <v>2532</v>
      </c>
      <c r="F631" s="72" t="s">
        <v>265</v>
      </c>
      <c r="G631" s="72" t="s">
        <v>11</v>
      </c>
      <c r="H631" s="870">
        <v>900</v>
      </c>
      <c r="I631" s="65">
        <v>909</v>
      </c>
      <c r="J631" s="65">
        <v>1072.6199999999999</v>
      </c>
    </row>
    <row r="632" spans="1:10" s="156" customFormat="1" ht="60">
      <c r="A632" s="55">
        <v>554</v>
      </c>
      <c r="B632" s="61"/>
      <c r="C632" s="61" t="s">
        <v>2533</v>
      </c>
      <c r="D632" s="63" t="s">
        <v>2534</v>
      </c>
      <c r="E632" s="63" t="s">
        <v>2535</v>
      </c>
      <c r="F632" s="72" t="s">
        <v>265</v>
      </c>
      <c r="G632" s="72" t="s">
        <v>11</v>
      </c>
      <c r="H632" s="870">
        <v>900</v>
      </c>
      <c r="I632" s="65">
        <v>909</v>
      </c>
      <c r="J632" s="65">
        <v>1072.6199999999999</v>
      </c>
    </row>
    <row r="633" spans="1:10" s="156" customFormat="1" ht="60">
      <c r="A633" s="55">
        <v>555</v>
      </c>
      <c r="B633" s="61" t="s">
        <v>2536</v>
      </c>
      <c r="C633" s="61" t="s">
        <v>2537</v>
      </c>
      <c r="D633" s="63" t="s">
        <v>2538</v>
      </c>
      <c r="E633" s="63" t="s">
        <v>2539</v>
      </c>
      <c r="F633" s="72" t="s">
        <v>265</v>
      </c>
      <c r="G633" s="72" t="s">
        <v>11</v>
      </c>
      <c r="H633" s="870">
        <v>700</v>
      </c>
      <c r="I633" s="65">
        <v>707</v>
      </c>
      <c r="J633" s="65">
        <v>834.26</v>
      </c>
    </row>
    <row r="634" spans="1:10" s="156" customFormat="1" ht="60">
      <c r="A634" s="55">
        <v>556</v>
      </c>
      <c r="B634" s="61"/>
      <c r="C634" s="61" t="s">
        <v>2540</v>
      </c>
      <c r="D634" s="63" t="s">
        <v>2541</v>
      </c>
      <c r="E634" s="63" t="s">
        <v>2542</v>
      </c>
      <c r="F634" s="72" t="s">
        <v>265</v>
      </c>
      <c r="G634" s="72" t="s">
        <v>11</v>
      </c>
      <c r="H634" s="870">
        <v>700</v>
      </c>
      <c r="I634" s="65">
        <v>707</v>
      </c>
      <c r="J634" s="65">
        <v>834.26</v>
      </c>
    </row>
    <row r="635" spans="1:10" s="156" customFormat="1" ht="60">
      <c r="A635" s="55">
        <v>557</v>
      </c>
      <c r="B635" s="61" t="s">
        <v>2543</v>
      </c>
      <c r="C635" s="61" t="s">
        <v>2544</v>
      </c>
      <c r="D635" s="63" t="s">
        <v>2545</v>
      </c>
      <c r="E635" s="63" t="s">
        <v>2546</v>
      </c>
      <c r="F635" s="72" t="s">
        <v>265</v>
      </c>
      <c r="G635" s="72" t="s">
        <v>11</v>
      </c>
      <c r="H635" s="870">
        <v>700</v>
      </c>
      <c r="I635" s="65">
        <v>707</v>
      </c>
      <c r="J635" s="65">
        <v>834.26</v>
      </c>
    </row>
    <row r="636" spans="1:10" s="156" customFormat="1" ht="75">
      <c r="A636" s="55">
        <v>558</v>
      </c>
      <c r="B636" s="61" t="s">
        <v>2547</v>
      </c>
      <c r="C636" s="61" t="s">
        <v>2548</v>
      </c>
      <c r="D636" s="63" t="s">
        <v>2549</v>
      </c>
      <c r="E636" s="63" t="s">
        <v>2550</v>
      </c>
      <c r="F636" s="72" t="s">
        <v>265</v>
      </c>
      <c r="G636" s="72" t="s">
        <v>11</v>
      </c>
      <c r="H636" s="870">
        <v>1100</v>
      </c>
      <c r="I636" s="65">
        <v>1111</v>
      </c>
      <c r="J636" s="65">
        <v>1310.98</v>
      </c>
    </row>
    <row r="637" spans="1:10" s="156" customFormat="1" ht="60">
      <c r="A637" s="55">
        <v>559</v>
      </c>
      <c r="B637" s="61" t="s">
        <v>2551</v>
      </c>
      <c r="C637" s="61" t="s">
        <v>2552</v>
      </c>
      <c r="D637" s="63" t="s">
        <v>2553</v>
      </c>
      <c r="E637" s="63" t="s">
        <v>2554</v>
      </c>
      <c r="F637" s="72" t="s">
        <v>265</v>
      </c>
      <c r="G637" s="72" t="s">
        <v>11</v>
      </c>
      <c r="H637" s="870">
        <v>1500</v>
      </c>
      <c r="I637" s="65">
        <v>1515</v>
      </c>
      <c r="J637" s="65">
        <v>1787.6999999999998</v>
      </c>
    </row>
    <row r="638" spans="1:10" s="156" customFormat="1" ht="60">
      <c r="A638" s="55">
        <v>560</v>
      </c>
      <c r="B638" s="61" t="s">
        <v>2555</v>
      </c>
      <c r="C638" s="61" t="s">
        <v>2556</v>
      </c>
      <c r="D638" s="63" t="s">
        <v>2557</v>
      </c>
      <c r="E638" s="63" t="s">
        <v>2558</v>
      </c>
      <c r="F638" s="72" t="s">
        <v>265</v>
      </c>
      <c r="G638" s="72" t="s">
        <v>11</v>
      </c>
      <c r="H638" s="870">
        <v>900</v>
      </c>
      <c r="I638" s="65">
        <v>909</v>
      </c>
      <c r="J638" s="65">
        <v>1072.6199999999999</v>
      </c>
    </row>
    <row r="639" spans="1:10" s="156" customFormat="1" ht="60">
      <c r="A639" s="55">
        <v>561</v>
      </c>
      <c r="B639" s="61"/>
      <c r="C639" s="61" t="s">
        <v>2559</v>
      </c>
      <c r="D639" s="63" t="s">
        <v>2560</v>
      </c>
      <c r="E639" s="63" t="s">
        <v>2561</v>
      </c>
      <c r="F639" s="72" t="s">
        <v>265</v>
      </c>
      <c r="G639" s="72" t="s">
        <v>11</v>
      </c>
      <c r="H639" s="870">
        <v>900</v>
      </c>
      <c r="I639" s="65">
        <v>909</v>
      </c>
      <c r="J639" s="65">
        <v>1072.6199999999999</v>
      </c>
    </row>
    <row r="640" spans="1:10" s="156" customFormat="1" ht="60">
      <c r="A640" s="55">
        <v>562</v>
      </c>
      <c r="B640" s="61"/>
      <c r="C640" s="61" t="s">
        <v>2562</v>
      </c>
      <c r="D640" s="63" t="s">
        <v>2563</v>
      </c>
      <c r="E640" s="63" t="s">
        <v>2564</v>
      </c>
      <c r="F640" s="72" t="s">
        <v>265</v>
      </c>
      <c r="G640" s="72" t="s">
        <v>11</v>
      </c>
      <c r="H640" s="870">
        <v>900</v>
      </c>
      <c r="I640" s="65">
        <v>909</v>
      </c>
      <c r="J640" s="65">
        <v>1072.6199999999999</v>
      </c>
    </row>
    <row r="641" spans="1:10" s="156" customFormat="1" ht="60">
      <c r="A641" s="55">
        <v>563</v>
      </c>
      <c r="B641" s="61" t="s">
        <v>2565</v>
      </c>
      <c r="C641" s="61" t="s">
        <v>2566</v>
      </c>
      <c r="D641" s="63" t="s">
        <v>2567</v>
      </c>
      <c r="E641" s="63" t="s">
        <v>2568</v>
      </c>
      <c r="F641" s="72" t="s">
        <v>265</v>
      </c>
      <c r="G641" s="72" t="s">
        <v>11</v>
      </c>
      <c r="H641" s="870">
        <v>1000</v>
      </c>
      <c r="I641" s="65">
        <v>1010</v>
      </c>
      <c r="J641" s="65">
        <v>1191.8</v>
      </c>
    </row>
    <row r="642" spans="1:10" s="155" customFormat="1" ht="15.75">
      <c r="A642" s="55">
        <v>564</v>
      </c>
      <c r="B642" s="57">
        <v>7.4</v>
      </c>
      <c r="C642" s="57"/>
      <c r="D642" s="144" t="s">
        <v>2569</v>
      </c>
      <c r="E642" s="59"/>
      <c r="F642" s="93"/>
      <c r="G642" s="70"/>
      <c r="H642" s="876"/>
      <c r="I642" s="154"/>
      <c r="J642" s="154"/>
    </row>
    <row r="643" spans="1:10" s="156" customFormat="1" ht="90">
      <c r="A643" s="55">
        <v>565</v>
      </c>
      <c r="B643" s="61" t="s">
        <v>2570</v>
      </c>
      <c r="C643" s="61" t="s">
        <v>2571</v>
      </c>
      <c r="D643" s="63" t="s">
        <v>2572</v>
      </c>
      <c r="E643" s="63" t="s">
        <v>2573</v>
      </c>
      <c r="F643" s="72" t="s">
        <v>265</v>
      </c>
      <c r="G643" s="72" t="s">
        <v>11</v>
      </c>
      <c r="H643" s="870">
        <v>1423</v>
      </c>
      <c r="I643" s="65">
        <v>1437.23</v>
      </c>
      <c r="J643" s="65">
        <v>1695.9313999999999</v>
      </c>
    </row>
    <row r="644" spans="1:10" s="156" customFormat="1" ht="90">
      <c r="A644" s="55">
        <v>566</v>
      </c>
      <c r="B644" s="61" t="s">
        <v>2574</v>
      </c>
      <c r="C644" s="61" t="s">
        <v>2575</v>
      </c>
      <c r="D644" s="63" t="s">
        <v>2576</v>
      </c>
      <c r="E644" s="63" t="s">
        <v>2577</v>
      </c>
      <c r="F644" s="72" t="s">
        <v>265</v>
      </c>
      <c r="G644" s="72" t="s">
        <v>11</v>
      </c>
      <c r="H644" s="870">
        <v>2300</v>
      </c>
      <c r="I644" s="65">
        <v>2323</v>
      </c>
      <c r="J644" s="65">
        <v>2741.14</v>
      </c>
    </row>
    <row r="645" spans="1:10" s="156" customFormat="1" ht="90">
      <c r="A645" s="55">
        <v>567</v>
      </c>
      <c r="B645" s="61" t="s">
        <v>2578</v>
      </c>
      <c r="C645" s="61" t="s">
        <v>2579</v>
      </c>
      <c r="D645" s="63" t="s">
        <v>2580</v>
      </c>
      <c r="E645" s="63" t="s">
        <v>2581</v>
      </c>
      <c r="F645" s="72" t="s">
        <v>265</v>
      </c>
      <c r="G645" s="73" t="s">
        <v>11</v>
      </c>
      <c r="H645" s="870">
        <v>3319</v>
      </c>
      <c r="I645" s="65">
        <v>3352.19</v>
      </c>
      <c r="J645" s="65">
        <v>3955.5841999999998</v>
      </c>
    </row>
    <row r="646" spans="1:10" s="156" customFormat="1" ht="90">
      <c r="A646" s="55">
        <v>568</v>
      </c>
      <c r="B646" s="61"/>
      <c r="C646" s="61" t="s">
        <v>2582</v>
      </c>
      <c r="D646" s="63" t="s">
        <v>2583</v>
      </c>
      <c r="E646" s="63" t="s">
        <v>2584</v>
      </c>
      <c r="F646" s="72" t="s">
        <v>265</v>
      </c>
      <c r="G646" s="73" t="s">
        <v>11</v>
      </c>
      <c r="H646" s="870">
        <v>3319</v>
      </c>
      <c r="I646" s="65">
        <v>3352.19</v>
      </c>
      <c r="J646" s="65">
        <v>3955.5841999999998</v>
      </c>
    </row>
    <row r="647" spans="1:10" s="156" customFormat="1" ht="90">
      <c r="A647" s="55">
        <v>569</v>
      </c>
      <c r="B647" s="61"/>
      <c r="C647" s="61" t="s">
        <v>2585</v>
      </c>
      <c r="D647" s="63" t="s">
        <v>2586</v>
      </c>
      <c r="E647" s="63" t="s">
        <v>2587</v>
      </c>
      <c r="F647" s="72" t="s">
        <v>265</v>
      </c>
      <c r="G647" s="73" t="s">
        <v>11</v>
      </c>
      <c r="H647" s="870">
        <v>3319</v>
      </c>
      <c r="I647" s="65">
        <v>3352.19</v>
      </c>
      <c r="J647" s="65">
        <v>3955.5841999999998</v>
      </c>
    </row>
    <row r="648" spans="1:10" s="156" customFormat="1" ht="90">
      <c r="A648" s="55">
        <v>570</v>
      </c>
      <c r="B648" s="61" t="s">
        <v>2588</v>
      </c>
      <c r="C648" s="61" t="s">
        <v>2589</v>
      </c>
      <c r="D648" s="63" t="s">
        <v>2590</v>
      </c>
      <c r="E648" s="63" t="s">
        <v>2591</v>
      </c>
      <c r="F648" s="72" t="s">
        <v>265</v>
      </c>
      <c r="G648" s="72" t="s">
        <v>11</v>
      </c>
      <c r="H648" s="870">
        <v>1800</v>
      </c>
      <c r="I648" s="65">
        <v>1818</v>
      </c>
      <c r="J648" s="65">
        <v>2145.2399999999998</v>
      </c>
    </row>
    <row r="649" spans="1:10" s="156" customFormat="1" ht="90">
      <c r="A649" s="55">
        <v>571</v>
      </c>
      <c r="B649" s="61"/>
      <c r="C649" s="61" t="s">
        <v>2592</v>
      </c>
      <c r="D649" s="63" t="s">
        <v>2593</v>
      </c>
      <c r="E649" s="63" t="s">
        <v>2594</v>
      </c>
      <c r="F649" s="72" t="s">
        <v>265</v>
      </c>
      <c r="G649" s="72" t="s">
        <v>11</v>
      </c>
      <c r="H649" s="870">
        <v>1800</v>
      </c>
      <c r="I649" s="65">
        <v>1818</v>
      </c>
      <c r="J649" s="65">
        <v>2145.2399999999998</v>
      </c>
    </row>
    <row r="650" spans="1:10" s="156" customFormat="1" ht="90">
      <c r="A650" s="55">
        <v>572</v>
      </c>
      <c r="B650" s="61"/>
      <c r="C650" s="61" t="s">
        <v>2595</v>
      </c>
      <c r="D650" s="63" t="s">
        <v>2596</v>
      </c>
      <c r="E650" s="63" t="s">
        <v>2597</v>
      </c>
      <c r="F650" s="72" t="s">
        <v>265</v>
      </c>
      <c r="G650" s="72" t="s">
        <v>11</v>
      </c>
      <c r="H650" s="870">
        <v>1800</v>
      </c>
      <c r="I650" s="65">
        <v>1818</v>
      </c>
      <c r="J650" s="65">
        <v>2145.2399999999998</v>
      </c>
    </row>
    <row r="651" spans="1:10" s="156" customFormat="1" ht="90">
      <c r="A651" s="55">
        <v>573</v>
      </c>
      <c r="B651" s="61" t="s">
        <v>2598</v>
      </c>
      <c r="C651" s="61" t="s">
        <v>2599</v>
      </c>
      <c r="D651" s="63" t="s">
        <v>2600</v>
      </c>
      <c r="E651" s="63" t="s">
        <v>2601</v>
      </c>
      <c r="F651" s="72" t="s">
        <v>265</v>
      </c>
      <c r="G651" s="72" t="s">
        <v>11</v>
      </c>
      <c r="H651" s="870">
        <v>3319</v>
      </c>
      <c r="I651" s="65">
        <v>3352.19</v>
      </c>
      <c r="J651" s="65">
        <v>3955.5841999999998</v>
      </c>
    </row>
    <row r="652" spans="1:10" s="156" customFormat="1" ht="90">
      <c r="A652" s="55">
        <v>574</v>
      </c>
      <c r="B652" s="61" t="s">
        <v>2602</v>
      </c>
      <c r="C652" s="61" t="s">
        <v>2603</v>
      </c>
      <c r="D652" s="63" t="s">
        <v>2604</v>
      </c>
      <c r="E652" s="63" t="s">
        <v>2605</v>
      </c>
      <c r="F652" s="72" t="s">
        <v>265</v>
      </c>
      <c r="G652" s="72" t="s">
        <v>11</v>
      </c>
      <c r="H652" s="870">
        <v>4035</v>
      </c>
      <c r="I652" s="65">
        <v>4075.35</v>
      </c>
      <c r="J652" s="65">
        <v>4808.9129999999996</v>
      </c>
    </row>
    <row r="653" spans="1:10" s="156" customFormat="1" ht="90">
      <c r="A653" s="55">
        <v>575</v>
      </c>
      <c r="B653" s="61" t="s">
        <v>2606</v>
      </c>
      <c r="C653" s="61" t="s">
        <v>2607</v>
      </c>
      <c r="D653" s="63" t="s">
        <v>2608</v>
      </c>
      <c r="E653" s="63" t="s">
        <v>2609</v>
      </c>
      <c r="F653" s="72" t="s">
        <v>265</v>
      </c>
      <c r="G653" s="72" t="s">
        <v>11</v>
      </c>
      <c r="H653" s="870">
        <v>2300</v>
      </c>
      <c r="I653" s="65">
        <v>2323</v>
      </c>
      <c r="J653" s="65">
        <v>2741.14</v>
      </c>
    </row>
    <row r="654" spans="1:10" s="156" customFormat="1" ht="90">
      <c r="A654" s="55">
        <v>576</v>
      </c>
      <c r="B654" s="61"/>
      <c r="C654" s="61" t="s">
        <v>2610</v>
      </c>
      <c r="D654" s="63" t="s">
        <v>2611</v>
      </c>
      <c r="E654" s="63" t="s">
        <v>2612</v>
      </c>
      <c r="F654" s="72" t="s">
        <v>265</v>
      </c>
      <c r="G654" s="72" t="s">
        <v>11</v>
      </c>
      <c r="H654" s="870">
        <v>2300</v>
      </c>
      <c r="I654" s="65">
        <v>2323</v>
      </c>
      <c r="J654" s="65">
        <v>2741.14</v>
      </c>
    </row>
    <row r="655" spans="1:10" s="156" customFormat="1" ht="90">
      <c r="A655" s="55">
        <v>577</v>
      </c>
      <c r="B655" s="61"/>
      <c r="C655" s="61" t="s">
        <v>2613</v>
      </c>
      <c r="D655" s="63" t="s">
        <v>2614</v>
      </c>
      <c r="E655" s="63" t="s">
        <v>2615</v>
      </c>
      <c r="F655" s="72" t="s">
        <v>265</v>
      </c>
      <c r="G655" s="72" t="s">
        <v>11</v>
      </c>
      <c r="H655" s="870">
        <v>2300</v>
      </c>
      <c r="I655" s="65">
        <v>2323</v>
      </c>
      <c r="J655" s="65">
        <v>2741.14</v>
      </c>
    </row>
    <row r="656" spans="1:10" s="156" customFormat="1" ht="90">
      <c r="A656" s="55">
        <v>578</v>
      </c>
      <c r="B656" s="61" t="s">
        <v>2616</v>
      </c>
      <c r="C656" s="61" t="s">
        <v>2617</v>
      </c>
      <c r="D656" s="63" t="s">
        <v>2618</v>
      </c>
      <c r="E656" s="63" t="s">
        <v>2619</v>
      </c>
      <c r="F656" s="72" t="s">
        <v>265</v>
      </c>
      <c r="G656" s="72" t="s">
        <v>11</v>
      </c>
      <c r="H656" s="870">
        <v>3750</v>
      </c>
      <c r="I656" s="65">
        <v>3787.5</v>
      </c>
      <c r="J656" s="65">
        <v>4469.25</v>
      </c>
    </row>
    <row r="657" spans="1:10" s="155" customFormat="1" ht="15.75">
      <c r="A657" s="55">
        <v>579</v>
      </c>
      <c r="B657" s="57">
        <v>7.5</v>
      </c>
      <c r="C657" s="57"/>
      <c r="D657" s="144" t="s">
        <v>2620</v>
      </c>
      <c r="E657" s="59"/>
      <c r="F657" s="93"/>
      <c r="G657" s="70"/>
      <c r="H657" s="876"/>
      <c r="I657" s="154"/>
      <c r="J657" s="154"/>
    </row>
    <row r="658" spans="1:10" s="156" customFormat="1" ht="105">
      <c r="A658" s="55">
        <v>580</v>
      </c>
      <c r="B658" s="61" t="s">
        <v>2621</v>
      </c>
      <c r="C658" s="61" t="s">
        <v>2622</v>
      </c>
      <c r="D658" s="63" t="s">
        <v>2623</v>
      </c>
      <c r="E658" s="63" t="s">
        <v>2624</v>
      </c>
      <c r="F658" s="72" t="s">
        <v>130</v>
      </c>
      <c r="G658" s="72" t="s">
        <v>130</v>
      </c>
      <c r="H658" s="870">
        <v>9600</v>
      </c>
      <c r="I658" s="65">
        <v>9696</v>
      </c>
      <c r="J658" s="65">
        <v>11441.279999999999</v>
      </c>
    </row>
    <row r="659" spans="1:10" s="156" customFormat="1" ht="105">
      <c r="A659" s="55">
        <v>581</v>
      </c>
      <c r="B659" s="61" t="s">
        <v>2625</v>
      </c>
      <c r="C659" s="61" t="s">
        <v>2626</v>
      </c>
      <c r="D659" s="63" t="s">
        <v>2627</v>
      </c>
      <c r="E659" s="63" t="s">
        <v>2628</v>
      </c>
      <c r="F659" s="72" t="s">
        <v>130</v>
      </c>
      <c r="G659" s="72" t="s">
        <v>130</v>
      </c>
      <c r="H659" s="870">
        <v>6400</v>
      </c>
      <c r="I659" s="65">
        <v>6464</v>
      </c>
      <c r="J659" s="65">
        <v>7627.5199999999995</v>
      </c>
    </row>
    <row r="660" spans="1:10" s="156" customFormat="1" ht="105">
      <c r="A660" s="55">
        <v>582</v>
      </c>
      <c r="B660" s="61" t="s">
        <v>2629</v>
      </c>
      <c r="C660" s="61" t="s">
        <v>2630</v>
      </c>
      <c r="D660" s="63" t="s">
        <v>2631</v>
      </c>
      <c r="E660" s="63" t="s">
        <v>2632</v>
      </c>
      <c r="F660" s="72" t="s">
        <v>130</v>
      </c>
      <c r="G660" s="72" t="s">
        <v>130</v>
      </c>
      <c r="H660" s="870">
        <v>5200</v>
      </c>
      <c r="I660" s="65">
        <v>5252</v>
      </c>
      <c r="J660" s="65">
        <v>6197.36</v>
      </c>
    </row>
    <row r="661" spans="1:10" s="156" customFormat="1" ht="105">
      <c r="A661" s="55">
        <v>583</v>
      </c>
      <c r="B661" s="61" t="s">
        <v>2633</v>
      </c>
      <c r="C661" s="61" t="s">
        <v>2634</v>
      </c>
      <c r="D661" s="63" t="s">
        <v>2635</v>
      </c>
      <c r="E661" s="63" t="s">
        <v>2636</v>
      </c>
      <c r="F661" s="72" t="s">
        <v>130</v>
      </c>
      <c r="G661" s="72" t="s">
        <v>130</v>
      </c>
      <c r="H661" s="870">
        <v>2080</v>
      </c>
      <c r="I661" s="65">
        <v>2100.8000000000002</v>
      </c>
      <c r="J661" s="65">
        <v>2478.944</v>
      </c>
    </row>
    <row r="662" spans="1:10" s="156" customFormat="1" ht="105">
      <c r="A662" s="55">
        <v>584</v>
      </c>
      <c r="B662" s="61"/>
      <c r="C662" s="61" t="s">
        <v>2637</v>
      </c>
      <c r="D662" s="63" t="s">
        <v>2638</v>
      </c>
      <c r="E662" s="63" t="s">
        <v>2639</v>
      </c>
      <c r="F662" s="72" t="s">
        <v>130</v>
      </c>
      <c r="G662" s="72" t="s">
        <v>130</v>
      </c>
      <c r="H662" s="870">
        <v>2080</v>
      </c>
      <c r="I662" s="65">
        <v>2100.8000000000002</v>
      </c>
      <c r="J662" s="65">
        <v>2478.944</v>
      </c>
    </row>
    <row r="663" spans="1:10" s="156" customFormat="1" ht="120">
      <c r="A663" s="55">
        <v>585</v>
      </c>
      <c r="B663" s="61" t="s">
        <v>2640</v>
      </c>
      <c r="C663" s="61" t="s">
        <v>2641</v>
      </c>
      <c r="D663" s="63" t="s">
        <v>2642</v>
      </c>
      <c r="E663" s="63" t="s">
        <v>2643</v>
      </c>
      <c r="F663" s="72" t="s">
        <v>130</v>
      </c>
      <c r="G663" s="72" t="s">
        <v>130</v>
      </c>
      <c r="H663" s="870">
        <v>7200</v>
      </c>
      <c r="I663" s="65">
        <v>7272</v>
      </c>
      <c r="J663" s="65">
        <v>8580.9599999999991</v>
      </c>
    </row>
    <row r="664" spans="1:10" s="156" customFormat="1" ht="120">
      <c r="A664" s="55">
        <v>586</v>
      </c>
      <c r="B664" s="61"/>
      <c r="C664" s="61" t="s">
        <v>2644</v>
      </c>
      <c r="D664" s="63" t="s">
        <v>2645</v>
      </c>
      <c r="E664" s="63" t="s">
        <v>2646</v>
      </c>
      <c r="F664" s="72" t="s">
        <v>130</v>
      </c>
      <c r="G664" s="72" t="s">
        <v>130</v>
      </c>
      <c r="H664" s="870">
        <v>7200</v>
      </c>
      <c r="I664" s="65">
        <v>7272</v>
      </c>
      <c r="J664" s="65">
        <v>8580.9599999999991</v>
      </c>
    </row>
    <row r="665" spans="1:10" s="156" customFormat="1" ht="120">
      <c r="A665" s="55">
        <v>587</v>
      </c>
      <c r="B665" s="61" t="s">
        <v>2647</v>
      </c>
      <c r="C665" s="61" t="s">
        <v>2648</v>
      </c>
      <c r="D665" s="63" t="s">
        <v>2649</v>
      </c>
      <c r="E665" s="63" t="s">
        <v>2650</v>
      </c>
      <c r="F665" s="72" t="s">
        <v>130</v>
      </c>
      <c r="G665" s="72" t="s">
        <v>130</v>
      </c>
      <c r="H665" s="870">
        <v>6800</v>
      </c>
      <c r="I665" s="65">
        <v>6868</v>
      </c>
      <c r="J665" s="65">
        <v>8104.24</v>
      </c>
    </row>
    <row r="666" spans="1:10" s="156" customFormat="1" ht="120">
      <c r="A666" s="55">
        <v>588</v>
      </c>
      <c r="B666" s="61"/>
      <c r="C666" s="61" t="s">
        <v>2651</v>
      </c>
      <c r="D666" s="63" t="s">
        <v>2652</v>
      </c>
      <c r="E666" s="63" t="s">
        <v>2653</v>
      </c>
      <c r="F666" s="72" t="s">
        <v>130</v>
      </c>
      <c r="G666" s="72" t="s">
        <v>130</v>
      </c>
      <c r="H666" s="870">
        <v>6800</v>
      </c>
      <c r="I666" s="65">
        <v>6868</v>
      </c>
      <c r="J666" s="65">
        <v>8104.24</v>
      </c>
    </row>
    <row r="667" spans="1:10" s="156" customFormat="1" ht="120">
      <c r="A667" s="55">
        <v>589</v>
      </c>
      <c r="B667" s="61" t="s">
        <v>2654</v>
      </c>
      <c r="C667" s="61" t="s">
        <v>2655</v>
      </c>
      <c r="D667" s="63" t="s">
        <v>2656</v>
      </c>
      <c r="E667" s="63" t="s">
        <v>2657</v>
      </c>
      <c r="F667" s="72" t="s">
        <v>130</v>
      </c>
      <c r="G667" s="72" t="s">
        <v>130</v>
      </c>
      <c r="H667" s="870">
        <v>4800</v>
      </c>
      <c r="I667" s="65">
        <v>4848</v>
      </c>
      <c r="J667" s="65">
        <v>5720.6399999999994</v>
      </c>
    </row>
    <row r="668" spans="1:10" s="156" customFormat="1" ht="120">
      <c r="A668" s="55">
        <v>590</v>
      </c>
      <c r="B668" s="61"/>
      <c r="C668" s="61" t="s">
        <v>2658</v>
      </c>
      <c r="D668" s="63" t="s">
        <v>2659</v>
      </c>
      <c r="E668" s="63" t="s">
        <v>2660</v>
      </c>
      <c r="F668" s="72" t="s">
        <v>130</v>
      </c>
      <c r="G668" s="72" t="s">
        <v>130</v>
      </c>
      <c r="H668" s="870">
        <v>4800</v>
      </c>
      <c r="I668" s="65">
        <v>4848</v>
      </c>
      <c r="J668" s="65">
        <v>5720.6399999999994</v>
      </c>
    </row>
    <row r="669" spans="1:10" s="156" customFormat="1" ht="120">
      <c r="A669" s="55">
        <v>591</v>
      </c>
      <c r="B669" s="61" t="s">
        <v>2661</v>
      </c>
      <c r="C669" s="61" t="s">
        <v>2662</v>
      </c>
      <c r="D669" s="63" t="s">
        <v>2663</v>
      </c>
      <c r="E669" s="63" t="s">
        <v>2664</v>
      </c>
      <c r="F669" s="72" t="s">
        <v>130</v>
      </c>
      <c r="G669" s="72" t="s">
        <v>130</v>
      </c>
      <c r="H669" s="870">
        <v>2800</v>
      </c>
      <c r="I669" s="65">
        <v>2828</v>
      </c>
      <c r="J669" s="65">
        <v>3337.04</v>
      </c>
    </row>
    <row r="670" spans="1:10" s="156" customFormat="1" ht="120">
      <c r="A670" s="55">
        <v>592</v>
      </c>
      <c r="B670" s="61"/>
      <c r="C670" s="61" t="s">
        <v>2665</v>
      </c>
      <c r="D670" s="63" t="s">
        <v>2666</v>
      </c>
      <c r="E670" s="63" t="s">
        <v>2667</v>
      </c>
      <c r="F670" s="72" t="s">
        <v>130</v>
      </c>
      <c r="G670" s="72" t="s">
        <v>130</v>
      </c>
      <c r="H670" s="870">
        <v>2800</v>
      </c>
      <c r="I670" s="65">
        <v>2828</v>
      </c>
      <c r="J670" s="65">
        <v>3337.04</v>
      </c>
    </row>
    <row r="671" spans="1:10" s="156" customFormat="1" ht="105">
      <c r="A671" s="55">
        <v>593</v>
      </c>
      <c r="B671" s="61" t="s">
        <v>2668</v>
      </c>
      <c r="C671" s="61" t="s">
        <v>2669</v>
      </c>
      <c r="D671" s="63" t="s">
        <v>2670</v>
      </c>
      <c r="E671" s="63" t="s">
        <v>2671</v>
      </c>
      <c r="F671" s="72" t="s">
        <v>130</v>
      </c>
      <c r="G671" s="72" t="s">
        <v>130</v>
      </c>
      <c r="H671" s="870">
        <v>2560</v>
      </c>
      <c r="I671" s="65">
        <v>2585.6</v>
      </c>
      <c r="J671" s="65">
        <v>3051.0079999999998</v>
      </c>
    </row>
    <row r="672" spans="1:10" s="156" customFormat="1" ht="105">
      <c r="A672" s="55">
        <v>594</v>
      </c>
      <c r="B672" s="61"/>
      <c r="C672" s="61" t="s">
        <v>2672</v>
      </c>
      <c r="D672" s="63" t="s">
        <v>2673</v>
      </c>
      <c r="E672" s="63" t="s">
        <v>2674</v>
      </c>
      <c r="F672" s="72" t="s">
        <v>130</v>
      </c>
      <c r="G672" s="72" t="s">
        <v>130</v>
      </c>
      <c r="H672" s="870">
        <v>2560</v>
      </c>
      <c r="I672" s="65">
        <v>2585.6</v>
      </c>
      <c r="J672" s="65">
        <v>3051.0079999999998</v>
      </c>
    </row>
    <row r="673" spans="1:10" s="156" customFormat="1" ht="30">
      <c r="A673" s="55">
        <v>595</v>
      </c>
      <c r="B673" s="61" t="s">
        <v>2675</v>
      </c>
      <c r="C673" s="61" t="s">
        <v>2676</v>
      </c>
      <c r="D673" s="63" t="s">
        <v>2677</v>
      </c>
      <c r="E673" s="63" t="s">
        <v>2678</v>
      </c>
      <c r="F673" s="72" t="s">
        <v>265</v>
      </c>
      <c r="G673" s="72" t="s">
        <v>11</v>
      </c>
      <c r="H673" s="870">
        <v>250</v>
      </c>
      <c r="I673" s="65">
        <v>252.5</v>
      </c>
      <c r="J673" s="65">
        <v>297.95</v>
      </c>
    </row>
    <row r="674" spans="1:10" s="156" customFormat="1" ht="30">
      <c r="A674" s="55">
        <v>596</v>
      </c>
      <c r="B674" s="61" t="s">
        <v>2679</v>
      </c>
      <c r="C674" s="61" t="s">
        <v>2680</v>
      </c>
      <c r="D674" s="63" t="s">
        <v>2681</v>
      </c>
      <c r="E674" s="63" t="s">
        <v>2682</v>
      </c>
      <c r="F674" s="72" t="s">
        <v>265</v>
      </c>
      <c r="G674" s="72" t="s">
        <v>11</v>
      </c>
      <c r="H674" s="870">
        <v>375</v>
      </c>
      <c r="I674" s="65">
        <v>378.75</v>
      </c>
      <c r="J674" s="65">
        <v>446.92499999999995</v>
      </c>
    </row>
    <row r="675" spans="1:10" s="155" customFormat="1" ht="15.75">
      <c r="A675" s="55">
        <v>597</v>
      </c>
      <c r="B675" s="57">
        <v>7.6</v>
      </c>
      <c r="C675" s="57"/>
      <c r="D675" s="144" t="s">
        <v>2683</v>
      </c>
      <c r="E675" s="59"/>
      <c r="F675" s="93"/>
      <c r="G675" s="70"/>
      <c r="H675" s="876"/>
      <c r="I675" s="154"/>
      <c r="J675" s="154"/>
    </row>
    <row r="676" spans="1:10" s="156" customFormat="1" ht="30">
      <c r="A676" s="55">
        <v>598</v>
      </c>
      <c r="B676" s="61" t="s">
        <v>2684</v>
      </c>
      <c r="C676" s="61" t="s">
        <v>2685</v>
      </c>
      <c r="D676" s="63" t="s">
        <v>2686</v>
      </c>
      <c r="E676" s="63" t="s">
        <v>2687</v>
      </c>
      <c r="F676" s="72" t="s">
        <v>130</v>
      </c>
      <c r="G676" s="72" t="s">
        <v>2688</v>
      </c>
      <c r="H676" s="870">
        <v>3120</v>
      </c>
      <c r="I676" s="65">
        <v>3151.2</v>
      </c>
      <c r="J676" s="65">
        <v>3718.4159999999997</v>
      </c>
    </row>
    <row r="677" spans="1:10" s="156" customFormat="1" ht="30">
      <c r="A677" s="55">
        <v>599</v>
      </c>
      <c r="B677" s="61" t="s">
        <v>2689</v>
      </c>
      <c r="C677" s="61" t="s">
        <v>2690</v>
      </c>
      <c r="D677" s="63" t="s">
        <v>2691</v>
      </c>
      <c r="E677" s="63" t="s">
        <v>2692</v>
      </c>
      <c r="F677" s="72" t="s">
        <v>130</v>
      </c>
      <c r="G677" s="72" t="s">
        <v>2688</v>
      </c>
      <c r="H677" s="870">
        <v>3120</v>
      </c>
      <c r="I677" s="65">
        <v>3151.2</v>
      </c>
      <c r="J677" s="65">
        <v>3718.4159999999997</v>
      </c>
    </row>
    <row r="678" spans="1:10" s="156" customFormat="1" ht="30">
      <c r="A678" s="55">
        <v>600</v>
      </c>
      <c r="B678" s="61" t="s">
        <v>2693</v>
      </c>
      <c r="C678" s="61" t="s">
        <v>2694</v>
      </c>
      <c r="D678" s="63" t="s">
        <v>2695</v>
      </c>
      <c r="E678" s="63" t="s">
        <v>2696</v>
      </c>
      <c r="F678" s="72" t="s">
        <v>130</v>
      </c>
      <c r="G678" s="72" t="s">
        <v>2688</v>
      </c>
      <c r="H678" s="870">
        <v>5460</v>
      </c>
      <c r="I678" s="65">
        <v>5514.6</v>
      </c>
      <c r="J678" s="65">
        <v>6507.2280000000001</v>
      </c>
    </row>
    <row r="679" spans="1:10" s="156" customFormat="1" ht="30">
      <c r="A679" s="55">
        <v>601</v>
      </c>
      <c r="B679" s="61" t="s">
        <v>2697</v>
      </c>
      <c r="C679" s="61" t="s">
        <v>2698</v>
      </c>
      <c r="D679" s="63" t="s">
        <v>2699</v>
      </c>
      <c r="E679" s="63" t="s">
        <v>2700</v>
      </c>
      <c r="F679" s="72" t="s">
        <v>130</v>
      </c>
      <c r="G679" s="72" t="s">
        <v>2688</v>
      </c>
      <c r="H679" s="870">
        <v>7020</v>
      </c>
      <c r="I679" s="65">
        <v>7090.2</v>
      </c>
      <c r="J679" s="65">
        <v>8366.4359999999997</v>
      </c>
    </row>
    <row r="680" spans="1:10" s="156" customFormat="1" ht="30">
      <c r="A680" s="55">
        <v>602</v>
      </c>
      <c r="B680" s="61" t="s">
        <v>2701</v>
      </c>
      <c r="C680" s="61" t="s">
        <v>2702</v>
      </c>
      <c r="D680" s="63" t="s">
        <v>2703</v>
      </c>
      <c r="E680" s="63" t="s">
        <v>2704</v>
      </c>
      <c r="F680" s="72" t="s">
        <v>130</v>
      </c>
      <c r="G680" s="72" t="s">
        <v>2688</v>
      </c>
      <c r="H680" s="870">
        <v>3120</v>
      </c>
      <c r="I680" s="65">
        <v>3151.2</v>
      </c>
      <c r="J680" s="65">
        <v>3718.4159999999997</v>
      </c>
    </row>
    <row r="681" spans="1:10" s="156" customFormat="1" ht="30">
      <c r="A681" s="55">
        <v>603</v>
      </c>
      <c r="B681" s="61" t="s">
        <v>2705</v>
      </c>
      <c r="C681" s="61" t="s">
        <v>2706</v>
      </c>
      <c r="D681" s="63" t="s">
        <v>2707</v>
      </c>
      <c r="E681" s="63" t="s">
        <v>2708</v>
      </c>
      <c r="F681" s="72" t="s">
        <v>130</v>
      </c>
      <c r="G681" s="73" t="s">
        <v>2709</v>
      </c>
      <c r="H681" s="870">
        <v>5400</v>
      </c>
      <c r="I681" s="65">
        <v>5454</v>
      </c>
      <c r="J681" s="65">
        <v>6435.7199999999993</v>
      </c>
    </row>
    <row r="682" spans="1:10" s="155" customFormat="1" ht="15.75">
      <c r="A682" s="55">
        <v>604</v>
      </c>
      <c r="B682" s="57">
        <v>7.7</v>
      </c>
      <c r="C682" s="57"/>
      <c r="D682" s="144" t="s">
        <v>2710</v>
      </c>
      <c r="E682" s="57"/>
      <c r="F682" s="93"/>
      <c r="G682" s="70"/>
      <c r="H682" s="876"/>
      <c r="I682" s="154"/>
      <c r="J682" s="154"/>
    </row>
    <row r="683" spans="1:10" s="156" customFormat="1" ht="30">
      <c r="A683" s="55">
        <v>605</v>
      </c>
      <c r="B683" s="61" t="s">
        <v>2711</v>
      </c>
      <c r="C683" s="61" t="s">
        <v>2712</v>
      </c>
      <c r="D683" s="63" t="s">
        <v>2713</v>
      </c>
      <c r="E683" s="63" t="s">
        <v>2714</v>
      </c>
      <c r="F683" s="72" t="s">
        <v>265</v>
      </c>
      <c r="G683" s="73" t="s">
        <v>11</v>
      </c>
      <c r="H683" s="870">
        <v>290</v>
      </c>
      <c r="I683" s="65">
        <v>292.89999999999998</v>
      </c>
      <c r="J683" s="65">
        <v>345.62199999999996</v>
      </c>
    </row>
    <row r="684" spans="1:10" s="156" customFormat="1" ht="30">
      <c r="A684" s="55">
        <v>606</v>
      </c>
      <c r="B684" s="61" t="s">
        <v>2715</v>
      </c>
      <c r="C684" s="61" t="s">
        <v>2716</v>
      </c>
      <c r="D684" s="63" t="s">
        <v>2717</v>
      </c>
      <c r="E684" s="63" t="s">
        <v>2718</v>
      </c>
      <c r="F684" s="72" t="s">
        <v>265</v>
      </c>
      <c r="G684" s="73" t="s">
        <v>11</v>
      </c>
      <c r="H684" s="870">
        <v>290</v>
      </c>
      <c r="I684" s="65">
        <v>292.89999999999998</v>
      </c>
      <c r="J684" s="65">
        <v>345.62199999999996</v>
      </c>
    </row>
    <row r="685" spans="1:10" s="155" customFormat="1" ht="15.75">
      <c r="A685" s="55">
        <v>607</v>
      </c>
      <c r="B685" s="57">
        <v>7.8</v>
      </c>
      <c r="C685" s="57"/>
      <c r="D685" s="144" t="s">
        <v>2719</v>
      </c>
      <c r="E685" s="57"/>
      <c r="F685" s="93"/>
      <c r="G685" s="70"/>
      <c r="H685" s="876"/>
      <c r="I685" s="154"/>
      <c r="J685" s="154"/>
    </row>
    <row r="686" spans="1:10" s="156" customFormat="1" ht="105">
      <c r="A686" s="55">
        <v>608</v>
      </c>
      <c r="B686" s="61" t="s">
        <v>2720</v>
      </c>
      <c r="C686" s="61" t="s">
        <v>2721</v>
      </c>
      <c r="D686" s="63" t="s">
        <v>2722</v>
      </c>
      <c r="E686" s="63" t="s">
        <v>2723</v>
      </c>
      <c r="F686" s="72" t="s">
        <v>265</v>
      </c>
      <c r="G686" s="73" t="s">
        <v>11</v>
      </c>
      <c r="H686" s="870">
        <v>1000</v>
      </c>
      <c r="I686" s="65">
        <v>1010</v>
      </c>
      <c r="J686" s="65">
        <v>1191.8</v>
      </c>
    </row>
    <row r="687" spans="1:10" s="156" customFormat="1" ht="60">
      <c r="A687" s="55">
        <v>609</v>
      </c>
      <c r="B687" s="61" t="s">
        <v>2724</v>
      </c>
      <c r="C687" s="61" t="s">
        <v>2725</v>
      </c>
      <c r="D687" s="63" t="s">
        <v>2726</v>
      </c>
      <c r="E687" s="63" t="s">
        <v>2727</v>
      </c>
      <c r="F687" s="72" t="s">
        <v>265</v>
      </c>
      <c r="G687" s="73" t="s">
        <v>11</v>
      </c>
      <c r="H687" s="870">
        <v>200</v>
      </c>
      <c r="I687" s="65">
        <v>202</v>
      </c>
      <c r="J687" s="65">
        <v>238.35999999999999</v>
      </c>
    </row>
    <row r="688" spans="1:10" s="156" customFormat="1" ht="45">
      <c r="A688" s="55">
        <v>610</v>
      </c>
      <c r="B688" s="61" t="s">
        <v>2728</v>
      </c>
      <c r="C688" s="61" t="s">
        <v>2729</v>
      </c>
      <c r="D688" s="63" t="s">
        <v>2730</v>
      </c>
      <c r="E688" s="63" t="s">
        <v>2731</v>
      </c>
      <c r="F688" s="72" t="s">
        <v>265</v>
      </c>
      <c r="G688" s="73" t="s">
        <v>11</v>
      </c>
      <c r="H688" s="870">
        <v>225</v>
      </c>
      <c r="I688" s="65">
        <v>227.25</v>
      </c>
      <c r="J688" s="65">
        <v>268.15499999999997</v>
      </c>
    </row>
    <row r="689" spans="1:10" s="155" customFormat="1" ht="15.75">
      <c r="A689" s="55">
        <v>611</v>
      </c>
      <c r="B689" s="57">
        <v>7.9</v>
      </c>
      <c r="C689" s="57"/>
      <c r="D689" s="144" t="s">
        <v>2732</v>
      </c>
      <c r="E689" s="57"/>
      <c r="F689" s="93"/>
      <c r="G689" s="70"/>
      <c r="H689" s="876"/>
      <c r="I689" s="154"/>
      <c r="J689" s="154"/>
    </row>
    <row r="690" spans="1:10" s="156" customFormat="1">
      <c r="A690" s="55">
        <v>612</v>
      </c>
      <c r="B690" s="61" t="s">
        <v>2733</v>
      </c>
      <c r="C690" s="61" t="s">
        <v>2734</v>
      </c>
      <c r="D690" s="132" t="s">
        <v>2735</v>
      </c>
      <c r="E690" s="63" t="s">
        <v>2736</v>
      </c>
      <c r="F690" s="72" t="s">
        <v>265</v>
      </c>
      <c r="G690" s="73" t="s">
        <v>11</v>
      </c>
      <c r="H690" s="870">
        <v>41</v>
      </c>
      <c r="I690" s="65">
        <v>41.410000000000004</v>
      </c>
      <c r="J690" s="65">
        <v>48.863800000000005</v>
      </c>
    </row>
    <row r="691" spans="1:10" s="156" customFormat="1">
      <c r="A691" s="55">
        <v>613</v>
      </c>
      <c r="B691" s="61" t="s">
        <v>2737</v>
      </c>
      <c r="C691" s="61" t="s">
        <v>2738</v>
      </c>
      <c r="D691" s="132" t="s">
        <v>2739</v>
      </c>
      <c r="E691" s="63" t="s">
        <v>2740</v>
      </c>
      <c r="F691" s="72" t="s">
        <v>265</v>
      </c>
      <c r="G691" s="73" t="s">
        <v>11</v>
      </c>
      <c r="H691" s="870">
        <v>26</v>
      </c>
      <c r="I691" s="65">
        <v>26.26</v>
      </c>
      <c r="J691" s="65">
        <v>30.986799999999999</v>
      </c>
    </row>
    <row r="692" spans="1:10" s="155" customFormat="1" ht="31.5">
      <c r="A692" s="55">
        <v>614</v>
      </c>
      <c r="B692" s="57">
        <v>7.1</v>
      </c>
      <c r="C692" s="57"/>
      <c r="D692" s="144" t="s">
        <v>2741</v>
      </c>
      <c r="E692" s="57"/>
      <c r="F692" s="93"/>
      <c r="G692" s="70"/>
      <c r="H692" s="876"/>
      <c r="I692" s="154"/>
      <c r="J692" s="154"/>
    </row>
    <row r="693" spans="1:10" s="156" customFormat="1" ht="30">
      <c r="A693" s="55">
        <v>615</v>
      </c>
      <c r="B693" s="61" t="s">
        <v>2742</v>
      </c>
      <c r="C693" s="61" t="s">
        <v>2743</v>
      </c>
      <c r="D693" s="63" t="s">
        <v>2744</v>
      </c>
      <c r="E693" s="63" t="s">
        <v>2745</v>
      </c>
      <c r="F693" s="72" t="s">
        <v>265</v>
      </c>
      <c r="G693" s="73" t="s">
        <v>11</v>
      </c>
      <c r="H693" s="870">
        <v>310</v>
      </c>
      <c r="I693" s="65">
        <v>313.10000000000002</v>
      </c>
      <c r="J693" s="65">
        <v>369.45800000000003</v>
      </c>
    </row>
    <row r="694" spans="1:10" s="156" customFormat="1" ht="30">
      <c r="A694" s="55">
        <v>616</v>
      </c>
      <c r="B694" s="61"/>
      <c r="C694" s="61" t="s">
        <v>2746</v>
      </c>
      <c r="D694" s="63" t="s">
        <v>2747</v>
      </c>
      <c r="E694" s="63" t="s">
        <v>2748</v>
      </c>
      <c r="F694" s="72" t="s">
        <v>265</v>
      </c>
      <c r="G694" s="73" t="s">
        <v>11</v>
      </c>
      <c r="H694" s="870">
        <v>310</v>
      </c>
      <c r="I694" s="65">
        <v>313.10000000000002</v>
      </c>
      <c r="J694" s="65">
        <v>369.45800000000003</v>
      </c>
    </row>
    <row r="695" spans="1:10" s="156" customFormat="1" ht="30">
      <c r="A695" s="55">
        <v>617</v>
      </c>
      <c r="B695" s="61" t="s">
        <v>2749</v>
      </c>
      <c r="C695" s="61" t="s">
        <v>2750</v>
      </c>
      <c r="D695" s="63" t="s">
        <v>2751</v>
      </c>
      <c r="E695" s="63" t="s">
        <v>2752</v>
      </c>
      <c r="F695" s="72" t="s">
        <v>265</v>
      </c>
      <c r="G695" s="73" t="s">
        <v>11</v>
      </c>
      <c r="H695" s="870">
        <v>500</v>
      </c>
      <c r="I695" s="65">
        <v>505</v>
      </c>
      <c r="J695" s="65">
        <v>595.9</v>
      </c>
    </row>
    <row r="696" spans="1:10" s="156" customFormat="1" ht="30">
      <c r="A696" s="55">
        <v>618</v>
      </c>
      <c r="B696" s="61"/>
      <c r="C696" s="61" t="s">
        <v>2753</v>
      </c>
      <c r="D696" s="63" t="s">
        <v>2754</v>
      </c>
      <c r="E696" s="63" t="s">
        <v>2755</v>
      </c>
      <c r="F696" s="72" t="s">
        <v>265</v>
      </c>
      <c r="G696" s="73" t="s">
        <v>11</v>
      </c>
      <c r="H696" s="870">
        <v>500</v>
      </c>
      <c r="I696" s="65">
        <v>505</v>
      </c>
      <c r="J696" s="65">
        <v>595.9</v>
      </c>
    </row>
    <row r="697" spans="1:10" s="156" customFormat="1" ht="30">
      <c r="A697" s="55">
        <v>619</v>
      </c>
      <c r="B697" s="61"/>
      <c r="C697" s="61" t="s">
        <v>2756</v>
      </c>
      <c r="D697" s="63" t="s">
        <v>2757</v>
      </c>
      <c r="E697" s="63" t="s">
        <v>2758</v>
      </c>
      <c r="F697" s="72" t="s">
        <v>265</v>
      </c>
      <c r="G697" s="73" t="s">
        <v>11</v>
      </c>
      <c r="H697" s="870">
        <v>500</v>
      </c>
      <c r="I697" s="65">
        <v>505</v>
      </c>
      <c r="J697" s="65">
        <v>595.9</v>
      </c>
    </row>
    <row r="698" spans="1:10" s="156" customFormat="1" ht="30">
      <c r="A698" s="55">
        <v>620</v>
      </c>
      <c r="B698" s="61" t="s">
        <v>2759</v>
      </c>
      <c r="C698" s="61" t="s">
        <v>2760</v>
      </c>
      <c r="D698" s="63" t="s">
        <v>2761</v>
      </c>
      <c r="E698" s="63" t="s">
        <v>2762</v>
      </c>
      <c r="F698" s="72" t="s">
        <v>265</v>
      </c>
      <c r="G698" s="73" t="s">
        <v>11</v>
      </c>
      <c r="H698" s="870">
        <v>600</v>
      </c>
      <c r="I698" s="65">
        <v>606</v>
      </c>
      <c r="J698" s="65">
        <v>715.07999999999993</v>
      </c>
    </row>
    <row r="699" spans="1:10" s="156" customFormat="1" ht="30">
      <c r="A699" s="55">
        <v>621</v>
      </c>
      <c r="B699" s="61"/>
      <c r="C699" s="61" t="s">
        <v>2763</v>
      </c>
      <c r="D699" s="63" t="s">
        <v>2764</v>
      </c>
      <c r="E699" s="63" t="s">
        <v>2765</v>
      </c>
      <c r="F699" s="72" t="s">
        <v>265</v>
      </c>
      <c r="G699" s="73" t="s">
        <v>11</v>
      </c>
      <c r="H699" s="870">
        <v>600</v>
      </c>
      <c r="I699" s="65">
        <v>606</v>
      </c>
      <c r="J699" s="65">
        <v>715.07999999999993</v>
      </c>
    </row>
    <row r="700" spans="1:10" s="156" customFormat="1" ht="30">
      <c r="A700" s="55">
        <v>622</v>
      </c>
      <c r="B700" s="61" t="s">
        <v>2766</v>
      </c>
      <c r="C700" s="61" t="s">
        <v>2767</v>
      </c>
      <c r="D700" s="63" t="s">
        <v>2768</v>
      </c>
      <c r="E700" s="63" t="s">
        <v>2769</v>
      </c>
      <c r="F700" s="72" t="s">
        <v>265</v>
      </c>
      <c r="G700" s="73" t="s">
        <v>11</v>
      </c>
      <c r="H700" s="870">
        <v>800</v>
      </c>
      <c r="I700" s="65">
        <v>808</v>
      </c>
      <c r="J700" s="65">
        <v>953.43999999999994</v>
      </c>
    </row>
    <row r="701" spans="1:10" s="156" customFormat="1" ht="30">
      <c r="A701" s="55">
        <v>623</v>
      </c>
      <c r="B701" s="61"/>
      <c r="C701" s="61" t="s">
        <v>2770</v>
      </c>
      <c r="D701" s="63" t="s">
        <v>2771</v>
      </c>
      <c r="E701" s="63" t="s">
        <v>2772</v>
      </c>
      <c r="F701" s="72" t="s">
        <v>265</v>
      </c>
      <c r="G701" s="73" t="s">
        <v>11</v>
      </c>
      <c r="H701" s="870">
        <v>800</v>
      </c>
      <c r="I701" s="65">
        <v>808</v>
      </c>
      <c r="J701" s="65">
        <v>953.43999999999994</v>
      </c>
    </row>
    <row r="702" spans="1:10" s="156" customFormat="1" ht="45">
      <c r="A702" s="55">
        <v>624</v>
      </c>
      <c r="B702" s="61" t="s">
        <v>2773</v>
      </c>
      <c r="C702" s="61" t="s">
        <v>2774</v>
      </c>
      <c r="D702" s="63" t="s">
        <v>2775</v>
      </c>
      <c r="E702" s="63" t="s">
        <v>2776</v>
      </c>
      <c r="F702" s="72" t="s">
        <v>265</v>
      </c>
      <c r="G702" s="73" t="s">
        <v>11</v>
      </c>
      <c r="H702" s="870">
        <v>1000</v>
      </c>
      <c r="I702" s="65">
        <v>1010</v>
      </c>
      <c r="J702" s="65">
        <v>1191.8</v>
      </c>
    </row>
    <row r="703" spans="1:10" s="155" customFormat="1" ht="15.75">
      <c r="A703" s="55">
        <v>625</v>
      </c>
      <c r="B703" s="57">
        <v>7.11</v>
      </c>
      <c r="C703" s="57"/>
      <c r="D703" s="144" t="s">
        <v>2777</v>
      </c>
      <c r="E703" s="57"/>
      <c r="F703" s="93"/>
      <c r="G703" s="70"/>
      <c r="H703" s="876"/>
      <c r="I703" s="154"/>
      <c r="J703" s="154"/>
    </row>
    <row r="704" spans="1:10" s="156" customFormat="1" ht="75">
      <c r="A704" s="55">
        <v>626</v>
      </c>
      <c r="B704" s="61" t="s">
        <v>2778</v>
      </c>
      <c r="C704" s="61" t="s">
        <v>2779</v>
      </c>
      <c r="D704" s="63" t="s">
        <v>2780</v>
      </c>
      <c r="E704" s="63" t="s">
        <v>2781</v>
      </c>
      <c r="F704" s="72" t="s">
        <v>265</v>
      </c>
      <c r="G704" s="73" t="s">
        <v>11</v>
      </c>
      <c r="H704" s="870">
        <v>206</v>
      </c>
      <c r="I704" s="65">
        <v>208.06</v>
      </c>
      <c r="J704" s="65">
        <v>245.51079999999999</v>
      </c>
    </row>
    <row r="705" spans="1:10" s="156" customFormat="1" ht="90">
      <c r="A705" s="55">
        <v>627</v>
      </c>
      <c r="B705" s="61" t="s">
        <v>2782</v>
      </c>
      <c r="C705" s="61" t="s">
        <v>2783</v>
      </c>
      <c r="D705" s="63" t="s">
        <v>2784</v>
      </c>
      <c r="E705" s="63" t="s">
        <v>2785</v>
      </c>
      <c r="F705" s="72" t="s">
        <v>265</v>
      </c>
      <c r="G705" s="73" t="s">
        <v>11</v>
      </c>
      <c r="H705" s="870">
        <v>350</v>
      </c>
      <c r="I705" s="65">
        <v>353.5</v>
      </c>
      <c r="J705" s="65">
        <v>417.13</v>
      </c>
    </row>
    <row r="706" spans="1:10" s="156" customFormat="1" ht="60">
      <c r="A706" s="55">
        <v>628</v>
      </c>
      <c r="B706" s="61" t="s">
        <v>2786</v>
      </c>
      <c r="C706" s="61" t="s">
        <v>2787</v>
      </c>
      <c r="D706" s="63" t="s">
        <v>2788</v>
      </c>
      <c r="E706" s="63" t="s">
        <v>2789</v>
      </c>
      <c r="F706" s="72" t="s">
        <v>265</v>
      </c>
      <c r="G706" s="73" t="s">
        <v>11</v>
      </c>
      <c r="H706" s="870">
        <v>290</v>
      </c>
      <c r="I706" s="65">
        <v>292.89999999999998</v>
      </c>
      <c r="J706" s="65">
        <v>345.62199999999996</v>
      </c>
    </row>
    <row r="707" spans="1:10" s="156" customFormat="1" ht="60">
      <c r="A707" s="55">
        <v>629</v>
      </c>
      <c r="B707" s="61" t="s">
        <v>2790</v>
      </c>
      <c r="C707" s="61" t="s">
        <v>2791</v>
      </c>
      <c r="D707" s="63" t="s">
        <v>2792</v>
      </c>
      <c r="E707" s="63" t="s">
        <v>2793</v>
      </c>
      <c r="F707" s="72" t="s">
        <v>265</v>
      </c>
      <c r="G707" s="73" t="s">
        <v>11</v>
      </c>
      <c r="H707" s="870">
        <v>275</v>
      </c>
      <c r="I707" s="65">
        <v>277.75</v>
      </c>
      <c r="J707" s="65">
        <v>327.745</v>
      </c>
    </row>
    <row r="708" spans="1:10" s="155" customFormat="1" ht="15.75">
      <c r="A708" s="55">
        <v>630</v>
      </c>
      <c r="B708" s="57">
        <v>7.12</v>
      </c>
      <c r="C708" s="57"/>
      <c r="D708" s="144" t="s">
        <v>2794</v>
      </c>
      <c r="E708" s="57"/>
      <c r="F708" s="93"/>
      <c r="G708" s="70"/>
      <c r="H708" s="876"/>
      <c r="I708" s="154"/>
      <c r="J708" s="154"/>
    </row>
    <row r="709" spans="1:10" s="156" customFormat="1" ht="30">
      <c r="A709" s="55">
        <v>631</v>
      </c>
      <c r="B709" s="61" t="s">
        <v>2795</v>
      </c>
      <c r="C709" s="61" t="s">
        <v>2796</v>
      </c>
      <c r="D709" s="63" t="s">
        <v>2797</v>
      </c>
      <c r="E709" s="63" t="s">
        <v>2798</v>
      </c>
      <c r="F709" s="72" t="s">
        <v>265</v>
      </c>
      <c r="G709" s="73" t="s">
        <v>1948</v>
      </c>
      <c r="H709" s="870">
        <v>180</v>
      </c>
      <c r="I709" s="65">
        <v>181.8</v>
      </c>
      <c r="J709" s="65">
        <v>214.524</v>
      </c>
    </row>
    <row r="710" spans="1:10" s="156" customFormat="1" ht="45">
      <c r="A710" s="55">
        <v>632</v>
      </c>
      <c r="B710" s="61" t="s">
        <v>2799</v>
      </c>
      <c r="C710" s="61" t="s">
        <v>2800</v>
      </c>
      <c r="D710" s="63" t="s">
        <v>2801</v>
      </c>
      <c r="E710" s="63" t="s">
        <v>2802</v>
      </c>
      <c r="F710" s="72" t="s">
        <v>265</v>
      </c>
      <c r="G710" s="73" t="s">
        <v>1948</v>
      </c>
      <c r="H710" s="870">
        <v>450</v>
      </c>
      <c r="I710" s="65">
        <v>454.5</v>
      </c>
      <c r="J710" s="65">
        <v>536.30999999999995</v>
      </c>
    </row>
    <row r="711" spans="1:10" s="156" customFormat="1" ht="30">
      <c r="A711" s="55">
        <v>633</v>
      </c>
      <c r="B711" s="61" t="s">
        <v>2803</v>
      </c>
      <c r="C711" s="61" t="s">
        <v>2804</v>
      </c>
      <c r="D711" s="63" t="s">
        <v>2805</v>
      </c>
      <c r="E711" s="63" t="s">
        <v>2806</v>
      </c>
      <c r="F711" s="72" t="s">
        <v>265</v>
      </c>
      <c r="G711" s="73" t="s">
        <v>1948</v>
      </c>
      <c r="H711" s="870">
        <v>35</v>
      </c>
      <c r="I711" s="65">
        <v>35.35</v>
      </c>
      <c r="J711" s="65">
        <v>41.713000000000001</v>
      </c>
    </row>
    <row r="712" spans="1:10" s="156" customFormat="1" ht="45">
      <c r="A712" s="55">
        <v>634</v>
      </c>
      <c r="B712" s="61" t="s">
        <v>2807</v>
      </c>
      <c r="C712" s="61" t="s">
        <v>2808</v>
      </c>
      <c r="D712" s="63" t="s">
        <v>2809</v>
      </c>
      <c r="E712" s="63" t="s">
        <v>2810</v>
      </c>
      <c r="F712" s="72" t="s">
        <v>265</v>
      </c>
      <c r="G712" s="73" t="s">
        <v>1948</v>
      </c>
      <c r="H712" s="870">
        <v>275</v>
      </c>
      <c r="I712" s="65">
        <v>277.75</v>
      </c>
      <c r="J712" s="65">
        <v>327.745</v>
      </c>
    </row>
    <row r="713" spans="1:10" s="156" customFormat="1" ht="30">
      <c r="A713" s="55">
        <v>635</v>
      </c>
      <c r="B713" s="61" t="s">
        <v>2811</v>
      </c>
      <c r="C713" s="61" t="s">
        <v>2812</v>
      </c>
      <c r="D713" s="63" t="s">
        <v>2813</v>
      </c>
      <c r="E713" s="63" t="s">
        <v>2814</v>
      </c>
      <c r="F713" s="72" t="s">
        <v>265</v>
      </c>
      <c r="G713" s="73" t="s">
        <v>2815</v>
      </c>
      <c r="H713" s="870">
        <v>100</v>
      </c>
      <c r="I713" s="65">
        <v>101</v>
      </c>
      <c r="J713" s="65">
        <v>119.17999999999999</v>
      </c>
    </row>
    <row r="714" spans="1:10" s="158" customFormat="1" ht="15.75">
      <c r="A714" s="55">
        <v>636</v>
      </c>
      <c r="B714" s="57">
        <v>7.13</v>
      </c>
      <c r="C714" s="57"/>
      <c r="D714" s="144" t="s">
        <v>2816</v>
      </c>
      <c r="E714" s="57"/>
      <c r="F714" s="93"/>
      <c r="G714" s="70"/>
      <c r="H714" s="869"/>
      <c r="I714" s="131"/>
      <c r="J714" s="131"/>
    </row>
    <row r="715" spans="1:10" s="159" customFormat="1" ht="30">
      <c r="A715" s="55">
        <v>637</v>
      </c>
      <c r="B715" s="61" t="s">
        <v>2817</v>
      </c>
      <c r="C715" s="61" t="s">
        <v>2818</v>
      </c>
      <c r="D715" s="63" t="s">
        <v>2819</v>
      </c>
      <c r="E715" s="63" t="s">
        <v>2820</v>
      </c>
      <c r="F715" s="72" t="s">
        <v>265</v>
      </c>
      <c r="G715" s="73" t="s">
        <v>11</v>
      </c>
      <c r="H715" s="870">
        <v>750</v>
      </c>
      <c r="I715" s="65">
        <v>757.5</v>
      </c>
      <c r="J715" s="65">
        <v>893.84999999999991</v>
      </c>
    </row>
    <row r="716" spans="1:10" s="159" customFormat="1">
      <c r="A716" s="55">
        <v>638</v>
      </c>
      <c r="B716" s="61" t="s">
        <v>2821</v>
      </c>
      <c r="C716" s="61" t="s">
        <v>2822</v>
      </c>
      <c r="D716" s="132" t="s">
        <v>2823</v>
      </c>
      <c r="E716" s="63" t="s">
        <v>2824</v>
      </c>
      <c r="F716" s="72" t="s">
        <v>265</v>
      </c>
      <c r="G716" s="73" t="s">
        <v>11</v>
      </c>
      <c r="H716" s="870">
        <v>300</v>
      </c>
      <c r="I716" s="65">
        <v>303</v>
      </c>
      <c r="J716" s="65">
        <v>357.53999999999996</v>
      </c>
    </row>
    <row r="717" spans="1:10" s="159" customFormat="1" ht="30">
      <c r="A717" s="55">
        <v>639</v>
      </c>
      <c r="B717" s="61" t="s">
        <v>2825</v>
      </c>
      <c r="C717" s="61" t="s">
        <v>2826</v>
      </c>
      <c r="D717" s="132" t="s">
        <v>2827</v>
      </c>
      <c r="E717" s="63" t="s">
        <v>2827</v>
      </c>
      <c r="F717" s="72" t="s">
        <v>265</v>
      </c>
      <c r="G717" s="73" t="s">
        <v>11</v>
      </c>
      <c r="H717" s="870">
        <v>100</v>
      </c>
      <c r="I717" s="65">
        <v>101</v>
      </c>
      <c r="J717" s="65">
        <v>119.17999999999999</v>
      </c>
    </row>
    <row r="718" spans="1:10" s="155" customFormat="1" ht="90">
      <c r="A718" s="55">
        <v>640</v>
      </c>
      <c r="B718" s="57">
        <v>7.14</v>
      </c>
      <c r="C718" s="57"/>
      <c r="D718" s="59" t="s">
        <v>2828</v>
      </c>
      <c r="E718" s="59"/>
      <c r="F718" s="93"/>
      <c r="G718" s="70"/>
      <c r="H718" s="876"/>
      <c r="I718" s="154"/>
      <c r="J718" s="154"/>
    </row>
    <row r="719" spans="1:10" s="156" customFormat="1" ht="30">
      <c r="A719" s="55">
        <v>641</v>
      </c>
      <c r="B719" s="61" t="s">
        <v>2829</v>
      </c>
      <c r="C719" s="61" t="s">
        <v>2830</v>
      </c>
      <c r="D719" s="63" t="s">
        <v>2831</v>
      </c>
      <c r="E719" s="63" t="s">
        <v>2832</v>
      </c>
      <c r="F719" s="72" t="s">
        <v>2833</v>
      </c>
      <c r="G719" s="73" t="s">
        <v>2834</v>
      </c>
      <c r="H719" s="870">
        <v>2181</v>
      </c>
      <c r="I719" s="65">
        <v>2202.81</v>
      </c>
      <c r="J719" s="65">
        <v>2599.3157999999999</v>
      </c>
    </row>
    <row r="720" spans="1:10" s="156" customFormat="1" ht="45">
      <c r="A720" s="55">
        <v>642</v>
      </c>
      <c r="B720" s="61" t="s">
        <v>2835</v>
      </c>
      <c r="C720" s="61" t="s">
        <v>2836</v>
      </c>
      <c r="D720" s="63" t="s">
        <v>2837</v>
      </c>
      <c r="E720" s="63" t="s">
        <v>2838</v>
      </c>
      <c r="F720" s="72" t="s">
        <v>2833</v>
      </c>
      <c r="G720" s="72" t="s">
        <v>10</v>
      </c>
      <c r="H720" s="870">
        <v>851</v>
      </c>
      <c r="I720" s="65">
        <v>859.51</v>
      </c>
      <c r="J720" s="65">
        <v>1014.2217999999999</v>
      </c>
    </row>
    <row r="721" spans="1:10" s="156" customFormat="1" ht="30">
      <c r="A721" s="55">
        <v>643</v>
      </c>
      <c r="B721" s="61" t="s">
        <v>2839</v>
      </c>
      <c r="C721" s="61" t="s">
        <v>2840</v>
      </c>
      <c r="D721" s="63" t="s">
        <v>2841</v>
      </c>
      <c r="E721" s="63" t="s">
        <v>2842</v>
      </c>
      <c r="F721" s="72" t="s">
        <v>2833</v>
      </c>
      <c r="G721" s="72" t="s">
        <v>10</v>
      </c>
      <c r="H721" s="870">
        <v>1293</v>
      </c>
      <c r="I721" s="65">
        <v>1305.93</v>
      </c>
      <c r="J721" s="65">
        <v>1540.9974</v>
      </c>
    </row>
    <row r="722" spans="1:10" s="156" customFormat="1" ht="105">
      <c r="A722" s="55">
        <v>644</v>
      </c>
      <c r="B722" s="61" t="s">
        <v>2843</v>
      </c>
      <c r="C722" s="61" t="s">
        <v>2844</v>
      </c>
      <c r="D722" s="63" t="s">
        <v>2845</v>
      </c>
      <c r="E722" s="63" t="s">
        <v>2846</v>
      </c>
      <c r="F722" s="72" t="s">
        <v>2833</v>
      </c>
      <c r="G722" s="72" t="s">
        <v>10</v>
      </c>
      <c r="H722" s="870">
        <v>482</v>
      </c>
      <c r="I722" s="65">
        <v>486.82</v>
      </c>
      <c r="J722" s="65">
        <v>574.44759999999997</v>
      </c>
    </row>
    <row r="723" spans="1:10" s="68" customFormat="1" ht="18.75">
      <c r="A723" s="55">
        <v>645</v>
      </c>
      <c r="B723" s="1610" t="s">
        <v>2847</v>
      </c>
      <c r="C723" s="1610"/>
      <c r="D723" s="1610"/>
      <c r="E723" s="1610"/>
      <c r="F723" s="1610"/>
      <c r="G723" s="1610"/>
      <c r="H723" s="1610"/>
      <c r="I723" s="1610"/>
      <c r="J723" s="1610"/>
    </row>
    <row r="724" spans="1:10" s="149" customFormat="1" ht="15.75">
      <c r="A724" s="55">
        <v>646</v>
      </c>
      <c r="B724" s="135">
        <v>8.1</v>
      </c>
      <c r="C724" s="135"/>
      <c r="D724" s="144" t="s">
        <v>2848</v>
      </c>
      <c r="E724" s="59"/>
      <c r="F724" s="93"/>
      <c r="G724" s="55"/>
      <c r="H724" s="869"/>
      <c r="I724" s="60"/>
      <c r="J724" s="60"/>
    </row>
    <row r="725" spans="1:10" s="74" customFormat="1" ht="30">
      <c r="A725" s="55">
        <v>647</v>
      </c>
      <c r="B725" s="62" t="s">
        <v>2849</v>
      </c>
      <c r="C725" s="133" t="s">
        <v>2850</v>
      </c>
      <c r="D725" s="63" t="s">
        <v>2851</v>
      </c>
      <c r="E725" s="63" t="s">
        <v>2852</v>
      </c>
      <c r="F725" s="72" t="s">
        <v>265</v>
      </c>
      <c r="G725" s="72" t="s">
        <v>11</v>
      </c>
      <c r="H725" s="188">
        <v>303</v>
      </c>
      <c r="I725" s="146">
        <v>306.03000000000003</v>
      </c>
      <c r="J725" s="146">
        <v>361.11540000000002</v>
      </c>
    </row>
    <row r="726" spans="1:10" s="74" customFormat="1" ht="30">
      <c r="A726" s="55">
        <v>648</v>
      </c>
      <c r="B726" s="62" t="s">
        <v>2853</v>
      </c>
      <c r="C726" s="133" t="s">
        <v>2854</v>
      </c>
      <c r="D726" s="63" t="s">
        <v>2855</v>
      </c>
      <c r="E726" s="63" t="s">
        <v>2856</v>
      </c>
      <c r="F726" s="72" t="s">
        <v>265</v>
      </c>
      <c r="G726" s="72" t="s">
        <v>11</v>
      </c>
      <c r="H726" s="188">
        <v>61</v>
      </c>
      <c r="I726" s="146">
        <v>61.61</v>
      </c>
      <c r="J726" s="146">
        <v>72.699799999999996</v>
      </c>
    </row>
    <row r="727" spans="1:10" s="74" customFormat="1" ht="30">
      <c r="A727" s="55">
        <v>649</v>
      </c>
      <c r="B727" s="62" t="s">
        <v>2857</v>
      </c>
      <c r="C727" s="133" t="s">
        <v>2858</v>
      </c>
      <c r="D727" s="63" t="s">
        <v>2859</v>
      </c>
      <c r="E727" s="63" t="s">
        <v>2860</v>
      </c>
      <c r="F727" s="72" t="s">
        <v>265</v>
      </c>
      <c r="G727" s="72" t="s">
        <v>11</v>
      </c>
      <c r="H727" s="188">
        <v>61</v>
      </c>
      <c r="I727" s="146">
        <v>61.61</v>
      </c>
      <c r="J727" s="146">
        <v>72.699799999999996</v>
      </c>
    </row>
    <row r="728" spans="1:10" s="74" customFormat="1" ht="60">
      <c r="A728" s="55">
        <v>650</v>
      </c>
      <c r="B728" s="62" t="s">
        <v>2861</v>
      </c>
      <c r="C728" s="133" t="s">
        <v>2862</v>
      </c>
      <c r="D728" s="63" t="s">
        <v>2863</v>
      </c>
      <c r="E728" s="63" t="s">
        <v>2864</v>
      </c>
      <c r="F728" s="72" t="s">
        <v>265</v>
      </c>
      <c r="G728" s="72" t="s">
        <v>11</v>
      </c>
      <c r="H728" s="188">
        <v>607</v>
      </c>
      <c r="I728" s="146">
        <v>613.07000000000005</v>
      </c>
      <c r="J728" s="146">
        <v>723.42259999999999</v>
      </c>
    </row>
    <row r="729" spans="1:10" s="74" customFormat="1" ht="30">
      <c r="A729" s="55">
        <v>651</v>
      </c>
      <c r="B729" s="62" t="s">
        <v>2865</v>
      </c>
      <c r="C729" s="133" t="s">
        <v>2866</v>
      </c>
      <c r="D729" s="63" t="s">
        <v>2867</v>
      </c>
      <c r="E729" s="63" t="s">
        <v>2868</v>
      </c>
      <c r="F729" s="72" t="s">
        <v>265</v>
      </c>
      <c r="G729" s="72" t="s">
        <v>11</v>
      </c>
      <c r="H729" s="188">
        <v>122</v>
      </c>
      <c r="I729" s="146">
        <v>123.22</v>
      </c>
      <c r="J729" s="146">
        <v>145.39959999999999</v>
      </c>
    </row>
    <row r="730" spans="1:10" s="74" customFormat="1" ht="30">
      <c r="A730" s="55">
        <v>652</v>
      </c>
      <c r="B730" s="62"/>
      <c r="C730" s="133" t="s">
        <v>2869</v>
      </c>
      <c r="D730" s="63" t="s">
        <v>2870</v>
      </c>
      <c r="E730" s="63" t="s">
        <v>2871</v>
      </c>
      <c r="F730" s="72" t="s">
        <v>265</v>
      </c>
      <c r="G730" s="72" t="s">
        <v>11</v>
      </c>
      <c r="H730" s="188">
        <v>122</v>
      </c>
      <c r="I730" s="146">
        <v>123.22</v>
      </c>
      <c r="J730" s="146">
        <v>145.39959999999999</v>
      </c>
    </row>
    <row r="731" spans="1:10" s="74" customFormat="1" ht="30">
      <c r="A731" s="55">
        <v>653</v>
      </c>
      <c r="B731" s="62"/>
      <c r="C731" s="133" t="s">
        <v>2872</v>
      </c>
      <c r="D731" s="63" t="s">
        <v>2873</v>
      </c>
      <c r="E731" s="63" t="s">
        <v>2874</v>
      </c>
      <c r="F731" s="72" t="s">
        <v>265</v>
      </c>
      <c r="G731" s="72" t="s">
        <v>11</v>
      </c>
      <c r="H731" s="188">
        <v>122</v>
      </c>
      <c r="I731" s="146">
        <v>123.22</v>
      </c>
      <c r="J731" s="146">
        <v>145.39959999999999</v>
      </c>
    </row>
    <row r="732" spans="1:10" s="74" customFormat="1" ht="30">
      <c r="A732" s="55">
        <v>654</v>
      </c>
      <c r="B732" s="62"/>
      <c r="C732" s="133" t="s">
        <v>2875</v>
      </c>
      <c r="D732" s="63" t="s">
        <v>2876</v>
      </c>
      <c r="E732" s="63" t="s">
        <v>2877</v>
      </c>
      <c r="F732" s="72" t="s">
        <v>265</v>
      </c>
      <c r="G732" s="72" t="s">
        <v>11</v>
      </c>
      <c r="H732" s="188">
        <v>122</v>
      </c>
      <c r="I732" s="146">
        <v>123.22</v>
      </c>
      <c r="J732" s="146">
        <v>145.39959999999999</v>
      </c>
    </row>
    <row r="733" spans="1:10" s="74" customFormat="1" ht="45">
      <c r="A733" s="55">
        <v>655</v>
      </c>
      <c r="B733" s="62" t="s">
        <v>2878</v>
      </c>
      <c r="C733" s="133" t="s">
        <v>2879</v>
      </c>
      <c r="D733" s="63" t="s">
        <v>2880</v>
      </c>
      <c r="E733" s="63" t="s">
        <v>2881</v>
      </c>
      <c r="F733" s="72" t="s">
        <v>265</v>
      </c>
      <c r="G733" s="72" t="s">
        <v>11</v>
      </c>
      <c r="H733" s="188">
        <v>61</v>
      </c>
      <c r="I733" s="146">
        <v>61.61</v>
      </c>
      <c r="J733" s="146">
        <v>72.699799999999996</v>
      </c>
    </row>
    <row r="734" spans="1:10" s="74" customFormat="1" ht="45">
      <c r="A734" s="55">
        <v>656</v>
      </c>
      <c r="B734" s="62"/>
      <c r="C734" s="133" t="s">
        <v>2882</v>
      </c>
      <c r="D734" s="63" t="s">
        <v>2883</v>
      </c>
      <c r="E734" s="63" t="s">
        <v>2884</v>
      </c>
      <c r="F734" s="72" t="s">
        <v>265</v>
      </c>
      <c r="G734" s="72" t="s">
        <v>11</v>
      </c>
      <c r="H734" s="188">
        <v>61</v>
      </c>
      <c r="I734" s="146">
        <v>61.61</v>
      </c>
      <c r="J734" s="146">
        <v>72.699799999999996</v>
      </c>
    </row>
    <row r="735" spans="1:10" s="74" customFormat="1" ht="45">
      <c r="A735" s="55">
        <v>657</v>
      </c>
      <c r="B735" s="62" t="s">
        <v>2885</v>
      </c>
      <c r="C735" s="133" t="s">
        <v>2886</v>
      </c>
      <c r="D735" s="63" t="s">
        <v>2887</v>
      </c>
      <c r="E735" s="63" t="s">
        <v>2888</v>
      </c>
      <c r="F735" s="72" t="s">
        <v>265</v>
      </c>
      <c r="G735" s="72" t="s">
        <v>11</v>
      </c>
      <c r="H735" s="188">
        <v>91</v>
      </c>
      <c r="I735" s="146">
        <v>91.91</v>
      </c>
      <c r="J735" s="146">
        <v>108.45379999999999</v>
      </c>
    </row>
    <row r="736" spans="1:10" s="74" customFormat="1" ht="30">
      <c r="A736" s="55">
        <v>658</v>
      </c>
      <c r="B736" s="62" t="s">
        <v>2889</v>
      </c>
      <c r="C736" s="133" t="s">
        <v>2890</v>
      </c>
      <c r="D736" s="63" t="s">
        <v>2891</v>
      </c>
      <c r="E736" s="63" t="s">
        <v>2892</v>
      </c>
      <c r="F736" s="72" t="s">
        <v>265</v>
      </c>
      <c r="G736" s="72" t="s">
        <v>11</v>
      </c>
      <c r="H736" s="188">
        <v>122</v>
      </c>
      <c r="I736" s="146">
        <v>123.22</v>
      </c>
      <c r="J736" s="146">
        <v>145.39959999999999</v>
      </c>
    </row>
    <row r="737" spans="1:10" s="74" customFormat="1" ht="30">
      <c r="A737" s="55">
        <v>659</v>
      </c>
      <c r="B737" s="62"/>
      <c r="C737" s="133" t="s">
        <v>2893</v>
      </c>
      <c r="D737" s="63" t="s">
        <v>2894</v>
      </c>
      <c r="E737" s="63" t="s">
        <v>2895</v>
      </c>
      <c r="F737" s="72" t="s">
        <v>265</v>
      </c>
      <c r="G737" s="72" t="s">
        <v>11</v>
      </c>
      <c r="H737" s="188">
        <v>122</v>
      </c>
      <c r="I737" s="146">
        <v>123.22</v>
      </c>
      <c r="J737" s="146">
        <v>145.39959999999999</v>
      </c>
    </row>
    <row r="738" spans="1:10" s="74" customFormat="1" ht="30">
      <c r="A738" s="55">
        <v>660</v>
      </c>
      <c r="B738" s="62" t="s">
        <v>2896</v>
      </c>
      <c r="C738" s="133" t="s">
        <v>2897</v>
      </c>
      <c r="D738" s="63" t="s">
        <v>2898</v>
      </c>
      <c r="E738" s="63" t="s">
        <v>2899</v>
      </c>
      <c r="F738" s="72" t="s">
        <v>265</v>
      </c>
      <c r="G738" s="72" t="s">
        <v>11</v>
      </c>
      <c r="H738" s="188">
        <v>243</v>
      </c>
      <c r="I738" s="146">
        <v>245.43</v>
      </c>
      <c r="J738" s="146">
        <v>289.60739999999998</v>
      </c>
    </row>
    <row r="739" spans="1:10" s="74" customFormat="1" ht="30">
      <c r="A739" s="55">
        <v>661</v>
      </c>
      <c r="B739" s="62" t="s">
        <v>2900</v>
      </c>
      <c r="C739" s="133" t="s">
        <v>2901</v>
      </c>
      <c r="D739" s="63" t="s">
        <v>2902</v>
      </c>
      <c r="E739" s="63" t="s">
        <v>2903</v>
      </c>
      <c r="F739" s="72" t="s">
        <v>265</v>
      </c>
      <c r="G739" s="72" t="s">
        <v>11</v>
      </c>
      <c r="H739" s="188">
        <v>183</v>
      </c>
      <c r="I739" s="146">
        <v>184.83</v>
      </c>
      <c r="J739" s="146">
        <v>218.0994</v>
      </c>
    </row>
    <row r="740" spans="1:10" s="74" customFormat="1" ht="30">
      <c r="A740" s="55">
        <v>662</v>
      </c>
      <c r="B740" s="62" t="s">
        <v>2904</v>
      </c>
      <c r="C740" s="133" t="s">
        <v>2905</v>
      </c>
      <c r="D740" s="63" t="s">
        <v>2906</v>
      </c>
      <c r="E740" s="63" t="s">
        <v>2907</v>
      </c>
      <c r="F740" s="72" t="s">
        <v>265</v>
      </c>
      <c r="G740" s="72" t="s">
        <v>11</v>
      </c>
      <c r="H740" s="188">
        <v>122</v>
      </c>
      <c r="I740" s="146">
        <v>123.22</v>
      </c>
      <c r="J740" s="146">
        <v>145.39959999999999</v>
      </c>
    </row>
    <row r="741" spans="1:10" s="74" customFormat="1" ht="30">
      <c r="A741" s="55">
        <v>663</v>
      </c>
      <c r="B741" s="62"/>
      <c r="C741" s="133" t="s">
        <v>2908</v>
      </c>
      <c r="D741" s="63" t="s">
        <v>2909</v>
      </c>
      <c r="E741" s="63" t="s">
        <v>2910</v>
      </c>
      <c r="F741" s="72" t="s">
        <v>265</v>
      </c>
      <c r="G741" s="72" t="s">
        <v>11</v>
      </c>
      <c r="H741" s="188">
        <v>122</v>
      </c>
      <c r="I741" s="146">
        <v>123.22</v>
      </c>
      <c r="J741" s="146">
        <v>145.39959999999999</v>
      </c>
    </row>
    <row r="742" spans="1:10" s="74" customFormat="1" ht="45">
      <c r="A742" s="55">
        <v>664</v>
      </c>
      <c r="B742" s="62" t="s">
        <v>2911</v>
      </c>
      <c r="C742" s="133" t="s">
        <v>2912</v>
      </c>
      <c r="D742" s="63" t="s">
        <v>2913</v>
      </c>
      <c r="E742" s="63" t="s">
        <v>2914</v>
      </c>
      <c r="F742" s="72" t="s">
        <v>265</v>
      </c>
      <c r="G742" s="72" t="s">
        <v>11</v>
      </c>
      <c r="H742" s="188">
        <v>30</v>
      </c>
      <c r="I742" s="146">
        <v>30.3</v>
      </c>
      <c r="J742" s="146">
        <v>35.753999999999998</v>
      </c>
    </row>
    <row r="743" spans="1:10" s="74" customFormat="1" ht="45">
      <c r="A743" s="55">
        <v>665</v>
      </c>
      <c r="B743" s="62"/>
      <c r="C743" s="133" t="s">
        <v>2915</v>
      </c>
      <c r="D743" s="63" t="s">
        <v>2916</v>
      </c>
      <c r="E743" s="63" t="s">
        <v>2917</v>
      </c>
      <c r="F743" s="72" t="s">
        <v>265</v>
      </c>
      <c r="G743" s="72" t="s">
        <v>11</v>
      </c>
      <c r="H743" s="188">
        <v>30</v>
      </c>
      <c r="I743" s="146">
        <v>30.3</v>
      </c>
      <c r="J743" s="146">
        <v>35.753999999999998</v>
      </c>
    </row>
    <row r="744" spans="1:10" s="74" customFormat="1" ht="30">
      <c r="A744" s="55">
        <v>666</v>
      </c>
      <c r="B744" s="62" t="s">
        <v>2918</v>
      </c>
      <c r="C744" s="133" t="s">
        <v>2919</v>
      </c>
      <c r="D744" s="63" t="s">
        <v>2920</v>
      </c>
      <c r="E744" s="63" t="s">
        <v>2920</v>
      </c>
      <c r="F744" s="72" t="s">
        <v>265</v>
      </c>
      <c r="G744" s="72" t="s">
        <v>2921</v>
      </c>
      <c r="H744" s="188">
        <v>11</v>
      </c>
      <c r="I744" s="146">
        <v>11.11</v>
      </c>
      <c r="J744" s="146">
        <v>13.109799999999998</v>
      </c>
    </row>
    <row r="745" spans="1:10" s="74" customFormat="1" ht="30">
      <c r="A745" s="55">
        <v>667</v>
      </c>
      <c r="B745" s="62" t="s">
        <v>2922</v>
      </c>
      <c r="C745" s="133" t="s">
        <v>2923</v>
      </c>
      <c r="D745" s="63" t="s">
        <v>2924</v>
      </c>
      <c r="E745" s="63" t="s">
        <v>2924</v>
      </c>
      <c r="F745" s="72" t="s">
        <v>265</v>
      </c>
      <c r="G745" s="72" t="s">
        <v>11</v>
      </c>
      <c r="H745" s="188">
        <v>210</v>
      </c>
      <c r="I745" s="146">
        <v>212.1</v>
      </c>
      <c r="J745" s="146">
        <v>250.27799999999999</v>
      </c>
    </row>
    <row r="746" spans="1:10" s="149" customFormat="1" ht="31.5">
      <c r="A746" s="55">
        <v>668</v>
      </c>
      <c r="B746" s="59">
        <v>8.1999999999999993</v>
      </c>
      <c r="C746" s="135"/>
      <c r="D746" s="144" t="s">
        <v>2925</v>
      </c>
      <c r="E746" s="59"/>
      <c r="F746" s="93"/>
      <c r="G746" s="148"/>
      <c r="H746" s="869"/>
      <c r="I746" s="60"/>
      <c r="J746" s="60"/>
    </row>
    <row r="747" spans="1:10" s="74" customFormat="1" ht="30">
      <c r="A747" s="55">
        <v>669</v>
      </c>
      <c r="B747" s="62" t="s">
        <v>2926</v>
      </c>
      <c r="C747" s="133" t="s">
        <v>2927</v>
      </c>
      <c r="D747" s="63" t="s">
        <v>2928</v>
      </c>
      <c r="E747" s="63" t="s">
        <v>2929</v>
      </c>
      <c r="F747" s="72" t="s">
        <v>265</v>
      </c>
      <c r="G747" s="72" t="s">
        <v>11</v>
      </c>
      <c r="H747" s="188">
        <v>146</v>
      </c>
      <c r="I747" s="146">
        <v>147.46</v>
      </c>
      <c r="J747" s="146">
        <v>174.00280000000001</v>
      </c>
    </row>
    <row r="748" spans="1:10" s="74" customFormat="1" ht="45">
      <c r="A748" s="55">
        <v>670</v>
      </c>
      <c r="B748" s="62" t="s">
        <v>2930</v>
      </c>
      <c r="C748" s="133" t="s">
        <v>2931</v>
      </c>
      <c r="D748" s="63" t="s">
        <v>2932</v>
      </c>
      <c r="E748" s="63" t="s">
        <v>2933</v>
      </c>
      <c r="F748" s="72" t="s">
        <v>265</v>
      </c>
      <c r="G748" s="72" t="s">
        <v>11</v>
      </c>
      <c r="H748" s="188">
        <v>260</v>
      </c>
      <c r="I748" s="146">
        <v>262.60000000000002</v>
      </c>
      <c r="J748" s="146">
        <v>309.86799999999999</v>
      </c>
    </row>
    <row r="749" spans="1:10" s="149" customFormat="1" ht="15.75">
      <c r="A749" s="55">
        <v>671</v>
      </c>
      <c r="B749" s="59">
        <v>8.3000000000000007</v>
      </c>
      <c r="C749" s="135"/>
      <c r="D749" s="144" t="s">
        <v>2934</v>
      </c>
      <c r="E749" s="59"/>
      <c r="F749" s="93"/>
      <c r="G749" s="148"/>
      <c r="H749" s="869"/>
      <c r="I749" s="60"/>
      <c r="J749" s="60"/>
    </row>
    <row r="750" spans="1:10" s="74" customFormat="1" ht="45">
      <c r="A750" s="55">
        <v>672</v>
      </c>
      <c r="B750" s="62" t="s">
        <v>2935</v>
      </c>
      <c r="C750" s="133" t="s">
        <v>2936</v>
      </c>
      <c r="D750" s="63" t="s">
        <v>2937</v>
      </c>
      <c r="E750" s="63" t="s">
        <v>2938</v>
      </c>
      <c r="F750" s="72" t="s">
        <v>450</v>
      </c>
      <c r="G750" s="72" t="s">
        <v>216</v>
      </c>
      <c r="H750" s="188">
        <v>82</v>
      </c>
      <c r="I750" s="146">
        <v>82.820000000000007</v>
      </c>
      <c r="J750" s="146">
        <v>97.72760000000001</v>
      </c>
    </row>
    <row r="751" spans="1:10" s="74" customFormat="1" ht="45">
      <c r="A751" s="55">
        <v>673</v>
      </c>
      <c r="B751" s="62" t="s">
        <v>2939</v>
      </c>
      <c r="C751" s="133" t="s">
        <v>2940</v>
      </c>
      <c r="D751" s="63" t="s">
        <v>2941</v>
      </c>
      <c r="E751" s="63" t="s">
        <v>2942</v>
      </c>
      <c r="F751" s="72" t="s">
        <v>450</v>
      </c>
      <c r="G751" s="72" t="s">
        <v>216</v>
      </c>
      <c r="H751" s="188">
        <v>82</v>
      </c>
      <c r="I751" s="146">
        <v>82.820000000000007</v>
      </c>
      <c r="J751" s="146">
        <v>97.72760000000001</v>
      </c>
    </row>
    <row r="752" spans="1:10" s="74" customFormat="1" ht="30">
      <c r="A752" s="55">
        <v>674</v>
      </c>
      <c r="B752" s="62">
        <v>8.4</v>
      </c>
      <c r="C752" s="133" t="s">
        <v>2943</v>
      </c>
      <c r="D752" s="63" t="s">
        <v>2944</v>
      </c>
      <c r="E752" s="63" t="s">
        <v>2945</v>
      </c>
      <c r="F752" s="72" t="s">
        <v>265</v>
      </c>
      <c r="G752" s="72" t="s">
        <v>2946</v>
      </c>
      <c r="H752" s="188">
        <v>400</v>
      </c>
      <c r="I752" s="146">
        <v>404</v>
      </c>
      <c r="J752" s="146">
        <v>476.71999999999997</v>
      </c>
    </row>
    <row r="753" spans="1:10" s="74" customFormat="1" ht="30">
      <c r="A753" s="55">
        <v>675</v>
      </c>
      <c r="B753" s="62">
        <v>8.5</v>
      </c>
      <c r="C753" s="133" t="s">
        <v>2947</v>
      </c>
      <c r="D753" s="63" t="s">
        <v>2948</v>
      </c>
      <c r="E753" s="63" t="s">
        <v>2949</v>
      </c>
      <c r="F753" s="72" t="s">
        <v>265</v>
      </c>
      <c r="G753" s="72" t="s">
        <v>2946</v>
      </c>
      <c r="H753" s="188">
        <v>2725</v>
      </c>
      <c r="I753" s="146">
        <v>2752.25</v>
      </c>
      <c r="J753" s="146">
        <v>3247.6549999999997</v>
      </c>
    </row>
    <row r="754" spans="1:10" s="149" customFormat="1" ht="31.5">
      <c r="A754" s="55">
        <v>676</v>
      </c>
      <c r="B754" s="160">
        <v>8.6</v>
      </c>
      <c r="C754" s="135"/>
      <c r="D754" s="144" t="s">
        <v>2950</v>
      </c>
      <c r="E754" s="59"/>
      <c r="F754" s="93"/>
      <c r="G754" s="148"/>
      <c r="H754" s="869"/>
      <c r="I754" s="60"/>
      <c r="J754" s="60"/>
    </row>
    <row r="755" spans="1:10" s="159" customFormat="1" ht="30">
      <c r="A755" s="55">
        <v>677</v>
      </c>
      <c r="B755" s="132" t="s">
        <v>2951</v>
      </c>
      <c r="C755" s="133" t="s">
        <v>2952</v>
      </c>
      <c r="D755" s="63" t="s">
        <v>2953</v>
      </c>
      <c r="E755" s="63" t="s">
        <v>2953</v>
      </c>
      <c r="F755" s="72" t="s">
        <v>265</v>
      </c>
      <c r="G755" s="72" t="s">
        <v>11</v>
      </c>
      <c r="H755" s="188">
        <v>306</v>
      </c>
      <c r="I755" s="146">
        <v>309.06</v>
      </c>
      <c r="J755" s="146">
        <v>364.69079999999997</v>
      </c>
    </row>
    <row r="756" spans="1:10" s="159" customFormat="1" ht="30">
      <c r="A756" s="55">
        <v>678</v>
      </c>
      <c r="B756" s="132" t="s">
        <v>2954</v>
      </c>
      <c r="C756" s="133" t="s">
        <v>2955</v>
      </c>
      <c r="D756" s="63" t="s">
        <v>2956</v>
      </c>
      <c r="E756" s="63" t="s">
        <v>2956</v>
      </c>
      <c r="F756" s="72" t="s">
        <v>265</v>
      </c>
      <c r="G756" s="72" t="s">
        <v>11</v>
      </c>
      <c r="H756" s="188">
        <v>60</v>
      </c>
      <c r="I756" s="146">
        <v>60.6</v>
      </c>
      <c r="J756" s="146">
        <v>71.507999999999996</v>
      </c>
    </row>
    <row r="757" spans="1:10" s="159" customFormat="1" ht="30">
      <c r="A757" s="55">
        <v>679</v>
      </c>
      <c r="B757" s="132" t="s">
        <v>2957</v>
      </c>
      <c r="C757" s="133" t="s">
        <v>2958</v>
      </c>
      <c r="D757" s="63" t="s">
        <v>2959</v>
      </c>
      <c r="E757" s="63" t="s">
        <v>2959</v>
      </c>
      <c r="F757" s="72" t="s">
        <v>265</v>
      </c>
      <c r="G757" s="72" t="s">
        <v>11</v>
      </c>
      <c r="H757" s="188">
        <v>5</v>
      </c>
      <c r="I757" s="146">
        <v>5.05</v>
      </c>
      <c r="J757" s="146">
        <v>5.9589999999999996</v>
      </c>
    </row>
    <row r="758" spans="1:10" s="159" customFormat="1" ht="30">
      <c r="A758" s="55">
        <v>680</v>
      </c>
      <c r="B758" s="132" t="s">
        <v>2960</v>
      </c>
      <c r="C758" s="133" t="s">
        <v>2961</v>
      </c>
      <c r="D758" s="63" t="s">
        <v>2962</v>
      </c>
      <c r="E758" s="63" t="s">
        <v>2962</v>
      </c>
      <c r="F758" s="72" t="s">
        <v>265</v>
      </c>
      <c r="G758" s="72" t="s">
        <v>11</v>
      </c>
      <c r="H758" s="188">
        <v>175</v>
      </c>
      <c r="I758" s="146">
        <v>176.75</v>
      </c>
      <c r="J758" s="146">
        <v>208.565</v>
      </c>
    </row>
    <row r="759" spans="1:10" s="159" customFormat="1" ht="30">
      <c r="A759" s="55">
        <v>681</v>
      </c>
      <c r="B759" s="132" t="s">
        <v>2963</v>
      </c>
      <c r="C759" s="133" t="s">
        <v>2964</v>
      </c>
      <c r="D759" s="132" t="s">
        <v>2965</v>
      </c>
      <c r="E759" s="63" t="s">
        <v>2966</v>
      </c>
      <c r="F759" s="72" t="s">
        <v>265</v>
      </c>
      <c r="G759" s="110" t="s">
        <v>11</v>
      </c>
      <c r="H759" s="188">
        <v>122</v>
      </c>
      <c r="I759" s="146">
        <v>123.22</v>
      </c>
      <c r="J759" s="146">
        <v>145.39959999999999</v>
      </c>
    </row>
    <row r="760" spans="1:10" s="159" customFormat="1" ht="30">
      <c r="A760" s="55">
        <v>682</v>
      </c>
      <c r="B760" s="132" t="s">
        <v>2967</v>
      </c>
      <c r="C760" s="133" t="s">
        <v>2968</v>
      </c>
      <c r="D760" s="132" t="s">
        <v>2969</v>
      </c>
      <c r="E760" s="63" t="s">
        <v>2970</v>
      </c>
      <c r="F760" s="72" t="s">
        <v>265</v>
      </c>
      <c r="G760" s="110" t="s">
        <v>11</v>
      </c>
      <c r="H760" s="188">
        <v>36</v>
      </c>
      <c r="I760" s="146">
        <v>36.36</v>
      </c>
      <c r="J760" s="146">
        <v>42.904799999999994</v>
      </c>
    </row>
    <row r="761" spans="1:10" s="159" customFormat="1" ht="30">
      <c r="A761" s="55">
        <v>683</v>
      </c>
      <c r="B761" s="132" t="s">
        <v>2971</v>
      </c>
      <c r="C761" s="133" t="s">
        <v>2972</v>
      </c>
      <c r="D761" s="132" t="s">
        <v>2973</v>
      </c>
      <c r="E761" s="63" t="s">
        <v>2974</v>
      </c>
      <c r="F761" s="72" t="s">
        <v>265</v>
      </c>
      <c r="G761" s="110" t="s">
        <v>11</v>
      </c>
      <c r="H761" s="188">
        <v>7</v>
      </c>
      <c r="I761" s="146">
        <v>7.07</v>
      </c>
      <c r="J761" s="146">
        <v>8.3425999999999991</v>
      </c>
    </row>
    <row r="762" spans="1:10" s="159" customFormat="1" ht="30">
      <c r="A762" s="55">
        <v>684</v>
      </c>
      <c r="B762" s="132" t="s">
        <v>2975</v>
      </c>
      <c r="C762" s="133" t="s">
        <v>2976</v>
      </c>
      <c r="D762" s="132" t="s">
        <v>2977</v>
      </c>
      <c r="E762" s="63" t="s">
        <v>2978</v>
      </c>
      <c r="F762" s="72" t="s">
        <v>265</v>
      </c>
      <c r="G762" s="110" t="s">
        <v>11</v>
      </c>
      <c r="H762" s="188">
        <v>60</v>
      </c>
      <c r="I762" s="146">
        <v>60.6</v>
      </c>
      <c r="J762" s="146">
        <v>71.507999999999996</v>
      </c>
    </row>
    <row r="763" spans="1:10" s="149" customFormat="1" ht="63">
      <c r="A763" s="55">
        <v>685</v>
      </c>
      <c r="B763" s="161">
        <v>8.6999999999999993</v>
      </c>
      <c r="C763" s="135"/>
      <c r="D763" s="144" t="s">
        <v>2979</v>
      </c>
      <c r="E763" s="161" t="s">
        <v>11</v>
      </c>
      <c r="F763" s="162"/>
      <c r="G763" s="55"/>
      <c r="H763" s="869"/>
      <c r="I763" s="60"/>
      <c r="J763" s="60"/>
    </row>
    <row r="764" spans="1:10" s="74" customFormat="1" ht="75">
      <c r="A764" s="55">
        <v>686</v>
      </c>
      <c r="B764" s="62" t="s">
        <v>2980</v>
      </c>
      <c r="C764" s="133" t="s">
        <v>2981</v>
      </c>
      <c r="D764" s="114" t="s">
        <v>2982</v>
      </c>
      <c r="E764" s="63" t="s">
        <v>2983</v>
      </c>
      <c r="F764" s="72" t="s">
        <v>265</v>
      </c>
      <c r="G764" s="119" t="s">
        <v>11</v>
      </c>
      <c r="H764" s="188">
        <v>100</v>
      </c>
      <c r="I764" s="146">
        <v>101</v>
      </c>
      <c r="J764" s="146">
        <v>119.17999999999999</v>
      </c>
    </row>
    <row r="765" spans="1:10" s="74" customFormat="1" ht="75">
      <c r="A765" s="55">
        <v>687</v>
      </c>
      <c r="B765" s="62"/>
      <c r="C765" s="133" t="s">
        <v>2984</v>
      </c>
      <c r="D765" s="114" t="s">
        <v>2985</v>
      </c>
      <c r="E765" s="63" t="s">
        <v>2986</v>
      </c>
      <c r="F765" s="72" t="s">
        <v>265</v>
      </c>
      <c r="G765" s="119" t="s">
        <v>11</v>
      </c>
      <c r="H765" s="188">
        <v>100</v>
      </c>
      <c r="I765" s="146">
        <v>101</v>
      </c>
      <c r="J765" s="146">
        <v>119.17999999999999</v>
      </c>
    </row>
    <row r="766" spans="1:10" s="74" customFormat="1" ht="75">
      <c r="A766" s="55">
        <v>688</v>
      </c>
      <c r="B766" s="62" t="s">
        <v>2987</v>
      </c>
      <c r="C766" s="133" t="s">
        <v>2988</v>
      </c>
      <c r="D766" s="114" t="s">
        <v>2989</v>
      </c>
      <c r="E766" s="63" t="s">
        <v>2990</v>
      </c>
      <c r="F766" s="72" t="s">
        <v>265</v>
      </c>
      <c r="G766" s="119" t="s">
        <v>11</v>
      </c>
      <c r="H766" s="188">
        <v>400</v>
      </c>
      <c r="I766" s="146">
        <v>404</v>
      </c>
      <c r="J766" s="146">
        <v>476.71999999999997</v>
      </c>
    </row>
    <row r="767" spans="1:10" s="74" customFormat="1" ht="75">
      <c r="A767" s="55">
        <v>689</v>
      </c>
      <c r="B767" s="62"/>
      <c r="C767" s="133" t="s">
        <v>2991</v>
      </c>
      <c r="D767" s="114" t="s">
        <v>2992</v>
      </c>
      <c r="E767" s="63" t="s">
        <v>2993</v>
      </c>
      <c r="F767" s="72" t="s">
        <v>265</v>
      </c>
      <c r="G767" s="119" t="s">
        <v>11</v>
      </c>
      <c r="H767" s="188">
        <v>400</v>
      </c>
      <c r="I767" s="146">
        <v>404</v>
      </c>
      <c r="J767" s="146">
        <v>476.71999999999997</v>
      </c>
    </row>
    <row r="768" spans="1:10" s="74" customFormat="1" ht="75">
      <c r="A768" s="55">
        <v>690</v>
      </c>
      <c r="B768" s="62" t="s">
        <v>2994</v>
      </c>
      <c r="C768" s="133" t="s">
        <v>2995</v>
      </c>
      <c r="D768" s="114" t="s">
        <v>2996</v>
      </c>
      <c r="E768" s="63" t="s">
        <v>2997</v>
      </c>
      <c r="F768" s="72" t="s">
        <v>265</v>
      </c>
      <c r="G768" s="119" t="s">
        <v>11</v>
      </c>
      <c r="H768" s="188">
        <v>550</v>
      </c>
      <c r="I768" s="146">
        <v>555.5</v>
      </c>
      <c r="J768" s="146">
        <v>655.49</v>
      </c>
    </row>
    <row r="769" spans="1:10" s="74" customFormat="1" ht="75">
      <c r="A769" s="55">
        <v>691</v>
      </c>
      <c r="B769" s="62"/>
      <c r="C769" s="133" t="s">
        <v>2998</v>
      </c>
      <c r="D769" s="114" t="s">
        <v>2999</v>
      </c>
      <c r="E769" s="63" t="s">
        <v>3000</v>
      </c>
      <c r="F769" s="72" t="s">
        <v>265</v>
      </c>
      <c r="G769" s="119" t="s">
        <v>11</v>
      </c>
      <c r="H769" s="188">
        <v>550</v>
      </c>
      <c r="I769" s="146">
        <v>555.5</v>
      </c>
      <c r="J769" s="146">
        <v>655.49</v>
      </c>
    </row>
    <row r="770" spans="1:10" s="74" customFormat="1" ht="75">
      <c r="A770" s="55">
        <v>692</v>
      </c>
      <c r="B770" s="62"/>
      <c r="C770" s="133" t="s">
        <v>3001</v>
      </c>
      <c r="D770" s="114" t="s">
        <v>3002</v>
      </c>
      <c r="E770" s="63" t="s">
        <v>3003</v>
      </c>
      <c r="F770" s="72" t="s">
        <v>265</v>
      </c>
      <c r="G770" s="119" t="s">
        <v>11</v>
      </c>
      <c r="H770" s="188">
        <v>550</v>
      </c>
      <c r="I770" s="146">
        <v>555.5</v>
      </c>
      <c r="J770" s="146">
        <v>655.49</v>
      </c>
    </row>
    <row r="771" spans="1:10" s="149" customFormat="1">
      <c r="A771" s="55">
        <v>693</v>
      </c>
      <c r="B771" s="58">
        <v>8.8000000000000007</v>
      </c>
      <c r="C771" s="135"/>
      <c r="D771" s="163" t="s">
        <v>3004</v>
      </c>
      <c r="E771" s="59"/>
      <c r="F771" s="93"/>
      <c r="G771" s="162"/>
      <c r="H771" s="875"/>
      <c r="I771" s="164"/>
      <c r="J771" s="164"/>
    </row>
    <row r="772" spans="1:10" s="167" customFormat="1" ht="30">
      <c r="A772" s="55">
        <v>694</v>
      </c>
      <c r="B772" s="165"/>
      <c r="C772" s="133" t="s">
        <v>3005</v>
      </c>
      <c r="D772" s="165" t="s">
        <v>3004</v>
      </c>
      <c r="E772" s="63" t="s">
        <v>3006</v>
      </c>
      <c r="F772" s="72" t="s">
        <v>269</v>
      </c>
      <c r="G772" s="166" t="s">
        <v>12</v>
      </c>
      <c r="H772" s="188">
        <v>250</v>
      </c>
      <c r="I772" s="146">
        <v>252.5</v>
      </c>
      <c r="J772" s="146">
        <v>297.95</v>
      </c>
    </row>
    <row r="773" spans="1:10" s="169" customFormat="1">
      <c r="A773" s="55">
        <v>695</v>
      </c>
      <c r="B773" s="163">
        <v>8.9</v>
      </c>
      <c r="C773" s="135"/>
      <c r="D773" s="163" t="s">
        <v>3007</v>
      </c>
      <c r="E773" s="59"/>
      <c r="F773" s="93"/>
      <c r="G773" s="168"/>
      <c r="H773" s="875"/>
      <c r="I773" s="164"/>
      <c r="J773" s="164"/>
    </row>
    <row r="774" spans="1:10" s="167" customFormat="1" ht="30">
      <c r="A774" s="55">
        <v>696</v>
      </c>
      <c r="B774" s="165"/>
      <c r="C774" s="133" t="s">
        <v>3008</v>
      </c>
      <c r="D774" s="165" t="s">
        <v>3009</v>
      </c>
      <c r="E774" s="63" t="s">
        <v>3010</v>
      </c>
      <c r="F774" s="72" t="s">
        <v>265</v>
      </c>
      <c r="G774" s="170" t="s">
        <v>11</v>
      </c>
      <c r="H774" s="188">
        <v>25</v>
      </c>
      <c r="I774" s="146">
        <v>25.25</v>
      </c>
      <c r="J774" s="146">
        <v>29.794999999999998</v>
      </c>
    </row>
    <row r="775" spans="1:10" s="169" customFormat="1">
      <c r="A775" s="55">
        <v>697</v>
      </c>
      <c r="B775" s="171">
        <v>8.1</v>
      </c>
      <c r="C775" s="135"/>
      <c r="D775" s="163" t="s">
        <v>3011</v>
      </c>
      <c r="E775" s="59"/>
      <c r="F775" s="93"/>
      <c r="G775" s="172"/>
      <c r="H775" s="875"/>
      <c r="I775" s="164"/>
      <c r="J775" s="164"/>
    </row>
    <row r="776" spans="1:10" s="167" customFormat="1" ht="30">
      <c r="A776" s="55">
        <v>698</v>
      </c>
      <c r="B776" s="165"/>
      <c r="C776" s="133" t="s">
        <v>3012</v>
      </c>
      <c r="D776" s="165" t="s">
        <v>3011</v>
      </c>
      <c r="E776" s="63" t="s">
        <v>3013</v>
      </c>
      <c r="F776" s="72" t="s">
        <v>265</v>
      </c>
      <c r="G776" s="170" t="s">
        <v>11</v>
      </c>
      <c r="H776" s="188">
        <v>40</v>
      </c>
      <c r="I776" s="146">
        <v>40.4</v>
      </c>
      <c r="J776" s="146">
        <v>47.671999999999997</v>
      </c>
    </row>
    <row r="777" spans="1:10" s="173" customFormat="1" ht="18.75">
      <c r="A777" s="55">
        <v>699</v>
      </c>
      <c r="B777" s="1615" t="s">
        <v>3014</v>
      </c>
      <c r="C777" s="1615"/>
      <c r="D777" s="1615"/>
      <c r="E777" s="1615"/>
      <c r="F777" s="1615"/>
      <c r="G777" s="1615"/>
      <c r="H777" s="1615"/>
      <c r="I777" s="1615"/>
      <c r="J777" s="1615"/>
    </row>
    <row r="778" spans="1:10" s="169" customFormat="1">
      <c r="A778" s="55">
        <v>700</v>
      </c>
      <c r="B778" s="163">
        <v>9.1</v>
      </c>
      <c r="C778" s="163"/>
      <c r="D778" s="174" t="s">
        <v>3015</v>
      </c>
      <c r="E778" s="175"/>
      <c r="F778" s="172"/>
      <c r="G778" s="172"/>
      <c r="H778" s="877"/>
      <c r="I778" s="176"/>
      <c r="J778" s="176"/>
    </row>
    <row r="779" spans="1:10" s="181" customFormat="1" ht="60">
      <c r="A779" s="55">
        <v>701</v>
      </c>
      <c r="B779" s="165" t="s">
        <v>3016</v>
      </c>
      <c r="C779" s="165" t="s">
        <v>3017</v>
      </c>
      <c r="D779" s="177" t="s">
        <v>3018</v>
      </c>
      <c r="E779" s="178" t="s">
        <v>3019</v>
      </c>
      <c r="F779" s="72" t="s">
        <v>265</v>
      </c>
      <c r="G779" s="179" t="s">
        <v>11</v>
      </c>
      <c r="H779" s="878">
        <v>250</v>
      </c>
      <c r="I779" s="180">
        <v>252.5</v>
      </c>
      <c r="J779" s="180">
        <v>297.95</v>
      </c>
    </row>
    <row r="780" spans="1:10" s="181" customFormat="1" ht="60">
      <c r="A780" s="55">
        <v>702</v>
      </c>
      <c r="B780" s="165" t="s">
        <v>3020</v>
      </c>
      <c r="C780" s="165" t="s">
        <v>3021</v>
      </c>
      <c r="D780" s="177" t="s">
        <v>3022</v>
      </c>
      <c r="E780" s="178" t="s">
        <v>3023</v>
      </c>
      <c r="F780" s="72" t="s">
        <v>265</v>
      </c>
      <c r="G780" s="179" t="s">
        <v>11</v>
      </c>
      <c r="H780" s="878">
        <v>200</v>
      </c>
      <c r="I780" s="180">
        <v>202</v>
      </c>
      <c r="J780" s="180">
        <v>238.35999999999999</v>
      </c>
    </row>
    <row r="781" spans="1:10" s="181" customFormat="1" ht="60">
      <c r="A781" s="55">
        <v>703</v>
      </c>
      <c r="B781" s="165"/>
      <c r="C781" s="165" t="s">
        <v>3024</v>
      </c>
      <c r="D781" s="177" t="s">
        <v>3022</v>
      </c>
      <c r="E781" s="178" t="s">
        <v>3025</v>
      </c>
      <c r="F781" s="72" t="s">
        <v>265</v>
      </c>
      <c r="G781" s="179" t="s">
        <v>11</v>
      </c>
      <c r="H781" s="878">
        <v>200</v>
      </c>
      <c r="I781" s="180">
        <v>202</v>
      </c>
      <c r="J781" s="180">
        <v>238.35999999999999</v>
      </c>
    </row>
    <row r="782" spans="1:10" s="181" customFormat="1" ht="60">
      <c r="A782" s="55">
        <v>704</v>
      </c>
      <c r="B782" s="165" t="s">
        <v>3026</v>
      </c>
      <c r="C782" s="165" t="s">
        <v>3027</v>
      </c>
      <c r="D782" s="177" t="s">
        <v>3028</v>
      </c>
      <c r="E782" s="178" t="s">
        <v>3029</v>
      </c>
      <c r="F782" s="72" t="s">
        <v>265</v>
      </c>
      <c r="G782" s="179" t="s">
        <v>11</v>
      </c>
      <c r="H782" s="878">
        <v>200</v>
      </c>
      <c r="I782" s="180">
        <v>202</v>
      </c>
      <c r="J782" s="180">
        <v>238.35999999999999</v>
      </c>
    </row>
    <row r="783" spans="1:10" s="181" customFormat="1" ht="60">
      <c r="A783" s="55">
        <v>705</v>
      </c>
      <c r="B783" s="165"/>
      <c r="C783" s="165" t="s">
        <v>3030</v>
      </c>
      <c r="D783" s="177" t="s">
        <v>3028</v>
      </c>
      <c r="E783" s="178" t="s">
        <v>3031</v>
      </c>
      <c r="F783" s="72" t="s">
        <v>265</v>
      </c>
      <c r="G783" s="179" t="s">
        <v>11</v>
      </c>
      <c r="H783" s="878">
        <v>200</v>
      </c>
      <c r="I783" s="180">
        <v>202</v>
      </c>
      <c r="J783" s="180">
        <v>238.35999999999999</v>
      </c>
    </row>
    <row r="784" spans="1:10" s="181" customFormat="1" ht="30">
      <c r="A784" s="55">
        <v>706</v>
      </c>
      <c r="B784" s="165" t="s">
        <v>3032</v>
      </c>
      <c r="C784" s="165" t="s">
        <v>3033</v>
      </c>
      <c r="D784" s="177" t="s">
        <v>3034</v>
      </c>
      <c r="E784" s="178" t="s">
        <v>3035</v>
      </c>
      <c r="F784" s="72" t="s">
        <v>450</v>
      </c>
      <c r="G784" s="179" t="s">
        <v>216</v>
      </c>
      <c r="H784" s="878">
        <v>7.5</v>
      </c>
      <c r="I784" s="180">
        <v>7.5750000000000002</v>
      </c>
      <c r="J784" s="180">
        <v>8.9384999999999994</v>
      </c>
    </row>
    <row r="785" spans="1:10" s="90" customFormat="1" ht="18.75">
      <c r="A785" s="55">
        <v>707</v>
      </c>
      <c r="B785" s="1616" t="s">
        <v>3036</v>
      </c>
      <c r="C785" s="1616"/>
      <c r="D785" s="1616"/>
      <c r="E785" s="1616"/>
      <c r="F785" s="1616"/>
      <c r="G785" s="1616"/>
      <c r="H785" s="1616"/>
      <c r="I785" s="1616"/>
      <c r="J785" s="1616"/>
    </row>
    <row r="786" spans="1:10" s="158" customFormat="1" ht="15.75">
      <c r="A786" s="55">
        <v>708</v>
      </c>
      <c r="B786" s="59">
        <v>10.1</v>
      </c>
      <c r="C786" s="59"/>
      <c r="D786" s="144" t="s">
        <v>3037</v>
      </c>
      <c r="E786" s="59"/>
      <c r="F786" s="93"/>
      <c r="G786" s="182"/>
      <c r="H786" s="869"/>
      <c r="I786" s="131"/>
      <c r="J786" s="131"/>
    </row>
    <row r="787" spans="1:10" s="159" customFormat="1" ht="30">
      <c r="A787" s="55">
        <v>709</v>
      </c>
      <c r="B787" s="132" t="s">
        <v>3038</v>
      </c>
      <c r="C787" s="63" t="s">
        <v>3039</v>
      </c>
      <c r="D787" s="63" t="s">
        <v>3040</v>
      </c>
      <c r="E787" s="63" t="s">
        <v>3041</v>
      </c>
      <c r="F787" s="72" t="s">
        <v>265</v>
      </c>
      <c r="G787" s="72" t="s">
        <v>11</v>
      </c>
      <c r="H787" s="188">
        <v>6</v>
      </c>
      <c r="I787" s="103">
        <v>6.0600000000000005</v>
      </c>
      <c r="J787" s="103">
        <v>7.1508000000000003</v>
      </c>
    </row>
    <row r="788" spans="1:10" s="159" customFormat="1" ht="30">
      <c r="A788" s="55">
        <v>710</v>
      </c>
      <c r="B788" s="132" t="s">
        <v>3042</v>
      </c>
      <c r="C788" s="63" t="s">
        <v>3043</v>
      </c>
      <c r="D788" s="63" t="s">
        <v>3044</v>
      </c>
      <c r="E788" s="63" t="s">
        <v>3045</v>
      </c>
      <c r="F788" s="72" t="s">
        <v>265</v>
      </c>
      <c r="G788" s="72" t="s">
        <v>11</v>
      </c>
      <c r="H788" s="188">
        <v>11.5</v>
      </c>
      <c r="I788" s="103">
        <v>11.615</v>
      </c>
      <c r="J788" s="103">
        <v>13.7057</v>
      </c>
    </row>
    <row r="789" spans="1:10" s="158" customFormat="1" ht="30">
      <c r="A789" s="55">
        <v>711</v>
      </c>
      <c r="B789" s="59">
        <v>10.199999999999999</v>
      </c>
      <c r="C789" s="59"/>
      <c r="D789" s="59" t="s">
        <v>3046</v>
      </c>
      <c r="E789" s="59"/>
      <c r="F789" s="93"/>
      <c r="G789" s="182"/>
      <c r="H789" s="869"/>
      <c r="I789" s="131"/>
      <c r="J789" s="131"/>
    </row>
    <row r="790" spans="1:10" s="159" customFormat="1" ht="75">
      <c r="A790" s="55">
        <v>712</v>
      </c>
      <c r="B790" s="132" t="s">
        <v>3047</v>
      </c>
      <c r="C790" s="63" t="s">
        <v>3048</v>
      </c>
      <c r="D790" s="63" t="s">
        <v>3049</v>
      </c>
      <c r="E790" s="63" t="s">
        <v>3050</v>
      </c>
      <c r="F790" s="72" t="s">
        <v>265</v>
      </c>
      <c r="G790" s="72" t="s">
        <v>11</v>
      </c>
      <c r="H790" s="188">
        <v>92</v>
      </c>
      <c r="I790" s="103">
        <v>92.92</v>
      </c>
      <c r="J790" s="103">
        <v>109.6456</v>
      </c>
    </row>
    <row r="791" spans="1:10" s="159" customFormat="1" ht="60">
      <c r="A791" s="55">
        <v>713</v>
      </c>
      <c r="B791" s="132"/>
      <c r="C791" s="63" t="s">
        <v>3051</v>
      </c>
      <c r="D791" s="63" t="s">
        <v>3052</v>
      </c>
      <c r="E791" s="63" t="s">
        <v>3053</v>
      </c>
      <c r="F791" s="72" t="s">
        <v>265</v>
      </c>
      <c r="G791" s="72" t="s">
        <v>11</v>
      </c>
      <c r="H791" s="188">
        <v>92</v>
      </c>
      <c r="I791" s="103">
        <v>92.92</v>
      </c>
      <c r="J791" s="103">
        <v>109.6456</v>
      </c>
    </row>
    <row r="792" spans="1:10" s="159" customFormat="1" ht="75">
      <c r="A792" s="55">
        <v>714</v>
      </c>
      <c r="B792" s="132" t="s">
        <v>3054</v>
      </c>
      <c r="C792" s="63" t="s">
        <v>3055</v>
      </c>
      <c r="D792" s="63" t="s">
        <v>3056</v>
      </c>
      <c r="E792" s="63" t="s">
        <v>3057</v>
      </c>
      <c r="F792" s="72" t="s">
        <v>265</v>
      </c>
      <c r="G792" s="72" t="s">
        <v>11</v>
      </c>
      <c r="H792" s="188">
        <v>120</v>
      </c>
      <c r="I792" s="103">
        <v>121.2</v>
      </c>
      <c r="J792" s="103">
        <v>143.01599999999999</v>
      </c>
    </row>
    <row r="793" spans="1:10" s="159" customFormat="1" ht="60">
      <c r="A793" s="55">
        <v>715</v>
      </c>
      <c r="B793" s="132"/>
      <c r="C793" s="63" t="s">
        <v>3058</v>
      </c>
      <c r="D793" s="63" t="s">
        <v>3059</v>
      </c>
      <c r="E793" s="63" t="s">
        <v>3060</v>
      </c>
      <c r="F793" s="72" t="s">
        <v>265</v>
      </c>
      <c r="G793" s="72" t="s">
        <v>11</v>
      </c>
      <c r="H793" s="188">
        <v>120</v>
      </c>
      <c r="I793" s="103">
        <v>121.2</v>
      </c>
      <c r="J793" s="103">
        <v>143.01599999999999</v>
      </c>
    </row>
    <row r="794" spans="1:10" s="159" customFormat="1" ht="60">
      <c r="A794" s="55">
        <v>716</v>
      </c>
      <c r="B794" s="132" t="s">
        <v>3061</v>
      </c>
      <c r="C794" s="63" t="s">
        <v>3062</v>
      </c>
      <c r="D794" s="63" t="s">
        <v>3063</v>
      </c>
      <c r="E794" s="63" t="s">
        <v>3064</v>
      </c>
      <c r="F794" s="72" t="s">
        <v>265</v>
      </c>
      <c r="G794" s="72" t="s">
        <v>11</v>
      </c>
      <c r="H794" s="188">
        <v>400</v>
      </c>
      <c r="I794" s="103">
        <v>404</v>
      </c>
      <c r="J794" s="103">
        <v>476.71999999999997</v>
      </c>
    </row>
    <row r="795" spans="1:10" s="159" customFormat="1" ht="60">
      <c r="A795" s="55">
        <v>717</v>
      </c>
      <c r="B795" s="132"/>
      <c r="C795" s="63" t="s">
        <v>3065</v>
      </c>
      <c r="D795" s="63" t="s">
        <v>3066</v>
      </c>
      <c r="E795" s="63" t="s">
        <v>3067</v>
      </c>
      <c r="F795" s="72" t="s">
        <v>265</v>
      </c>
      <c r="G795" s="72" t="s">
        <v>11</v>
      </c>
      <c r="H795" s="188">
        <v>400</v>
      </c>
      <c r="I795" s="103">
        <v>404</v>
      </c>
      <c r="J795" s="103">
        <v>476.71999999999997</v>
      </c>
    </row>
    <row r="796" spans="1:10" s="159" customFormat="1" ht="30">
      <c r="A796" s="55">
        <v>718</v>
      </c>
      <c r="B796" s="132" t="s">
        <v>3068</v>
      </c>
      <c r="C796" s="63" t="s">
        <v>3069</v>
      </c>
      <c r="D796" s="63" t="s">
        <v>3070</v>
      </c>
      <c r="E796" s="63" t="s">
        <v>3070</v>
      </c>
      <c r="F796" s="72" t="s">
        <v>265</v>
      </c>
      <c r="G796" s="72" t="s">
        <v>11</v>
      </c>
      <c r="H796" s="188">
        <v>480</v>
      </c>
      <c r="I796" s="103">
        <v>484.8</v>
      </c>
      <c r="J796" s="103">
        <v>572.06399999999996</v>
      </c>
    </row>
    <row r="797" spans="1:10" s="159" customFormat="1" ht="30">
      <c r="A797" s="55">
        <v>719</v>
      </c>
      <c r="B797" s="132" t="s">
        <v>3071</v>
      </c>
      <c r="C797" s="925" t="s">
        <v>3072</v>
      </c>
      <c r="D797" s="925" t="s">
        <v>3073</v>
      </c>
      <c r="E797" s="63" t="s">
        <v>3073</v>
      </c>
      <c r="F797" s="72" t="s">
        <v>265</v>
      </c>
      <c r="G797" s="72" t="s">
        <v>11</v>
      </c>
      <c r="H797" s="926">
        <v>600</v>
      </c>
      <c r="I797" s="103">
        <v>606</v>
      </c>
      <c r="J797" s="103">
        <v>715.07999999999993</v>
      </c>
    </row>
    <row r="798" spans="1:10" s="158" customFormat="1" ht="31.5">
      <c r="A798" s="55">
        <v>720</v>
      </c>
      <c r="B798" s="59">
        <v>10.3</v>
      </c>
      <c r="C798" s="59"/>
      <c r="D798" s="144" t="s">
        <v>3074</v>
      </c>
      <c r="E798" s="59"/>
      <c r="F798" s="93"/>
      <c r="G798" s="182"/>
      <c r="H798" s="869"/>
      <c r="I798" s="131"/>
      <c r="J798" s="131"/>
    </row>
    <row r="799" spans="1:10" s="159" customFormat="1" ht="60">
      <c r="A799" s="55">
        <v>721</v>
      </c>
      <c r="B799" s="132" t="s">
        <v>3075</v>
      </c>
      <c r="C799" s="63" t="s">
        <v>3076</v>
      </c>
      <c r="D799" s="63" t="s">
        <v>3077</v>
      </c>
      <c r="E799" s="63" t="s">
        <v>3078</v>
      </c>
      <c r="F799" s="72" t="s">
        <v>265</v>
      </c>
      <c r="G799" s="72" t="s">
        <v>11</v>
      </c>
      <c r="H799" s="188">
        <v>900</v>
      </c>
      <c r="I799" s="103">
        <v>909</v>
      </c>
      <c r="J799" s="103">
        <v>1072.6199999999999</v>
      </c>
    </row>
    <row r="800" spans="1:10" s="159" customFormat="1" ht="60">
      <c r="A800" s="55">
        <v>722</v>
      </c>
      <c r="B800" s="132" t="s">
        <v>3079</v>
      </c>
      <c r="C800" s="919" t="s">
        <v>3080</v>
      </c>
      <c r="D800" s="919" t="s">
        <v>3081</v>
      </c>
      <c r="E800" s="63" t="s">
        <v>3082</v>
      </c>
      <c r="F800" s="72" t="s">
        <v>265</v>
      </c>
      <c r="G800" s="72" t="s">
        <v>11</v>
      </c>
      <c r="H800" s="920">
        <v>1415</v>
      </c>
      <c r="I800" s="103">
        <v>1429.15</v>
      </c>
      <c r="J800" s="103">
        <v>1686.3969999999999</v>
      </c>
    </row>
    <row r="801" spans="1:10" s="159" customFormat="1" ht="60">
      <c r="A801" s="55">
        <v>723</v>
      </c>
      <c r="B801" s="132" t="s">
        <v>3083</v>
      </c>
      <c r="C801" s="63" t="s">
        <v>3084</v>
      </c>
      <c r="D801" s="63" t="s">
        <v>3085</v>
      </c>
      <c r="E801" s="63" t="s">
        <v>3086</v>
      </c>
      <c r="F801" s="72" t="s">
        <v>265</v>
      </c>
      <c r="G801" s="72" t="s">
        <v>11</v>
      </c>
      <c r="H801" s="188">
        <v>75</v>
      </c>
      <c r="I801" s="103">
        <v>75.75</v>
      </c>
      <c r="J801" s="103">
        <v>89.384999999999991</v>
      </c>
    </row>
    <row r="802" spans="1:10" s="158" customFormat="1" ht="15.75">
      <c r="A802" s="55">
        <v>724</v>
      </c>
      <c r="B802" s="59">
        <v>10.4</v>
      </c>
      <c r="C802" s="59"/>
      <c r="D802" s="144" t="s">
        <v>3087</v>
      </c>
      <c r="E802" s="59"/>
      <c r="F802" s="93"/>
      <c r="G802" s="182"/>
      <c r="H802" s="869"/>
      <c r="I802" s="131"/>
      <c r="J802" s="131"/>
    </row>
    <row r="803" spans="1:10" s="159" customFormat="1" ht="45">
      <c r="A803" s="55">
        <v>725</v>
      </c>
      <c r="B803" s="132" t="s">
        <v>3088</v>
      </c>
      <c r="C803" s="63" t="s">
        <v>3089</v>
      </c>
      <c r="D803" s="63" t="s">
        <v>3090</v>
      </c>
      <c r="E803" s="63" t="s">
        <v>3091</v>
      </c>
      <c r="F803" s="72" t="s">
        <v>265</v>
      </c>
      <c r="G803" s="72" t="s">
        <v>11</v>
      </c>
      <c r="H803" s="188">
        <v>400</v>
      </c>
      <c r="I803" s="67">
        <v>404</v>
      </c>
      <c r="J803" s="67">
        <v>476.71999999999997</v>
      </c>
    </row>
    <row r="804" spans="1:10" s="159" customFormat="1" ht="45">
      <c r="A804" s="55">
        <v>726</v>
      </c>
      <c r="B804" s="132" t="s">
        <v>3092</v>
      </c>
      <c r="C804" s="63" t="s">
        <v>3093</v>
      </c>
      <c r="D804" s="63" t="s">
        <v>3094</v>
      </c>
      <c r="E804" s="63" t="s">
        <v>3095</v>
      </c>
      <c r="F804" s="72" t="s">
        <v>265</v>
      </c>
      <c r="G804" s="72" t="s">
        <v>11</v>
      </c>
      <c r="H804" s="188">
        <v>650</v>
      </c>
      <c r="I804" s="67">
        <v>656.5</v>
      </c>
      <c r="J804" s="67">
        <v>774.67</v>
      </c>
    </row>
    <row r="805" spans="1:10" s="159" customFormat="1" ht="45">
      <c r="A805" s="104"/>
      <c r="B805" s="183" t="s">
        <v>3096</v>
      </c>
      <c r="C805" s="121" t="s">
        <v>3097</v>
      </c>
      <c r="D805" s="121" t="s">
        <v>3098</v>
      </c>
      <c r="E805" s="121" t="s">
        <v>3099</v>
      </c>
      <c r="F805" s="106" t="s">
        <v>265</v>
      </c>
      <c r="G805" s="106" t="s">
        <v>11</v>
      </c>
      <c r="H805" s="188">
        <v>600</v>
      </c>
      <c r="I805" s="107">
        <v>606</v>
      </c>
      <c r="J805" s="107">
        <v>715.07999999999993</v>
      </c>
    </row>
    <row r="806" spans="1:10" s="158" customFormat="1" ht="15.75">
      <c r="A806" s="55">
        <v>727</v>
      </c>
      <c r="B806" s="59">
        <v>10.5</v>
      </c>
      <c r="C806" s="59"/>
      <c r="D806" s="144" t="s">
        <v>3100</v>
      </c>
      <c r="E806" s="59"/>
      <c r="F806" s="93"/>
      <c r="G806" s="182"/>
      <c r="H806" s="869"/>
      <c r="I806" s="131"/>
      <c r="J806" s="131"/>
    </row>
    <row r="807" spans="1:10" s="159" customFormat="1" ht="90">
      <c r="A807" s="55">
        <v>728</v>
      </c>
      <c r="B807" s="132" t="s">
        <v>3101</v>
      </c>
      <c r="C807" s="919" t="s">
        <v>3102</v>
      </c>
      <c r="D807" s="919" t="s">
        <v>3103</v>
      </c>
      <c r="E807" s="63" t="s">
        <v>3104</v>
      </c>
      <c r="F807" s="72" t="s">
        <v>265</v>
      </c>
      <c r="G807" s="72" t="s">
        <v>11</v>
      </c>
      <c r="H807" s="920">
        <v>100</v>
      </c>
      <c r="I807" s="103">
        <v>101</v>
      </c>
      <c r="J807" s="103">
        <v>119.17999999999999</v>
      </c>
    </row>
    <row r="808" spans="1:10" s="159" customFormat="1" ht="75">
      <c r="A808" s="55">
        <v>729</v>
      </c>
      <c r="B808" s="132" t="s">
        <v>3105</v>
      </c>
      <c r="C808" s="63" t="s">
        <v>3106</v>
      </c>
      <c r="D808" s="63" t="s">
        <v>3107</v>
      </c>
      <c r="E808" s="63" t="s">
        <v>3108</v>
      </c>
      <c r="F808" s="72" t="s">
        <v>265</v>
      </c>
      <c r="G808" s="72" t="s">
        <v>11</v>
      </c>
      <c r="H808" s="188">
        <v>130</v>
      </c>
      <c r="I808" s="103">
        <v>131.30000000000001</v>
      </c>
      <c r="J808" s="103">
        <v>154.934</v>
      </c>
    </row>
    <row r="809" spans="1:10" s="159" customFormat="1" ht="30">
      <c r="A809" s="55">
        <v>730</v>
      </c>
      <c r="B809" s="132" t="s">
        <v>3109</v>
      </c>
      <c r="C809" s="63" t="s">
        <v>3110</v>
      </c>
      <c r="D809" s="63" t="s">
        <v>3111</v>
      </c>
      <c r="E809" s="63" t="s">
        <v>3112</v>
      </c>
      <c r="F809" s="72" t="s">
        <v>265</v>
      </c>
      <c r="G809" s="72" t="s">
        <v>11</v>
      </c>
      <c r="H809" s="188">
        <v>160</v>
      </c>
      <c r="I809" s="103">
        <v>161.6</v>
      </c>
      <c r="J809" s="103">
        <v>190.68799999999999</v>
      </c>
    </row>
    <row r="810" spans="1:10" s="158" customFormat="1" ht="15.75">
      <c r="A810" s="55">
        <v>731</v>
      </c>
      <c r="B810" s="59">
        <v>10.6</v>
      </c>
      <c r="C810" s="59"/>
      <c r="D810" s="144" t="s">
        <v>3113</v>
      </c>
      <c r="E810" s="59"/>
      <c r="F810" s="93"/>
      <c r="G810" s="182"/>
      <c r="H810" s="869"/>
      <c r="I810" s="131"/>
      <c r="J810" s="131"/>
    </row>
    <row r="811" spans="1:10" s="159" customFormat="1" ht="75">
      <c r="A811" s="55">
        <v>732</v>
      </c>
      <c r="B811" s="132" t="s">
        <v>3114</v>
      </c>
      <c r="C811" s="63" t="s">
        <v>3115</v>
      </c>
      <c r="D811" s="63" t="s">
        <v>3116</v>
      </c>
      <c r="E811" s="63" t="s">
        <v>3117</v>
      </c>
      <c r="F811" s="72" t="s">
        <v>265</v>
      </c>
      <c r="G811" s="72" t="s">
        <v>11</v>
      </c>
      <c r="H811" s="188">
        <v>225</v>
      </c>
      <c r="I811" s="103">
        <v>227.25</v>
      </c>
      <c r="J811" s="103">
        <v>268.15499999999997</v>
      </c>
    </row>
    <row r="812" spans="1:10" s="159" customFormat="1" ht="75">
      <c r="A812" s="55">
        <v>733</v>
      </c>
      <c r="B812" s="132" t="s">
        <v>3118</v>
      </c>
      <c r="C812" s="63" t="s">
        <v>3119</v>
      </c>
      <c r="D812" s="63" t="s">
        <v>3120</v>
      </c>
      <c r="E812" s="63" t="s">
        <v>3121</v>
      </c>
      <c r="F812" s="72" t="s">
        <v>265</v>
      </c>
      <c r="G812" s="72" t="s">
        <v>11</v>
      </c>
      <c r="H812" s="188">
        <v>300</v>
      </c>
      <c r="I812" s="103">
        <v>303</v>
      </c>
      <c r="J812" s="103">
        <v>357.53999999999996</v>
      </c>
    </row>
    <row r="813" spans="1:10" s="158" customFormat="1" ht="15.75">
      <c r="A813" s="55">
        <v>734</v>
      </c>
      <c r="B813" s="59">
        <v>10.7</v>
      </c>
      <c r="C813" s="59"/>
      <c r="D813" s="144" t="s">
        <v>3122</v>
      </c>
      <c r="E813" s="59"/>
      <c r="F813" s="93"/>
      <c r="G813" s="182"/>
      <c r="H813" s="869"/>
      <c r="I813" s="131"/>
      <c r="J813" s="131"/>
    </row>
    <row r="814" spans="1:10" s="159" customFormat="1" ht="30">
      <c r="A814" s="55">
        <v>735</v>
      </c>
      <c r="B814" s="132" t="s">
        <v>3123</v>
      </c>
      <c r="C814" s="63" t="s">
        <v>3124</v>
      </c>
      <c r="D814" s="63" t="s">
        <v>3125</v>
      </c>
      <c r="E814" s="63" t="s">
        <v>3126</v>
      </c>
      <c r="F814" s="72" t="s">
        <v>265</v>
      </c>
      <c r="G814" s="72" t="s">
        <v>11</v>
      </c>
      <c r="H814" s="188">
        <v>4.5</v>
      </c>
      <c r="I814" s="103">
        <v>4.5449999999999999</v>
      </c>
      <c r="J814" s="103">
        <v>5.3630999999999993</v>
      </c>
    </row>
    <row r="815" spans="1:10" s="159" customFormat="1" ht="30">
      <c r="A815" s="55">
        <v>736</v>
      </c>
      <c r="B815" s="132" t="s">
        <v>3127</v>
      </c>
      <c r="C815" s="63" t="s">
        <v>3128</v>
      </c>
      <c r="D815" s="63" t="s">
        <v>3129</v>
      </c>
      <c r="E815" s="63" t="s">
        <v>3130</v>
      </c>
      <c r="F815" s="72" t="s">
        <v>265</v>
      </c>
      <c r="G815" s="72" t="s">
        <v>11</v>
      </c>
      <c r="H815" s="188">
        <v>6</v>
      </c>
      <c r="I815" s="103">
        <v>6.0600000000000005</v>
      </c>
      <c r="J815" s="103">
        <v>7.1508000000000003</v>
      </c>
    </row>
    <row r="816" spans="1:10" s="159" customFormat="1" ht="30">
      <c r="A816" s="55">
        <v>737</v>
      </c>
      <c r="B816" s="132" t="s">
        <v>3131</v>
      </c>
      <c r="C816" s="63" t="s">
        <v>3132</v>
      </c>
      <c r="D816" s="63" t="s">
        <v>3133</v>
      </c>
      <c r="E816" s="63" t="s">
        <v>3133</v>
      </c>
      <c r="F816" s="72" t="s">
        <v>450</v>
      </c>
      <c r="G816" s="72" t="s">
        <v>450</v>
      </c>
      <c r="H816" s="188">
        <v>15</v>
      </c>
      <c r="I816" s="103">
        <v>15.15</v>
      </c>
      <c r="J816" s="103">
        <v>17.876999999999999</v>
      </c>
    </row>
    <row r="817" spans="1:10" s="158" customFormat="1" ht="15.75">
      <c r="A817" s="55">
        <v>738</v>
      </c>
      <c r="B817" s="59">
        <v>10.8</v>
      </c>
      <c r="C817" s="59"/>
      <c r="D817" s="144" t="s">
        <v>3134</v>
      </c>
      <c r="E817" s="59"/>
      <c r="F817" s="93"/>
      <c r="G817" s="182"/>
      <c r="H817" s="869"/>
      <c r="I817" s="131"/>
      <c r="J817" s="131"/>
    </row>
    <row r="818" spans="1:10" s="159" customFormat="1" ht="30">
      <c r="A818" s="55">
        <v>739</v>
      </c>
      <c r="B818" s="132" t="s">
        <v>3135</v>
      </c>
      <c r="C818" s="63" t="s">
        <v>3136</v>
      </c>
      <c r="D818" s="63" t="s">
        <v>3137</v>
      </c>
      <c r="E818" s="63" t="s">
        <v>3137</v>
      </c>
      <c r="F818" s="72" t="s">
        <v>265</v>
      </c>
      <c r="G818" s="72" t="s">
        <v>11</v>
      </c>
      <c r="H818" s="188">
        <v>210</v>
      </c>
      <c r="I818" s="103">
        <v>212.1</v>
      </c>
      <c r="J818" s="103">
        <v>250.27799999999999</v>
      </c>
    </row>
    <row r="819" spans="1:10" s="159" customFormat="1" ht="30">
      <c r="A819" s="55">
        <v>740</v>
      </c>
      <c r="B819" s="132" t="s">
        <v>3138</v>
      </c>
      <c r="C819" s="63" t="s">
        <v>3139</v>
      </c>
      <c r="D819" s="63" t="s">
        <v>3140</v>
      </c>
      <c r="E819" s="63" t="s">
        <v>3141</v>
      </c>
      <c r="F819" s="72" t="s">
        <v>265</v>
      </c>
      <c r="G819" s="72" t="s">
        <v>11</v>
      </c>
      <c r="H819" s="188">
        <v>315</v>
      </c>
      <c r="I819" s="103">
        <v>318.14999999999998</v>
      </c>
      <c r="J819" s="103">
        <v>375.41699999999997</v>
      </c>
    </row>
    <row r="820" spans="1:10" s="159" customFormat="1" ht="30">
      <c r="A820" s="55">
        <v>741</v>
      </c>
      <c r="B820" s="132" t="s">
        <v>3142</v>
      </c>
      <c r="C820" s="63" t="s">
        <v>3143</v>
      </c>
      <c r="D820" s="63" t="s">
        <v>3144</v>
      </c>
      <c r="E820" s="63" t="s">
        <v>3145</v>
      </c>
      <c r="F820" s="72" t="s">
        <v>265</v>
      </c>
      <c r="G820" s="72" t="s">
        <v>11</v>
      </c>
      <c r="H820" s="188">
        <v>315</v>
      </c>
      <c r="I820" s="103">
        <v>318.14999999999998</v>
      </c>
      <c r="J820" s="103">
        <v>375.41699999999997</v>
      </c>
    </row>
    <row r="821" spans="1:10" s="159" customFormat="1" ht="30">
      <c r="A821" s="55">
        <v>742</v>
      </c>
      <c r="B821" s="132" t="s">
        <v>3146</v>
      </c>
      <c r="C821" s="63" t="s">
        <v>3147</v>
      </c>
      <c r="D821" s="63" t="s">
        <v>3148</v>
      </c>
      <c r="E821" s="63" t="s">
        <v>3149</v>
      </c>
      <c r="F821" s="72" t="s">
        <v>265</v>
      </c>
      <c r="G821" s="72" t="s">
        <v>11</v>
      </c>
      <c r="H821" s="188">
        <v>5</v>
      </c>
      <c r="I821" s="103">
        <v>5.05</v>
      </c>
      <c r="J821" s="103">
        <v>5.9589999999999996</v>
      </c>
    </row>
    <row r="822" spans="1:10" s="159" customFormat="1" ht="30">
      <c r="A822" s="55">
        <v>743</v>
      </c>
      <c r="B822" s="132" t="s">
        <v>3150</v>
      </c>
      <c r="C822" s="63" t="s">
        <v>3151</v>
      </c>
      <c r="D822" s="63" t="s">
        <v>3152</v>
      </c>
      <c r="E822" s="63" t="s">
        <v>3153</v>
      </c>
      <c r="F822" s="72" t="s">
        <v>265</v>
      </c>
      <c r="G822" s="72" t="s">
        <v>11</v>
      </c>
      <c r="H822" s="188">
        <v>8</v>
      </c>
      <c r="I822" s="103">
        <v>8.08</v>
      </c>
      <c r="J822" s="103">
        <v>9.5343999999999998</v>
      </c>
    </row>
    <row r="823" spans="1:10" s="98" customFormat="1" ht="30">
      <c r="A823" s="184">
        <v>744</v>
      </c>
      <c r="B823" s="185" t="s">
        <v>3154</v>
      </c>
      <c r="C823" s="186" t="s">
        <v>3155</v>
      </c>
      <c r="D823" s="186" t="s">
        <v>3156</v>
      </c>
      <c r="E823" s="186" t="s">
        <v>3156</v>
      </c>
      <c r="F823" s="187" t="s">
        <v>265</v>
      </c>
      <c r="G823" s="187" t="s">
        <v>11</v>
      </c>
      <c r="H823" s="188">
        <v>270</v>
      </c>
      <c r="I823" s="188">
        <v>272.7</v>
      </c>
      <c r="J823" s="188">
        <v>321.78599999999994</v>
      </c>
    </row>
    <row r="824" spans="1:10" s="98" customFormat="1" ht="30">
      <c r="A824" s="189"/>
      <c r="B824" s="185"/>
      <c r="C824" s="186" t="s">
        <v>3155</v>
      </c>
      <c r="D824" s="186" t="s">
        <v>3156</v>
      </c>
      <c r="E824" s="186" t="s">
        <v>3156</v>
      </c>
      <c r="F824" s="187" t="s">
        <v>265</v>
      </c>
      <c r="G824" s="187" t="s">
        <v>11</v>
      </c>
      <c r="H824" s="188">
        <v>3000</v>
      </c>
      <c r="I824" s="188">
        <v>3030</v>
      </c>
      <c r="J824" s="188">
        <v>3575.3999999999996</v>
      </c>
    </row>
    <row r="825" spans="1:10" s="158" customFormat="1" ht="15.75">
      <c r="A825" s="55">
        <v>745</v>
      </c>
      <c r="B825" s="59">
        <v>10.9</v>
      </c>
      <c r="C825" s="59"/>
      <c r="D825" s="144" t="s">
        <v>3157</v>
      </c>
      <c r="E825" s="59"/>
      <c r="F825" s="93"/>
      <c r="G825" s="182"/>
      <c r="H825" s="869"/>
      <c r="I825" s="131"/>
      <c r="J825" s="131"/>
    </row>
    <row r="826" spans="1:10" s="159" customFormat="1" ht="30">
      <c r="A826" s="55">
        <v>746</v>
      </c>
      <c r="B826" s="132" t="s">
        <v>3158</v>
      </c>
      <c r="C826" s="63" t="s">
        <v>3159</v>
      </c>
      <c r="D826" s="63" t="s">
        <v>3160</v>
      </c>
      <c r="E826" s="63" t="s">
        <v>3161</v>
      </c>
      <c r="F826" s="72" t="s">
        <v>265</v>
      </c>
      <c r="G826" s="72" t="s">
        <v>11</v>
      </c>
      <c r="H826" s="188">
        <v>400</v>
      </c>
      <c r="I826" s="103">
        <v>404</v>
      </c>
      <c r="J826" s="103">
        <v>476.71999999999997</v>
      </c>
    </row>
    <row r="827" spans="1:10" s="159" customFormat="1" ht="30">
      <c r="A827" s="55">
        <v>747</v>
      </c>
      <c r="B827" s="132" t="s">
        <v>3162</v>
      </c>
      <c r="C827" s="63" t="s">
        <v>3163</v>
      </c>
      <c r="D827" s="63" t="s">
        <v>3164</v>
      </c>
      <c r="E827" s="63" t="s">
        <v>3165</v>
      </c>
      <c r="F827" s="72" t="s">
        <v>265</v>
      </c>
      <c r="G827" s="72" t="s">
        <v>11</v>
      </c>
      <c r="H827" s="188">
        <v>320</v>
      </c>
      <c r="I827" s="103">
        <v>323.2</v>
      </c>
      <c r="J827" s="103">
        <v>381.37599999999998</v>
      </c>
    </row>
    <row r="828" spans="1:10" s="158" customFormat="1" ht="15.75">
      <c r="A828" s="55">
        <v>748</v>
      </c>
      <c r="B828" s="59">
        <v>10.1</v>
      </c>
      <c r="C828" s="59"/>
      <c r="D828" s="144" t="s">
        <v>3166</v>
      </c>
      <c r="E828" s="122"/>
      <c r="F828" s="93"/>
      <c r="G828" s="182"/>
      <c r="H828" s="869"/>
      <c r="I828" s="131"/>
      <c r="J828" s="131"/>
    </row>
    <row r="829" spans="1:10" s="159" customFormat="1" ht="45">
      <c r="A829" s="55">
        <v>749</v>
      </c>
      <c r="B829" s="132" t="s">
        <v>3167</v>
      </c>
      <c r="C829" s="63" t="s">
        <v>3168</v>
      </c>
      <c r="D829" s="63" t="s">
        <v>3169</v>
      </c>
      <c r="E829" s="63" t="s">
        <v>3170</v>
      </c>
      <c r="F829" s="72" t="s">
        <v>265</v>
      </c>
      <c r="G829" s="72" t="s">
        <v>11</v>
      </c>
      <c r="H829" s="188">
        <v>900</v>
      </c>
      <c r="I829" s="103">
        <v>909</v>
      </c>
      <c r="J829" s="103">
        <v>1072.6199999999999</v>
      </c>
    </row>
    <row r="830" spans="1:10" s="159" customFormat="1" ht="30">
      <c r="A830" s="55">
        <v>750</v>
      </c>
      <c r="B830" s="132" t="s">
        <v>3171</v>
      </c>
      <c r="C830" s="63" t="s">
        <v>3172</v>
      </c>
      <c r="D830" s="63" t="s">
        <v>3173</v>
      </c>
      <c r="E830" s="63" t="s">
        <v>3174</v>
      </c>
      <c r="F830" s="72" t="s">
        <v>2281</v>
      </c>
      <c r="G830" s="72" t="s">
        <v>2281</v>
      </c>
      <c r="H830" s="188">
        <v>7</v>
      </c>
      <c r="I830" s="103">
        <v>7.07</v>
      </c>
      <c r="J830" s="103">
        <v>8.3425999999999991</v>
      </c>
    </row>
    <row r="831" spans="1:10" s="159" customFormat="1" ht="60">
      <c r="A831" s="55">
        <v>751</v>
      </c>
      <c r="B831" s="132">
        <v>10.11</v>
      </c>
      <c r="C831" s="114" t="s">
        <v>3175</v>
      </c>
      <c r="D831" s="63" t="s">
        <v>3176</v>
      </c>
      <c r="E831" s="63" t="s">
        <v>3177</v>
      </c>
      <c r="F831" s="72" t="s">
        <v>269</v>
      </c>
      <c r="G831" s="72" t="s">
        <v>269</v>
      </c>
      <c r="H831" s="188">
        <v>1430</v>
      </c>
      <c r="I831" s="103">
        <v>1444.3</v>
      </c>
      <c r="J831" s="103">
        <v>1704.2739999999999</v>
      </c>
    </row>
    <row r="832" spans="1:10" s="159" customFormat="1" ht="75">
      <c r="A832" s="55">
        <v>752</v>
      </c>
      <c r="B832" s="132" t="s">
        <v>3178</v>
      </c>
      <c r="C832" s="63" t="s">
        <v>3179</v>
      </c>
      <c r="D832" s="63" t="s">
        <v>3180</v>
      </c>
      <c r="E832" s="63" t="s">
        <v>3181</v>
      </c>
      <c r="F832" s="72" t="s">
        <v>2281</v>
      </c>
      <c r="G832" s="72" t="s">
        <v>2281</v>
      </c>
      <c r="H832" s="188">
        <v>100</v>
      </c>
      <c r="I832" s="103">
        <v>101</v>
      </c>
      <c r="J832" s="103">
        <v>119.17999999999999</v>
      </c>
    </row>
    <row r="833" spans="1:10" s="159" customFormat="1" ht="75">
      <c r="A833" s="55">
        <v>753</v>
      </c>
      <c r="B833" s="132" t="s">
        <v>3182</v>
      </c>
      <c r="C833" s="63" t="s">
        <v>3183</v>
      </c>
      <c r="D833" s="63" t="s">
        <v>3184</v>
      </c>
      <c r="E833" s="63" t="s">
        <v>3185</v>
      </c>
      <c r="F833" s="72" t="s">
        <v>2281</v>
      </c>
      <c r="G833" s="72" t="s">
        <v>2281</v>
      </c>
      <c r="H833" s="188">
        <v>70</v>
      </c>
      <c r="I833" s="103">
        <v>70.7</v>
      </c>
      <c r="J833" s="103">
        <v>83.426000000000002</v>
      </c>
    </row>
    <row r="834" spans="1:10" s="159" customFormat="1" ht="60">
      <c r="A834" s="55">
        <v>754</v>
      </c>
      <c r="B834" s="132" t="s">
        <v>3186</v>
      </c>
      <c r="C834" s="63" t="s">
        <v>3187</v>
      </c>
      <c r="D834" s="63" t="s">
        <v>3188</v>
      </c>
      <c r="E834" s="63" t="s">
        <v>3189</v>
      </c>
      <c r="F834" s="72" t="s">
        <v>213</v>
      </c>
      <c r="G834" s="119" t="s">
        <v>213</v>
      </c>
      <c r="H834" s="188">
        <v>1300</v>
      </c>
      <c r="I834" s="103">
        <v>1313</v>
      </c>
      <c r="J834" s="103">
        <v>1549.34</v>
      </c>
    </row>
    <row r="835" spans="1:10" s="159" customFormat="1" ht="30">
      <c r="A835" s="55">
        <v>755</v>
      </c>
      <c r="B835" s="132" t="s">
        <v>3190</v>
      </c>
      <c r="C835" s="63" t="s">
        <v>3191</v>
      </c>
      <c r="D835" s="63" t="s">
        <v>3192</v>
      </c>
      <c r="E835" s="63" t="s">
        <v>3193</v>
      </c>
      <c r="F835" s="72" t="s">
        <v>265</v>
      </c>
      <c r="G835" s="72" t="s">
        <v>11</v>
      </c>
      <c r="H835" s="188">
        <v>3200</v>
      </c>
      <c r="I835" s="103">
        <v>3232</v>
      </c>
      <c r="J835" s="103">
        <v>3813.7599999999998</v>
      </c>
    </row>
    <row r="836" spans="1:10" s="159" customFormat="1" ht="30">
      <c r="A836" s="55">
        <v>756</v>
      </c>
      <c r="B836" s="132" t="s">
        <v>3194</v>
      </c>
      <c r="C836" s="63" t="s">
        <v>3195</v>
      </c>
      <c r="D836" s="63" t="s">
        <v>3196</v>
      </c>
      <c r="E836" s="63" t="s">
        <v>3197</v>
      </c>
      <c r="F836" s="72" t="s">
        <v>265</v>
      </c>
      <c r="G836" s="119" t="s">
        <v>11</v>
      </c>
      <c r="H836" s="188">
        <v>6000</v>
      </c>
      <c r="I836" s="103">
        <v>6060</v>
      </c>
      <c r="J836" s="103">
        <v>7150.7999999999993</v>
      </c>
    </row>
    <row r="837" spans="1:10" s="159" customFormat="1" ht="45">
      <c r="A837" s="55">
        <v>757</v>
      </c>
      <c r="B837" s="132" t="s">
        <v>3198</v>
      </c>
      <c r="C837" s="190" t="s">
        <v>3199</v>
      </c>
      <c r="D837" s="63" t="s">
        <v>3200</v>
      </c>
      <c r="E837" s="63" t="s">
        <v>3201</v>
      </c>
      <c r="F837" s="72" t="s">
        <v>265</v>
      </c>
      <c r="G837" s="72" t="s">
        <v>11</v>
      </c>
      <c r="H837" s="188">
        <v>1400</v>
      </c>
      <c r="I837" s="103">
        <v>1414</v>
      </c>
      <c r="J837" s="103">
        <v>1668.52</v>
      </c>
    </row>
    <row r="838" spans="1:10" s="159" customFormat="1" ht="30">
      <c r="A838" s="55">
        <v>758</v>
      </c>
      <c r="B838" s="132" t="s">
        <v>3202</v>
      </c>
      <c r="C838" s="63" t="s">
        <v>3203</v>
      </c>
      <c r="D838" s="63" t="s">
        <v>3204</v>
      </c>
      <c r="E838" s="63" t="s">
        <v>3205</v>
      </c>
      <c r="F838" s="72" t="s">
        <v>265</v>
      </c>
      <c r="G838" s="72" t="s">
        <v>11</v>
      </c>
      <c r="H838" s="188">
        <v>600</v>
      </c>
      <c r="I838" s="103">
        <v>606</v>
      </c>
      <c r="J838" s="103">
        <v>715.07999999999993</v>
      </c>
    </row>
    <row r="839" spans="1:10" s="159" customFormat="1" ht="30">
      <c r="A839" s="55">
        <v>759</v>
      </c>
      <c r="B839" s="132" t="s">
        <v>3206</v>
      </c>
      <c r="C839" s="63" t="s">
        <v>3207</v>
      </c>
      <c r="D839" s="63" t="s">
        <v>3208</v>
      </c>
      <c r="E839" s="63" t="s">
        <v>3208</v>
      </c>
      <c r="F839" s="72" t="s">
        <v>265</v>
      </c>
      <c r="G839" s="72" t="s">
        <v>11</v>
      </c>
      <c r="H839" s="188">
        <v>130</v>
      </c>
      <c r="I839" s="103">
        <v>131.30000000000001</v>
      </c>
      <c r="J839" s="103">
        <v>154.934</v>
      </c>
    </row>
    <row r="840" spans="1:10" s="159" customFormat="1" ht="30">
      <c r="A840" s="55">
        <v>760</v>
      </c>
      <c r="B840" s="132" t="s">
        <v>3209</v>
      </c>
      <c r="C840" s="63" t="s">
        <v>3210</v>
      </c>
      <c r="D840" s="63" t="s">
        <v>3211</v>
      </c>
      <c r="E840" s="63" t="s">
        <v>3211</v>
      </c>
      <c r="F840" s="72" t="s">
        <v>265</v>
      </c>
      <c r="G840" s="72" t="s">
        <v>11</v>
      </c>
      <c r="H840" s="188">
        <v>250</v>
      </c>
      <c r="I840" s="103">
        <v>252.5</v>
      </c>
      <c r="J840" s="103">
        <v>297.95</v>
      </c>
    </row>
    <row r="841" spans="1:10" s="159" customFormat="1" ht="30">
      <c r="A841" s="55">
        <v>761</v>
      </c>
      <c r="B841" s="132" t="s">
        <v>3212</v>
      </c>
      <c r="C841" s="63" t="s">
        <v>3213</v>
      </c>
      <c r="D841" s="63" t="s">
        <v>3214</v>
      </c>
      <c r="E841" s="63" t="s">
        <v>3215</v>
      </c>
      <c r="F841" s="72" t="s">
        <v>265</v>
      </c>
      <c r="G841" s="119" t="s">
        <v>11</v>
      </c>
      <c r="H841" s="188">
        <v>2150</v>
      </c>
      <c r="I841" s="103">
        <v>2171.5</v>
      </c>
      <c r="J841" s="103">
        <v>2562.37</v>
      </c>
    </row>
    <row r="842" spans="1:10" s="159" customFormat="1" ht="45">
      <c r="A842" s="55">
        <v>761</v>
      </c>
      <c r="B842" s="183" t="s">
        <v>3216</v>
      </c>
      <c r="C842" s="121" t="s">
        <v>3217</v>
      </c>
      <c r="D842" s="121" t="s">
        <v>3218</v>
      </c>
      <c r="E842" s="121" t="s">
        <v>3219</v>
      </c>
      <c r="F842" s="106" t="s">
        <v>265</v>
      </c>
      <c r="G842" s="106" t="s">
        <v>11</v>
      </c>
      <c r="H842" s="188">
        <v>1</v>
      </c>
      <c r="I842" s="107">
        <v>1.01</v>
      </c>
      <c r="J842" s="107">
        <v>1.19</v>
      </c>
    </row>
    <row r="843" spans="1:10" s="158" customFormat="1" ht="15.75">
      <c r="A843" s="55">
        <v>761</v>
      </c>
      <c r="B843" s="59">
        <v>10.119999999999999</v>
      </c>
      <c r="C843" s="59"/>
      <c r="D843" s="144" t="s">
        <v>3220</v>
      </c>
      <c r="E843" s="59"/>
      <c r="F843" s="93"/>
      <c r="G843" s="182"/>
      <c r="H843" s="869"/>
      <c r="I843" s="131"/>
      <c r="J843" s="131"/>
    </row>
    <row r="844" spans="1:10" s="159" customFormat="1" ht="45">
      <c r="A844" s="55">
        <v>761</v>
      </c>
      <c r="B844" s="132" t="s">
        <v>3221</v>
      </c>
      <c r="C844" s="63" t="s">
        <v>3222</v>
      </c>
      <c r="D844" s="63" t="s">
        <v>3223</v>
      </c>
      <c r="E844" s="63" t="s">
        <v>3224</v>
      </c>
      <c r="F844" s="72" t="s">
        <v>265</v>
      </c>
      <c r="G844" s="72" t="s">
        <v>11</v>
      </c>
      <c r="H844" s="188">
        <v>850</v>
      </c>
      <c r="I844" s="103">
        <v>858.5</v>
      </c>
      <c r="J844" s="103">
        <v>1013.03</v>
      </c>
    </row>
    <row r="845" spans="1:10" s="159" customFormat="1" ht="15.75">
      <c r="A845" s="55"/>
      <c r="B845" s="59">
        <v>10.130000000000001</v>
      </c>
      <c r="C845" s="63"/>
      <c r="D845" s="1617" t="s">
        <v>3225</v>
      </c>
      <c r="E845" s="1618"/>
      <c r="F845" s="72"/>
      <c r="G845" s="72"/>
      <c r="H845" s="188"/>
      <c r="I845" s="103"/>
      <c r="J845" s="103"/>
    </row>
    <row r="846" spans="1:10" s="159" customFormat="1" ht="30">
      <c r="A846" s="104"/>
      <c r="B846" s="183" t="s">
        <v>3226</v>
      </c>
      <c r="C846" s="121" t="s">
        <v>3227</v>
      </c>
      <c r="D846" s="121" t="s">
        <v>3228</v>
      </c>
      <c r="E846" s="121" t="s">
        <v>3228</v>
      </c>
      <c r="F846" s="106" t="s">
        <v>265</v>
      </c>
      <c r="G846" s="106" t="s">
        <v>11</v>
      </c>
      <c r="H846" s="188">
        <v>50</v>
      </c>
      <c r="I846" s="107">
        <v>50.5</v>
      </c>
      <c r="J846" s="107">
        <v>59.589999999999996</v>
      </c>
    </row>
    <row r="847" spans="1:10" s="159" customFormat="1" ht="30">
      <c r="A847" s="104"/>
      <c r="B847" s="183" t="s">
        <v>3229</v>
      </c>
      <c r="C847" s="121" t="s">
        <v>3230</v>
      </c>
      <c r="D847" s="121" t="s">
        <v>3231</v>
      </c>
      <c r="E847" s="121" t="s">
        <v>3231</v>
      </c>
      <c r="F847" s="106" t="s">
        <v>265</v>
      </c>
      <c r="G847" s="106" t="s">
        <v>11</v>
      </c>
      <c r="H847" s="188">
        <v>65</v>
      </c>
      <c r="I847" s="107">
        <v>65.650000000000006</v>
      </c>
      <c r="J847" s="107">
        <v>77.466999999999999</v>
      </c>
    </row>
    <row r="848" spans="1:10" s="159" customFormat="1" ht="30">
      <c r="A848" s="104"/>
      <c r="B848" s="183" t="s">
        <v>3232</v>
      </c>
      <c r="C848" s="121" t="s">
        <v>3233</v>
      </c>
      <c r="D848" s="121" t="s">
        <v>3234</v>
      </c>
      <c r="E848" s="121" t="s">
        <v>3235</v>
      </c>
      <c r="F848" s="106" t="s">
        <v>265</v>
      </c>
      <c r="G848" s="106" t="s">
        <v>11</v>
      </c>
      <c r="H848" s="188">
        <v>450</v>
      </c>
      <c r="I848" s="107">
        <v>454.5</v>
      </c>
      <c r="J848" s="107">
        <v>536.30999999999995</v>
      </c>
    </row>
    <row r="849" spans="1:14" s="159" customFormat="1" ht="30">
      <c r="A849" s="191"/>
      <c r="B849" s="137" t="s">
        <v>3236</v>
      </c>
      <c r="C849" s="140" t="s">
        <v>3237</v>
      </c>
      <c r="D849" s="140" t="s">
        <v>3238</v>
      </c>
      <c r="E849" s="140" t="s">
        <v>3238</v>
      </c>
      <c r="F849" s="141" t="s">
        <v>265</v>
      </c>
      <c r="G849" s="141" t="s">
        <v>11</v>
      </c>
      <c r="H849" s="188">
        <v>35</v>
      </c>
      <c r="I849" s="192">
        <v>35.35</v>
      </c>
      <c r="J849" s="192">
        <v>41.713000000000001</v>
      </c>
      <c r="K849" s="129">
        <v>35.35</v>
      </c>
      <c r="L849" s="129">
        <v>41.71</v>
      </c>
      <c r="M849" s="98" t="s">
        <v>2323</v>
      </c>
      <c r="N849" s="98" t="s">
        <v>1984</v>
      </c>
    </row>
    <row r="850" spans="1:14" s="159" customFormat="1" ht="30">
      <c r="A850" s="191"/>
      <c r="B850" s="137" t="s">
        <v>3239</v>
      </c>
      <c r="C850" s="140" t="s">
        <v>3240</v>
      </c>
      <c r="D850" s="140" t="s">
        <v>3241</v>
      </c>
      <c r="E850" s="140" t="s">
        <v>3242</v>
      </c>
      <c r="F850" s="141" t="s">
        <v>265</v>
      </c>
      <c r="G850" s="141" t="s">
        <v>11</v>
      </c>
      <c r="H850" s="188">
        <v>125</v>
      </c>
      <c r="I850" s="192">
        <v>126.25</v>
      </c>
      <c r="J850" s="192">
        <v>148.97499999999999</v>
      </c>
      <c r="K850" s="129">
        <v>126.25</v>
      </c>
      <c r="L850" s="129">
        <v>148.97999999999999</v>
      </c>
      <c r="M850" s="98" t="s">
        <v>2323</v>
      </c>
      <c r="N850" s="98" t="s">
        <v>1984</v>
      </c>
    </row>
    <row r="851" spans="1:14" s="68" customFormat="1" ht="18.75">
      <c r="A851" s="55">
        <v>764</v>
      </c>
      <c r="B851" s="1611" t="s">
        <v>3243</v>
      </c>
      <c r="C851" s="1611"/>
      <c r="D851" s="1611"/>
      <c r="E851" s="1611"/>
      <c r="F851" s="1611"/>
      <c r="G851" s="1611"/>
      <c r="H851" s="1611"/>
      <c r="I851" s="1611"/>
      <c r="J851" s="1611"/>
    </row>
    <row r="852" spans="1:14" s="149" customFormat="1" ht="31.5">
      <c r="A852" s="55">
        <v>765</v>
      </c>
      <c r="B852" s="59">
        <v>11.1</v>
      </c>
      <c r="C852" s="59"/>
      <c r="D852" s="144" t="s">
        <v>3244</v>
      </c>
      <c r="E852" s="59"/>
      <c r="F852" s="93"/>
      <c r="G852" s="93"/>
      <c r="H852" s="869"/>
      <c r="I852" s="60"/>
      <c r="J852" s="60"/>
    </row>
    <row r="853" spans="1:14" ht="30">
      <c r="A853" s="55">
        <v>766</v>
      </c>
      <c r="B853" s="132" t="s">
        <v>3245</v>
      </c>
      <c r="C853" s="63" t="s">
        <v>3246</v>
      </c>
      <c r="D853" s="63" t="s">
        <v>3247</v>
      </c>
      <c r="E853" s="63" t="s">
        <v>3248</v>
      </c>
      <c r="F853" s="72" t="s">
        <v>265</v>
      </c>
      <c r="G853" s="72" t="s">
        <v>3249</v>
      </c>
      <c r="H853" s="188">
        <v>1200</v>
      </c>
      <c r="I853" s="146">
        <v>1212</v>
      </c>
      <c r="J853" s="146">
        <v>1430.1599999999999</v>
      </c>
    </row>
    <row r="854" spans="1:14" ht="30">
      <c r="A854" s="55">
        <v>767</v>
      </c>
      <c r="B854" s="132" t="s">
        <v>3250</v>
      </c>
      <c r="C854" s="63" t="s">
        <v>3251</v>
      </c>
      <c r="D854" s="63" t="s">
        <v>3252</v>
      </c>
      <c r="E854" s="63" t="s">
        <v>3253</v>
      </c>
      <c r="F854" s="72" t="s">
        <v>265</v>
      </c>
      <c r="G854" s="72" t="s">
        <v>3249</v>
      </c>
      <c r="H854" s="188">
        <v>840</v>
      </c>
      <c r="I854" s="146">
        <v>848.4</v>
      </c>
      <c r="J854" s="146">
        <v>1001.112</v>
      </c>
    </row>
    <row r="855" spans="1:14" ht="30">
      <c r="A855" s="55">
        <v>768</v>
      </c>
      <c r="B855" s="132" t="s">
        <v>3254</v>
      </c>
      <c r="C855" s="63" t="s">
        <v>3255</v>
      </c>
      <c r="D855" s="63" t="s">
        <v>3256</v>
      </c>
      <c r="E855" s="63" t="s">
        <v>3257</v>
      </c>
      <c r="F855" s="72" t="s">
        <v>265</v>
      </c>
      <c r="G855" s="72" t="s">
        <v>3249</v>
      </c>
      <c r="H855" s="188">
        <v>840</v>
      </c>
      <c r="I855" s="146">
        <v>848.4</v>
      </c>
      <c r="J855" s="146">
        <v>1001.112</v>
      </c>
    </row>
    <row r="856" spans="1:14" ht="45">
      <c r="A856" s="55">
        <v>769</v>
      </c>
      <c r="B856" s="132" t="s">
        <v>3258</v>
      </c>
      <c r="C856" s="63" t="s">
        <v>3259</v>
      </c>
      <c r="D856" s="63" t="s">
        <v>3260</v>
      </c>
      <c r="E856" s="63" t="s">
        <v>3261</v>
      </c>
      <c r="F856" s="72" t="s">
        <v>265</v>
      </c>
      <c r="G856" s="72" t="s">
        <v>3249</v>
      </c>
      <c r="H856" s="188">
        <v>1100</v>
      </c>
      <c r="I856" s="146">
        <v>1111</v>
      </c>
      <c r="J856" s="146">
        <v>1310.98</v>
      </c>
    </row>
    <row r="857" spans="1:14" ht="30">
      <c r="A857" s="55">
        <v>770</v>
      </c>
      <c r="B857" s="132" t="s">
        <v>3262</v>
      </c>
      <c r="C857" s="63" t="s">
        <v>3263</v>
      </c>
      <c r="D857" s="63" t="s">
        <v>3264</v>
      </c>
      <c r="E857" s="63" t="s">
        <v>3265</v>
      </c>
      <c r="F857" s="72" t="s">
        <v>265</v>
      </c>
      <c r="G857" s="72" t="s">
        <v>3249</v>
      </c>
      <c r="H857" s="188">
        <v>500</v>
      </c>
      <c r="I857" s="146">
        <v>505</v>
      </c>
      <c r="J857" s="146">
        <v>595.9</v>
      </c>
    </row>
    <row r="858" spans="1:14" ht="45">
      <c r="A858" s="55">
        <v>771</v>
      </c>
      <c r="B858" s="132" t="s">
        <v>3266</v>
      </c>
      <c r="C858" s="63" t="s">
        <v>3267</v>
      </c>
      <c r="D858" s="63" t="s">
        <v>3268</v>
      </c>
      <c r="E858" s="63" t="s">
        <v>3269</v>
      </c>
      <c r="F858" s="72" t="s">
        <v>265</v>
      </c>
      <c r="G858" s="72" t="s">
        <v>3249</v>
      </c>
      <c r="H858" s="188">
        <v>1300</v>
      </c>
      <c r="I858" s="146">
        <v>1313</v>
      </c>
      <c r="J858" s="146">
        <v>1549.34</v>
      </c>
    </row>
    <row r="859" spans="1:14" ht="45">
      <c r="A859" s="55">
        <v>772</v>
      </c>
      <c r="B859" s="132" t="s">
        <v>3270</v>
      </c>
      <c r="C859" s="63" t="s">
        <v>3271</v>
      </c>
      <c r="D859" s="63" t="s">
        <v>3272</v>
      </c>
      <c r="E859" s="63" t="s">
        <v>3273</v>
      </c>
      <c r="F859" s="72" t="s">
        <v>265</v>
      </c>
      <c r="G859" s="72" t="s">
        <v>3249</v>
      </c>
      <c r="H859" s="188">
        <v>2700</v>
      </c>
      <c r="I859" s="146">
        <v>2727</v>
      </c>
      <c r="J859" s="146">
        <v>3217.8599999999997</v>
      </c>
    </row>
    <row r="860" spans="1:14" ht="30">
      <c r="A860" s="55">
        <v>773</v>
      </c>
      <c r="B860" s="132" t="s">
        <v>3274</v>
      </c>
      <c r="C860" s="63" t="s">
        <v>3275</v>
      </c>
      <c r="D860" s="63" t="s">
        <v>3276</v>
      </c>
      <c r="E860" s="63" t="s">
        <v>3277</v>
      </c>
      <c r="F860" s="72" t="s">
        <v>265</v>
      </c>
      <c r="G860" s="72" t="s">
        <v>3249</v>
      </c>
      <c r="H860" s="188">
        <v>2700</v>
      </c>
      <c r="I860" s="146">
        <v>2727</v>
      </c>
      <c r="J860" s="146">
        <v>3217.8599999999997</v>
      </c>
    </row>
    <row r="861" spans="1:14" ht="45">
      <c r="A861" s="55">
        <v>774</v>
      </c>
      <c r="B861" s="132" t="s">
        <v>3278</v>
      </c>
      <c r="C861" s="63" t="s">
        <v>3279</v>
      </c>
      <c r="D861" s="63" t="s">
        <v>3280</v>
      </c>
      <c r="E861" s="63" t="s">
        <v>3281</v>
      </c>
      <c r="F861" s="72" t="s">
        <v>265</v>
      </c>
      <c r="G861" s="72" t="s">
        <v>3249</v>
      </c>
      <c r="H861" s="188">
        <v>2000</v>
      </c>
      <c r="I861" s="146">
        <v>2020</v>
      </c>
      <c r="J861" s="146">
        <v>2383.6</v>
      </c>
    </row>
    <row r="862" spans="1:14" ht="75">
      <c r="A862" s="55">
        <v>775</v>
      </c>
      <c r="B862" s="132" t="s">
        <v>3282</v>
      </c>
      <c r="C862" s="63" t="s">
        <v>3283</v>
      </c>
      <c r="D862" s="63" t="s">
        <v>3284</v>
      </c>
      <c r="E862" s="63" t="s">
        <v>3285</v>
      </c>
      <c r="F862" s="72" t="s">
        <v>265</v>
      </c>
      <c r="G862" s="72" t="s">
        <v>3249</v>
      </c>
      <c r="H862" s="188">
        <v>3700</v>
      </c>
      <c r="I862" s="146">
        <v>3737</v>
      </c>
      <c r="J862" s="146">
        <v>4409.66</v>
      </c>
    </row>
    <row r="863" spans="1:14" ht="30">
      <c r="A863" s="55">
        <v>776</v>
      </c>
      <c r="B863" s="132" t="s">
        <v>3286</v>
      </c>
      <c r="C863" s="63" t="s">
        <v>3287</v>
      </c>
      <c r="D863" s="63" t="s">
        <v>3288</v>
      </c>
      <c r="E863" s="63" t="s">
        <v>3289</v>
      </c>
      <c r="F863" s="72" t="s">
        <v>265</v>
      </c>
      <c r="G863" s="72" t="s">
        <v>3249</v>
      </c>
      <c r="H863" s="188">
        <v>2000</v>
      </c>
      <c r="I863" s="146">
        <v>2020</v>
      </c>
      <c r="J863" s="146">
        <v>2383.6</v>
      </c>
    </row>
    <row r="864" spans="1:14" ht="30">
      <c r="A864" s="55">
        <v>777</v>
      </c>
      <c r="B864" s="132" t="s">
        <v>3290</v>
      </c>
      <c r="C864" s="63" t="s">
        <v>3291</v>
      </c>
      <c r="D864" s="63" t="s">
        <v>3292</v>
      </c>
      <c r="E864" s="63" t="s">
        <v>3293</v>
      </c>
      <c r="F864" s="72" t="s">
        <v>265</v>
      </c>
      <c r="G864" s="72" t="s">
        <v>3249</v>
      </c>
      <c r="H864" s="188">
        <v>2413</v>
      </c>
      <c r="I864" s="146">
        <v>2437.13</v>
      </c>
      <c r="J864" s="146">
        <v>2875.8134</v>
      </c>
    </row>
    <row r="865" spans="1:10" ht="60">
      <c r="A865" s="55">
        <v>778</v>
      </c>
      <c r="B865" s="132" t="s">
        <v>3294</v>
      </c>
      <c r="C865" s="63" t="s">
        <v>3295</v>
      </c>
      <c r="D865" s="63" t="s">
        <v>3296</v>
      </c>
      <c r="E865" s="63" t="s">
        <v>3297</v>
      </c>
      <c r="F865" s="72" t="s">
        <v>265</v>
      </c>
      <c r="G865" s="72" t="s">
        <v>3249</v>
      </c>
      <c r="H865" s="188">
        <v>2000</v>
      </c>
      <c r="I865" s="146">
        <v>2020</v>
      </c>
      <c r="J865" s="146">
        <v>2383.6</v>
      </c>
    </row>
    <row r="866" spans="1:10" ht="30">
      <c r="A866" s="55">
        <v>779</v>
      </c>
      <c r="B866" s="132" t="s">
        <v>3298</v>
      </c>
      <c r="C866" s="63" t="s">
        <v>3299</v>
      </c>
      <c r="D866" s="63" t="s">
        <v>3300</v>
      </c>
      <c r="E866" s="63" t="s">
        <v>3301</v>
      </c>
      <c r="F866" s="72" t="s">
        <v>265</v>
      </c>
      <c r="G866" s="72" t="s">
        <v>3249</v>
      </c>
      <c r="H866" s="188">
        <v>2430</v>
      </c>
      <c r="I866" s="146">
        <v>2454.3000000000002</v>
      </c>
      <c r="J866" s="146">
        <v>2896.0740000000001</v>
      </c>
    </row>
    <row r="867" spans="1:10" ht="30">
      <c r="A867" s="55">
        <v>780</v>
      </c>
      <c r="B867" s="132" t="s">
        <v>3302</v>
      </c>
      <c r="C867" s="63" t="s">
        <v>3303</v>
      </c>
      <c r="D867" s="63" t="s">
        <v>3304</v>
      </c>
      <c r="E867" s="63" t="s">
        <v>3305</v>
      </c>
      <c r="F867" s="72" t="s">
        <v>265</v>
      </c>
      <c r="G867" s="72" t="s">
        <v>3249</v>
      </c>
      <c r="H867" s="188">
        <v>2430</v>
      </c>
      <c r="I867" s="146">
        <v>2454.3000000000002</v>
      </c>
      <c r="J867" s="146">
        <v>2896.0740000000001</v>
      </c>
    </row>
    <row r="868" spans="1:10" ht="30">
      <c r="A868" s="55">
        <v>781</v>
      </c>
      <c r="B868" s="132" t="s">
        <v>3306</v>
      </c>
      <c r="C868" s="63" t="s">
        <v>3307</v>
      </c>
      <c r="D868" s="63" t="s">
        <v>3308</v>
      </c>
      <c r="E868" s="63" t="s">
        <v>3309</v>
      </c>
      <c r="F868" s="72" t="s">
        <v>265</v>
      </c>
      <c r="G868" s="72" t="s">
        <v>3249</v>
      </c>
      <c r="H868" s="188">
        <v>2590</v>
      </c>
      <c r="I868" s="146">
        <v>2615.9</v>
      </c>
      <c r="J868" s="146">
        <v>3086.7620000000002</v>
      </c>
    </row>
    <row r="869" spans="1:10" ht="30">
      <c r="A869" s="55">
        <v>782</v>
      </c>
      <c r="B869" s="132" t="s">
        <v>3310</v>
      </c>
      <c r="C869" s="63" t="s">
        <v>3311</v>
      </c>
      <c r="D869" s="63" t="s">
        <v>3312</v>
      </c>
      <c r="E869" s="63" t="s">
        <v>3313</v>
      </c>
      <c r="F869" s="72" t="s">
        <v>265</v>
      </c>
      <c r="G869" s="72" t="s">
        <v>3249</v>
      </c>
      <c r="H869" s="188">
        <v>1000</v>
      </c>
      <c r="I869" s="146">
        <v>1010</v>
      </c>
      <c r="J869" s="146">
        <v>1191.8</v>
      </c>
    </row>
    <row r="870" spans="1:10" ht="45">
      <c r="A870" s="55">
        <v>783</v>
      </c>
      <c r="B870" s="132" t="s">
        <v>3314</v>
      </c>
      <c r="C870" s="63" t="s">
        <v>3315</v>
      </c>
      <c r="D870" s="63" t="s">
        <v>3316</v>
      </c>
      <c r="E870" s="63" t="s">
        <v>3317</v>
      </c>
      <c r="F870" s="72" t="s">
        <v>265</v>
      </c>
      <c r="G870" s="72" t="s">
        <v>3249</v>
      </c>
      <c r="H870" s="188">
        <v>2590</v>
      </c>
      <c r="I870" s="146">
        <v>2615.9</v>
      </c>
      <c r="J870" s="146">
        <v>3086.7620000000002</v>
      </c>
    </row>
    <row r="871" spans="1:10" ht="60">
      <c r="A871" s="55">
        <v>784</v>
      </c>
      <c r="B871" s="132" t="s">
        <v>3318</v>
      </c>
      <c r="C871" s="63" t="s">
        <v>3319</v>
      </c>
      <c r="D871" s="63" t="s">
        <v>3320</v>
      </c>
      <c r="E871" s="63" t="s">
        <v>3321</v>
      </c>
      <c r="F871" s="72" t="s">
        <v>265</v>
      </c>
      <c r="G871" s="72" t="s">
        <v>3249</v>
      </c>
      <c r="H871" s="188">
        <v>2500</v>
      </c>
      <c r="I871" s="146">
        <v>2525</v>
      </c>
      <c r="J871" s="146">
        <v>2979.5</v>
      </c>
    </row>
    <row r="872" spans="1:10" ht="60">
      <c r="A872" s="55">
        <v>785</v>
      </c>
      <c r="B872" s="132" t="s">
        <v>3322</v>
      </c>
      <c r="C872" s="63" t="s">
        <v>3323</v>
      </c>
      <c r="D872" s="63" t="s">
        <v>3324</v>
      </c>
      <c r="E872" s="63" t="s">
        <v>3325</v>
      </c>
      <c r="F872" s="72" t="s">
        <v>265</v>
      </c>
      <c r="G872" s="72" t="s">
        <v>3249</v>
      </c>
      <c r="H872" s="188">
        <v>3290</v>
      </c>
      <c r="I872" s="146">
        <v>3322.9</v>
      </c>
      <c r="J872" s="146">
        <v>3921.0219999999999</v>
      </c>
    </row>
    <row r="873" spans="1:10" ht="45">
      <c r="A873" s="55">
        <v>786</v>
      </c>
      <c r="B873" s="132" t="s">
        <v>3326</v>
      </c>
      <c r="C873" s="63" t="s">
        <v>3327</v>
      </c>
      <c r="D873" s="63" t="s">
        <v>3328</v>
      </c>
      <c r="E873" s="63" t="s">
        <v>3329</v>
      </c>
      <c r="F873" s="72" t="s">
        <v>265</v>
      </c>
      <c r="G873" s="72" t="s">
        <v>3249</v>
      </c>
      <c r="H873" s="188">
        <v>750</v>
      </c>
      <c r="I873" s="146">
        <v>757.5</v>
      </c>
      <c r="J873" s="146">
        <v>893.84999999999991</v>
      </c>
    </row>
    <row r="874" spans="1:10" ht="60">
      <c r="A874" s="55">
        <v>787</v>
      </c>
      <c r="B874" s="132" t="s">
        <v>3330</v>
      </c>
      <c r="C874" s="63" t="s">
        <v>3331</v>
      </c>
      <c r="D874" s="63" t="s">
        <v>3332</v>
      </c>
      <c r="E874" s="63" t="s">
        <v>3333</v>
      </c>
      <c r="F874" s="72" t="s">
        <v>265</v>
      </c>
      <c r="G874" s="72" t="s">
        <v>3249</v>
      </c>
      <c r="H874" s="188">
        <v>3500</v>
      </c>
      <c r="I874" s="146">
        <v>3535</v>
      </c>
      <c r="J874" s="146">
        <v>4171.3</v>
      </c>
    </row>
    <row r="875" spans="1:10" ht="45">
      <c r="A875" s="55">
        <v>788</v>
      </c>
      <c r="B875" s="132" t="s">
        <v>3334</v>
      </c>
      <c r="C875" s="63" t="s">
        <v>3335</v>
      </c>
      <c r="D875" s="63" t="s">
        <v>3336</v>
      </c>
      <c r="E875" s="63" t="s">
        <v>3337</v>
      </c>
      <c r="F875" s="72" t="s">
        <v>265</v>
      </c>
      <c r="G875" s="72" t="s">
        <v>3249</v>
      </c>
      <c r="H875" s="188">
        <v>1900</v>
      </c>
      <c r="I875" s="146">
        <v>1919</v>
      </c>
      <c r="J875" s="146">
        <v>2264.42</v>
      </c>
    </row>
    <row r="876" spans="1:10" ht="30">
      <c r="A876" s="55">
        <v>789</v>
      </c>
      <c r="B876" s="132" t="s">
        <v>3338</v>
      </c>
      <c r="C876" s="63" t="s">
        <v>3339</v>
      </c>
      <c r="D876" s="63" t="s">
        <v>3340</v>
      </c>
      <c r="E876" s="63" t="s">
        <v>3341</v>
      </c>
      <c r="F876" s="72" t="s">
        <v>265</v>
      </c>
      <c r="G876" s="72" t="s">
        <v>3249</v>
      </c>
      <c r="H876" s="188">
        <v>500</v>
      </c>
      <c r="I876" s="146">
        <v>505</v>
      </c>
      <c r="J876" s="146">
        <v>595.9</v>
      </c>
    </row>
    <row r="877" spans="1:10" ht="30">
      <c r="A877" s="55">
        <v>790</v>
      </c>
      <c r="B877" s="132" t="s">
        <v>3342</v>
      </c>
      <c r="C877" s="63" t="s">
        <v>3343</v>
      </c>
      <c r="D877" s="63" t="s">
        <v>3344</v>
      </c>
      <c r="E877" s="63" t="s">
        <v>3345</v>
      </c>
      <c r="F877" s="72" t="s">
        <v>265</v>
      </c>
      <c r="G877" s="72" t="s">
        <v>3249</v>
      </c>
      <c r="H877" s="188">
        <v>300</v>
      </c>
      <c r="I877" s="146">
        <v>303</v>
      </c>
      <c r="J877" s="146">
        <v>357.53999999999996</v>
      </c>
    </row>
    <row r="878" spans="1:10" ht="75">
      <c r="A878" s="55">
        <v>791</v>
      </c>
      <c r="B878" s="132" t="s">
        <v>3346</v>
      </c>
      <c r="C878" s="63" t="s">
        <v>3347</v>
      </c>
      <c r="D878" s="63" t="s">
        <v>3348</v>
      </c>
      <c r="E878" s="63" t="s">
        <v>3349</v>
      </c>
      <c r="F878" s="72" t="s">
        <v>3350</v>
      </c>
      <c r="G878" s="72" t="s">
        <v>3351</v>
      </c>
      <c r="H878" s="188">
        <v>900</v>
      </c>
      <c r="I878" s="146">
        <v>909</v>
      </c>
      <c r="J878" s="146">
        <v>1072.6199999999999</v>
      </c>
    </row>
    <row r="879" spans="1:10" s="149" customFormat="1" ht="31.5">
      <c r="A879" s="55">
        <v>792</v>
      </c>
      <c r="B879" s="59">
        <v>11.2</v>
      </c>
      <c r="C879" s="59"/>
      <c r="D879" s="144" t="s">
        <v>3352</v>
      </c>
      <c r="E879" s="59"/>
      <c r="F879" s="93"/>
      <c r="G879" s="148"/>
      <c r="H879" s="869"/>
      <c r="I879" s="60"/>
      <c r="J879" s="60"/>
    </row>
    <row r="880" spans="1:10" ht="45">
      <c r="A880" s="55">
        <v>793</v>
      </c>
      <c r="B880" s="132" t="s">
        <v>3353</v>
      </c>
      <c r="C880" s="63" t="s">
        <v>3354</v>
      </c>
      <c r="D880" s="63" t="s">
        <v>3355</v>
      </c>
      <c r="E880" s="63" t="s">
        <v>3356</v>
      </c>
      <c r="F880" s="72" t="s">
        <v>3357</v>
      </c>
      <c r="G880" s="72" t="s">
        <v>3358</v>
      </c>
      <c r="H880" s="188">
        <v>42</v>
      </c>
      <c r="I880" s="146">
        <v>42.42</v>
      </c>
      <c r="J880" s="146">
        <v>50.055599999999998</v>
      </c>
    </row>
    <row r="881" spans="1:10" ht="45">
      <c r="A881" s="55">
        <v>794</v>
      </c>
      <c r="B881" s="132" t="s">
        <v>3359</v>
      </c>
      <c r="C881" s="63" t="s">
        <v>3360</v>
      </c>
      <c r="D881" s="63" t="s">
        <v>3361</v>
      </c>
      <c r="E881" s="63" t="s">
        <v>3362</v>
      </c>
      <c r="F881" s="72" t="s">
        <v>3357</v>
      </c>
      <c r="G881" s="72" t="s">
        <v>3358</v>
      </c>
      <c r="H881" s="188">
        <v>53</v>
      </c>
      <c r="I881" s="146">
        <v>53.53</v>
      </c>
      <c r="J881" s="146">
        <v>63.165399999999998</v>
      </c>
    </row>
    <row r="882" spans="1:10" ht="45">
      <c r="A882" s="55">
        <v>795</v>
      </c>
      <c r="B882" s="132" t="s">
        <v>3363</v>
      </c>
      <c r="C882" s="63" t="s">
        <v>3364</v>
      </c>
      <c r="D882" s="63" t="s">
        <v>3365</v>
      </c>
      <c r="E882" s="63" t="s">
        <v>3366</v>
      </c>
      <c r="F882" s="72" t="s">
        <v>3357</v>
      </c>
      <c r="G882" s="72" t="s">
        <v>3358</v>
      </c>
      <c r="H882" s="188">
        <v>42</v>
      </c>
      <c r="I882" s="146">
        <v>42.42</v>
      </c>
      <c r="J882" s="146">
        <v>50.055599999999998</v>
      </c>
    </row>
    <row r="883" spans="1:10" ht="90">
      <c r="A883" s="55">
        <v>796</v>
      </c>
      <c r="B883" s="132" t="s">
        <v>3367</v>
      </c>
      <c r="C883" s="63" t="s">
        <v>3368</v>
      </c>
      <c r="D883" s="63" t="s">
        <v>3369</v>
      </c>
      <c r="E883" s="63" t="s">
        <v>3370</v>
      </c>
      <c r="F883" s="72" t="s">
        <v>265</v>
      </c>
      <c r="G883" s="72" t="s">
        <v>3249</v>
      </c>
      <c r="H883" s="188">
        <v>4500</v>
      </c>
      <c r="I883" s="146">
        <v>4545</v>
      </c>
      <c r="J883" s="146">
        <v>5363.0999999999995</v>
      </c>
    </row>
    <row r="884" spans="1:10" ht="75">
      <c r="A884" s="55">
        <v>797</v>
      </c>
      <c r="B884" s="132" t="s">
        <v>3371</v>
      </c>
      <c r="C884" s="63" t="s">
        <v>3372</v>
      </c>
      <c r="D884" s="63" t="s">
        <v>3373</v>
      </c>
      <c r="E884" s="63" t="s">
        <v>3374</v>
      </c>
      <c r="F884" s="72" t="s">
        <v>265</v>
      </c>
      <c r="G884" s="72" t="s">
        <v>3249</v>
      </c>
      <c r="H884" s="188">
        <v>3200</v>
      </c>
      <c r="I884" s="146">
        <v>3232</v>
      </c>
      <c r="J884" s="146">
        <v>3813.7599999999998</v>
      </c>
    </row>
    <row r="885" spans="1:10" ht="45">
      <c r="A885" s="55">
        <v>798</v>
      </c>
      <c r="B885" s="132" t="s">
        <v>3375</v>
      </c>
      <c r="C885" s="63" t="s">
        <v>3376</v>
      </c>
      <c r="D885" s="63" t="s">
        <v>3377</v>
      </c>
      <c r="E885" s="63" t="s">
        <v>3378</v>
      </c>
      <c r="F885" s="72" t="s">
        <v>265</v>
      </c>
      <c r="G885" s="72" t="s">
        <v>3249</v>
      </c>
      <c r="H885" s="188">
        <v>1800</v>
      </c>
      <c r="I885" s="146">
        <v>1818</v>
      </c>
      <c r="J885" s="146">
        <v>2145.2399999999998</v>
      </c>
    </row>
    <row r="886" spans="1:10" ht="45">
      <c r="A886" s="55">
        <v>799</v>
      </c>
      <c r="B886" s="132" t="s">
        <v>3379</v>
      </c>
      <c r="C886" s="63" t="s">
        <v>3380</v>
      </c>
      <c r="D886" s="63" t="s">
        <v>3381</v>
      </c>
      <c r="E886" s="63" t="s">
        <v>3382</v>
      </c>
      <c r="F886" s="72" t="s">
        <v>265</v>
      </c>
      <c r="G886" s="72" t="s">
        <v>3249</v>
      </c>
      <c r="H886" s="188">
        <v>1200</v>
      </c>
      <c r="I886" s="146">
        <v>1212</v>
      </c>
      <c r="J886" s="146">
        <v>1430.1599999999999</v>
      </c>
    </row>
    <row r="887" spans="1:10" ht="45">
      <c r="A887" s="55">
        <v>800</v>
      </c>
      <c r="B887" s="132" t="s">
        <v>3383</v>
      </c>
      <c r="C887" s="63" t="s">
        <v>3384</v>
      </c>
      <c r="D887" s="63" t="s">
        <v>3385</v>
      </c>
      <c r="E887" s="63" t="s">
        <v>3386</v>
      </c>
      <c r="F887" s="72" t="s">
        <v>265</v>
      </c>
      <c r="G887" s="72" t="s">
        <v>3249</v>
      </c>
      <c r="H887" s="188">
        <v>3000</v>
      </c>
      <c r="I887" s="146">
        <v>3030</v>
      </c>
      <c r="J887" s="146">
        <v>3575.3999999999996</v>
      </c>
    </row>
    <row r="888" spans="1:10" ht="45">
      <c r="A888" s="55">
        <v>801</v>
      </c>
      <c r="B888" s="132" t="s">
        <v>3387</v>
      </c>
      <c r="C888" s="63" t="s">
        <v>3388</v>
      </c>
      <c r="D888" s="63" t="s">
        <v>3389</v>
      </c>
      <c r="E888" s="63" t="s">
        <v>3390</v>
      </c>
      <c r="F888" s="72" t="s">
        <v>265</v>
      </c>
      <c r="G888" s="72" t="s">
        <v>3249</v>
      </c>
      <c r="H888" s="188">
        <v>1200</v>
      </c>
      <c r="I888" s="146">
        <v>1212</v>
      </c>
      <c r="J888" s="146">
        <v>1430.1599999999999</v>
      </c>
    </row>
    <row r="889" spans="1:10" s="149" customFormat="1" ht="15.75">
      <c r="A889" s="55">
        <v>802</v>
      </c>
      <c r="B889" s="59">
        <v>11.3</v>
      </c>
      <c r="C889" s="59"/>
      <c r="D889" s="144" t="s">
        <v>3391</v>
      </c>
      <c r="E889" s="59"/>
      <c r="F889" s="93"/>
      <c r="G889" s="148"/>
      <c r="H889" s="869"/>
      <c r="I889" s="60"/>
      <c r="J889" s="60"/>
    </row>
    <row r="890" spans="1:10" ht="45">
      <c r="A890" s="55">
        <v>803</v>
      </c>
      <c r="B890" s="132" t="s">
        <v>3392</v>
      </c>
      <c r="C890" s="63" t="s">
        <v>3393</v>
      </c>
      <c r="D890" s="63" t="s">
        <v>3394</v>
      </c>
      <c r="E890" s="63" t="s">
        <v>3395</v>
      </c>
      <c r="F890" s="72" t="s">
        <v>265</v>
      </c>
      <c r="G890" s="72" t="s">
        <v>11</v>
      </c>
      <c r="H890" s="188">
        <v>10855</v>
      </c>
      <c r="I890" s="146">
        <v>10963.55</v>
      </c>
      <c r="J890" s="146">
        <v>12936.988999999998</v>
      </c>
    </row>
    <row r="891" spans="1:10" ht="45">
      <c r="A891" s="55">
        <v>804</v>
      </c>
      <c r="B891" s="132" t="s">
        <v>3396</v>
      </c>
      <c r="C891" s="63" t="s">
        <v>3397</v>
      </c>
      <c r="D891" s="63" t="s">
        <v>3398</v>
      </c>
      <c r="E891" s="63" t="s">
        <v>3399</v>
      </c>
      <c r="F891" s="72" t="s">
        <v>265</v>
      </c>
      <c r="G891" s="72" t="s">
        <v>11</v>
      </c>
      <c r="H891" s="188">
        <v>12350</v>
      </c>
      <c r="I891" s="146">
        <v>12473.5</v>
      </c>
      <c r="J891" s="146">
        <v>14718.73</v>
      </c>
    </row>
    <row r="892" spans="1:10" ht="45">
      <c r="A892" s="55">
        <v>805</v>
      </c>
      <c r="B892" s="132" t="s">
        <v>3400</v>
      </c>
      <c r="C892" s="63" t="s">
        <v>3401</v>
      </c>
      <c r="D892" s="63" t="s">
        <v>3402</v>
      </c>
      <c r="E892" s="63" t="s">
        <v>3403</v>
      </c>
      <c r="F892" s="72" t="s">
        <v>265</v>
      </c>
      <c r="G892" s="72" t="s">
        <v>11</v>
      </c>
      <c r="H892" s="188">
        <v>13000</v>
      </c>
      <c r="I892" s="146">
        <v>13130</v>
      </c>
      <c r="J892" s="146">
        <v>15493.4</v>
      </c>
    </row>
    <row r="893" spans="1:10" s="149" customFormat="1" ht="15.75">
      <c r="A893" s="55">
        <v>806</v>
      </c>
      <c r="B893" s="59">
        <v>11.4</v>
      </c>
      <c r="C893" s="59"/>
      <c r="D893" s="144" t="s">
        <v>3404</v>
      </c>
      <c r="E893" s="59"/>
      <c r="F893" s="93"/>
      <c r="G893" s="148"/>
      <c r="H893" s="869"/>
      <c r="I893" s="60"/>
      <c r="J893" s="60"/>
    </row>
    <row r="894" spans="1:10" ht="45">
      <c r="A894" s="55">
        <v>807</v>
      </c>
      <c r="B894" s="132" t="s">
        <v>3405</v>
      </c>
      <c r="C894" s="63" t="s">
        <v>3406</v>
      </c>
      <c r="D894" s="63" t="s">
        <v>3407</v>
      </c>
      <c r="E894" s="63" t="s">
        <v>3408</v>
      </c>
      <c r="F894" s="72" t="s">
        <v>265</v>
      </c>
      <c r="G894" s="64" t="s">
        <v>3409</v>
      </c>
      <c r="H894" s="188">
        <v>800</v>
      </c>
      <c r="I894" s="146">
        <v>808</v>
      </c>
      <c r="J894" s="146">
        <v>953.43999999999994</v>
      </c>
    </row>
    <row r="895" spans="1:10" ht="30">
      <c r="A895" s="55">
        <v>808</v>
      </c>
      <c r="B895" s="132" t="s">
        <v>3410</v>
      </c>
      <c r="C895" s="63" t="s">
        <v>3411</v>
      </c>
      <c r="D895" s="63" t="s">
        <v>3412</v>
      </c>
      <c r="E895" s="63" t="s">
        <v>3413</v>
      </c>
      <c r="F895" s="72" t="s">
        <v>265</v>
      </c>
      <c r="G895" s="64" t="s">
        <v>3409</v>
      </c>
      <c r="H895" s="188">
        <v>290</v>
      </c>
      <c r="I895" s="146">
        <v>292.89999999999998</v>
      </c>
      <c r="J895" s="146">
        <v>345.62199999999996</v>
      </c>
    </row>
    <row r="896" spans="1:10" s="149" customFormat="1" ht="30">
      <c r="A896" s="55">
        <v>809</v>
      </c>
      <c r="B896" s="59">
        <v>11.5</v>
      </c>
      <c r="C896" s="59"/>
      <c r="D896" s="59" t="s">
        <v>3414</v>
      </c>
      <c r="E896" s="58"/>
      <c r="F896" s="93"/>
      <c r="G896" s="148"/>
      <c r="H896" s="869"/>
      <c r="I896" s="60"/>
      <c r="J896" s="60"/>
    </row>
    <row r="897" spans="1:10">
      <c r="A897" s="55">
        <v>810</v>
      </c>
      <c r="B897" s="132" t="s">
        <v>3415</v>
      </c>
      <c r="C897" s="63" t="s">
        <v>3416</v>
      </c>
      <c r="D897" s="63" t="s">
        <v>3417</v>
      </c>
      <c r="E897" s="63" t="s">
        <v>3417</v>
      </c>
      <c r="F897" s="72" t="s">
        <v>265</v>
      </c>
      <c r="G897" s="72" t="s">
        <v>3409</v>
      </c>
      <c r="H897" s="188">
        <v>800</v>
      </c>
      <c r="I897" s="146">
        <v>808</v>
      </c>
      <c r="J897" s="146">
        <v>953.43999999999994</v>
      </c>
    </row>
    <row r="898" spans="1:10" ht="30">
      <c r="A898" s="55">
        <v>811</v>
      </c>
      <c r="B898" s="132" t="s">
        <v>3418</v>
      </c>
      <c r="C898" s="63" t="s">
        <v>3419</v>
      </c>
      <c r="D898" s="63" t="s">
        <v>3420</v>
      </c>
      <c r="E898" s="63" t="s">
        <v>3421</v>
      </c>
      <c r="F898" s="72" t="s">
        <v>265</v>
      </c>
      <c r="G898" s="72" t="s">
        <v>3409</v>
      </c>
      <c r="H898" s="188">
        <v>830</v>
      </c>
      <c r="I898" s="146">
        <v>838.3</v>
      </c>
      <c r="J898" s="146">
        <v>989.19399999999985</v>
      </c>
    </row>
    <row r="899" spans="1:10" ht="30">
      <c r="A899" s="55">
        <v>812</v>
      </c>
      <c r="B899" s="132" t="s">
        <v>3422</v>
      </c>
      <c r="C899" s="63" t="s">
        <v>3423</v>
      </c>
      <c r="D899" s="63" t="s">
        <v>3424</v>
      </c>
      <c r="E899" s="63" t="s">
        <v>3425</v>
      </c>
      <c r="F899" s="72" t="s">
        <v>265</v>
      </c>
      <c r="G899" s="72" t="s">
        <v>3409</v>
      </c>
      <c r="H899" s="188">
        <v>855</v>
      </c>
      <c r="I899" s="146">
        <v>863.55</v>
      </c>
      <c r="J899" s="146">
        <v>1018.9889999999999</v>
      </c>
    </row>
    <row r="900" spans="1:10" ht="30">
      <c r="A900" s="55">
        <v>813</v>
      </c>
      <c r="B900" s="132" t="s">
        <v>3426</v>
      </c>
      <c r="C900" s="63" t="s">
        <v>3427</v>
      </c>
      <c r="D900" s="63" t="s">
        <v>3428</v>
      </c>
      <c r="E900" s="63" t="s">
        <v>3429</v>
      </c>
      <c r="F900" s="72" t="s">
        <v>265</v>
      </c>
      <c r="G900" s="72" t="s">
        <v>3409</v>
      </c>
      <c r="H900" s="188">
        <v>2900</v>
      </c>
      <c r="I900" s="146">
        <v>2929</v>
      </c>
      <c r="J900" s="146">
        <v>3456.22</v>
      </c>
    </row>
    <row r="901" spans="1:10" ht="30">
      <c r="A901" s="55">
        <v>814</v>
      </c>
      <c r="B901" s="132" t="s">
        <v>3430</v>
      </c>
      <c r="C901" s="63" t="s">
        <v>3431</v>
      </c>
      <c r="D901" s="63" t="s">
        <v>3432</v>
      </c>
      <c r="E901" s="63" t="s">
        <v>3433</v>
      </c>
      <c r="F901" s="72" t="s">
        <v>265</v>
      </c>
      <c r="G901" s="72" t="s">
        <v>3409</v>
      </c>
      <c r="H901" s="188">
        <v>2300</v>
      </c>
      <c r="I901" s="146">
        <v>2323</v>
      </c>
      <c r="J901" s="146">
        <v>2741.14</v>
      </c>
    </row>
    <row r="902" spans="1:10" ht="30">
      <c r="A902" s="55">
        <v>815</v>
      </c>
      <c r="B902" s="132" t="s">
        <v>3434</v>
      </c>
      <c r="C902" s="63" t="s">
        <v>3435</v>
      </c>
      <c r="D902" s="63" t="s">
        <v>3436</v>
      </c>
      <c r="E902" s="63" t="s">
        <v>3437</v>
      </c>
      <c r="F902" s="72" t="s">
        <v>265</v>
      </c>
      <c r="G902" s="72" t="s">
        <v>3409</v>
      </c>
      <c r="H902" s="188">
        <v>900</v>
      </c>
      <c r="I902" s="146">
        <v>909</v>
      </c>
      <c r="J902" s="146">
        <v>1072.6199999999999</v>
      </c>
    </row>
    <row r="903" spans="1:10" ht="30">
      <c r="A903" s="55">
        <v>816</v>
      </c>
      <c r="B903" s="132" t="s">
        <v>3438</v>
      </c>
      <c r="C903" s="63" t="s">
        <v>3439</v>
      </c>
      <c r="D903" s="63" t="s">
        <v>3440</v>
      </c>
      <c r="E903" s="63" t="s">
        <v>3441</v>
      </c>
      <c r="F903" s="72" t="s">
        <v>265</v>
      </c>
      <c r="G903" s="72" t="s">
        <v>3409</v>
      </c>
      <c r="H903" s="188">
        <v>1250</v>
      </c>
      <c r="I903" s="146">
        <v>1262.5</v>
      </c>
      <c r="J903" s="146">
        <v>1489.75</v>
      </c>
    </row>
    <row r="904" spans="1:10" ht="30">
      <c r="A904" s="55">
        <v>817</v>
      </c>
      <c r="B904" s="132" t="s">
        <v>3442</v>
      </c>
      <c r="C904" s="63" t="s">
        <v>3443</v>
      </c>
      <c r="D904" s="63" t="s">
        <v>3444</v>
      </c>
      <c r="E904" s="63" t="s">
        <v>3445</v>
      </c>
      <c r="F904" s="72" t="s">
        <v>213</v>
      </c>
      <c r="G904" s="72" t="s">
        <v>213</v>
      </c>
      <c r="H904" s="188">
        <v>1650</v>
      </c>
      <c r="I904" s="146">
        <v>1666.5</v>
      </c>
      <c r="J904" s="146">
        <v>1966.4699999999998</v>
      </c>
    </row>
    <row r="905" spans="1:10" ht="30">
      <c r="A905" s="55">
        <v>818</v>
      </c>
      <c r="B905" s="132" t="s">
        <v>3446</v>
      </c>
      <c r="C905" s="63" t="s">
        <v>3447</v>
      </c>
      <c r="D905" s="63" t="s">
        <v>3448</v>
      </c>
      <c r="E905" s="63" t="s">
        <v>3449</v>
      </c>
      <c r="F905" s="72" t="s">
        <v>265</v>
      </c>
      <c r="G905" s="72" t="s">
        <v>11</v>
      </c>
      <c r="H905" s="188">
        <v>3354</v>
      </c>
      <c r="I905" s="146">
        <v>3387.54</v>
      </c>
      <c r="J905" s="146">
        <v>3997.2971999999995</v>
      </c>
    </row>
    <row r="906" spans="1:10" ht="30">
      <c r="A906" s="55">
        <v>819</v>
      </c>
      <c r="B906" s="132" t="s">
        <v>3450</v>
      </c>
      <c r="C906" s="63" t="s">
        <v>3451</v>
      </c>
      <c r="D906" s="63" t="s">
        <v>3452</v>
      </c>
      <c r="E906" s="63" t="s">
        <v>3453</v>
      </c>
      <c r="F906" s="72" t="s">
        <v>265</v>
      </c>
      <c r="G906" s="72" t="s">
        <v>11</v>
      </c>
      <c r="H906" s="188">
        <v>3000</v>
      </c>
      <c r="I906" s="146">
        <v>3030</v>
      </c>
      <c r="J906" s="146">
        <v>3575.3999999999996</v>
      </c>
    </row>
    <row r="907" spans="1:10" ht="30">
      <c r="A907" s="55">
        <v>820</v>
      </c>
      <c r="B907" s="132" t="s">
        <v>3454</v>
      </c>
      <c r="C907" s="63" t="s">
        <v>3455</v>
      </c>
      <c r="D907" s="63" t="s">
        <v>3456</v>
      </c>
      <c r="E907" s="63" t="s">
        <v>3457</v>
      </c>
      <c r="F907" s="72" t="s">
        <v>213</v>
      </c>
      <c r="G907" s="72" t="s">
        <v>213</v>
      </c>
      <c r="H907" s="188">
        <v>1200</v>
      </c>
      <c r="I907" s="146">
        <v>1212</v>
      </c>
      <c r="J907" s="146">
        <v>1430.1599999999999</v>
      </c>
    </row>
    <row r="908" spans="1:10" ht="30">
      <c r="A908" s="55">
        <v>821</v>
      </c>
      <c r="B908" s="132" t="s">
        <v>3458</v>
      </c>
      <c r="C908" s="63" t="s">
        <v>3459</v>
      </c>
      <c r="D908" s="63" t="s">
        <v>3460</v>
      </c>
      <c r="E908" s="63" t="s">
        <v>3461</v>
      </c>
      <c r="F908" s="72" t="s">
        <v>3462</v>
      </c>
      <c r="G908" s="72" t="s">
        <v>3463</v>
      </c>
      <c r="H908" s="188">
        <v>3.5</v>
      </c>
      <c r="I908" s="146">
        <v>3.5350000000000001</v>
      </c>
      <c r="J908" s="146">
        <v>4.1712999999999996</v>
      </c>
    </row>
    <row r="909" spans="1:10" ht="30">
      <c r="A909" s="55">
        <v>822</v>
      </c>
      <c r="B909" s="132" t="s">
        <v>3464</v>
      </c>
      <c r="C909" s="63" t="s">
        <v>3465</v>
      </c>
      <c r="D909" s="63" t="s">
        <v>3466</v>
      </c>
      <c r="E909" s="63" t="s">
        <v>3467</v>
      </c>
      <c r="F909" s="72" t="s">
        <v>265</v>
      </c>
      <c r="G909" s="72" t="s">
        <v>11</v>
      </c>
      <c r="H909" s="188">
        <v>75</v>
      </c>
      <c r="I909" s="146">
        <v>75.75</v>
      </c>
      <c r="J909" s="146">
        <v>89.384999999999991</v>
      </c>
    </row>
    <row r="910" spans="1:10" ht="75">
      <c r="A910" s="55"/>
      <c r="B910" s="193" t="s">
        <v>3468</v>
      </c>
      <c r="C910" s="194" t="s">
        <v>3469</v>
      </c>
      <c r="D910" s="194" t="s">
        <v>3470</v>
      </c>
      <c r="E910" s="194" t="s">
        <v>3471</v>
      </c>
      <c r="F910" s="195" t="s">
        <v>213</v>
      </c>
      <c r="G910" s="195" t="s">
        <v>213</v>
      </c>
      <c r="H910" s="188">
        <v>4100</v>
      </c>
      <c r="I910" s="196">
        <v>4141</v>
      </c>
      <c r="J910" s="196">
        <v>4886.38</v>
      </c>
    </row>
    <row r="911" spans="1:10" ht="75">
      <c r="A911" s="55"/>
      <c r="B911" s="193" t="s">
        <v>3472</v>
      </c>
      <c r="C911" s="194" t="s">
        <v>3473</v>
      </c>
      <c r="D911" s="194" t="s">
        <v>3474</v>
      </c>
      <c r="E911" s="194" t="s">
        <v>3475</v>
      </c>
      <c r="F911" s="195" t="s">
        <v>213</v>
      </c>
      <c r="G911" s="195" t="s">
        <v>213</v>
      </c>
      <c r="H911" s="188">
        <v>6500</v>
      </c>
      <c r="I911" s="196">
        <v>6565</v>
      </c>
      <c r="J911" s="196">
        <v>7746.7</v>
      </c>
    </row>
    <row r="912" spans="1:10" ht="75">
      <c r="A912" s="55"/>
      <c r="B912" s="193" t="s">
        <v>3476</v>
      </c>
      <c r="C912" s="194" t="s">
        <v>3477</v>
      </c>
      <c r="D912" s="194" t="s">
        <v>3478</v>
      </c>
      <c r="E912" s="194" t="s">
        <v>3479</v>
      </c>
      <c r="F912" s="195" t="s">
        <v>213</v>
      </c>
      <c r="G912" s="195" t="s">
        <v>213</v>
      </c>
      <c r="H912" s="188">
        <v>6500</v>
      </c>
      <c r="I912" s="196">
        <v>6565</v>
      </c>
      <c r="J912" s="196">
        <v>7746.7</v>
      </c>
    </row>
    <row r="913" spans="1:10" ht="75">
      <c r="A913" s="55"/>
      <c r="B913" s="193" t="s">
        <v>3480</v>
      </c>
      <c r="C913" s="194" t="s">
        <v>3481</v>
      </c>
      <c r="D913" s="194" t="s">
        <v>3482</v>
      </c>
      <c r="E913" s="194" t="s">
        <v>3483</v>
      </c>
      <c r="F913" s="195" t="s">
        <v>213</v>
      </c>
      <c r="G913" s="195" t="s">
        <v>213</v>
      </c>
      <c r="H913" s="188">
        <v>6500</v>
      </c>
      <c r="I913" s="196">
        <v>6565</v>
      </c>
      <c r="J913" s="196">
        <v>7746.7</v>
      </c>
    </row>
    <row r="914" spans="1:10" ht="30">
      <c r="A914" s="55"/>
      <c r="B914" s="193" t="s">
        <v>3484</v>
      </c>
      <c r="C914" s="194" t="s">
        <v>3485</v>
      </c>
      <c r="D914" s="194" t="s">
        <v>3486</v>
      </c>
      <c r="E914" s="194" t="s">
        <v>3487</v>
      </c>
      <c r="F914" s="195" t="s">
        <v>450</v>
      </c>
      <c r="G914" s="195" t="s">
        <v>450</v>
      </c>
      <c r="H914" s="188">
        <v>95</v>
      </c>
      <c r="I914" s="196">
        <v>95.95</v>
      </c>
      <c r="J914" s="196">
        <v>113.221</v>
      </c>
    </row>
    <row r="915" spans="1:10" ht="30">
      <c r="A915" s="55"/>
      <c r="B915" s="193" t="s">
        <v>3488</v>
      </c>
      <c r="C915" s="194" t="s">
        <v>3489</v>
      </c>
      <c r="D915" s="194" t="s">
        <v>3490</v>
      </c>
      <c r="E915" s="194" t="s">
        <v>3491</v>
      </c>
      <c r="F915" s="195" t="s">
        <v>450</v>
      </c>
      <c r="G915" s="195" t="s">
        <v>450</v>
      </c>
      <c r="H915" s="188">
        <v>95</v>
      </c>
      <c r="I915" s="196">
        <v>95.95</v>
      </c>
      <c r="J915" s="196">
        <v>113.221</v>
      </c>
    </row>
    <row r="916" spans="1:10" ht="30">
      <c r="A916" s="55"/>
      <c r="B916" s="193" t="s">
        <v>3492</v>
      </c>
      <c r="C916" s="194" t="s">
        <v>3493</v>
      </c>
      <c r="D916" s="194" t="s">
        <v>3494</v>
      </c>
      <c r="E916" s="194" t="s">
        <v>3495</v>
      </c>
      <c r="F916" s="195" t="s">
        <v>450</v>
      </c>
      <c r="G916" s="195" t="s">
        <v>450</v>
      </c>
      <c r="H916" s="188">
        <v>79</v>
      </c>
      <c r="I916" s="196">
        <v>79.790000000000006</v>
      </c>
      <c r="J916" s="196">
        <v>94.152200000000008</v>
      </c>
    </row>
    <row r="917" spans="1:10" ht="30">
      <c r="A917" s="55"/>
      <c r="B917" s="193" t="s">
        <v>3496</v>
      </c>
      <c r="C917" s="194" t="s">
        <v>3497</v>
      </c>
      <c r="D917" s="194" t="s">
        <v>3498</v>
      </c>
      <c r="E917" s="194" t="s">
        <v>3499</v>
      </c>
      <c r="F917" s="195" t="s">
        <v>450</v>
      </c>
      <c r="G917" s="195" t="s">
        <v>450</v>
      </c>
      <c r="H917" s="188">
        <v>79</v>
      </c>
      <c r="I917" s="196">
        <v>79.790000000000006</v>
      </c>
      <c r="J917" s="196">
        <v>94.152200000000008</v>
      </c>
    </row>
    <row r="918" spans="1:10" ht="270">
      <c r="A918" s="55"/>
      <c r="B918" s="193" t="s">
        <v>3500</v>
      </c>
      <c r="C918" s="194" t="s">
        <v>3501</v>
      </c>
      <c r="D918" s="194" t="s">
        <v>3502</v>
      </c>
      <c r="E918" s="194" t="s">
        <v>3503</v>
      </c>
      <c r="F918" s="195" t="s">
        <v>213</v>
      </c>
      <c r="G918" s="195" t="s">
        <v>213</v>
      </c>
      <c r="H918" s="188">
        <v>17000</v>
      </c>
      <c r="I918" s="196">
        <v>17170</v>
      </c>
      <c r="J918" s="196">
        <v>20260.599999999999</v>
      </c>
    </row>
    <row r="919" spans="1:10" ht="270">
      <c r="A919" s="55"/>
      <c r="B919" s="193" t="s">
        <v>3504</v>
      </c>
      <c r="C919" s="194" t="s">
        <v>3505</v>
      </c>
      <c r="D919" s="194" t="s">
        <v>3506</v>
      </c>
      <c r="E919" s="194" t="s">
        <v>3507</v>
      </c>
      <c r="F919" s="195" t="s">
        <v>213</v>
      </c>
      <c r="G919" s="195" t="s">
        <v>213</v>
      </c>
      <c r="H919" s="188">
        <v>22000</v>
      </c>
      <c r="I919" s="196">
        <v>22220</v>
      </c>
      <c r="J919" s="196">
        <v>26219.599999999999</v>
      </c>
    </row>
    <row r="920" spans="1:10" ht="270">
      <c r="A920" s="55"/>
      <c r="B920" s="193" t="s">
        <v>3508</v>
      </c>
      <c r="C920" s="194" t="s">
        <v>3509</v>
      </c>
      <c r="D920" s="194" t="s">
        <v>3510</v>
      </c>
      <c r="E920" s="194" t="s">
        <v>3511</v>
      </c>
      <c r="F920" s="195" t="s">
        <v>213</v>
      </c>
      <c r="G920" s="195" t="s">
        <v>213</v>
      </c>
      <c r="H920" s="188">
        <v>23000</v>
      </c>
      <c r="I920" s="196">
        <v>23230</v>
      </c>
      <c r="J920" s="196">
        <v>27411.399999999998</v>
      </c>
    </row>
    <row r="921" spans="1:10" ht="270">
      <c r="A921" s="55"/>
      <c r="B921" s="193" t="s">
        <v>3512</v>
      </c>
      <c r="C921" s="194" t="s">
        <v>3513</v>
      </c>
      <c r="D921" s="194" t="s">
        <v>3514</v>
      </c>
      <c r="E921" s="194" t="s">
        <v>3515</v>
      </c>
      <c r="F921" s="195" t="s">
        <v>213</v>
      </c>
      <c r="G921" s="195" t="s">
        <v>213</v>
      </c>
      <c r="H921" s="188">
        <v>38000</v>
      </c>
      <c r="I921" s="196">
        <v>38380</v>
      </c>
      <c r="J921" s="196">
        <v>45288.399999999994</v>
      </c>
    </row>
    <row r="922" spans="1:10" ht="270">
      <c r="A922" s="55"/>
      <c r="B922" s="193" t="s">
        <v>3516</v>
      </c>
      <c r="C922" s="194" t="s">
        <v>3517</v>
      </c>
      <c r="D922" s="194" t="s">
        <v>3518</v>
      </c>
      <c r="E922" s="194" t="s">
        <v>3519</v>
      </c>
      <c r="F922" s="195" t="s">
        <v>213</v>
      </c>
      <c r="G922" s="195" t="s">
        <v>213</v>
      </c>
      <c r="H922" s="188">
        <v>44700</v>
      </c>
      <c r="I922" s="196">
        <v>45147</v>
      </c>
      <c r="J922" s="196">
        <v>53273.46</v>
      </c>
    </row>
    <row r="923" spans="1:10" ht="270">
      <c r="A923" s="55"/>
      <c r="B923" s="193" t="s">
        <v>3520</v>
      </c>
      <c r="C923" s="194" t="s">
        <v>3521</v>
      </c>
      <c r="D923" s="194" t="s">
        <v>3522</v>
      </c>
      <c r="E923" s="194" t="s">
        <v>3523</v>
      </c>
      <c r="F923" s="195" t="s">
        <v>213</v>
      </c>
      <c r="G923" s="195" t="s">
        <v>213</v>
      </c>
      <c r="H923" s="188">
        <v>47300</v>
      </c>
      <c r="I923" s="196">
        <v>47773</v>
      </c>
      <c r="J923" s="196">
        <v>56372.14</v>
      </c>
    </row>
    <row r="924" spans="1:10" ht="270">
      <c r="A924" s="55"/>
      <c r="B924" s="193" t="s">
        <v>3524</v>
      </c>
      <c r="C924" s="194" t="s">
        <v>3525</v>
      </c>
      <c r="D924" s="194" t="s">
        <v>3526</v>
      </c>
      <c r="E924" s="194" t="s">
        <v>3527</v>
      </c>
      <c r="F924" s="195" t="s">
        <v>213</v>
      </c>
      <c r="G924" s="195" t="s">
        <v>213</v>
      </c>
      <c r="H924" s="188">
        <v>44700</v>
      </c>
      <c r="I924" s="196">
        <v>45147</v>
      </c>
      <c r="J924" s="196">
        <v>53273.46</v>
      </c>
    </row>
    <row r="925" spans="1:10" ht="270">
      <c r="A925" s="55"/>
      <c r="B925" s="193" t="s">
        <v>3528</v>
      </c>
      <c r="C925" s="194" t="s">
        <v>3529</v>
      </c>
      <c r="D925" s="194" t="s">
        <v>3530</v>
      </c>
      <c r="E925" s="194" t="s">
        <v>3531</v>
      </c>
      <c r="F925" s="195" t="s">
        <v>213</v>
      </c>
      <c r="G925" s="195" t="s">
        <v>213</v>
      </c>
      <c r="H925" s="188">
        <v>59300</v>
      </c>
      <c r="I925" s="196">
        <v>59893</v>
      </c>
      <c r="J925" s="196">
        <v>70673.739999999991</v>
      </c>
    </row>
    <row r="926" spans="1:10" ht="270">
      <c r="A926" s="55"/>
      <c r="B926" s="193" t="s">
        <v>3532</v>
      </c>
      <c r="C926" s="194" t="s">
        <v>3533</v>
      </c>
      <c r="D926" s="194" t="s">
        <v>3534</v>
      </c>
      <c r="E926" s="194" t="s">
        <v>3535</v>
      </c>
      <c r="F926" s="195" t="s">
        <v>213</v>
      </c>
      <c r="G926" s="195" t="s">
        <v>213</v>
      </c>
      <c r="H926" s="188">
        <v>71200</v>
      </c>
      <c r="I926" s="196">
        <v>71912</v>
      </c>
      <c r="J926" s="196">
        <v>84856.159999999989</v>
      </c>
    </row>
    <row r="927" spans="1:10" ht="270">
      <c r="A927" s="55"/>
      <c r="B927" s="193" t="s">
        <v>3536</v>
      </c>
      <c r="C927" s="194" t="s">
        <v>3537</v>
      </c>
      <c r="D927" s="194" t="s">
        <v>3538</v>
      </c>
      <c r="E927" s="194" t="s">
        <v>3539</v>
      </c>
      <c r="F927" s="195" t="s">
        <v>213</v>
      </c>
      <c r="G927" s="195" t="s">
        <v>213</v>
      </c>
      <c r="H927" s="188">
        <v>61700</v>
      </c>
      <c r="I927" s="196">
        <v>62317</v>
      </c>
      <c r="J927" s="196">
        <v>73534.06</v>
      </c>
    </row>
    <row r="928" spans="1:10" ht="270">
      <c r="A928" s="55"/>
      <c r="B928" s="193" t="s">
        <v>3540</v>
      </c>
      <c r="C928" s="194" t="s">
        <v>3541</v>
      </c>
      <c r="D928" s="194" t="s">
        <v>3542</v>
      </c>
      <c r="E928" s="194" t="s">
        <v>3543</v>
      </c>
      <c r="F928" s="195" t="s">
        <v>213</v>
      </c>
      <c r="G928" s="195" t="s">
        <v>213</v>
      </c>
      <c r="H928" s="188">
        <v>73700</v>
      </c>
      <c r="I928" s="196">
        <v>74437</v>
      </c>
      <c r="J928" s="196">
        <v>87835.659999999989</v>
      </c>
    </row>
    <row r="929" spans="1:10" ht="270">
      <c r="A929" s="55"/>
      <c r="B929" s="193" t="s">
        <v>3544</v>
      </c>
      <c r="C929" s="194" t="s">
        <v>3545</v>
      </c>
      <c r="D929" s="194" t="s">
        <v>3546</v>
      </c>
      <c r="E929" s="194" t="s">
        <v>3547</v>
      </c>
      <c r="F929" s="195" t="s">
        <v>213</v>
      </c>
      <c r="G929" s="195" t="s">
        <v>213</v>
      </c>
      <c r="H929" s="188">
        <v>85700</v>
      </c>
      <c r="I929" s="196">
        <v>86557</v>
      </c>
      <c r="J929" s="196">
        <v>102137.26</v>
      </c>
    </row>
    <row r="930" spans="1:10" ht="30">
      <c r="A930" s="55"/>
      <c r="B930" s="193" t="s">
        <v>3548</v>
      </c>
      <c r="C930" s="194" t="s">
        <v>3549</v>
      </c>
      <c r="D930" s="194" t="s">
        <v>3550</v>
      </c>
      <c r="E930" s="194" t="s">
        <v>3551</v>
      </c>
      <c r="F930" s="195" t="s">
        <v>3552</v>
      </c>
      <c r="G930" s="195" t="s">
        <v>3463</v>
      </c>
      <c r="H930" s="188">
        <v>2.4500000000000002</v>
      </c>
      <c r="I930" s="196">
        <v>2.4745000000000004</v>
      </c>
      <c r="J930" s="196">
        <v>2.9199100000000002</v>
      </c>
    </row>
    <row r="931" spans="1:10" ht="30">
      <c r="A931" s="55"/>
      <c r="B931" s="193" t="s">
        <v>3553</v>
      </c>
      <c r="C931" s="194" t="s">
        <v>3554</v>
      </c>
      <c r="D931" s="194" t="s">
        <v>3555</v>
      </c>
      <c r="E931" s="194" t="s">
        <v>3556</v>
      </c>
      <c r="F931" s="195" t="s">
        <v>3552</v>
      </c>
      <c r="G931" s="195" t="s">
        <v>3463</v>
      </c>
      <c r="H931" s="188">
        <v>3.1</v>
      </c>
      <c r="I931" s="196">
        <v>3.1310000000000002</v>
      </c>
      <c r="J931" s="196">
        <v>3.6945800000000002</v>
      </c>
    </row>
    <row r="932" spans="1:10" ht="30">
      <c r="A932" s="55"/>
      <c r="B932" s="193" t="s">
        <v>3557</v>
      </c>
      <c r="C932" s="194" t="s">
        <v>3558</v>
      </c>
      <c r="D932" s="194" t="s">
        <v>3559</v>
      </c>
      <c r="E932" s="194" t="s">
        <v>3560</v>
      </c>
      <c r="F932" s="195" t="s">
        <v>213</v>
      </c>
      <c r="G932" s="195" t="s">
        <v>213</v>
      </c>
      <c r="H932" s="188">
        <v>6000</v>
      </c>
      <c r="I932" s="196">
        <v>6060</v>
      </c>
      <c r="J932" s="196">
        <v>7150.7999999999993</v>
      </c>
    </row>
    <row r="933" spans="1:10" ht="30">
      <c r="A933" s="55"/>
      <c r="B933" s="193" t="s">
        <v>3561</v>
      </c>
      <c r="C933" s="194" t="s">
        <v>3562</v>
      </c>
      <c r="D933" s="194" t="s">
        <v>3563</v>
      </c>
      <c r="E933" s="194" t="s">
        <v>3564</v>
      </c>
      <c r="F933" s="195" t="s">
        <v>213</v>
      </c>
      <c r="G933" s="195" t="s">
        <v>213</v>
      </c>
      <c r="H933" s="188">
        <v>6800</v>
      </c>
      <c r="I933" s="196">
        <v>6868</v>
      </c>
      <c r="J933" s="196">
        <v>8104.24</v>
      </c>
    </row>
    <row r="934" spans="1:10" ht="30">
      <c r="A934" s="55"/>
      <c r="B934" s="193" t="s">
        <v>3565</v>
      </c>
      <c r="C934" s="194" t="s">
        <v>3566</v>
      </c>
      <c r="D934" s="194" t="s">
        <v>3567</v>
      </c>
      <c r="E934" s="194" t="s">
        <v>3568</v>
      </c>
      <c r="F934" s="195" t="s">
        <v>213</v>
      </c>
      <c r="G934" s="195" t="s">
        <v>213</v>
      </c>
      <c r="H934" s="188">
        <v>7200</v>
      </c>
      <c r="I934" s="196">
        <v>7272</v>
      </c>
      <c r="J934" s="196">
        <v>8580.9599999999991</v>
      </c>
    </row>
    <row r="935" spans="1:10" ht="30">
      <c r="A935" s="55"/>
      <c r="B935" s="193" t="s">
        <v>3569</v>
      </c>
      <c r="C935" s="194" t="s">
        <v>3570</v>
      </c>
      <c r="D935" s="194" t="s">
        <v>3571</v>
      </c>
      <c r="E935" s="194" t="s">
        <v>3572</v>
      </c>
      <c r="F935" s="195" t="s">
        <v>213</v>
      </c>
      <c r="G935" s="195" t="s">
        <v>213</v>
      </c>
      <c r="H935" s="188">
        <v>7200</v>
      </c>
      <c r="I935" s="196">
        <v>7272</v>
      </c>
      <c r="J935" s="196">
        <v>8580.9599999999991</v>
      </c>
    </row>
    <row r="936" spans="1:10" ht="30">
      <c r="A936" s="55" t="s">
        <v>3573</v>
      </c>
      <c r="B936" s="197" t="s">
        <v>3574</v>
      </c>
      <c r="C936" s="198" t="s">
        <v>3575</v>
      </c>
      <c r="D936" s="198" t="s">
        <v>3576</v>
      </c>
      <c r="E936" s="198" t="s">
        <v>3577</v>
      </c>
      <c r="F936" s="199" t="s">
        <v>213</v>
      </c>
      <c r="G936" s="199" t="s">
        <v>213</v>
      </c>
      <c r="H936" s="188">
        <v>20000</v>
      </c>
      <c r="I936" s="200">
        <v>20200</v>
      </c>
      <c r="J936" s="200">
        <v>23836</v>
      </c>
    </row>
    <row r="937" spans="1:10" ht="30">
      <c r="A937" s="55" t="s">
        <v>3573</v>
      </c>
      <c r="B937" s="197" t="s">
        <v>3578</v>
      </c>
      <c r="C937" s="198" t="s">
        <v>3579</v>
      </c>
      <c r="D937" s="198" t="s">
        <v>3580</v>
      </c>
      <c r="E937" s="198" t="s">
        <v>3581</v>
      </c>
      <c r="F937" s="199" t="s">
        <v>213</v>
      </c>
      <c r="G937" s="199" t="s">
        <v>213</v>
      </c>
      <c r="H937" s="188">
        <v>34000</v>
      </c>
      <c r="I937" s="200">
        <v>34340</v>
      </c>
      <c r="J937" s="200">
        <v>40521.199999999997</v>
      </c>
    </row>
    <row r="938" spans="1:10" ht="30">
      <c r="A938" s="55" t="s">
        <v>3573</v>
      </c>
      <c r="B938" s="197" t="s">
        <v>3582</v>
      </c>
      <c r="C938" s="198" t="s">
        <v>3583</v>
      </c>
      <c r="D938" s="198" t="s">
        <v>3584</v>
      </c>
      <c r="E938" s="198" t="s">
        <v>3585</v>
      </c>
      <c r="F938" s="199" t="s">
        <v>213</v>
      </c>
      <c r="G938" s="199" t="s">
        <v>213</v>
      </c>
      <c r="H938" s="188">
        <v>43690</v>
      </c>
      <c r="I938" s="200">
        <v>44126.9</v>
      </c>
      <c r="J938" s="200">
        <v>52069.741999999998</v>
      </c>
    </row>
    <row r="939" spans="1:10" ht="30">
      <c r="A939" s="55" t="s">
        <v>3573</v>
      </c>
      <c r="B939" s="197" t="s">
        <v>3586</v>
      </c>
      <c r="C939" s="198" t="s">
        <v>3587</v>
      </c>
      <c r="D939" s="198" t="s">
        <v>3588</v>
      </c>
      <c r="E939" s="198" t="s">
        <v>3585</v>
      </c>
      <c r="F939" s="199" t="s">
        <v>213</v>
      </c>
      <c r="G939" s="199" t="s">
        <v>213</v>
      </c>
      <c r="H939" s="188">
        <v>52730</v>
      </c>
      <c r="I939" s="200">
        <v>53257.3</v>
      </c>
      <c r="J939" s="200">
        <v>62843.614000000001</v>
      </c>
    </row>
    <row r="940" spans="1:10" ht="30">
      <c r="A940" s="55"/>
      <c r="B940" s="193" t="s">
        <v>3589</v>
      </c>
      <c r="C940" s="194" t="s">
        <v>3590</v>
      </c>
      <c r="D940" s="194" t="s">
        <v>3591</v>
      </c>
      <c r="E940" s="194" t="s">
        <v>3592</v>
      </c>
      <c r="F940" s="195" t="s">
        <v>213</v>
      </c>
      <c r="G940" s="195" t="s">
        <v>213</v>
      </c>
      <c r="H940" s="188">
        <v>4614.8599999999997</v>
      </c>
      <c r="I940" s="196">
        <v>4661.0086000000001</v>
      </c>
      <c r="J940" s="196">
        <v>5499.9901479999999</v>
      </c>
    </row>
    <row r="941" spans="1:10" ht="345">
      <c r="A941" s="55"/>
      <c r="B941" s="193" t="s">
        <v>3593</v>
      </c>
      <c r="C941" s="194" t="s">
        <v>3594</v>
      </c>
      <c r="D941" s="194" t="s">
        <v>3595</v>
      </c>
      <c r="E941" s="194" t="s">
        <v>3596</v>
      </c>
      <c r="F941" s="195" t="s">
        <v>213</v>
      </c>
      <c r="G941" s="195" t="s">
        <v>213</v>
      </c>
      <c r="H941" s="188">
        <v>20000</v>
      </c>
      <c r="I941" s="196">
        <v>20200</v>
      </c>
      <c r="J941" s="196">
        <v>23836</v>
      </c>
    </row>
    <row r="942" spans="1:10" ht="345">
      <c r="A942" s="55"/>
      <c r="B942" s="193" t="s">
        <v>3597</v>
      </c>
      <c r="C942" s="194" t="s">
        <v>3598</v>
      </c>
      <c r="D942" s="194" t="s">
        <v>3599</v>
      </c>
      <c r="E942" s="194" t="s">
        <v>3600</v>
      </c>
      <c r="F942" s="195" t="s">
        <v>213</v>
      </c>
      <c r="G942" s="195" t="s">
        <v>213</v>
      </c>
      <c r="H942" s="188">
        <v>34000</v>
      </c>
      <c r="I942" s="196">
        <v>34340</v>
      </c>
      <c r="J942" s="196">
        <v>40521.199999999997</v>
      </c>
    </row>
    <row r="943" spans="1:10" ht="345">
      <c r="A943" s="55"/>
      <c r="B943" s="193" t="s">
        <v>3601</v>
      </c>
      <c r="C943" s="194" t="s">
        <v>3602</v>
      </c>
      <c r="D943" s="194" t="s">
        <v>3603</v>
      </c>
      <c r="E943" s="194" t="s">
        <v>3604</v>
      </c>
      <c r="F943" s="195" t="s">
        <v>213</v>
      </c>
      <c r="G943" s="195" t="s">
        <v>213</v>
      </c>
      <c r="H943" s="188">
        <v>43690</v>
      </c>
      <c r="I943" s="196">
        <v>44126.9</v>
      </c>
      <c r="J943" s="196">
        <v>52069.741999999998</v>
      </c>
    </row>
    <row r="944" spans="1:10" ht="345">
      <c r="A944" s="55"/>
      <c r="B944" s="193" t="s">
        <v>3605</v>
      </c>
      <c r="C944" s="194" t="s">
        <v>3606</v>
      </c>
      <c r="D944" s="194" t="s">
        <v>3607</v>
      </c>
      <c r="E944" s="194" t="s">
        <v>3608</v>
      </c>
      <c r="F944" s="195" t="s">
        <v>213</v>
      </c>
      <c r="G944" s="195" t="s">
        <v>213</v>
      </c>
      <c r="H944" s="188">
        <v>52730</v>
      </c>
      <c r="I944" s="196">
        <v>53257.3</v>
      </c>
      <c r="J944" s="196">
        <v>62843.614000000001</v>
      </c>
    </row>
    <row r="945" spans="1:10" s="149" customFormat="1" ht="63">
      <c r="A945" s="55">
        <v>823</v>
      </c>
      <c r="B945" s="59">
        <v>11.6</v>
      </c>
      <c r="C945" s="59"/>
      <c r="D945" s="144" t="s">
        <v>3609</v>
      </c>
      <c r="E945" s="59"/>
      <c r="F945" s="93"/>
      <c r="G945" s="55"/>
      <c r="H945" s="869"/>
      <c r="I945" s="60"/>
      <c r="J945" s="60"/>
    </row>
    <row r="946" spans="1:10" ht="60">
      <c r="A946" s="55">
        <v>824</v>
      </c>
      <c r="B946" s="132" t="s">
        <v>3610</v>
      </c>
      <c r="C946" s="63" t="s">
        <v>3611</v>
      </c>
      <c r="D946" s="63" t="s">
        <v>3612</v>
      </c>
      <c r="E946" s="63" t="s">
        <v>3613</v>
      </c>
      <c r="F946" s="72" t="s">
        <v>265</v>
      </c>
      <c r="G946" s="73" t="s">
        <v>3249</v>
      </c>
      <c r="H946" s="870">
        <v>9700</v>
      </c>
      <c r="I946" s="146">
        <v>9797</v>
      </c>
      <c r="J946" s="146">
        <v>11560.46</v>
      </c>
    </row>
    <row r="947" spans="1:10" ht="60">
      <c r="A947" s="55">
        <v>825</v>
      </c>
      <c r="B947" s="132" t="s">
        <v>3614</v>
      </c>
      <c r="C947" s="63" t="s">
        <v>3615</v>
      </c>
      <c r="D947" s="63" t="s">
        <v>3616</v>
      </c>
      <c r="E947" s="63" t="s">
        <v>3617</v>
      </c>
      <c r="F947" s="72" t="s">
        <v>265</v>
      </c>
      <c r="G947" s="73" t="s">
        <v>3249</v>
      </c>
      <c r="H947" s="870">
        <v>11500</v>
      </c>
      <c r="I947" s="146">
        <v>11615</v>
      </c>
      <c r="J947" s="146">
        <v>13705.699999999999</v>
      </c>
    </row>
    <row r="948" spans="1:10" ht="60">
      <c r="A948" s="55">
        <v>826</v>
      </c>
      <c r="B948" s="132" t="s">
        <v>3618</v>
      </c>
      <c r="C948" s="63" t="s">
        <v>3619</v>
      </c>
      <c r="D948" s="63" t="s">
        <v>3620</v>
      </c>
      <c r="E948" s="63" t="s">
        <v>3621</v>
      </c>
      <c r="F948" s="72" t="s">
        <v>265</v>
      </c>
      <c r="G948" s="73" t="s">
        <v>3249</v>
      </c>
      <c r="H948" s="870">
        <v>13500</v>
      </c>
      <c r="I948" s="146">
        <v>13635</v>
      </c>
      <c r="J948" s="146">
        <v>16089.3</v>
      </c>
    </row>
    <row r="949" spans="1:10" ht="60">
      <c r="A949" s="55">
        <v>827</v>
      </c>
      <c r="B949" s="132" t="s">
        <v>3622</v>
      </c>
      <c r="C949" s="63" t="s">
        <v>3623</v>
      </c>
      <c r="D949" s="63" t="s">
        <v>3624</v>
      </c>
      <c r="E949" s="63" t="s">
        <v>3625</v>
      </c>
      <c r="F949" s="72" t="s">
        <v>265</v>
      </c>
      <c r="G949" s="73" t="s">
        <v>3249</v>
      </c>
      <c r="H949" s="870">
        <v>15500</v>
      </c>
      <c r="I949" s="146">
        <v>15655</v>
      </c>
      <c r="J949" s="146">
        <v>18472.899999999998</v>
      </c>
    </row>
    <row r="950" spans="1:10" ht="60">
      <c r="A950" s="55">
        <v>828</v>
      </c>
      <c r="B950" s="132" t="s">
        <v>3626</v>
      </c>
      <c r="C950" s="63" t="s">
        <v>3627</v>
      </c>
      <c r="D950" s="63" t="s">
        <v>3628</v>
      </c>
      <c r="E950" s="63" t="s">
        <v>3629</v>
      </c>
      <c r="F950" s="72" t="s">
        <v>265</v>
      </c>
      <c r="G950" s="73" t="s">
        <v>3249</v>
      </c>
      <c r="H950" s="870">
        <v>13520</v>
      </c>
      <c r="I950" s="146">
        <v>13655.2</v>
      </c>
      <c r="J950" s="146">
        <v>16113.136</v>
      </c>
    </row>
    <row r="951" spans="1:10" ht="60">
      <c r="A951" s="55">
        <v>829</v>
      </c>
      <c r="B951" s="132" t="s">
        <v>3630</v>
      </c>
      <c r="C951" s="63" t="s">
        <v>3631</v>
      </c>
      <c r="D951" s="63" t="s">
        <v>3632</v>
      </c>
      <c r="E951" s="63" t="s">
        <v>3633</v>
      </c>
      <c r="F951" s="72" t="s">
        <v>265</v>
      </c>
      <c r="G951" s="73" t="s">
        <v>3249</v>
      </c>
      <c r="H951" s="870">
        <v>15520</v>
      </c>
      <c r="I951" s="146">
        <v>15675.2</v>
      </c>
      <c r="J951" s="146">
        <v>18496.736000000001</v>
      </c>
    </row>
    <row r="952" spans="1:10" ht="60">
      <c r="A952" s="55">
        <v>830</v>
      </c>
      <c r="B952" s="132" t="s">
        <v>3634</v>
      </c>
      <c r="C952" s="63" t="s">
        <v>3635</v>
      </c>
      <c r="D952" s="63" t="s">
        <v>3636</v>
      </c>
      <c r="E952" s="63" t="s">
        <v>3637</v>
      </c>
      <c r="F952" s="72" t="s">
        <v>265</v>
      </c>
      <c r="G952" s="73" t="s">
        <v>3249</v>
      </c>
      <c r="H952" s="870">
        <v>18030</v>
      </c>
      <c r="I952" s="146">
        <v>18210.3</v>
      </c>
      <c r="J952" s="146">
        <v>21488.153999999999</v>
      </c>
    </row>
    <row r="953" spans="1:10" ht="60">
      <c r="A953" s="55">
        <v>831</v>
      </c>
      <c r="B953" s="132" t="s">
        <v>3638</v>
      </c>
      <c r="C953" s="63" t="s">
        <v>3639</v>
      </c>
      <c r="D953" s="63" t="s">
        <v>3640</v>
      </c>
      <c r="E953" s="63" t="s">
        <v>3641</v>
      </c>
      <c r="F953" s="72" t="s">
        <v>265</v>
      </c>
      <c r="G953" s="73" t="s">
        <v>3249</v>
      </c>
      <c r="H953" s="870">
        <v>20030</v>
      </c>
      <c r="I953" s="146">
        <v>20230.3</v>
      </c>
      <c r="J953" s="146">
        <v>23871.753999999997</v>
      </c>
    </row>
    <row r="954" spans="1:10" s="149" customFormat="1" ht="47.25">
      <c r="A954" s="55">
        <v>832</v>
      </c>
      <c r="B954" s="59">
        <v>11.7</v>
      </c>
      <c r="C954" s="59"/>
      <c r="D954" s="144" t="s">
        <v>3642</v>
      </c>
      <c r="E954" s="58"/>
      <c r="F954" s="93"/>
      <c r="G954" s="201"/>
      <c r="H954" s="869"/>
      <c r="I954" s="60"/>
      <c r="J954" s="60"/>
    </row>
    <row r="955" spans="1:10" ht="45">
      <c r="A955" s="55">
        <v>833</v>
      </c>
      <c r="B955" s="132" t="s">
        <v>3643</v>
      </c>
      <c r="C955" s="63" t="s">
        <v>3644</v>
      </c>
      <c r="D955" s="63" t="s">
        <v>3645</v>
      </c>
      <c r="E955" s="63" t="s">
        <v>3646</v>
      </c>
      <c r="F955" s="72" t="s">
        <v>265</v>
      </c>
      <c r="G955" s="72" t="s">
        <v>3249</v>
      </c>
      <c r="H955" s="870">
        <v>13000</v>
      </c>
      <c r="I955" s="146">
        <v>13130</v>
      </c>
      <c r="J955" s="146">
        <v>15493.4</v>
      </c>
    </row>
    <row r="956" spans="1:10" ht="45">
      <c r="A956" s="55">
        <v>834</v>
      </c>
      <c r="B956" s="132" t="s">
        <v>3647</v>
      </c>
      <c r="C956" s="63" t="s">
        <v>3648</v>
      </c>
      <c r="D956" s="63" t="s">
        <v>3649</v>
      </c>
      <c r="E956" s="63" t="s">
        <v>3650</v>
      </c>
      <c r="F956" s="72" t="s">
        <v>265</v>
      </c>
      <c r="G956" s="72" t="s">
        <v>3249</v>
      </c>
      <c r="H956" s="870">
        <v>15000</v>
      </c>
      <c r="I956" s="146">
        <v>15150</v>
      </c>
      <c r="J956" s="146">
        <v>17877</v>
      </c>
    </row>
    <row r="957" spans="1:10" ht="45">
      <c r="A957" s="55">
        <v>835</v>
      </c>
      <c r="B957" s="132" t="s">
        <v>3651</v>
      </c>
      <c r="C957" s="63" t="s">
        <v>3652</v>
      </c>
      <c r="D957" s="63" t="s">
        <v>3653</v>
      </c>
      <c r="E957" s="63" t="s">
        <v>3654</v>
      </c>
      <c r="F957" s="72" t="s">
        <v>265</v>
      </c>
      <c r="G957" s="72" t="s">
        <v>3249</v>
      </c>
      <c r="H957" s="870">
        <v>17500</v>
      </c>
      <c r="I957" s="146">
        <v>17675</v>
      </c>
      <c r="J957" s="146">
        <v>20856.5</v>
      </c>
    </row>
    <row r="958" spans="1:10" ht="45">
      <c r="A958" s="55">
        <v>836</v>
      </c>
      <c r="B958" s="132" t="s">
        <v>3655</v>
      </c>
      <c r="C958" s="63" t="s">
        <v>3656</v>
      </c>
      <c r="D958" s="63" t="s">
        <v>3657</v>
      </c>
      <c r="E958" s="63" t="s">
        <v>3658</v>
      </c>
      <c r="F958" s="72" t="s">
        <v>265</v>
      </c>
      <c r="G958" s="72" t="s">
        <v>3249</v>
      </c>
      <c r="H958" s="870">
        <v>19000</v>
      </c>
      <c r="I958" s="146">
        <v>19190</v>
      </c>
      <c r="J958" s="146">
        <v>22644.199999999997</v>
      </c>
    </row>
    <row r="959" spans="1:10" ht="45">
      <c r="A959" s="55">
        <v>837</v>
      </c>
      <c r="B959" s="132" t="s">
        <v>3659</v>
      </c>
      <c r="C959" s="63" t="s">
        <v>3660</v>
      </c>
      <c r="D959" s="63" t="s">
        <v>3661</v>
      </c>
      <c r="E959" s="63" t="s">
        <v>3662</v>
      </c>
      <c r="F959" s="72" t="s">
        <v>265</v>
      </c>
      <c r="G959" s="72" t="s">
        <v>3249</v>
      </c>
      <c r="H959" s="870">
        <v>19500</v>
      </c>
      <c r="I959" s="146">
        <v>19695</v>
      </c>
      <c r="J959" s="146">
        <v>23240.1</v>
      </c>
    </row>
    <row r="960" spans="1:10" ht="45">
      <c r="A960" s="55">
        <v>838</v>
      </c>
      <c r="B960" s="132" t="s">
        <v>3663</v>
      </c>
      <c r="C960" s="63" t="s">
        <v>3664</v>
      </c>
      <c r="D960" s="63" t="s">
        <v>3665</v>
      </c>
      <c r="E960" s="63" t="s">
        <v>3666</v>
      </c>
      <c r="F960" s="72" t="s">
        <v>265</v>
      </c>
      <c r="G960" s="72" t="s">
        <v>3249</v>
      </c>
      <c r="H960" s="870">
        <v>23500</v>
      </c>
      <c r="I960" s="146">
        <v>23735</v>
      </c>
      <c r="J960" s="146">
        <v>28007.3</v>
      </c>
    </row>
    <row r="961" spans="1:10" ht="45">
      <c r="A961" s="55">
        <v>839</v>
      </c>
      <c r="B961" s="132" t="s">
        <v>3667</v>
      </c>
      <c r="C961" s="63" t="s">
        <v>3668</v>
      </c>
      <c r="D961" s="63" t="s">
        <v>3669</v>
      </c>
      <c r="E961" s="63" t="s">
        <v>3670</v>
      </c>
      <c r="F961" s="72" t="s">
        <v>265</v>
      </c>
      <c r="G961" s="72" t="s">
        <v>3249</v>
      </c>
      <c r="H961" s="870">
        <v>27500</v>
      </c>
      <c r="I961" s="146">
        <v>27775</v>
      </c>
      <c r="J961" s="146">
        <v>32774.5</v>
      </c>
    </row>
    <row r="962" spans="1:10" ht="45">
      <c r="A962" s="55">
        <v>840</v>
      </c>
      <c r="B962" s="132" t="s">
        <v>3671</v>
      </c>
      <c r="C962" s="63" t="s">
        <v>3672</v>
      </c>
      <c r="D962" s="63" t="s">
        <v>3673</v>
      </c>
      <c r="E962" s="63" t="s">
        <v>3674</v>
      </c>
      <c r="F962" s="72" t="s">
        <v>265</v>
      </c>
      <c r="G962" s="72" t="s">
        <v>3249</v>
      </c>
      <c r="H962" s="870">
        <v>31500</v>
      </c>
      <c r="I962" s="146">
        <v>31815</v>
      </c>
      <c r="J962" s="146">
        <v>37541.699999999997</v>
      </c>
    </row>
    <row r="963" spans="1:10" ht="75">
      <c r="A963" s="55">
        <v>841</v>
      </c>
      <c r="B963" s="132" t="s">
        <v>3675</v>
      </c>
      <c r="C963" s="63" t="s">
        <v>3676</v>
      </c>
      <c r="D963" s="63" t="s">
        <v>3677</v>
      </c>
      <c r="E963" s="63" t="s">
        <v>3678</v>
      </c>
      <c r="F963" s="72" t="s">
        <v>265</v>
      </c>
      <c r="G963" s="72" t="s">
        <v>3249</v>
      </c>
      <c r="H963" s="870">
        <v>29500</v>
      </c>
      <c r="I963" s="146">
        <v>29795</v>
      </c>
      <c r="J963" s="146">
        <v>35158.1</v>
      </c>
    </row>
    <row r="964" spans="1:10" ht="75">
      <c r="A964" s="55">
        <v>842</v>
      </c>
      <c r="B964" s="132" t="s">
        <v>3679</v>
      </c>
      <c r="C964" s="63" t="s">
        <v>3680</v>
      </c>
      <c r="D964" s="63" t="s">
        <v>3681</v>
      </c>
      <c r="E964" s="63" t="s">
        <v>3682</v>
      </c>
      <c r="F964" s="72" t="s">
        <v>265</v>
      </c>
      <c r="G964" s="72" t="s">
        <v>3249</v>
      </c>
      <c r="H964" s="870">
        <v>33500</v>
      </c>
      <c r="I964" s="146">
        <v>33835</v>
      </c>
      <c r="J964" s="146">
        <v>39925.299999999996</v>
      </c>
    </row>
    <row r="965" spans="1:10" ht="75">
      <c r="A965" s="55">
        <v>843</v>
      </c>
      <c r="B965" s="132" t="s">
        <v>3683</v>
      </c>
      <c r="C965" s="63" t="s">
        <v>3684</v>
      </c>
      <c r="D965" s="63" t="s">
        <v>3685</v>
      </c>
      <c r="E965" s="63" t="s">
        <v>3686</v>
      </c>
      <c r="F965" s="72" t="s">
        <v>265</v>
      </c>
      <c r="G965" s="72" t="s">
        <v>3249</v>
      </c>
      <c r="H965" s="870">
        <v>37500</v>
      </c>
      <c r="I965" s="146">
        <v>37875</v>
      </c>
      <c r="J965" s="146">
        <v>44692.5</v>
      </c>
    </row>
    <row r="966" spans="1:10" ht="75">
      <c r="A966" s="55">
        <v>844</v>
      </c>
      <c r="B966" s="132" t="s">
        <v>3687</v>
      </c>
      <c r="C966" s="63" t="s">
        <v>3688</v>
      </c>
      <c r="D966" s="63" t="s">
        <v>3689</v>
      </c>
      <c r="E966" s="63" t="s">
        <v>3690</v>
      </c>
      <c r="F966" s="72" t="s">
        <v>265</v>
      </c>
      <c r="G966" s="72" t="s">
        <v>3249</v>
      </c>
      <c r="H966" s="870">
        <v>41500</v>
      </c>
      <c r="I966" s="146">
        <v>41915</v>
      </c>
      <c r="J966" s="146">
        <v>49459.7</v>
      </c>
    </row>
    <row r="967" spans="1:10" s="149" customFormat="1" ht="45">
      <c r="A967" s="55">
        <v>845</v>
      </c>
      <c r="B967" s="59">
        <v>11.8</v>
      </c>
      <c r="C967" s="59"/>
      <c r="D967" s="59" t="s">
        <v>3691</v>
      </c>
      <c r="E967" s="59"/>
      <c r="F967" s="93"/>
      <c r="G967" s="201"/>
      <c r="H967" s="869"/>
      <c r="I967" s="60"/>
      <c r="J967" s="60"/>
    </row>
    <row r="968" spans="1:10" ht="45">
      <c r="A968" s="55">
        <v>846</v>
      </c>
      <c r="B968" s="132" t="s">
        <v>3692</v>
      </c>
      <c r="C968" s="63" t="s">
        <v>3693</v>
      </c>
      <c r="D968" s="63" t="s">
        <v>3694</v>
      </c>
      <c r="E968" s="63" t="s">
        <v>3695</v>
      </c>
      <c r="F968" s="72" t="s">
        <v>265</v>
      </c>
      <c r="G968" s="72" t="s">
        <v>3696</v>
      </c>
      <c r="H968" s="870">
        <v>7165</v>
      </c>
      <c r="I968" s="146">
        <v>7236.65</v>
      </c>
      <c r="J968" s="146">
        <v>8539.2469999999994</v>
      </c>
    </row>
    <row r="969" spans="1:10" ht="90">
      <c r="A969" s="55">
        <v>847</v>
      </c>
      <c r="B969" s="132" t="s">
        <v>3697</v>
      </c>
      <c r="C969" s="63" t="s">
        <v>3698</v>
      </c>
      <c r="D969" s="63" t="s">
        <v>3699</v>
      </c>
      <c r="E969" s="63" t="s">
        <v>3700</v>
      </c>
      <c r="F969" s="72" t="s">
        <v>265</v>
      </c>
      <c r="G969" s="72" t="s">
        <v>3701</v>
      </c>
      <c r="H969" s="870">
        <v>11490</v>
      </c>
      <c r="I969" s="146">
        <v>11604.9</v>
      </c>
      <c r="J969" s="146">
        <v>13693.781999999999</v>
      </c>
    </row>
    <row r="970" spans="1:10" s="202" customFormat="1" ht="30">
      <c r="A970" s="55">
        <v>848</v>
      </c>
      <c r="B970" s="132">
        <v>11.9</v>
      </c>
      <c r="C970" s="63" t="s">
        <v>3702</v>
      </c>
      <c r="D970" s="63" t="s">
        <v>3703</v>
      </c>
      <c r="E970" s="63" t="s">
        <v>3703</v>
      </c>
      <c r="F970" s="72" t="s">
        <v>265</v>
      </c>
      <c r="G970" s="119" t="s">
        <v>265</v>
      </c>
      <c r="H970" s="870">
        <v>4000</v>
      </c>
      <c r="I970" s="146">
        <v>4040</v>
      </c>
      <c r="J970" s="146">
        <v>4767.2</v>
      </c>
    </row>
    <row r="971" spans="1:10" s="203" customFormat="1" ht="18.75">
      <c r="A971" s="55">
        <v>849</v>
      </c>
      <c r="B971" s="1619" t="s">
        <v>3704</v>
      </c>
      <c r="C971" s="1619"/>
      <c r="D971" s="1619"/>
      <c r="E971" s="1619"/>
      <c r="F971" s="1619"/>
      <c r="G971" s="1619"/>
      <c r="H971" s="1619"/>
      <c r="I971" s="1619"/>
      <c r="J971" s="1619"/>
    </row>
    <row r="972" spans="1:10" s="202" customFormat="1" ht="30">
      <c r="A972" s="55">
        <v>850</v>
      </c>
      <c r="B972" s="114" t="s">
        <v>3705</v>
      </c>
      <c r="C972" s="114" t="s">
        <v>3706</v>
      </c>
      <c r="D972" s="114" t="s">
        <v>3707</v>
      </c>
      <c r="E972" s="114" t="s">
        <v>3707</v>
      </c>
      <c r="F972" s="72" t="s">
        <v>265</v>
      </c>
      <c r="G972" s="119" t="s">
        <v>265</v>
      </c>
      <c r="H972" s="870">
        <v>1650</v>
      </c>
      <c r="I972" s="157">
        <v>1666.5</v>
      </c>
      <c r="J972" s="157">
        <v>1966.4699999999998</v>
      </c>
    </row>
    <row r="973" spans="1:10" s="202" customFormat="1" ht="30">
      <c r="A973" s="55">
        <v>851</v>
      </c>
      <c r="B973" s="114" t="s">
        <v>3708</v>
      </c>
      <c r="C973" s="114" t="s">
        <v>3709</v>
      </c>
      <c r="D973" s="114" t="s">
        <v>3710</v>
      </c>
      <c r="E973" s="114" t="s">
        <v>3710</v>
      </c>
      <c r="F973" s="72" t="s">
        <v>265</v>
      </c>
      <c r="G973" s="119" t="s">
        <v>265</v>
      </c>
      <c r="H973" s="870">
        <v>1762</v>
      </c>
      <c r="I973" s="157">
        <v>1779.6200000000001</v>
      </c>
      <c r="J973" s="157">
        <v>2099.9515999999999</v>
      </c>
    </row>
    <row r="974" spans="1:10" s="202" customFormat="1" ht="30">
      <c r="A974" s="55">
        <v>852</v>
      </c>
      <c r="B974" s="114" t="s">
        <v>3711</v>
      </c>
      <c r="C974" s="114" t="s">
        <v>3712</v>
      </c>
      <c r="D974" s="114" t="s">
        <v>3713</v>
      </c>
      <c r="E974" s="114" t="s">
        <v>3713</v>
      </c>
      <c r="F974" s="72" t="s">
        <v>265</v>
      </c>
      <c r="G974" s="119" t="s">
        <v>265</v>
      </c>
      <c r="H974" s="870">
        <v>1531</v>
      </c>
      <c r="I974" s="157">
        <v>1546.31</v>
      </c>
      <c r="J974" s="157">
        <v>1824.6457999999998</v>
      </c>
    </row>
    <row r="975" spans="1:10" s="202" customFormat="1" ht="30">
      <c r="A975" s="55">
        <v>853</v>
      </c>
      <c r="B975" s="114" t="s">
        <v>3714</v>
      </c>
      <c r="C975" s="114" t="s">
        <v>3715</v>
      </c>
      <c r="D975" s="114" t="s">
        <v>3716</v>
      </c>
      <c r="E975" s="114" t="s">
        <v>3716</v>
      </c>
      <c r="F975" s="72" t="s">
        <v>265</v>
      </c>
      <c r="G975" s="119" t="s">
        <v>265</v>
      </c>
      <c r="H975" s="870">
        <v>1265</v>
      </c>
      <c r="I975" s="157">
        <v>1277.6500000000001</v>
      </c>
      <c r="J975" s="157">
        <v>1507.627</v>
      </c>
    </row>
    <row r="976" spans="1:10" s="202" customFormat="1">
      <c r="A976" s="55">
        <v>854</v>
      </c>
      <c r="B976" s="114" t="s">
        <v>3717</v>
      </c>
      <c r="C976" s="114" t="s">
        <v>3718</v>
      </c>
      <c r="D976" s="114" t="s">
        <v>3719</v>
      </c>
      <c r="E976" s="114" t="s">
        <v>3719</v>
      </c>
      <c r="F976" s="72" t="s">
        <v>265</v>
      </c>
      <c r="G976" s="119" t="s">
        <v>265</v>
      </c>
      <c r="H976" s="870">
        <v>532</v>
      </c>
      <c r="I976" s="157">
        <v>537.32000000000005</v>
      </c>
      <c r="J976" s="157">
        <v>634.0376</v>
      </c>
    </row>
    <row r="977" spans="1:10" s="202" customFormat="1" ht="30">
      <c r="A977" s="55">
        <v>855</v>
      </c>
      <c r="B977" s="114" t="s">
        <v>3720</v>
      </c>
      <c r="C977" s="114" t="s">
        <v>3721</v>
      </c>
      <c r="D977" s="114" t="s">
        <v>3722</v>
      </c>
      <c r="E977" s="114" t="s">
        <v>3722</v>
      </c>
      <c r="F977" s="72" t="s">
        <v>265</v>
      </c>
      <c r="G977" s="119" t="s">
        <v>265</v>
      </c>
      <c r="H977" s="870">
        <v>1331</v>
      </c>
      <c r="I977" s="157">
        <v>1344.31</v>
      </c>
      <c r="J977" s="157">
        <v>1586.2857999999999</v>
      </c>
    </row>
    <row r="978" spans="1:10" s="202" customFormat="1" ht="30">
      <c r="A978" s="55">
        <v>856</v>
      </c>
      <c r="B978" s="114" t="s">
        <v>3723</v>
      </c>
      <c r="C978" s="114" t="s">
        <v>3724</v>
      </c>
      <c r="D978" s="114" t="s">
        <v>3725</v>
      </c>
      <c r="E978" s="114" t="s">
        <v>3726</v>
      </c>
      <c r="F978" s="72" t="s">
        <v>265</v>
      </c>
      <c r="G978" s="119" t="s">
        <v>265</v>
      </c>
      <c r="H978" s="870">
        <v>4200</v>
      </c>
      <c r="I978" s="157">
        <v>4242</v>
      </c>
      <c r="J978" s="157">
        <v>5005.5599999999995</v>
      </c>
    </row>
    <row r="979" spans="1:10" s="202" customFormat="1" ht="30">
      <c r="A979" s="55">
        <v>857</v>
      </c>
      <c r="B979" s="114" t="s">
        <v>3727</v>
      </c>
      <c r="C979" s="114" t="s">
        <v>3728</v>
      </c>
      <c r="D979" s="114" t="s">
        <v>3729</v>
      </c>
      <c r="E979" s="114" t="s">
        <v>3729</v>
      </c>
      <c r="F979" s="72" t="s">
        <v>265</v>
      </c>
      <c r="G979" s="119" t="s">
        <v>265</v>
      </c>
      <c r="H979" s="870">
        <v>5000</v>
      </c>
      <c r="I979" s="157">
        <v>5050</v>
      </c>
      <c r="J979" s="157">
        <v>5959</v>
      </c>
    </row>
    <row r="980" spans="1:10" s="202" customFormat="1" ht="30">
      <c r="A980" s="55">
        <v>858</v>
      </c>
      <c r="B980" s="114" t="s">
        <v>3730</v>
      </c>
      <c r="C980" s="114" t="s">
        <v>3731</v>
      </c>
      <c r="D980" s="114" t="s">
        <v>3732</v>
      </c>
      <c r="E980" s="114" t="s">
        <v>3733</v>
      </c>
      <c r="F980" s="72" t="s">
        <v>265</v>
      </c>
      <c r="G980" s="119" t="s">
        <v>265</v>
      </c>
      <c r="H980" s="870">
        <v>315</v>
      </c>
      <c r="I980" s="157">
        <v>318.14999999999998</v>
      </c>
      <c r="J980" s="157">
        <v>375.41699999999997</v>
      </c>
    </row>
    <row r="981" spans="1:10" s="202" customFormat="1" ht="30">
      <c r="A981" s="55">
        <v>859</v>
      </c>
      <c r="B981" s="114" t="s">
        <v>3734</v>
      </c>
      <c r="C981" s="114" t="s">
        <v>3735</v>
      </c>
      <c r="D981" s="114" t="s">
        <v>3736</v>
      </c>
      <c r="E981" s="114" t="s">
        <v>3736</v>
      </c>
      <c r="F981" s="72" t="s">
        <v>265</v>
      </c>
      <c r="G981" s="119" t="s">
        <v>265</v>
      </c>
      <c r="H981" s="870">
        <v>6000</v>
      </c>
      <c r="I981" s="157">
        <v>6060</v>
      </c>
      <c r="J981" s="157">
        <v>7150.7999999999993</v>
      </c>
    </row>
    <row r="982" spans="1:10" s="202" customFormat="1" ht="30">
      <c r="A982" s="55">
        <v>860</v>
      </c>
      <c r="B982" s="114" t="s">
        <v>3737</v>
      </c>
      <c r="C982" s="114" t="s">
        <v>3738</v>
      </c>
      <c r="D982" s="114" t="s">
        <v>3739</v>
      </c>
      <c r="E982" s="114" t="s">
        <v>3739</v>
      </c>
      <c r="F982" s="72" t="s">
        <v>265</v>
      </c>
      <c r="G982" s="119" t="s">
        <v>265</v>
      </c>
      <c r="H982" s="870">
        <v>525</v>
      </c>
      <c r="I982" s="157">
        <v>530.25</v>
      </c>
      <c r="J982" s="157">
        <v>625.69499999999994</v>
      </c>
    </row>
    <row r="983" spans="1:10" s="202" customFormat="1" ht="30">
      <c r="A983" s="55">
        <v>861</v>
      </c>
      <c r="B983" s="114" t="s">
        <v>3740</v>
      </c>
      <c r="C983" s="114" t="s">
        <v>3741</v>
      </c>
      <c r="D983" s="114" t="s">
        <v>3742</v>
      </c>
      <c r="E983" s="114" t="s">
        <v>3742</v>
      </c>
      <c r="F983" s="72" t="s">
        <v>265</v>
      </c>
      <c r="G983" s="119" t="s">
        <v>265</v>
      </c>
      <c r="H983" s="870">
        <v>1265</v>
      </c>
      <c r="I983" s="157">
        <v>1277.6500000000001</v>
      </c>
      <c r="J983" s="157">
        <v>1507.627</v>
      </c>
    </row>
    <row r="984" spans="1:10" s="202" customFormat="1" ht="30">
      <c r="A984" s="55">
        <v>862</v>
      </c>
      <c r="B984" s="114" t="s">
        <v>3743</v>
      </c>
      <c r="C984" s="114" t="s">
        <v>3744</v>
      </c>
      <c r="D984" s="114" t="s">
        <v>3745</v>
      </c>
      <c r="E984" s="114" t="s">
        <v>3745</v>
      </c>
      <c r="F984" s="72" t="s">
        <v>265</v>
      </c>
      <c r="G984" s="119" t="s">
        <v>265</v>
      </c>
      <c r="H984" s="870">
        <v>1265</v>
      </c>
      <c r="I984" s="157">
        <v>1277.6500000000001</v>
      </c>
      <c r="J984" s="157">
        <v>1507.627</v>
      </c>
    </row>
    <row r="985" spans="1:10" s="202" customFormat="1" ht="30">
      <c r="A985" s="55">
        <v>863</v>
      </c>
      <c r="B985" s="114" t="s">
        <v>3746</v>
      </c>
      <c r="C985" s="114" t="s">
        <v>3747</v>
      </c>
      <c r="D985" s="114" t="s">
        <v>3748</v>
      </c>
      <c r="E985" s="114" t="s">
        <v>3749</v>
      </c>
      <c r="F985" s="72" t="s">
        <v>265</v>
      </c>
      <c r="G985" s="119" t="s">
        <v>265</v>
      </c>
      <c r="H985" s="870">
        <v>4659</v>
      </c>
      <c r="I985" s="157">
        <v>4705.59</v>
      </c>
      <c r="J985" s="157">
        <v>5552.5962</v>
      </c>
    </row>
    <row r="986" spans="1:10" s="202" customFormat="1" ht="30">
      <c r="A986" s="55">
        <v>864</v>
      </c>
      <c r="B986" s="114" t="s">
        <v>3750</v>
      </c>
      <c r="C986" s="114" t="s">
        <v>3751</v>
      </c>
      <c r="D986" s="114" t="s">
        <v>3752</v>
      </c>
      <c r="E986" s="114" t="s">
        <v>3753</v>
      </c>
      <c r="F986" s="72" t="s">
        <v>265</v>
      </c>
      <c r="G986" s="119" t="s">
        <v>265</v>
      </c>
      <c r="H986" s="870">
        <v>880</v>
      </c>
      <c r="I986" s="157">
        <v>888.8</v>
      </c>
      <c r="J986" s="157">
        <v>1048.7839999999999</v>
      </c>
    </row>
    <row r="987" spans="1:10" s="202" customFormat="1" ht="30">
      <c r="A987" s="55">
        <v>865</v>
      </c>
      <c r="B987" s="114" t="s">
        <v>3754</v>
      </c>
      <c r="C987" s="114" t="s">
        <v>3755</v>
      </c>
      <c r="D987" s="114" t="s">
        <v>3756</v>
      </c>
      <c r="E987" s="114" t="s">
        <v>3757</v>
      </c>
      <c r="F987" s="72" t="s">
        <v>265</v>
      </c>
      <c r="G987" s="119" t="s">
        <v>265</v>
      </c>
      <c r="H987" s="870">
        <v>688</v>
      </c>
      <c r="I987" s="157">
        <v>694.88</v>
      </c>
      <c r="J987" s="157">
        <v>819.95839999999998</v>
      </c>
    </row>
    <row r="988" spans="1:10" s="202" customFormat="1" ht="30">
      <c r="A988" s="55">
        <v>866</v>
      </c>
      <c r="B988" s="114" t="s">
        <v>3758</v>
      </c>
      <c r="C988" s="114" t="s">
        <v>3759</v>
      </c>
      <c r="D988" s="114" t="s">
        <v>3760</v>
      </c>
      <c r="E988" s="114" t="s">
        <v>3760</v>
      </c>
      <c r="F988" s="72" t="s">
        <v>265</v>
      </c>
      <c r="G988" s="119" t="s">
        <v>265</v>
      </c>
      <c r="H988" s="870">
        <v>61779.66</v>
      </c>
      <c r="I988" s="157">
        <v>62397.456600000005</v>
      </c>
      <c r="J988" s="157">
        <v>73628.998787999997</v>
      </c>
    </row>
    <row r="989" spans="1:10" s="202" customFormat="1" ht="30">
      <c r="A989" s="55">
        <v>867</v>
      </c>
      <c r="B989" s="114" t="s">
        <v>3761</v>
      </c>
      <c r="C989" s="114" t="s">
        <v>3762</v>
      </c>
      <c r="D989" s="114" t="s">
        <v>3763</v>
      </c>
      <c r="E989" s="114" t="s">
        <v>3763</v>
      </c>
      <c r="F989" s="72" t="s">
        <v>265</v>
      </c>
      <c r="G989" s="119" t="s">
        <v>265</v>
      </c>
      <c r="H989" s="870">
        <v>32118.639999999999</v>
      </c>
      <c r="I989" s="157">
        <v>32439.826399999998</v>
      </c>
      <c r="J989" s="157">
        <v>38278.995151999996</v>
      </c>
    </row>
    <row r="990" spans="1:10" s="202" customFormat="1" ht="30">
      <c r="A990" s="55">
        <v>868</v>
      </c>
      <c r="B990" s="114" t="s">
        <v>3764</v>
      </c>
      <c r="C990" s="114" t="s">
        <v>3765</v>
      </c>
      <c r="D990" s="114" t="s">
        <v>3766</v>
      </c>
      <c r="E990" s="114" t="s">
        <v>3767</v>
      </c>
      <c r="F990" s="72" t="s">
        <v>265</v>
      </c>
      <c r="G990" s="119" t="s">
        <v>265</v>
      </c>
      <c r="H990" s="870">
        <v>4400</v>
      </c>
      <c r="I990" s="157">
        <v>4444</v>
      </c>
      <c r="J990" s="157">
        <v>5243.92</v>
      </c>
    </row>
    <row r="991" spans="1:10" s="202" customFormat="1" ht="30">
      <c r="A991" s="55">
        <v>869</v>
      </c>
      <c r="B991" s="114" t="s">
        <v>3768</v>
      </c>
      <c r="C991" s="114" t="s">
        <v>3769</v>
      </c>
      <c r="D991" s="114" t="s">
        <v>3770</v>
      </c>
      <c r="E991" s="114" t="s">
        <v>3770</v>
      </c>
      <c r="F991" s="72" t="s">
        <v>265</v>
      </c>
      <c r="G991" s="119" t="s">
        <v>265</v>
      </c>
      <c r="H991" s="870">
        <v>55005</v>
      </c>
      <c r="I991" s="157">
        <v>55555.05</v>
      </c>
      <c r="J991" s="157">
        <v>65554.959000000003</v>
      </c>
    </row>
    <row r="992" spans="1:10" s="202" customFormat="1" ht="30">
      <c r="A992" s="55">
        <v>870</v>
      </c>
      <c r="B992" s="114" t="s">
        <v>3771</v>
      </c>
      <c r="C992" s="114" t="s">
        <v>3772</v>
      </c>
      <c r="D992" s="114" t="s">
        <v>3773</v>
      </c>
      <c r="E992" s="114" t="s">
        <v>3773</v>
      </c>
      <c r="F992" s="72" t="s">
        <v>265</v>
      </c>
      <c r="G992" s="119" t="s">
        <v>265</v>
      </c>
      <c r="H992" s="870">
        <v>85000</v>
      </c>
      <c r="I992" s="157">
        <v>85850</v>
      </c>
      <c r="J992" s="157">
        <v>101303</v>
      </c>
    </row>
    <row r="993" spans="1:10" s="202" customFormat="1" ht="30">
      <c r="A993" s="55">
        <v>871</v>
      </c>
      <c r="B993" s="114" t="s">
        <v>3774</v>
      </c>
      <c r="C993" s="114" t="s">
        <v>3775</v>
      </c>
      <c r="D993" s="114" t="s">
        <v>3776</v>
      </c>
      <c r="E993" s="114" t="s">
        <v>3776</v>
      </c>
      <c r="F993" s="72" t="s">
        <v>265</v>
      </c>
      <c r="G993" s="119" t="s">
        <v>265</v>
      </c>
      <c r="H993" s="870">
        <v>4900</v>
      </c>
      <c r="I993" s="157">
        <v>4949</v>
      </c>
      <c r="J993" s="157">
        <v>5839.82</v>
      </c>
    </row>
    <row r="994" spans="1:10" s="204" customFormat="1" ht="30">
      <c r="A994" s="55">
        <v>872</v>
      </c>
      <c r="B994" s="114" t="s">
        <v>3777</v>
      </c>
      <c r="C994" s="63" t="s">
        <v>3778</v>
      </c>
      <c r="D994" s="63" t="s">
        <v>3779</v>
      </c>
      <c r="E994" s="63" t="s">
        <v>3780</v>
      </c>
      <c r="F994" s="72" t="s">
        <v>265</v>
      </c>
      <c r="G994" s="72" t="s">
        <v>265</v>
      </c>
      <c r="H994" s="870">
        <v>280</v>
      </c>
      <c r="I994" s="134">
        <v>282.8</v>
      </c>
      <c r="J994" s="134">
        <v>333.70400000000001</v>
      </c>
    </row>
    <row r="995" spans="1:10" s="202" customFormat="1" ht="30">
      <c r="A995" s="55">
        <v>873</v>
      </c>
      <c r="B995" s="114" t="s">
        <v>3781</v>
      </c>
      <c r="C995" s="114" t="s">
        <v>3782</v>
      </c>
      <c r="D995" s="114" t="s">
        <v>3783</v>
      </c>
      <c r="E995" s="114" t="s">
        <v>3784</v>
      </c>
      <c r="F995" s="72" t="s">
        <v>265</v>
      </c>
      <c r="G995" s="119" t="s">
        <v>265</v>
      </c>
      <c r="H995" s="870">
        <v>1400</v>
      </c>
      <c r="I995" s="157">
        <v>1414</v>
      </c>
      <c r="J995" s="157">
        <v>1668.52</v>
      </c>
    </row>
    <row r="996" spans="1:10" s="202" customFormat="1" ht="30">
      <c r="A996" s="55">
        <v>874</v>
      </c>
      <c r="B996" s="114" t="s">
        <v>3785</v>
      </c>
      <c r="C996" s="114" t="s">
        <v>3786</v>
      </c>
      <c r="D996" s="114" t="s">
        <v>3787</v>
      </c>
      <c r="E996" s="114" t="s">
        <v>3787</v>
      </c>
      <c r="F996" s="72" t="s">
        <v>265</v>
      </c>
      <c r="G996" s="119" t="s">
        <v>265</v>
      </c>
      <c r="H996" s="870">
        <v>221</v>
      </c>
      <c r="I996" s="157">
        <v>223.21</v>
      </c>
      <c r="J996" s="157">
        <v>263.38779999999997</v>
      </c>
    </row>
    <row r="997" spans="1:10" s="202" customFormat="1" ht="30">
      <c r="A997" s="55">
        <v>875</v>
      </c>
      <c r="B997" s="114" t="s">
        <v>3788</v>
      </c>
      <c r="C997" s="114" t="s">
        <v>3789</v>
      </c>
      <c r="D997" s="114" t="s">
        <v>3790</v>
      </c>
      <c r="E997" s="114" t="s">
        <v>3790</v>
      </c>
      <c r="F997" s="72" t="s">
        <v>265</v>
      </c>
      <c r="G997" s="119" t="s">
        <v>265</v>
      </c>
      <c r="H997" s="870">
        <v>600</v>
      </c>
      <c r="I997" s="157">
        <v>606</v>
      </c>
      <c r="J997" s="157">
        <v>715.07999999999993</v>
      </c>
    </row>
    <row r="998" spans="1:10" s="202" customFormat="1" ht="30">
      <c r="A998" s="55">
        <v>876</v>
      </c>
      <c r="B998" s="114" t="s">
        <v>3791</v>
      </c>
      <c r="C998" s="114" t="s">
        <v>3792</v>
      </c>
      <c r="D998" s="114" t="s">
        <v>3793</v>
      </c>
      <c r="E998" s="114" t="s">
        <v>3793</v>
      </c>
      <c r="F998" s="72" t="s">
        <v>265</v>
      </c>
      <c r="G998" s="119" t="s">
        <v>265</v>
      </c>
      <c r="H998" s="870">
        <v>221</v>
      </c>
      <c r="I998" s="157">
        <v>223.21</v>
      </c>
      <c r="J998" s="157">
        <v>263.38779999999997</v>
      </c>
    </row>
    <row r="999" spans="1:10" s="202" customFormat="1" ht="30">
      <c r="A999" s="55">
        <v>877</v>
      </c>
      <c r="B999" s="114" t="s">
        <v>3794</v>
      </c>
      <c r="C999" s="114" t="s">
        <v>3795</v>
      </c>
      <c r="D999" s="114" t="s">
        <v>3796</v>
      </c>
      <c r="E999" s="114" t="s">
        <v>3797</v>
      </c>
      <c r="F999" s="72" t="s">
        <v>265</v>
      </c>
      <c r="G999" s="119" t="s">
        <v>265</v>
      </c>
      <c r="H999" s="870">
        <v>4000</v>
      </c>
      <c r="I999" s="157">
        <v>4040</v>
      </c>
      <c r="J999" s="157">
        <v>4767.2</v>
      </c>
    </row>
    <row r="1000" spans="1:10" s="202" customFormat="1" ht="45">
      <c r="A1000" s="55">
        <v>878</v>
      </c>
      <c r="B1000" s="114" t="s">
        <v>3798</v>
      </c>
      <c r="C1000" s="114" t="s">
        <v>3799</v>
      </c>
      <c r="D1000" s="114" t="s">
        <v>3800</v>
      </c>
      <c r="E1000" s="114" t="s">
        <v>3801</v>
      </c>
      <c r="F1000" s="72" t="s">
        <v>265</v>
      </c>
      <c r="G1000" s="119" t="s">
        <v>265</v>
      </c>
      <c r="H1000" s="870">
        <v>315</v>
      </c>
      <c r="I1000" s="157">
        <v>318.14999999999998</v>
      </c>
      <c r="J1000" s="157">
        <v>375.41699999999997</v>
      </c>
    </row>
    <row r="1001" spans="1:10" s="202" customFormat="1" ht="45">
      <c r="A1001" s="55">
        <v>879</v>
      </c>
      <c r="B1001" s="114" t="s">
        <v>3802</v>
      </c>
      <c r="C1001" s="114" t="s">
        <v>3803</v>
      </c>
      <c r="D1001" s="114" t="s">
        <v>3804</v>
      </c>
      <c r="E1001" s="114" t="s">
        <v>3805</v>
      </c>
      <c r="F1001" s="72" t="s">
        <v>265</v>
      </c>
      <c r="G1001" s="119" t="s">
        <v>265</v>
      </c>
      <c r="H1001" s="870">
        <v>1400</v>
      </c>
      <c r="I1001" s="157">
        <v>1414</v>
      </c>
      <c r="J1001" s="157">
        <v>1668.52</v>
      </c>
    </row>
    <row r="1002" spans="1:10" s="202" customFormat="1" ht="45">
      <c r="A1002" s="55">
        <v>880</v>
      </c>
      <c r="B1002" s="114" t="s">
        <v>3806</v>
      </c>
      <c r="C1002" s="114" t="s">
        <v>3807</v>
      </c>
      <c r="D1002" s="114" t="s">
        <v>3808</v>
      </c>
      <c r="E1002" s="114" t="s">
        <v>3809</v>
      </c>
      <c r="F1002" s="72" t="s">
        <v>265</v>
      </c>
      <c r="G1002" s="119" t="s">
        <v>265</v>
      </c>
      <c r="H1002" s="870">
        <v>278</v>
      </c>
      <c r="I1002" s="157">
        <v>280.78000000000003</v>
      </c>
      <c r="J1002" s="157">
        <v>331.32040000000001</v>
      </c>
    </row>
    <row r="1003" spans="1:10" s="202" customFormat="1" ht="45">
      <c r="A1003" s="55">
        <v>881</v>
      </c>
      <c r="B1003" s="114" t="s">
        <v>3810</v>
      </c>
      <c r="C1003" s="114" t="s">
        <v>3811</v>
      </c>
      <c r="D1003" s="114" t="s">
        <v>3812</v>
      </c>
      <c r="E1003" s="114" t="s">
        <v>3813</v>
      </c>
      <c r="F1003" s="72" t="s">
        <v>265</v>
      </c>
      <c r="G1003" s="119" t="s">
        <v>265</v>
      </c>
      <c r="H1003" s="870">
        <v>230</v>
      </c>
      <c r="I1003" s="157">
        <v>232.3</v>
      </c>
      <c r="J1003" s="157">
        <v>274.11399999999998</v>
      </c>
    </row>
    <row r="1004" spans="1:10" s="202" customFormat="1" ht="45">
      <c r="A1004" s="55">
        <v>882</v>
      </c>
      <c r="B1004" s="114" t="s">
        <v>3814</v>
      </c>
      <c r="C1004" s="114" t="s">
        <v>3815</v>
      </c>
      <c r="D1004" s="114" t="s">
        <v>3816</v>
      </c>
      <c r="E1004" s="114" t="s">
        <v>3817</v>
      </c>
      <c r="F1004" s="72" t="s">
        <v>265</v>
      </c>
      <c r="G1004" s="119" t="s">
        <v>265</v>
      </c>
      <c r="H1004" s="870">
        <v>50</v>
      </c>
      <c r="I1004" s="157">
        <v>50.5</v>
      </c>
      <c r="J1004" s="157">
        <v>59.589999999999996</v>
      </c>
    </row>
    <row r="1005" spans="1:10" s="202" customFormat="1" ht="30">
      <c r="A1005" s="55">
        <v>883</v>
      </c>
      <c r="B1005" s="114" t="s">
        <v>3818</v>
      </c>
      <c r="C1005" s="114" t="s">
        <v>3819</v>
      </c>
      <c r="D1005" s="114" t="s">
        <v>3820</v>
      </c>
      <c r="E1005" s="114" t="s">
        <v>3820</v>
      </c>
      <c r="F1005" s="72" t="s">
        <v>265</v>
      </c>
      <c r="G1005" s="119" t="s">
        <v>265</v>
      </c>
      <c r="H1005" s="870">
        <v>50</v>
      </c>
      <c r="I1005" s="157">
        <v>50.5</v>
      </c>
      <c r="J1005" s="157">
        <v>59.589999999999996</v>
      </c>
    </row>
    <row r="1006" spans="1:10" s="202" customFormat="1" ht="30">
      <c r="A1006" s="55">
        <v>884</v>
      </c>
      <c r="B1006" s="114" t="s">
        <v>3821</v>
      </c>
      <c r="C1006" s="114" t="s">
        <v>3822</v>
      </c>
      <c r="D1006" s="114" t="s">
        <v>3823</v>
      </c>
      <c r="E1006" s="114" t="s">
        <v>3823</v>
      </c>
      <c r="F1006" s="72" t="s">
        <v>265</v>
      </c>
      <c r="G1006" s="119" t="s">
        <v>265</v>
      </c>
      <c r="H1006" s="870">
        <v>10</v>
      </c>
      <c r="I1006" s="157">
        <v>10.1</v>
      </c>
      <c r="J1006" s="157">
        <v>11.917999999999999</v>
      </c>
    </row>
    <row r="1007" spans="1:10" s="202" customFormat="1" ht="30">
      <c r="A1007" s="55">
        <v>885</v>
      </c>
      <c r="B1007" s="114" t="s">
        <v>3824</v>
      </c>
      <c r="C1007" s="114" t="s">
        <v>3825</v>
      </c>
      <c r="D1007" s="114" t="s">
        <v>3826</v>
      </c>
      <c r="E1007" s="114" t="s">
        <v>3827</v>
      </c>
      <c r="F1007" s="72" t="s">
        <v>265</v>
      </c>
      <c r="G1007" s="119" t="s">
        <v>265</v>
      </c>
      <c r="H1007" s="870">
        <v>110</v>
      </c>
      <c r="I1007" s="157">
        <v>111.1</v>
      </c>
      <c r="J1007" s="157">
        <v>131.09799999999998</v>
      </c>
    </row>
    <row r="1008" spans="1:10" s="202" customFormat="1" ht="30">
      <c r="A1008" s="55">
        <v>886</v>
      </c>
      <c r="B1008" s="114" t="s">
        <v>3828</v>
      </c>
      <c r="C1008" s="114" t="s">
        <v>3829</v>
      </c>
      <c r="D1008" s="114" t="s">
        <v>3830</v>
      </c>
      <c r="E1008" s="114" t="s">
        <v>3831</v>
      </c>
      <c r="F1008" s="72" t="s">
        <v>265</v>
      </c>
      <c r="G1008" s="119" t="s">
        <v>265</v>
      </c>
      <c r="H1008" s="870">
        <v>20</v>
      </c>
      <c r="I1008" s="157">
        <v>20.2</v>
      </c>
      <c r="J1008" s="157">
        <v>23.835999999999999</v>
      </c>
    </row>
    <row r="1009" spans="1:10" s="202" customFormat="1">
      <c r="A1009" s="55">
        <v>887</v>
      </c>
      <c r="B1009" s="114" t="s">
        <v>3832</v>
      </c>
      <c r="C1009" s="114" t="s">
        <v>3833</v>
      </c>
      <c r="D1009" s="114" t="s">
        <v>3834</v>
      </c>
      <c r="E1009" s="114" t="s">
        <v>3834</v>
      </c>
      <c r="F1009" s="72" t="s">
        <v>265</v>
      </c>
      <c r="G1009" s="119" t="s">
        <v>265</v>
      </c>
      <c r="H1009" s="870">
        <v>30</v>
      </c>
      <c r="I1009" s="157">
        <v>30.3</v>
      </c>
      <c r="J1009" s="157">
        <v>35.753999999999998</v>
      </c>
    </row>
    <row r="1010" spans="1:10" s="202" customFormat="1">
      <c r="A1010" s="55">
        <v>888</v>
      </c>
      <c r="B1010" s="114" t="s">
        <v>3835</v>
      </c>
      <c r="C1010" s="114" t="s">
        <v>3836</v>
      </c>
      <c r="D1010" s="114" t="s">
        <v>3837</v>
      </c>
      <c r="E1010" s="114" t="s">
        <v>3837</v>
      </c>
      <c r="F1010" s="72" t="s">
        <v>265</v>
      </c>
      <c r="G1010" s="119" t="s">
        <v>265</v>
      </c>
      <c r="H1010" s="870">
        <v>15</v>
      </c>
      <c r="I1010" s="157">
        <v>15.15</v>
      </c>
      <c r="J1010" s="157">
        <v>17.876999999999999</v>
      </c>
    </row>
    <row r="1011" spans="1:10" s="202" customFormat="1" ht="30">
      <c r="A1011" s="55">
        <v>889</v>
      </c>
      <c r="B1011" s="114" t="s">
        <v>3838</v>
      </c>
      <c r="C1011" s="114" t="s">
        <v>3839</v>
      </c>
      <c r="D1011" s="114" t="s">
        <v>3840</v>
      </c>
      <c r="E1011" s="114" t="s">
        <v>3841</v>
      </c>
      <c r="F1011" s="72" t="s">
        <v>265</v>
      </c>
      <c r="G1011" s="119" t="s">
        <v>265</v>
      </c>
      <c r="H1011" s="870">
        <v>30</v>
      </c>
      <c r="I1011" s="157">
        <v>30.3</v>
      </c>
      <c r="J1011" s="157">
        <v>35.753999999999998</v>
      </c>
    </row>
    <row r="1012" spans="1:10" s="202" customFormat="1" ht="30">
      <c r="A1012" s="55">
        <v>890</v>
      </c>
      <c r="B1012" s="114" t="s">
        <v>3842</v>
      </c>
      <c r="C1012" s="114" t="s">
        <v>3843</v>
      </c>
      <c r="D1012" s="114" t="s">
        <v>3844</v>
      </c>
      <c r="E1012" s="114" t="s">
        <v>3845</v>
      </c>
      <c r="F1012" s="72" t="s">
        <v>265</v>
      </c>
      <c r="G1012" s="119" t="s">
        <v>265</v>
      </c>
      <c r="H1012" s="870">
        <v>120</v>
      </c>
      <c r="I1012" s="157">
        <v>121.2</v>
      </c>
      <c r="J1012" s="157">
        <v>143.01599999999999</v>
      </c>
    </row>
    <row r="1013" spans="1:10" s="202" customFormat="1" ht="30">
      <c r="A1013" s="55">
        <v>891</v>
      </c>
      <c r="B1013" s="114" t="s">
        <v>3846</v>
      </c>
      <c r="C1013" s="114" t="s">
        <v>3847</v>
      </c>
      <c r="D1013" s="114" t="s">
        <v>3848</v>
      </c>
      <c r="E1013" s="114" t="s">
        <v>3849</v>
      </c>
      <c r="F1013" s="72" t="s">
        <v>265</v>
      </c>
      <c r="G1013" s="119" t="s">
        <v>265</v>
      </c>
      <c r="H1013" s="870">
        <v>280</v>
      </c>
      <c r="I1013" s="157">
        <v>282.8</v>
      </c>
      <c r="J1013" s="157">
        <v>333.70400000000001</v>
      </c>
    </row>
    <row r="1014" spans="1:10" s="202" customFormat="1" ht="30">
      <c r="A1014" s="55">
        <v>892</v>
      </c>
      <c r="B1014" s="114" t="s">
        <v>3850</v>
      </c>
      <c r="C1014" s="114" t="s">
        <v>3851</v>
      </c>
      <c r="D1014" s="114" t="s">
        <v>3852</v>
      </c>
      <c r="E1014" s="114" t="s">
        <v>3849</v>
      </c>
      <c r="F1014" s="72" t="s">
        <v>265</v>
      </c>
      <c r="G1014" s="119" t="s">
        <v>265</v>
      </c>
      <c r="H1014" s="870">
        <v>450</v>
      </c>
      <c r="I1014" s="157">
        <v>454.5</v>
      </c>
      <c r="J1014" s="157">
        <v>536.30999999999995</v>
      </c>
    </row>
    <row r="1015" spans="1:10" s="202" customFormat="1" ht="30">
      <c r="A1015" s="55">
        <v>893</v>
      </c>
      <c r="B1015" s="114" t="s">
        <v>3853</v>
      </c>
      <c r="C1015" s="114" t="s">
        <v>3854</v>
      </c>
      <c r="D1015" s="114" t="s">
        <v>3855</v>
      </c>
      <c r="E1015" s="114" t="s">
        <v>3849</v>
      </c>
      <c r="F1015" s="72" t="s">
        <v>265</v>
      </c>
      <c r="G1015" s="119" t="s">
        <v>265</v>
      </c>
      <c r="H1015" s="870">
        <v>780</v>
      </c>
      <c r="I1015" s="157">
        <v>787.8</v>
      </c>
      <c r="J1015" s="157">
        <v>929.60399999999993</v>
      </c>
    </row>
    <row r="1016" spans="1:10" s="202" customFormat="1" ht="30">
      <c r="A1016" s="55">
        <v>894</v>
      </c>
      <c r="B1016" s="114" t="s">
        <v>3856</v>
      </c>
      <c r="C1016" s="114" t="s">
        <v>3857</v>
      </c>
      <c r="D1016" s="114" t="s">
        <v>3858</v>
      </c>
      <c r="E1016" s="114" t="s">
        <v>3859</v>
      </c>
      <c r="F1016" s="72" t="s">
        <v>265</v>
      </c>
      <c r="G1016" s="119" t="s">
        <v>265</v>
      </c>
      <c r="H1016" s="870">
        <v>50</v>
      </c>
      <c r="I1016" s="157">
        <v>50.5</v>
      </c>
      <c r="J1016" s="157">
        <v>59.589999999999996</v>
      </c>
    </row>
    <row r="1017" spans="1:10" s="202" customFormat="1" ht="30">
      <c r="A1017" s="55">
        <v>895</v>
      </c>
      <c r="B1017" s="114" t="s">
        <v>3860</v>
      </c>
      <c r="C1017" s="114" t="s">
        <v>3861</v>
      </c>
      <c r="D1017" s="114" t="s">
        <v>3862</v>
      </c>
      <c r="E1017" s="114" t="s">
        <v>3863</v>
      </c>
      <c r="F1017" s="72" t="s">
        <v>265</v>
      </c>
      <c r="G1017" s="119" t="s">
        <v>265</v>
      </c>
      <c r="H1017" s="870">
        <v>350</v>
      </c>
      <c r="I1017" s="157">
        <v>353.5</v>
      </c>
      <c r="J1017" s="157">
        <v>417.13</v>
      </c>
    </row>
    <row r="1018" spans="1:10" s="202" customFormat="1" ht="30">
      <c r="A1018" s="55">
        <v>896</v>
      </c>
      <c r="B1018" s="114" t="s">
        <v>3864</v>
      </c>
      <c r="C1018" s="114" t="s">
        <v>3865</v>
      </c>
      <c r="D1018" s="114" t="s">
        <v>3866</v>
      </c>
      <c r="E1018" s="114" t="s">
        <v>3863</v>
      </c>
      <c r="F1018" s="72" t="s">
        <v>265</v>
      </c>
      <c r="G1018" s="119" t="s">
        <v>265</v>
      </c>
      <c r="H1018" s="870">
        <v>550</v>
      </c>
      <c r="I1018" s="157">
        <v>555.5</v>
      </c>
      <c r="J1018" s="157">
        <v>655.49</v>
      </c>
    </row>
    <row r="1019" spans="1:10" s="202" customFormat="1" ht="30">
      <c r="A1019" s="55">
        <v>897</v>
      </c>
      <c r="B1019" s="114" t="s">
        <v>3867</v>
      </c>
      <c r="C1019" s="114" t="s">
        <v>3868</v>
      </c>
      <c r="D1019" s="114" t="s">
        <v>3869</v>
      </c>
      <c r="E1019" s="114" t="s">
        <v>3863</v>
      </c>
      <c r="F1019" s="72" t="s">
        <v>265</v>
      </c>
      <c r="G1019" s="119" t="s">
        <v>265</v>
      </c>
      <c r="H1019" s="870">
        <v>900</v>
      </c>
      <c r="I1019" s="157">
        <v>909</v>
      </c>
      <c r="J1019" s="157">
        <v>1072.6199999999999</v>
      </c>
    </row>
    <row r="1020" spans="1:10" s="202" customFormat="1" ht="30">
      <c r="A1020" s="55">
        <v>898</v>
      </c>
      <c r="B1020" s="114" t="s">
        <v>3870</v>
      </c>
      <c r="C1020" s="114" t="s">
        <v>3871</v>
      </c>
      <c r="D1020" s="114" t="s">
        <v>3872</v>
      </c>
      <c r="E1020" s="114" t="s">
        <v>3872</v>
      </c>
      <c r="F1020" s="72" t="s">
        <v>265</v>
      </c>
      <c r="G1020" s="119" t="s">
        <v>265</v>
      </c>
      <c r="H1020" s="870">
        <v>50</v>
      </c>
      <c r="I1020" s="157">
        <v>50.5</v>
      </c>
      <c r="J1020" s="157">
        <v>59.589999999999996</v>
      </c>
    </row>
    <row r="1021" spans="1:10" s="202" customFormat="1" ht="45">
      <c r="A1021" s="55">
        <v>899</v>
      </c>
      <c r="B1021" s="114" t="s">
        <v>3873</v>
      </c>
      <c r="C1021" s="114" t="s">
        <v>3874</v>
      </c>
      <c r="D1021" s="114" t="s">
        <v>3875</v>
      </c>
      <c r="E1021" s="114" t="s">
        <v>3875</v>
      </c>
      <c r="F1021" s="72" t="s">
        <v>265</v>
      </c>
      <c r="G1021" s="119" t="s">
        <v>265</v>
      </c>
      <c r="H1021" s="870">
        <v>450</v>
      </c>
      <c r="I1021" s="157">
        <v>454.5</v>
      </c>
      <c r="J1021" s="157">
        <v>536.30999999999995</v>
      </c>
    </row>
    <row r="1022" spans="1:10" s="202" customFormat="1" ht="45">
      <c r="A1022" s="55">
        <v>900</v>
      </c>
      <c r="B1022" s="114" t="s">
        <v>3876</v>
      </c>
      <c r="C1022" s="114" t="s">
        <v>3877</v>
      </c>
      <c r="D1022" s="114" t="s">
        <v>3878</v>
      </c>
      <c r="E1022" s="114" t="s">
        <v>3878</v>
      </c>
      <c r="F1022" s="72" t="s">
        <v>265</v>
      </c>
      <c r="G1022" s="119" t="s">
        <v>265</v>
      </c>
      <c r="H1022" s="870">
        <v>450</v>
      </c>
      <c r="I1022" s="157">
        <v>454.5</v>
      </c>
      <c r="J1022" s="157">
        <v>536.30999999999995</v>
      </c>
    </row>
    <row r="1023" spans="1:10" s="202" customFormat="1" ht="45">
      <c r="A1023" s="55">
        <v>901</v>
      </c>
      <c r="B1023" s="114" t="s">
        <v>3879</v>
      </c>
      <c r="C1023" s="114" t="s">
        <v>3880</v>
      </c>
      <c r="D1023" s="114" t="s">
        <v>3881</v>
      </c>
      <c r="E1023" s="114" t="s">
        <v>3881</v>
      </c>
      <c r="F1023" s="72" t="s">
        <v>265</v>
      </c>
      <c r="G1023" s="119" t="s">
        <v>265</v>
      </c>
      <c r="H1023" s="870">
        <v>100</v>
      </c>
      <c r="I1023" s="157">
        <v>101</v>
      </c>
      <c r="J1023" s="157">
        <v>119.17999999999999</v>
      </c>
    </row>
    <row r="1024" spans="1:10" s="202" customFormat="1" ht="45">
      <c r="A1024" s="55">
        <v>902</v>
      </c>
      <c r="B1024" s="114" t="s">
        <v>3882</v>
      </c>
      <c r="C1024" s="114" t="s">
        <v>3883</v>
      </c>
      <c r="D1024" s="114" t="s">
        <v>3884</v>
      </c>
      <c r="E1024" s="114" t="s">
        <v>3885</v>
      </c>
      <c r="F1024" s="72" t="s">
        <v>265</v>
      </c>
      <c r="G1024" s="119" t="s">
        <v>265</v>
      </c>
      <c r="H1024" s="870">
        <v>450</v>
      </c>
      <c r="I1024" s="157">
        <v>454.5</v>
      </c>
      <c r="J1024" s="157">
        <v>536.30999999999995</v>
      </c>
    </row>
    <row r="1025" spans="1:10" s="202" customFormat="1" ht="45">
      <c r="A1025" s="55">
        <v>903</v>
      </c>
      <c r="B1025" s="114" t="s">
        <v>3886</v>
      </c>
      <c r="C1025" s="114" t="s">
        <v>3887</v>
      </c>
      <c r="D1025" s="114" t="s">
        <v>3888</v>
      </c>
      <c r="E1025" s="114" t="s">
        <v>3889</v>
      </c>
      <c r="F1025" s="72" t="s">
        <v>265</v>
      </c>
      <c r="G1025" s="119" t="s">
        <v>265</v>
      </c>
      <c r="H1025" s="870">
        <v>450</v>
      </c>
      <c r="I1025" s="157">
        <v>454.5</v>
      </c>
      <c r="J1025" s="157">
        <v>536.30999999999995</v>
      </c>
    </row>
    <row r="1026" spans="1:10" s="207" customFormat="1" ht="285">
      <c r="A1026" s="55">
        <v>904</v>
      </c>
      <c r="B1026" s="161">
        <v>12.2</v>
      </c>
      <c r="C1026" s="161"/>
      <c r="D1026" s="161" t="s">
        <v>3890</v>
      </c>
      <c r="E1026" s="161"/>
      <c r="F1026" s="162"/>
      <c r="G1026" s="205"/>
      <c r="H1026" s="876"/>
      <c r="I1026" s="206"/>
      <c r="J1026" s="206"/>
    </row>
    <row r="1027" spans="1:10" s="202" customFormat="1" ht="300">
      <c r="A1027" s="55">
        <v>905</v>
      </c>
      <c r="B1027" s="114" t="s">
        <v>3891</v>
      </c>
      <c r="C1027" s="114" t="s">
        <v>3892</v>
      </c>
      <c r="D1027" s="114" t="s">
        <v>3893</v>
      </c>
      <c r="E1027" s="114" t="s">
        <v>3894</v>
      </c>
      <c r="F1027" s="72" t="s">
        <v>265</v>
      </c>
      <c r="G1027" s="119" t="s">
        <v>265</v>
      </c>
      <c r="H1027" s="870">
        <v>1225</v>
      </c>
      <c r="I1027" s="157">
        <v>1237.25</v>
      </c>
      <c r="J1027" s="157">
        <v>1459.9549999999999</v>
      </c>
    </row>
    <row r="1028" spans="1:10" s="202" customFormat="1" ht="300">
      <c r="A1028" s="55">
        <v>906</v>
      </c>
      <c r="B1028" s="114" t="s">
        <v>3895</v>
      </c>
      <c r="C1028" s="114" t="s">
        <v>3896</v>
      </c>
      <c r="D1028" s="114" t="s">
        <v>3897</v>
      </c>
      <c r="E1028" s="114" t="s">
        <v>3898</v>
      </c>
      <c r="F1028" s="72" t="s">
        <v>265</v>
      </c>
      <c r="G1028" s="119" t="s">
        <v>265</v>
      </c>
      <c r="H1028" s="870">
        <v>1225</v>
      </c>
      <c r="I1028" s="157">
        <v>1237.25</v>
      </c>
      <c r="J1028" s="157">
        <v>1459.9549999999999</v>
      </c>
    </row>
    <row r="1029" spans="1:10" s="202" customFormat="1" ht="300">
      <c r="A1029" s="55">
        <v>907</v>
      </c>
      <c r="B1029" s="114" t="s">
        <v>3899</v>
      </c>
      <c r="C1029" s="114" t="s">
        <v>3900</v>
      </c>
      <c r="D1029" s="114" t="s">
        <v>3901</v>
      </c>
      <c r="E1029" s="114" t="s">
        <v>3902</v>
      </c>
      <c r="F1029" s="72" t="s">
        <v>265</v>
      </c>
      <c r="G1029" s="119" t="s">
        <v>265</v>
      </c>
      <c r="H1029" s="870">
        <v>1225</v>
      </c>
      <c r="I1029" s="157">
        <v>1237.25</v>
      </c>
      <c r="J1029" s="157">
        <v>1459.9549999999999</v>
      </c>
    </row>
    <row r="1030" spans="1:10" s="207" customFormat="1" ht="285">
      <c r="A1030" s="55">
        <v>908</v>
      </c>
      <c r="B1030" s="161">
        <v>12.3</v>
      </c>
      <c r="C1030" s="161"/>
      <c r="D1030" s="161" t="s">
        <v>3903</v>
      </c>
      <c r="E1030" s="161"/>
      <c r="F1030" s="162"/>
      <c r="G1030" s="205"/>
      <c r="H1030" s="876"/>
      <c r="I1030" s="206"/>
      <c r="J1030" s="206"/>
    </row>
    <row r="1031" spans="1:10" s="202" customFormat="1" ht="300">
      <c r="A1031" s="55">
        <v>909</v>
      </c>
      <c r="B1031" s="114" t="s">
        <v>3904</v>
      </c>
      <c r="C1031" s="114" t="s">
        <v>3905</v>
      </c>
      <c r="D1031" s="114" t="s">
        <v>3906</v>
      </c>
      <c r="E1031" s="114" t="s">
        <v>3907</v>
      </c>
      <c r="F1031" s="72" t="s">
        <v>265</v>
      </c>
      <c r="G1031" s="119" t="s">
        <v>265</v>
      </c>
      <c r="H1031" s="870">
        <v>1225</v>
      </c>
      <c r="I1031" s="157">
        <v>1237.25</v>
      </c>
      <c r="J1031" s="157">
        <v>1459.9549999999999</v>
      </c>
    </row>
    <row r="1032" spans="1:10" s="202" customFormat="1" ht="300">
      <c r="A1032" s="55">
        <v>910</v>
      </c>
      <c r="B1032" s="114" t="s">
        <v>3908</v>
      </c>
      <c r="C1032" s="114" t="s">
        <v>3909</v>
      </c>
      <c r="D1032" s="114" t="s">
        <v>3910</v>
      </c>
      <c r="E1032" s="114" t="s">
        <v>3911</v>
      </c>
      <c r="F1032" s="72" t="s">
        <v>265</v>
      </c>
      <c r="G1032" s="119" t="s">
        <v>265</v>
      </c>
      <c r="H1032" s="870">
        <v>1225</v>
      </c>
      <c r="I1032" s="157">
        <v>1237.25</v>
      </c>
      <c r="J1032" s="157">
        <v>1459.9549999999999</v>
      </c>
    </row>
    <row r="1033" spans="1:10" s="202" customFormat="1" ht="300">
      <c r="A1033" s="55">
        <v>911</v>
      </c>
      <c r="B1033" s="114" t="s">
        <v>3912</v>
      </c>
      <c r="C1033" s="114" t="s">
        <v>3913</v>
      </c>
      <c r="D1033" s="114" t="s">
        <v>3914</v>
      </c>
      <c r="E1033" s="114" t="s">
        <v>3915</v>
      </c>
      <c r="F1033" s="72" t="s">
        <v>265</v>
      </c>
      <c r="G1033" s="119" t="s">
        <v>265</v>
      </c>
      <c r="H1033" s="870">
        <v>1225</v>
      </c>
      <c r="I1033" s="157">
        <v>1237.25</v>
      </c>
      <c r="J1033" s="157">
        <v>1459.9549999999999</v>
      </c>
    </row>
    <row r="1034" spans="1:10" s="207" customFormat="1" ht="135">
      <c r="A1034" s="55">
        <v>912</v>
      </c>
      <c r="B1034" s="161">
        <v>12.4</v>
      </c>
      <c r="C1034" s="161"/>
      <c r="D1034" s="161" t="s">
        <v>3916</v>
      </c>
      <c r="E1034" s="161"/>
      <c r="F1034" s="162"/>
      <c r="G1034" s="205"/>
      <c r="H1034" s="876"/>
      <c r="I1034" s="206"/>
      <c r="J1034" s="206"/>
    </row>
    <row r="1035" spans="1:10" s="202" customFormat="1" ht="135">
      <c r="A1035" s="55">
        <v>913</v>
      </c>
      <c r="B1035" s="114" t="s">
        <v>3917</v>
      </c>
      <c r="C1035" s="114" t="s">
        <v>3918</v>
      </c>
      <c r="D1035" s="114" t="s">
        <v>3919</v>
      </c>
      <c r="E1035" s="114" t="s">
        <v>3920</v>
      </c>
      <c r="F1035" s="72" t="s">
        <v>265</v>
      </c>
      <c r="G1035" s="119" t="s">
        <v>265</v>
      </c>
      <c r="H1035" s="870">
        <v>725</v>
      </c>
      <c r="I1035" s="157">
        <v>732.25</v>
      </c>
      <c r="J1035" s="157">
        <v>864.05499999999995</v>
      </c>
    </row>
    <row r="1036" spans="1:10" s="202" customFormat="1" ht="135">
      <c r="A1036" s="55">
        <v>914</v>
      </c>
      <c r="B1036" s="114" t="s">
        <v>3921</v>
      </c>
      <c r="C1036" s="114" t="s">
        <v>3922</v>
      </c>
      <c r="D1036" s="114" t="s">
        <v>3923</v>
      </c>
      <c r="E1036" s="114" t="s">
        <v>3924</v>
      </c>
      <c r="F1036" s="72" t="s">
        <v>265</v>
      </c>
      <c r="G1036" s="119" t="s">
        <v>265</v>
      </c>
      <c r="H1036" s="870">
        <v>725</v>
      </c>
      <c r="I1036" s="157">
        <v>732.25</v>
      </c>
      <c r="J1036" s="157">
        <v>864.05499999999995</v>
      </c>
    </row>
    <row r="1037" spans="1:10" s="207" customFormat="1" ht="75">
      <c r="A1037" s="55">
        <v>915</v>
      </c>
      <c r="B1037" s="161">
        <v>12.5</v>
      </c>
      <c r="C1037" s="161"/>
      <c r="D1037" s="161" t="s">
        <v>3925</v>
      </c>
      <c r="E1037" s="161"/>
      <c r="F1037" s="162"/>
      <c r="G1037" s="205"/>
      <c r="H1037" s="876"/>
      <c r="I1037" s="206"/>
      <c r="J1037" s="206"/>
    </row>
    <row r="1038" spans="1:10" s="202" customFormat="1" ht="90">
      <c r="A1038" s="55">
        <v>916</v>
      </c>
      <c r="B1038" s="114" t="s">
        <v>3926</v>
      </c>
      <c r="C1038" s="114" t="s">
        <v>3927</v>
      </c>
      <c r="D1038" s="114" t="s">
        <v>3928</v>
      </c>
      <c r="E1038" s="114" t="s">
        <v>3929</v>
      </c>
      <c r="F1038" s="72" t="s">
        <v>265</v>
      </c>
      <c r="G1038" s="119" t="s">
        <v>265</v>
      </c>
      <c r="H1038" s="870">
        <v>1600</v>
      </c>
      <c r="I1038" s="157">
        <v>1616</v>
      </c>
      <c r="J1038" s="157">
        <v>1906.8799999999999</v>
      </c>
    </row>
    <row r="1039" spans="1:10" s="202" customFormat="1" ht="90">
      <c r="A1039" s="55">
        <v>917</v>
      </c>
      <c r="B1039" s="114" t="s">
        <v>3930</v>
      </c>
      <c r="C1039" s="114" t="s">
        <v>3931</v>
      </c>
      <c r="D1039" s="114" t="s">
        <v>3932</v>
      </c>
      <c r="E1039" s="114" t="s">
        <v>3933</v>
      </c>
      <c r="F1039" s="72" t="s">
        <v>265</v>
      </c>
      <c r="G1039" s="119" t="s">
        <v>265</v>
      </c>
      <c r="H1039" s="870">
        <v>1600</v>
      </c>
      <c r="I1039" s="157">
        <v>1616</v>
      </c>
      <c r="J1039" s="157">
        <v>1906.8799999999999</v>
      </c>
    </row>
    <row r="1040" spans="1:10" s="202" customFormat="1" ht="90">
      <c r="A1040" s="55">
        <v>918</v>
      </c>
      <c r="B1040" s="114" t="s">
        <v>3934</v>
      </c>
      <c r="C1040" s="114" t="s">
        <v>3935</v>
      </c>
      <c r="D1040" s="114" t="s">
        <v>3936</v>
      </c>
      <c r="E1040" s="114" t="s">
        <v>3937</v>
      </c>
      <c r="F1040" s="72" t="s">
        <v>265</v>
      </c>
      <c r="G1040" s="119" t="s">
        <v>265</v>
      </c>
      <c r="H1040" s="870">
        <v>1600</v>
      </c>
      <c r="I1040" s="157">
        <v>1616</v>
      </c>
      <c r="J1040" s="157">
        <v>1906.8799999999999</v>
      </c>
    </row>
    <row r="1041" spans="1:10" s="202" customFormat="1" ht="90">
      <c r="A1041" s="55">
        <v>919</v>
      </c>
      <c r="B1041" s="114" t="s">
        <v>3938</v>
      </c>
      <c r="C1041" s="114" t="s">
        <v>3939</v>
      </c>
      <c r="D1041" s="114" t="s">
        <v>3940</v>
      </c>
      <c r="E1041" s="114" t="s">
        <v>3941</v>
      </c>
      <c r="F1041" s="72" t="s">
        <v>265</v>
      </c>
      <c r="G1041" s="119" t="s">
        <v>265</v>
      </c>
      <c r="H1041" s="870">
        <v>1600</v>
      </c>
      <c r="I1041" s="157">
        <v>1616</v>
      </c>
      <c r="J1041" s="157">
        <v>1906.8799999999999</v>
      </c>
    </row>
    <row r="1042" spans="1:10" s="202" customFormat="1" ht="90">
      <c r="A1042" s="55">
        <v>920</v>
      </c>
      <c r="B1042" s="114" t="s">
        <v>3942</v>
      </c>
      <c r="C1042" s="114" t="s">
        <v>3943</v>
      </c>
      <c r="D1042" s="114" t="s">
        <v>3944</v>
      </c>
      <c r="E1042" s="114" t="s">
        <v>3945</v>
      </c>
      <c r="F1042" s="72" t="s">
        <v>265</v>
      </c>
      <c r="G1042" s="119" t="s">
        <v>265</v>
      </c>
      <c r="H1042" s="870">
        <v>950</v>
      </c>
      <c r="I1042" s="157">
        <v>959.5</v>
      </c>
      <c r="J1042" s="157">
        <v>1132.21</v>
      </c>
    </row>
    <row r="1043" spans="1:10" s="202" customFormat="1" ht="90">
      <c r="A1043" s="55">
        <v>921</v>
      </c>
      <c r="B1043" s="114" t="s">
        <v>3946</v>
      </c>
      <c r="C1043" s="114" t="s">
        <v>3947</v>
      </c>
      <c r="D1043" s="114" t="s">
        <v>3948</v>
      </c>
      <c r="E1043" s="114" t="s">
        <v>3949</v>
      </c>
      <c r="F1043" s="72" t="s">
        <v>265</v>
      </c>
      <c r="G1043" s="119" t="s">
        <v>265</v>
      </c>
      <c r="H1043" s="870">
        <v>1200</v>
      </c>
      <c r="I1043" s="157">
        <v>1212</v>
      </c>
      <c r="J1043" s="157">
        <v>1430.1599999999999</v>
      </c>
    </row>
    <row r="1044" spans="1:10" s="207" customFormat="1" ht="60">
      <c r="A1044" s="55">
        <v>922</v>
      </c>
      <c r="B1044" s="161">
        <v>12.6</v>
      </c>
      <c r="C1044" s="161"/>
      <c r="D1044" s="161" t="s">
        <v>3950</v>
      </c>
      <c r="E1044" s="161"/>
      <c r="F1044" s="162"/>
      <c r="G1044" s="205"/>
      <c r="H1044" s="876"/>
      <c r="I1044" s="206"/>
      <c r="J1044" s="206"/>
    </row>
    <row r="1045" spans="1:10" s="202" customFormat="1" ht="75">
      <c r="A1045" s="55">
        <v>923</v>
      </c>
      <c r="B1045" s="114" t="s">
        <v>3951</v>
      </c>
      <c r="C1045" s="114" t="s">
        <v>3952</v>
      </c>
      <c r="D1045" s="114" t="s">
        <v>3953</v>
      </c>
      <c r="E1045" s="114" t="s">
        <v>3954</v>
      </c>
      <c r="F1045" s="72" t="s">
        <v>265</v>
      </c>
      <c r="G1045" s="119" t="s">
        <v>265</v>
      </c>
      <c r="H1045" s="870">
        <v>750</v>
      </c>
      <c r="I1045" s="157">
        <v>757.5</v>
      </c>
      <c r="J1045" s="157">
        <v>893.84999999999991</v>
      </c>
    </row>
    <row r="1046" spans="1:10" s="202" customFormat="1" ht="75">
      <c r="A1046" s="55">
        <v>924</v>
      </c>
      <c r="B1046" s="114" t="s">
        <v>3955</v>
      </c>
      <c r="C1046" s="114" t="s">
        <v>3956</v>
      </c>
      <c r="D1046" s="114" t="s">
        <v>3957</v>
      </c>
      <c r="E1046" s="114" t="s">
        <v>3958</v>
      </c>
      <c r="F1046" s="72" t="s">
        <v>265</v>
      </c>
      <c r="G1046" s="119" t="s">
        <v>265</v>
      </c>
      <c r="H1046" s="870">
        <v>750</v>
      </c>
      <c r="I1046" s="157">
        <v>757.5</v>
      </c>
      <c r="J1046" s="157">
        <v>893.84999999999991</v>
      </c>
    </row>
    <row r="1047" spans="1:10" s="202" customFormat="1" ht="90">
      <c r="A1047" s="55">
        <v>925</v>
      </c>
      <c r="B1047" s="114" t="s">
        <v>3959</v>
      </c>
      <c r="C1047" s="114" t="s">
        <v>3960</v>
      </c>
      <c r="D1047" s="114" t="s">
        <v>3961</v>
      </c>
      <c r="E1047" s="114" t="s">
        <v>3962</v>
      </c>
      <c r="F1047" s="72" t="s">
        <v>265</v>
      </c>
      <c r="G1047" s="119" t="s">
        <v>265</v>
      </c>
      <c r="H1047" s="870">
        <v>5000</v>
      </c>
      <c r="I1047" s="157">
        <v>5050</v>
      </c>
      <c r="J1047" s="157">
        <v>5959</v>
      </c>
    </row>
    <row r="1048" spans="1:10" s="202" customFormat="1" ht="90">
      <c r="A1048" s="55">
        <v>926</v>
      </c>
      <c r="B1048" s="114" t="s">
        <v>3963</v>
      </c>
      <c r="C1048" s="114" t="s">
        <v>3964</v>
      </c>
      <c r="D1048" s="114" t="s">
        <v>3965</v>
      </c>
      <c r="E1048" s="114" t="s">
        <v>3966</v>
      </c>
      <c r="F1048" s="72" t="s">
        <v>265</v>
      </c>
      <c r="G1048" s="119" t="s">
        <v>265</v>
      </c>
      <c r="H1048" s="870">
        <v>7500</v>
      </c>
      <c r="I1048" s="157">
        <v>7575</v>
      </c>
      <c r="J1048" s="157">
        <v>8938.5</v>
      </c>
    </row>
    <row r="1049" spans="1:10" s="202" customFormat="1" ht="75">
      <c r="A1049" s="55">
        <v>927</v>
      </c>
      <c r="B1049" s="114" t="s">
        <v>3967</v>
      </c>
      <c r="C1049" s="114" t="s">
        <v>3968</v>
      </c>
      <c r="D1049" s="114" t="s">
        <v>3969</v>
      </c>
      <c r="E1049" s="114" t="s">
        <v>3970</v>
      </c>
      <c r="F1049" s="72" t="s">
        <v>265</v>
      </c>
      <c r="G1049" s="119" t="s">
        <v>265</v>
      </c>
      <c r="H1049" s="870">
        <v>8000</v>
      </c>
      <c r="I1049" s="157">
        <v>8080</v>
      </c>
      <c r="J1049" s="157">
        <v>9534.4</v>
      </c>
    </row>
    <row r="1050" spans="1:10" s="202" customFormat="1" ht="75">
      <c r="A1050" s="55">
        <v>928</v>
      </c>
      <c r="B1050" s="114" t="s">
        <v>3971</v>
      </c>
      <c r="C1050" s="114" t="s">
        <v>3972</v>
      </c>
      <c r="D1050" s="114" t="s">
        <v>3973</v>
      </c>
      <c r="E1050" s="114" t="s">
        <v>3974</v>
      </c>
      <c r="F1050" s="72" t="s">
        <v>265</v>
      </c>
      <c r="G1050" s="119" t="s">
        <v>265</v>
      </c>
      <c r="H1050" s="870">
        <v>8000</v>
      </c>
      <c r="I1050" s="157">
        <v>8080</v>
      </c>
      <c r="J1050" s="157">
        <v>9534.4</v>
      </c>
    </row>
    <row r="1051" spans="1:10" s="202" customFormat="1" ht="60">
      <c r="A1051" s="55">
        <v>929</v>
      </c>
      <c r="B1051" s="114" t="s">
        <v>3975</v>
      </c>
      <c r="C1051" s="114" t="s">
        <v>3976</v>
      </c>
      <c r="D1051" s="114" t="s">
        <v>3977</v>
      </c>
      <c r="E1051" s="114" t="s">
        <v>3978</v>
      </c>
      <c r="F1051" s="72" t="s">
        <v>265</v>
      </c>
      <c r="G1051" s="119" t="s">
        <v>265</v>
      </c>
      <c r="H1051" s="870">
        <v>220</v>
      </c>
      <c r="I1051" s="157">
        <v>222.2</v>
      </c>
      <c r="J1051" s="157">
        <v>262.19599999999997</v>
      </c>
    </row>
    <row r="1052" spans="1:10" s="202" customFormat="1" ht="60">
      <c r="A1052" s="55">
        <v>930</v>
      </c>
      <c r="B1052" s="114" t="s">
        <v>3979</v>
      </c>
      <c r="C1052" s="114" t="s">
        <v>3980</v>
      </c>
      <c r="D1052" s="114" t="s">
        <v>3981</v>
      </c>
      <c r="E1052" s="114" t="s">
        <v>3982</v>
      </c>
      <c r="F1052" s="72" t="s">
        <v>265</v>
      </c>
      <c r="G1052" s="119" t="s">
        <v>265</v>
      </c>
      <c r="H1052" s="870">
        <v>250</v>
      </c>
      <c r="I1052" s="157">
        <v>252.5</v>
      </c>
      <c r="J1052" s="157">
        <v>297.95</v>
      </c>
    </row>
    <row r="1053" spans="1:10" s="202" customFormat="1" ht="75">
      <c r="A1053" s="55">
        <v>931</v>
      </c>
      <c r="B1053" s="114" t="s">
        <v>3983</v>
      </c>
      <c r="C1053" s="114" t="s">
        <v>3984</v>
      </c>
      <c r="D1053" s="114" t="s">
        <v>3985</v>
      </c>
      <c r="E1053" s="114" t="s">
        <v>3986</v>
      </c>
      <c r="F1053" s="72" t="s">
        <v>265</v>
      </c>
      <c r="G1053" s="119" t="s">
        <v>265</v>
      </c>
      <c r="H1053" s="870">
        <v>300</v>
      </c>
      <c r="I1053" s="157">
        <v>303</v>
      </c>
      <c r="J1053" s="157">
        <v>357.53999999999996</v>
      </c>
    </row>
    <row r="1054" spans="1:10" s="202" customFormat="1" ht="90">
      <c r="A1054" s="55">
        <v>932</v>
      </c>
      <c r="B1054" s="114" t="s">
        <v>3987</v>
      </c>
      <c r="C1054" s="114" t="s">
        <v>3988</v>
      </c>
      <c r="D1054" s="114" t="s">
        <v>3989</v>
      </c>
      <c r="E1054" s="114" t="s">
        <v>3990</v>
      </c>
      <c r="F1054" s="72" t="s">
        <v>265</v>
      </c>
      <c r="G1054" s="119" t="s">
        <v>265</v>
      </c>
      <c r="H1054" s="870">
        <v>4194.91</v>
      </c>
      <c r="I1054" s="157">
        <v>4236.8590999999997</v>
      </c>
      <c r="J1054" s="157">
        <v>4999.4937379999992</v>
      </c>
    </row>
    <row r="1055" spans="1:10" s="202" customFormat="1" ht="75">
      <c r="A1055" s="55">
        <v>933</v>
      </c>
      <c r="B1055" s="114" t="s">
        <v>3991</v>
      </c>
      <c r="C1055" s="114" t="s">
        <v>3992</v>
      </c>
      <c r="D1055" s="114" t="s">
        <v>3993</v>
      </c>
      <c r="E1055" s="114" t="s">
        <v>3994</v>
      </c>
      <c r="F1055" s="72" t="s">
        <v>265</v>
      </c>
      <c r="G1055" s="119" t="s">
        <v>265</v>
      </c>
      <c r="H1055" s="870">
        <v>500</v>
      </c>
      <c r="I1055" s="157">
        <v>505</v>
      </c>
      <c r="J1055" s="157">
        <v>595.9</v>
      </c>
    </row>
    <row r="1056" spans="1:10" s="202" customFormat="1" ht="90">
      <c r="A1056" s="55">
        <v>934</v>
      </c>
      <c r="B1056" s="114" t="s">
        <v>3995</v>
      </c>
      <c r="C1056" s="114" t="s">
        <v>3996</v>
      </c>
      <c r="D1056" s="114" t="s">
        <v>3997</v>
      </c>
      <c r="E1056" s="114" t="s">
        <v>3998</v>
      </c>
      <c r="F1056" s="72" t="s">
        <v>265</v>
      </c>
      <c r="G1056" s="119" t="s">
        <v>265</v>
      </c>
      <c r="H1056" s="870">
        <v>4194.91</v>
      </c>
      <c r="I1056" s="157">
        <v>4236.8590999999997</v>
      </c>
      <c r="J1056" s="157">
        <v>4999.4937379999992</v>
      </c>
    </row>
    <row r="1057" spans="1:10" s="202" customFormat="1" ht="75">
      <c r="A1057" s="55">
        <v>935</v>
      </c>
      <c r="B1057" s="114" t="s">
        <v>3999</v>
      </c>
      <c r="C1057" s="114" t="s">
        <v>4000</v>
      </c>
      <c r="D1057" s="114" t="s">
        <v>4001</v>
      </c>
      <c r="E1057" s="114" t="s">
        <v>4002</v>
      </c>
      <c r="F1057" s="72" t="s">
        <v>265</v>
      </c>
      <c r="G1057" s="119" t="s">
        <v>265</v>
      </c>
      <c r="H1057" s="870">
        <v>500</v>
      </c>
      <c r="I1057" s="157">
        <v>505</v>
      </c>
      <c r="J1057" s="157">
        <v>595.9</v>
      </c>
    </row>
    <row r="1058" spans="1:10" s="202" customFormat="1" ht="60">
      <c r="A1058" s="55">
        <v>936</v>
      </c>
      <c r="B1058" s="114" t="s">
        <v>4003</v>
      </c>
      <c r="C1058" s="114" t="s">
        <v>4004</v>
      </c>
      <c r="D1058" s="114" t="s">
        <v>4005</v>
      </c>
      <c r="E1058" s="114" t="s">
        <v>4006</v>
      </c>
      <c r="F1058" s="72" t="s">
        <v>265</v>
      </c>
      <c r="G1058" s="119" t="s">
        <v>265</v>
      </c>
      <c r="H1058" s="870">
        <v>1375</v>
      </c>
      <c r="I1058" s="157">
        <v>1388.75</v>
      </c>
      <c r="J1058" s="157">
        <v>1638.7249999999999</v>
      </c>
    </row>
    <row r="1059" spans="1:10" s="202" customFormat="1" ht="30">
      <c r="A1059" s="55">
        <v>937</v>
      </c>
      <c r="B1059" s="114" t="s">
        <v>4007</v>
      </c>
      <c r="C1059" s="114" t="s">
        <v>4008</v>
      </c>
      <c r="D1059" s="114" t="s">
        <v>4009</v>
      </c>
      <c r="E1059" s="114" t="s">
        <v>4010</v>
      </c>
      <c r="F1059" s="72" t="s">
        <v>265</v>
      </c>
      <c r="G1059" s="119" t="s">
        <v>265</v>
      </c>
      <c r="H1059" s="870">
        <v>275</v>
      </c>
      <c r="I1059" s="157">
        <v>277.75</v>
      </c>
      <c r="J1059" s="157">
        <v>327.745</v>
      </c>
    </row>
    <row r="1060" spans="1:10" s="202" customFormat="1" ht="75">
      <c r="A1060" s="55">
        <v>938</v>
      </c>
      <c r="B1060" s="114" t="s">
        <v>4011</v>
      </c>
      <c r="C1060" s="114" t="s">
        <v>4012</v>
      </c>
      <c r="D1060" s="114" t="s">
        <v>4013</v>
      </c>
      <c r="E1060" s="114" t="s">
        <v>4014</v>
      </c>
      <c r="F1060" s="72" t="s">
        <v>265</v>
      </c>
      <c r="G1060" s="119" t="s">
        <v>265</v>
      </c>
      <c r="H1060" s="870">
        <v>1320</v>
      </c>
      <c r="I1060" s="157">
        <v>1333.2</v>
      </c>
      <c r="J1060" s="157">
        <v>1573.1759999999999</v>
      </c>
    </row>
    <row r="1061" spans="1:10" s="202" customFormat="1" ht="75">
      <c r="A1061" s="55">
        <v>939</v>
      </c>
      <c r="B1061" s="114" t="s">
        <v>4015</v>
      </c>
      <c r="C1061" s="114" t="s">
        <v>4016</v>
      </c>
      <c r="D1061" s="114" t="s">
        <v>4017</v>
      </c>
      <c r="E1061" s="114" t="s">
        <v>4018</v>
      </c>
      <c r="F1061" s="72" t="s">
        <v>265</v>
      </c>
      <c r="G1061" s="119" t="s">
        <v>265</v>
      </c>
      <c r="H1061" s="870">
        <v>640.99</v>
      </c>
      <c r="I1061" s="157">
        <v>647.3999</v>
      </c>
      <c r="J1061" s="157">
        <v>763.93188199999997</v>
      </c>
    </row>
    <row r="1062" spans="1:10" s="202" customFormat="1" ht="75">
      <c r="A1062" s="55">
        <v>940</v>
      </c>
      <c r="B1062" s="114" t="s">
        <v>4019</v>
      </c>
      <c r="C1062" s="114" t="s">
        <v>4020</v>
      </c>
      <c r="D1062" s="114" t="s">
        <v>4021</v>
      </c>
      <c r="E1062" s="114" t="s">
        <v>4022</v>
      </c>
      <c r="F1062" s="72" t="s">
        <v>265</v>
      </c>
      <c r="G1062" s="119" t="s">
        <v>265</v>
      </c>
      <c r="H1062" s="870">
        <v>770</v>
      </c>
      <c r="I1062" s="157">
        <v>777.7</v>
      </c>
      <c r="J1062" s="157">
        <v>917.68600000000004</v>
      </c>
    </row>
    <row r="1063" spans="1:10" s="202" customFormat="1" ht="75">
      <c r="A1063" s="55">
        <v>941</v>
      </c>
      <c r="B1063" s="114" t="s">
        <v>4023</v>
      </c>
      <c r="C1063" s="114" t="s">
        <v>4024</v>
      </c>
      <c r="D1063" s="114" t="s">
        <v>4025</v>
      </c>
      <c r="E1063" s="114" t="s">
        <v>4026</v>
      </c>
      <c r="F1063" s="72" t="s">
        <v>265</v>
      </c>
      <c r="G1063" s="119" t="s">
        <v>265</v>
      </c>
      <c r="H1063" s="870">
        <v>770</v>
      </c>
      <c r="I1063" s="157">
        <v>777.7</v>
      </c>
      <c r="J1063" s="157">
        <v>917.68600000000004</v>
      </c>
    </row>
    <row r="1064" spans="1:10" s="202" customFormat="1" ht="75">
      <c r="A1064" s="55">
        <v>942</v>
      </c>
      <c r="B1064" s="114" t="s">
        <v>4027</v>
      </c>
      <c r="C1064" s="114" t="s">
        <v>4028</v>
      </c>
      <c r="D1064" s="114" t="s">
        <v>4029</v>
      </c>
      <c r="E1064" s="114" t="s">
        <v>4030</v>
      </c>
      <c r="F1064" s="72" t="s">
        <v>265</v>
      </c>
      <c r="G1064" s="119" t="s">
        <v>265</v>
      </c>
      <c r="H1064" s="870">
        <v>1760</v>
      </c>
      <c r="I1064" s="157">
        <v>1777.6</v>
      </c>
      <c r="J1064" s="157">
        <v>2097.5679999999998</v>
      </c>
    </row>
    <row r="1065" spans="1:10" s="202" customFormat="1" ht="75">
      <c r="A1065" s="55">
        <v>943</v>
      </c>
      <c r="B1065" s="114" t="s">
        <v>4031</v>
      </c>
      <c r="C1065" s="114" t="s">
        <v>4032</v>
      </c>
      <c r="D1065" s="114" t="s">
        <v>4033</v>
      </c>
      <c r="E1065" s="114" t="s">
        <v>4034</v>
      </c>
      <c r="F1065" s="72" t="s">
        <v>265</v>
      </c>
      <c r="G1065" s="119" t="s">
        <v>265</v>
      </c>
      <c r="H1065" s="870">
        <v>495</v>
      </c>
      <c r="I1065" s="157">
        <v>499.95</v>
      </c>
      <c r="J1065" s="157">
        <v>589.94099999999992</v>
      </c>
    </row>
    <row r="1066" spans="1:10" s="202" customFormat="1" ht="75">
      <c r="A1066" s="55">
        <v>944</v>
      </c>
      <c r="B1066" s="114" t="s">
        <v>4035</v>
      </c>
      <c r="C1066" s="114" t="s">
        <v>4036</v>
      </c>
      <c r="D1066" s="114" t="s">
        <v>4037</v>
      </c>
      <c r="E1066" s="114" t="s">
        <v>4038</v>
      </c>
      <c r="F1066" s="72" t="s">
        <v>265</v>
      </c>
      <c r="G1066" s="119" t="s">
        <v>265</v>
      </c>
      <c r="H1066" s="870">
        <v>1320</v>
      </c>
      <c r="I1066" s="157">
        <v>1333.2</v>
      </c>
      <c r="J1066" s="157">
        <v>1573.1759999999999</v>
      </c>
    </row>
    <row r="1067" spans="1:10" s="202" customFormat="1" ht="75">
      <c r="A1067" s="55">
        <v>945</v>
      </c>
      <c r="B1067" s="114" t="s">
        <v>4039</v>
      </c>
      <c r="C1067" s="114" t="s">
        <v>4040</v>
      </c>
      <c r="D1067" s="114" t="s">
        <v>4041</v>
      </c>
      <c r="E1067" s="114" t="s">
        <v>4042</v>
      </c>
      <c r="F1067" s="72" t="s">
        <v>265</v>
      </c>
      <c r="G1067" s="119" t="s">
        <v>265</v>
      </c>
      <c r="H1067" s="870">
        <v>770</v>
      </c>
      <c r="I1067" s="157">
        <v>777.7</v>
      </c>
      <c r="J1067" s="157">
        <v>917.68600000000004</v>
      </c>
    </row>
    <row r="1068" spans="1:10" s="202" customFormat="1" ht="75">
      <c r="A1068" s="55">
        <v>946</v>
      </c>
      <c r="B1068" s="114" t="s">
        <v>4043</v>
      </c>
      <c r="C1068" s="114" t="s">
        <v>4044</v>
      </c>
      <c r="D1068" s="114" t="s">
        <v>4045</v>
      </c>
      <c r="E1068" s="114" t="s">
        <v>4046</v>
      </c>
      <c r="F1068" s="72" t="s">
        <v>265</v>
      </c>
      <c r="G1068" s="119" t="s">
        <v>265</v>
      </c>
      <c r="H1068" s="870">
        <v>770</v>
      </c>
      <c r="I1068" s="157">
        <v>777.7</v>
      </c>
      <c r="J1068" s="157">
        <v>917.68600000000004</v>
      </c>
    </row>
    <row r="1069" spans="1:10" s="202" customFormat="1" ht="75">
      <c r="A1069" s="55">
        <v>947</v>
      </c>
      <c r="B1069" s="114" t="s">
        <v>4047</v>
      </c>
      <c r="C1069" s="114" t="s">
        <v>4048</v>
      </c>
      <c r="D1069" s="114" t="s">
        <v>4049</v>
      </c>
      <c r="E1069" s="114" t="s">
        <v>4050</v>
      </c>
      <c r="F1069" s="72" t="s">
        <v>265</v>
      </c>
      <c r="G1069" s="119" t="s">
        <v>265</v>
      </c>
      <c r="H1069" s="870">
        <v>1320</v>
      </c>
      <c r="I1069" s="157">
        <v>1333.2</v>
      </c>
      <c r="J1069" s="157">
        <v>1573.1759999999999</v>
      </c>
    </row>
    <row r="1070" spans="1:10" s="202" customFormat="1" ht="75">
      <c r="A1070" s="55">
        <v>948</v>
      </c>
      <c r="B1070" s="114" t="s">
        <v>4051</v>
      </c>
      <c r="C1070" s="114" t="s">
        <v>4052</v>
      </c>
      <c r="D1070" s="114" t="s">
        <v>4053</v>
      </c>
      <c r="E1070" s="114" t="s">
        <v>4054</v>
      </c>
      <c r="F1070" s="72" t="s">
        <v>265</v>
      </c>
      <c r="G1070" s="119" t="s">
        <v>265</v>
      </c>
      <c r="H1070" s="870">
        <v>418</v>
      </c>
      <c r="I1070" s="157">
        <v>422.18</v>
      </c>
      <c r="J1070" s="157">
        <v>498.17239999999998</v>
      </c>
    </row>
    <row r="1071" spans="1:10" s="202" customFormat="1" ht="75">
      <c r="A1071" s="55">
        <v>949</v>
      </c>
      <c r="B1071" s="114" t="s">
        <v>4055</v>
      </c>
      <c r="C1071" s="114" t="s">
        <v>4056</v>
      </c>
      <c r="D1071" s="114" t="s">
        <v>4057</v>
      </c>
      <c r="E1071" s="114" t="s">
        <v>4058</v>
      </c>
      <c r="F1071" s="72" t="s">
        <v>265</v>
      </c>
      <c r="G1071" s="119" t="s">
        <v>265</v>
      </c>
      <c r="H1071" s="870">
        <v>418</v>
      </c>
      <c r="I1071" s="157">
        <v>422.18</v>
      </c>
      <c r="J1071" s="157">
        <v>498.17239999999998</v>
      </c>
    </row>
    <row r="1072" spans="1:10" s="202" customFormat="1" ht="75">
      <c r="A1072" s="55">
        <v>950</v>
      </c>
      <c r="B1072" s="114" t="s">
        <v>4059</v>
      </c>
      <c r="C1072" s="114" t="s">
        <v>4060</v>
      </c>
      <c r="D1072" s="114" t="s">
        <v>4057</v>
      </c>
      <c r="E1072" s="114" t="s">
        <v>4058</v>
      </c>
      <c r="F1072" s="72" t="s">
        <v>265</v>
      </c>
      <c r="G1072" s="119" t="s">
        <v>265</v>
      </c>
      <c r="H1072" s="870">
        <v>418</v>
      </c>
      <c r="I1072" s="157">
        <v>422.18</v>
      </c>
      <c r="J1072" s="157">
        <v>498.17239999999998</v>
      </c>
    </row>
    <row r="1073" spans="1:10" s="202" customFormat="1" ht="75">
      <c r="A1073" s="55">
        <v>951</v>
      </c>
      <c r="B1073" s="114" t="s">
        <v>4061</v>
      </c>
      <c r="C1073" s="114" t="s">
        <v>4062</v>
      </c>
      <c r="D1073" s="114" t="s">
        <v>4063</v>
      </c>
      <c r="E1073" s="114" t="s">
        <v>4064</v>
      </c>
      <c r="F1073" s="72" t="s">
        <v>265</v>
      </c>
      <c r="G1073" s="119" t="s">
        <v>265</v>
      </c>
      <c r="H1073" s="870">
        <v>715</v>
      </c>
      <c r="I1073" s="157">
        <v>722.15</v>
      </c>
      <c r="J1073" s="157">
        <v>852.13699999999994</v>
      </c>
    </row>
    <row r="1074" spans="1:10" s="202" customFormat="1" ht="90">
      <c r="A1074" s="55">
        <v>952</v>
      </c>
      <c r="B1074" s="114" t="s">
        <v>4065</v>
      </c>
      <c r="C1074" s="114" t="s">
        <v>4066</v>
      </c>
      <c r="D1074" s="114" t="s">
        <v>4067</v>
      </c>
      <c r="E1074" s="114" t="s">
        <v>4068</v>
      </c>
      <c r="F1074" s="72" t="s">
        <v>265</v>
      </c>
      <c r="G1074" s="119" t="s">
        <v>265</v>
      </c>
      <c r="H1074" s="870">
        <v>418</v>
      </c>
      <c r="I1074" s="157">
        <v>422.18</v>
      </c>
      <c r="J1074" s="157">
        <v>498.17239999999998</v>
      </c>
    </row>
    <row r="1075" spans="1:10" s="202" customFormat="1" ht="75">
      <c r="A1075" s="55">
        <v>953</v>
      </c>
      <c r="B1075" s="114" t="s">
        <v>4069</v>
      </c>
      <c r="C1075" s="114" t="s">
        <v>4070</v>
      </c>
      <c r="D1075" s="114" t="s">
        <v>4071</v>
      </c>
      <c r="E1075" s="114" t="s">
        <v>4072</v>
      </c>
      <c r="F1075" s="72" t="s">
        <v>265</v>
      </c>
      <c r="G1075" s="119" t="s">
        <v>265</v>
      </c>
      <c r="H1075" s="870">
        <v>715</v>
      </c>
      <c r="I1075" s="157">
        <v>722.15</v>
      </c>
      <c r="J1075" s="157">
        <v>852.13699999999994</v>
      </c>
    </row>
    <row r="1076" spans="1:10" s="202" customFormat="1" ht="30">
      <c r="A1076" s="55">
        <v>954</v>
      </c>
      <c r="B1076" s="114" t="s">
        <v>4073</v>
      </c>
      <c r="C1076" s="114" t="s">
        <v>4074</v>
      </c>
      <c r="D1076" s="114" t="s">
        <v>4075</v>
      </c>
      <c r="E1076" s="114" t="s">
        <v>4076</v>
      </c>
      <c r="F1076" s="72" t="s">
        <v>265</v>
      </c>
      <c r="G1076" s="119" t="s">
        <v>265</v>
      </c>
      <c r="H1076" s="870">
        <v>173</v>
      </c>
      <c r="I1076" s="157">
        <v>174.73</v>
      </c>
      <c r="J1076" s="157">
        <v>206.18139999999997</v>
      </c>
    </row>
    <row r="1077" spans="1:10" s="202" customFormat="1" ht="30">
      <c r="A1077" s="55">
        <v>955</v>
      </c>
      <c r="B1077" s="114" t="s">
        <v>4077</v>
      </c>
      <c r="C1077" s="114" t="s">
        <v>4078</v>
      </c>
      <c r="D1077" s="114" t="s">
        <v>4079</v>
      </c>
      <c r="E1077" s="114" t="s">
        <v>4080</v>
      </c>
      <c r="F1077" s="72" t="s">
        <v>265</v>
      </c>
      <c r="G1077" s="119" t="s">
        <v>265</v>
      </c>
      <c r="H1077" s="870">
        <v>2000</v>
      </c>
      <c r="I1077" s="157">
        <v>2020</v>
      </c>
      <c r="J1077" s="157">
        <v>2383.6</v>
      </c>
    </row>
    <row r="1078" spans="1:10" s="202" customFormat="1" ht="30">
      <c r="A1078" s="55">
        <v>956</v>
      </c>
      <c r="B1078" s="114" t="s">
        <v>4081</v>
      </c>
      <c r="C1078" s="114" t="s">
        <v>4082</v>
      </c>
      <c r="D1078" s="114" t="s">
        <v>4083</v>
      </c>
      <c r="E1078" s="114" t="s">
        <v>4084</v>
      </c>
      <c r="F1078" s="72" t="s">
        <v>265</v>
      </c>
      <c r="G1078" s="119" t="s">
        <v>265</v>
      </c>
      <c r="H1078" s="870">
        <v>2000</v>
      </c>
      <c r="I1078" s="157">
        <v>2020</v>
      </c>
      <c r="J1078" s="157">
        <v>2383.6</v>
      </c>
    </row>
    <row r="1079" spans="1:10" s="202" customFormat="1" ht="30">
      <c r="A1079" s="55">
        <v>957</v>
      </c>
      <c r="B1079" s="114" t="s">
        <v>4085</v>
      </c>
      <c r="C1079" s="114" t="s">
        <v>4086</v>
      </c>
      <c r="D1079" s="114" t="s">
        <v>4087</v>
      </c>
      <c r="E1079" s="114" t="s">
        <v>4087</v>
      </c>
      <c r="F1079" s="72" t="s">
        <v>2281</v>
      </c>
      <c r="G1079" s="119" t="s">
        <v>4088</v>
      </c>
      <c r="H1079" s="870">
        <v>36</v>
      </c>
      <c r="I1079" s="157">
        <v>36.36</v>
      </c>
      <c r="J1079" s="157">
        <v>42.904799999999994</v>
      </c>
    </row>
    <row r="1080" spans="1:10" s="202" customFormat="1" ht="30">
      <c r="A1080" s="55">
        <v>958</v>
      </c>
      <c r="B1080" s="114" t="s">
        <v>4089</v>
      </c>
      <c r="C1080" s="114" t="s">
        <v>4090</v>
      </c>
      <c r="D1080" s="114" t="s">
        <v>4091</v>
      </c>
      <c r="E1080" s="114" t="s">
        <v>4091</v>
      </c>
      <c r="F1080" s="72" t="s">
        <v>2281</v>
      </c>
      <c r="G1080" s="119" t="s">
        <v>4088</v>
      </c>
      <c r="H1080" s="870">
        <v>11</v>
      </c>
      <c r="I1080" s="157">
        <v>11.11</v>
      </c>
      <c r="J1080" s="157">
        <v>13.109799999999998</v>
      </c>
    </row>
    <row r="1081" spans="1:10" s="202" customFormat="1" ht="45">
      <c r="A1081" s="55">
        <v>959</v>
      </c>
      <c r="B1081" s="114" t="s">
        <v>4092</v>
      </c>
      <c r="C1081" s="114" t="s">
        <v>4093</v>
      </c>
      <c r="D1081" s="114" t="s">
        <v>4094</v>
      </c>
      <c r="E1081" s="114" t="s">
        <v>4095</v>
      </c>
      <c r="F1081" s="72" t="s">
        <v>213</v>
      </c>
      <c r="G1081" s="119" t="s">
        <v>213</v>
      </c>
      <c r="H1081" s="870">
        <v>1331</v>
      </c>
      <c r="I1081" s="157">
        <v>1344.31</v>
      </c>
      <c r="J1081" s="157">
        <v>1586.2857999999999</v>
      </c>
    </row>
    <row r="1082" spans="1:10" s="202" customFormat="1" ht="30">
      <c r="A1082" s="55">
        <v>960</v>
      </c>
      <c r="B1082" s="114" t="s">
        <v>4096</v>
      </c>
      <c r="C1082" s="114" t="s">
        <v>4097</v>
      </c>
      <c r="D1082" s="114" t="s">
        <v>4098</v>
      </c>
      <c r="E1082" s="114" t="s">
        <v>4098</v>
      </c>
      <c r="F1082" s="72" t="s">
        <v>265</v>
      </c>
      <c r="G1082" s="119" t="s">
        <v>265</v>
      </c>
      <c r="H1082" s="870">
        <v>473</v>
      </c>
      <c r="I1082" s="157">
        <v>477.73</v>
      </c>
      <c r="J1082" s="157">
        <v>563.72140000000002</v>
      </c>
    </row>
    <row r="1083" spans="1:10" s="202" customFormat="1" ht="30">
      <c r="A1083" s="55">
        <v>961</v>
      </c>
      <c r="B1083" s="114" t="s">
        <v>4099</v>
      </c>
      <c r="C1083" s="114" t="s">
        <v>4100</v>
      </c>
      <c r="D1083" s="114" t="s">
        <v>4101</v>
      </c>
      <c r="E1083" s="114" t="s">
        <v>4101</v>
      </c>
      <c r="F1083" s="72" t="s">
        <v>265</v>
      </c>
      <c r="G1083" s="119" t="s">
        <v>265</v>
      </c>
      <c r="H1083" s="870">
        <v>192</v>
      </c>
      <c r="I1083" s="157">
        <v>193.92000000000002</v>
      </c>
      <c r="J1083" s="157">
        <v>228.82560000000001</v>
      </c>
    </row>
    <row r="1084" spans="1:10" s="202" customFormat="1" ht="30">
      <c r="A1084" s="55">
        <v>962</v>
      </c>
      <c r="B1084" s="114" t="s">
        <v>4102</v>
      </c>
      <c r="C1084" s="114" t="s">
        <v>4103</v>
      </c>
      <c r="D1084" s="114" t="s">
        <v>4104</v>
      </c>
      <c r="E1084" s="114" t="s">
        <v>4104</v>
      </c>
      <c r="F1084" s="72" t="s">
        <v>265</v>
      </c>
      <c r="G1084" s="119" t="s">
        <v>265</v>
      </c>
      <c r="H1084" s="870">
        <v>4194.91</v>
      </c>
      <c r="I1084" s="157">
        <v>4236.8590999999997</v>
      </c>
      <c r="J1084" s="157">
        <v>4999.4937379999992</v>
      </c>
    </row>
    <row r="1085" spans="1:10" s="202" customFormat="1" ht="30">
      <c r="A1085" s="55">
        <v>963</v>
      </c>
      <c r="B1085" s="114" t="s">
        <v>4105</v>
      </c>
      <c r="C1085" s="114" t="s">
        <v>4106</v>
      </c>
      <c r="D1085" s="114" t="s">
        <v>4107</v>
      </c>
      <c r="E1085" s="114" t="s">
        <v>4107</v>
      </c>
      <c r="F1085" s="72" t="s">
        <v>265</v>
      </c>
      <c r="G1085" s="119" t="s">
        <v>265</v>
      </c>
      <c r="H1085" s="870">
        <v>1386</v>
      </c>
      <c r="I1085" s="157">
        <v>1399.86</v>
      </c>
      <c r="J1085" s="157">
        <v>1651.8347999999999</v>
      </c>
    </row>
    <row r="1086" spans="1:10" s="202" customFormat="1">
      <c r="A1086" s="55">
        <v>964</v>
      </c>
      <c r="B1086" s="114" t="s">
        <v>4108</v>
      </c>
      <c r="C1086" s="114" t="s">
        <v>4109</v>
      </c>
      <c r="D1086" s="114" t="s">
        <v>4110</v>
      </c>
      <c r="E1086" s="114" t="s">
        <v>4110</v>
      </c>
      <c r="F1086" s="72" t="s">
        <v>265</v>
      </c>
      <c r="G1086" s="119" t="s">
        <v>265</v>
      </c>
      <c r="H1086" s="870">
        <v>756</v>
      </c>
      <c r="I1086" s="157">
        <v>763.56000000000006</v>
      </c>
      <c r="J1086" s="157">
        <v>901.00080000000003</v>
      </c>
    </row>
    <row r="1087" spans="1:10" s="202" customFormat="1">
      <c r="A1087" s="55">
        <v>965</v>
      </c>
      <c r="B1087" s="114" t="s">
        <v>4111</v>
      </c>
      <c r="C1087" s="114" t="s">
        <v>4112</v>
      </c>
      <c r="D1087" s="114" t="s">
        <v>4113</v>
      </c>
      <c r="E1087" s="114" t="s">
        <v>4113</v>
      </c>
      <c r="F1087" s="72" t="s">
        <v>265</v>
      </c>
      <c r="G1087" s="119" t="s">
        <v>265</v>
      </c>
      <c r="H1087" s="870">
        <v>347</v>
      </c>
      <c r="I1087" s="157">
        <v>350.47</v>
      </c>
      <c r="J1087" s="157">
        <v>413.55459999999999</v>
      </c>
    </row>
    <row r="1088" spans="1:10" s="202" customFormat="1" ht="30">
      <c r="A1088" s="55">
        <v>966</v>
      </c>
      <c r="B1088" s="114" t="s">
        <v>4114</v>
      </c>
      <c r="C1088" s="114" t="s">
        <v>4115</v>
      </c>
      <c r="D1088" s="114" t="s">
        <v>4116</v>
      </c>
      <c r="E1088" s="114" t="s">
        <v>4116</v>
      </c>
      <c r="F1088" s="72" t="s">
        <v>265</v>
      </c>
      <c r="G1088" s="119" t="s">
        <v>265</v>
      </c>
      <c r="H1088" s="870">
        <v>462</v>
      </c>
      <c r="I1088" s="157">
        <v>466.62</v>
      </c>
      <c r="J1088" s="157">
        <v>550.61159999999995</v>
      </c>
    </row>
    <row r="1089" spans="1:10" s="202" customFormat="1" ht="30">
      <c r="A1089" s="55">
        <v>967</v>
      </c>
      <c r="B1089" s="114" t="s">
        <v>4117</v>
      </c>
      <c r="C1089" s="114" t="s">
        <v>4118</v>
      </c>
      <c r="D1089" s="114" t="s">
        <v>4119</v>
      </c>
      <c r="E1089" s="114" t="s">
        <v>4119</v>
      </c>
      <c r="F1089" s="72" t="s">
        <v>265</v>
      </c>
      <c r="G1089" s="119" t="s">
        <v>265</v>
      </c>
      <c r="H1089" s="870">
        <v>66</v>
      </c>
      <c r="I1089" s="157">
        <v>66.66</v>
      </c>
      <c r="J1089" s="157">
        <v>78.658799999999985</v>
      </c>
    </row>
    <row r="1090" spans="1:10" s="202" customFormat="1">
      <c r="A1090" s="55">
        <v>968</v>
      </c>
      <c r="B1090" s="114" t="s">
        <v>4120</v>
      </c>
      <c r="C1090" s="114" t="s">
        <v>4121</v>
      </c>
      <c r="D1090" s="114" t="s">
        <v>4122</v>
      </c>
      <c r="E1090" s="114" t="s">
        <v>4122</v>
      </c>
      <c r="F1090" s="72" t="s">
        <v>265</v>
      </c>
      <c r="G1090" s="119" t="s">
        <v>265</v>
      </c>
      <c r="H1090" s="870">
        <v>550</v>
      </c>
      <c r="I1090" s="157">
        <v>555.5</v>
      </c>
      <c r="J1090" s="157">
        <v>655.49</v>
      </c>
    </row>
    <row r="1091" spans="1:10" s="202" customFormat="1">
      <c r="A1091" s="55">
        <v>969</v>
      </c>
      <c r="B1091" s="114" t="s">
        <v>4123</v>
      </c>
      <c r="C1091" s="114" t="s">
        <v>4124</v>
      </c>
      <c r="D1091" s="114" t="s">
        <v>4125</v>
      </c>
      <c r="E1091" s="114" t="s">
        <v>4125</v>
      </c>
      <c r="F1091" s="72" t="s">
        <v>265</v>
      </c>
      <c r="G1091" s="119" t="s">
        <v>265</v>
      </c>
      <c r="H1091" s="870">
        <v>135</v>
      </c>
      <c r="I1091" s="157">
        <v>136.35</v>
      </c>
      <c r="J1091" s="157">
        <v>160.89299999999997</v>
      </c>
    </row>
    <row r="1092" spans="1:10" s="202" customFormat="1">
      <c r="A1092" s="55">
        <v>970</v>
      </c>
      <c r="B1092" s="114" t="s">
        <v>4126</v>
      </c>
      <c r="C1092" s="114" t="s">
        <v>4127</v>
      </c>
      <c r="D1092" s="114" t="s">
        <v>4128</v>
      </c>
      <c r="E1092" s="114" t="s">
        <v>4128</v>
      </c>
      <c r="F1092" s="72" t="s">
        <v>265</v>
      </c>
      <c r="G1092" s="119" t="s">
        <v>265</v>
      </c>
      <c r="H1092" s="870">
        <v>165</v>
      </c>
      <c r="I1092" s="157">
        <v>166.65</v>
      </c>
      <c r="J1092" s="157">
        <v>196.64699999999999</v>
      </c>
    </row>
    <row r="1093" spans="1:10" s="202" customFormat="1">
      <c r="A1093" s="55">
        <v>971</v>
      </c>
      <c r="B1093" s="114" t="s">
        <v>4129</v>
      </c>
      <c r="C1093" s="114" t="s">
        <v>4130</v>
      </c>
      <c r="D1093" s="114" t="s">
        <v>4131</v>
      </c>
      <c r="E1093" s="114" t="s">
        <v>4131</v>
      </c>
      <c r="F1093" s="72" t="s">
        <v>265</v>
      </c>
      <c r="G1093" s="119" t="s">
        <v>265</v>
      </c>
      <c r="H1093" s="870">
        <v>50</v>
      </c>
      <c r="I1093" s="157">
        <v>50.5</v>
      </c>
      <c r="J1093" s="157">
        <v>59.589999999999996</v>
      </c>
    </row>
    <row r="1094" spans="1:10" s="202" customFormat="1" ht="30">
      <c r="A1094" s="55">
        <v>972</v>
      </c>
      <c r="B1094" s="114" t="s">
        <v>4132</v>
      </c>
      <c r="C1094" s="114" t="s">
        <v>4133</v>
      </c>
      <c r="D1094" s="114" t="s">
        <v>4134</v>
      </c>
      <c r="E1094" s="114" t="s">
        <v>4134</v>
      </c>
      <c r="F1094" s="72" t="s">
        <v>265</v>
      </c>
      <c r="G1094" s="119" t="s">
        <v>265</v>
      </c>
      <c r="H1094" s="870">
        <v>550</v>
      </c>
      <c r="I1094" s="157">
        <v>555.5</v>
      </c>
      <c r="J1094" s="157">
        <v>655.49</v>
      </c>
    </row>
    <row r="1095" spans="1:10" s="202" customFormat="1" ht="30">
      <c r="A1095" s="55">
        <v>973</v>
      </c>
      <c r="B1095" s="114" t="s">
        <v>4135</v>
      </c>
      <c r="C1095" s="114" t="s">
        <v>4136</v>
      </c>
      <c r="D1095" s="114" t="s">
        <v>4137</v>
      </c>
      <c r="E1095" s="114" t="s">
        <v>4137</v>
      </c>
      <c r="F1095" s="72" t="s">
        <v>265</v>
      </c>
      <c r="G1095" s="119" t="s">
        <v>265</v>
      </c>
      <c r="H1095" s="870">
        <v>122</v>
      </c>
      <c r="I1095" s="157">
        <v>123.22</v>
      </c>
      <c r="J1095" s="157">
        <v>145.39959999999999</v>
      </c>
    </row>
    <row r="1096" spans="1:10" s="202" customFormat="1" ht="30">
      <c r="A1096" s="55">
        <v>974</v>
      </c>
      <c r="B1096" s="114" t="s">
        <v>4138</v>
      </c>
      <c r="C1096" s="114" t="s">
        <v>4139</v>
      </c>
      <c r="D1096" s="114" t="s">
        <v>4140</v>
      </c>
      <c r="E1096" s="114" t="s">
        <v>4140</v>
      </c>
      <c r="F1096" s="72" t="s">
        <v>265</v>
      </c>
      <c r="G1096" s="119" t="s">
        <v>265</v>
      </c>
      <c r="H1096" s="870">
        <v>990</v>
      </c>
      <c r="I1096" s="157">
        <v>999.9</v>
      </c>
      <c r="J1096" s="157">
        <v>1179.8819999999998</v>
      </c>
    </row>
    <row r="1097" spans="1:10" s="202" customFormat="1" ht="30">
      <c r="A1097" s="55">
        <v>975</v>
      </c>
      <c r="B1097" s="114" t="s">
        <v>4141</v>
      </c>
      <c r="C1097" s="114" t="s">
        <v>4142</v>
      </c>
      <c r="D1097" s="114" t="s">
        <v>4143</v>
      </c>
      <c r="E1097" s="114" t="s">
        <v>4143</v>
      </c>
      <c r="F1097" s="72" t="s">
        <v>265</v>
      </c>
      <c r="G1097" s="119" t="s">
        <v>265</v>
      </c>
      <c r="H1097" s="870">
        <v>220</v>
      </c>
      <c r="I1097" s="157">
        <v>222.2</v>
      </c>
      <c r="J1097" s="157">
        <v>262.19599999999997</v>
      </c>
    </row>
    <row r="1098" spans="1:10" s="202" customFormat="1">
      <c r="A1098" s="55">
        <v>976</v>
      </c>
      <c r="B1098" s="114" t="s">
        <v>4144</v>
      </c>
      <c r="C1098" s="114" t="s">
        <v>4145</v>
      </c>
      <c r="D1098" s="114" t="s">
        <v>4146</v>
      </c>
      <c r="E1098" s="114" t="s">
        <v>4146</v>
      </c>
      <c r="F1098" s="72" t="s">
        <v>265</v>
      </c>
      <c r="G1098" s="119" t="s">
        <v>265</v>
      </c>
      <c r="H1098" s="870">
        <v>165</v>
      </c>
      <c r="I1098" s="157">
        <v>166.65</v>
      </c>
      <c r="J1098" s="157">
        <v>196.64699999999999</v>
      </c>
    </row>
    <row r="1099" spans="1:10" s="202" customFormat="1" ht="30">
      <c r="A1099" s="55">
        <v>977</v>
      </c>
      <c r="B1099" s="114" t="s">
        <v>4147</v>
      </c>
      <c r="C1099" s="114" t="s">
        <v>4148</v>
      </c>
      <c r="D1099" s="114" t="s">
        <v>4149</v>
      </c>
      <c r="E1099" s="114" t="s">
        <v>4149</v>
      </c>
      <c r="F1099" s="72" t="s">
        <v>265</v>
      </c>
      <c r="G1099" s="119" t="s">
        <v>265</v>
      </c>
      <c r="H1099" s="870">
        <v>55</v>
      </c>
      <c r="I1099" s="157">
        <v>55.55</v>
      </c>
      <c r="J1099" s="157">
        <v>65.548999999999992</v>
      </c>
    </row>
    <row r="1100" spans="1:10" s="202" customFormat="1" ht="30">
      <c r="A1100" s="55">
        <v>978</v>
      </c>
      <c r="B1100" s="114" t="s">
        <v>4150</v>
      </c>
      <c r="C1100" s="114" t="s">
        <v>4151</v>
      </c>
      <c r="D1100" s="114" t="s">
        <v>4152</v>
      </c>
      <c r="E1100" s="114" t="s">
        <v>4152</v>
      </c>
      <c r="F1100" s="72" t="s">
        <v>265</v>
      </c>
      <c r="G1100" s="119" t="s">
        <v>265</v>
      </c>
      <c r="H1100" s="870">
        <v>495</v>
      </c>
      <c r="I1100" s="157">
        <v>499.95</v>
      </c>
      <c r="J1100" s="157">
        <v>589.94099999999992</v>
      </c>
    </row>
    <row r="1101" spans="1:10" s="202" customFormat="1" ht="30">
      <c r="A1101" s="55">
        <v>979</v>
      </c>
      <c r="B1101" s="114" t="s">
        <v>4153</v>
      </c>
      <c r="C1101" s="114" t="s">
        <v>4154</v>
      </c>
      <c r="D1101" s="114" t="s">
        <v>4155</v>
      </c>
      <c r="E1101" s="114" t="s">
        <v>4155</v>
      </c>
      <c r="F1101" s="72" t="s">
        <v>265</v>
      </c>
      <c r="G1101" s="119" t="s">
        <v>265</v>
      </c>
      <c r="H1101" s="870">
        <v>495</v>
      </c>
      <c r="I1101" s="157">
        <v>499.95</v>
      </c>
      <c r="J1101" s="157">
        <v>589.94099999999992</v>
      </c>
    </row>
    <row r="1102" spans="1:10" s="202" customFormat="1" ht="30">
      <c r="A1102" s="55">
        <v>980</v>
      </c>
      <c r="B1102" s="114" t="s">
        <v>4156</v>
      </c>
      <c r="C1102" s="114" t="s">
        <v>4157</v>
      </c>
      <c r="D1102" s="114" t="s">
        <v>4158</v>
      </c>
      <c r="E1102" s="114" t="s">
        <v>4158</v>
      </c>
      <c r="F1102" s="72" t="s">
        <v>265</v>
      </c>
      <c r="G1102" s="119" t="s">
        <v>265</v>
      </c>
      <c r="H1102" s="870">
        <v>605</v>
      </c>
      <c r="I1102" s="157">
        <v>611.04999999999995</v>
      </c>
      <c r="J1102" s="157">
        <v>721.03899999999987</v>
      </c>
    </row>
    <row r="1103" spans="1:10" s="202" customFormat="1" ht="30">
      <c r="A1103" s="55">
        <v>981</v>
      </c>
      <c r="B1103" s="114" t="s">
        <v>4159</v>
      </c>
      <c r="C1103" s="114" t="s">
        <v>4160</v>
      </c>
      <c r="D1103" s="114" t="s">
        <v>4161</v>
      </c>
      <c r="E1103" s="114" t="s">
        <v>4161</v>
      </c>
      <c r="F1103" s="72" t="s">
        <v>265</v>
      </c>
      <c r="G1103" s="119" t="s">
        <v>265</v>
      </c>
      <c r="H1103" s="870">
        <v>605</v>
      </c>
      <c r="I1103" s="157">
        <v>611.04999999999995</v>
      </c>
      <c r="J1103" s="157">
        <v>721.03899999999987</v>
      </c>
    </row>
    <row r="1104" spans="1:10" s="202" customFormat="1" ht="30">
      <c r="A1104" s="55">
        <v>982</v>
      </c>
      <c r="B1104" s="114" t="s">
        <v>4162</v>
      </c>
      <c r="C1104" s="114" t="s">
        <v>4163</v>
      </c>
      <c r="D1104" s="114" t="s">
        <v>4164</v>
      </c>
      <c r="E1104" s="114" t="s">
        <v>4164</v>
      </c>
      <c r="F1104" s="72" t="s">
        <v>265</v>
      </c>
      <c r="G1104" s="119" t="s">
        <v>265</v>
      </c>
      <c r="H1104" s="870">
        <v>110</v>
      </c>
      <c r="I1104" s="157">
        <v>111.1</v>
      </c>
      <c r="J1104" s="157">
        <v>131.09799999999998</v>
      </c>
    </row>
    <row r="1105" spans="1:10" s="202" customFormat="1" ht="30">
      <c r="A1105" s="55">
        <v>983</v>
      </c>
      <c r="B1105" s="114" t="s">
        <v>4165</v>
      </c>
      <c r="C1105" s="114" t="s">
        <v>4166</v>
      </c>
      <c r="D1105" s="114" t="s">
        <v>4167</v>
      </c>
      <c r="E1105" s="114" t="s">
        <v>4152</v>
      </c>
      <c r="F1105" s="72" t="s">
        <v>265</v>
      </c>
      <c r="G1105" s="119" t="s">
        <v>265</v>
      </c>
      <c r="H1105" s="870">
        <v>605</v>
      </c>
      <c r="I1105" s="157">
        <v>611.04999999999995</v>
      </c>
      <c r="J1105" s="157">
        <v>721.03899999999987</v>
      </c>
    </row>
    <row r="1106" spans="1:10" s="202" customFormat="1" ht="30">
      <c r="A1106" s="55">
        <v>984</v>
      </c>
      <c r="B1106" s="114" t="s">
        <v>4168</v>
      </c>
      <c r="C1106" s="114" t="s">
        <v>4169</v>
      </c>
      <c r="D1106" s="114" t="s">
        <v>4170</v>
      </c>
      <c r="E1106" s="114" t="s">
        <v>4155</v>
      </c>
      <c r="F1106" s="72" t="s">
        <v>265</v>
      </c>
      <c r="G1106" s="119" t="s">
        <v>265</v>
      </c>
      <c r="H1106" s="870">
        <v>605</v>
      </c>
      <c r="I1106" s="157">
        <v>611.04999999999995</v>
      </c>
      <c r="J1106" s="157">
        <v>721.03899999999987</v>
      </c>
    </row>
    <row r="1107" spans="1:10" s="202" customFormat="1" ht="30">
      <c r="A1107" s="55">
        <v>985</v>
      </c>
      <c r="B1107" s="114" t="s">
        <v>4171</v>
      </c>
      <c r="C1107" s="114" t="s">
        <v>4172</v>
      </c>
      <c r="D1107" s="114" t="s">
        <v>4173</v>
      </c>
      <c r="E1107" s="114" t="s">
        <v>4158</v>
      </c>
      <c r="F1107" s="72" t="s">
        <v>265</v>
      </c>
      <c r="G1107" s="119" t="s">
        <v>265</v>
      </c>
      <c r="H1107" s="870">
        <v>715</v>
      </c>
      <c r="I1107" s="157">
        <v>722.15</v>
      </c>
      <c r="J1107" s="157">
        <v>852.13699999999994</v>
      </c>
    </row>
    <row r="1108" spans="1:10" s="202" customFormat="1" ht="30">
      <c r="A1108" s="55">
        <v>986</v>
      </c>
      <c r="B1108" s="114" t="s">
        <v>4174</v>
      </c>
      <c r="C1108" s="114" t="s">
        <v>4175</v>
      </c>
      <c r="D1108" s="114" t="s">
        <v>4176</v>
      </c>
      <c r="E1108" s="114" t="s">
        <v>4161</v>
      </c>
      <c r="F1108" s="72" t="s">
        <v>265</v>
      </c>
      <c r="G1108" s="119" t="s">
        <v>265</v>
      </c>
      <c r="H1108" s="870">
        <v>715</v>
      </c>
      <c r="I1108" s="157">
        <v>722.15</v>
      </c>
      <c r="J1108" s="157">
        <v>852.13699999999994</v>
      </c>
    </row>
    <row r="1109" spans="1:10" s="202" customFormat="1" ht="30">
      <c r="A1109" s="55">
        <v>987</v>
      </c>
      <c r="B1109" s="114" t="s">
        <v>4177</v>
      </c>
      <c r="C1109" s="114" t="s">
        <v>4178</v>
      </c>
      <c r="D1109" s="114" t="s">
        <v>4179</v>
      </c>
      <c r="E1109" s="114" t="s">
        <v>4179</v>
      </c>
      <c r="F1109" s="72" t="s">
        <v>265</v>
      </c>
      <c r="G1109" s="119" t="s">
        <v>265</v>
      </c>
      <c r="H1109" s="870">
        <v>165</v>
      </c>
      <c r="I1109" s="157">
        <v>166.65</v>
      </c>
      <c r="J1109" s="157">
        <v>196.64699999999999</v>
      </c>
    </row>
    <row r="1110" spans="1:10" s="202" customFormat="1" ht="30">
      <c r="A1110" s="55">
        <v>988</v>
      </c>
      <c r="B1110" s="114" t="s">
        <v>4180</v>
      </c>
      <c r="C1110" s="114" t="s">
        <v>4181</v>
      </c>
      <c r="D1110" s="114" t="s">
        <v>4182</v>
      </c>
      <c r="E1110" s="114" t="s">
        <v>4182</v>
      </c>
      <c r="F1110" s="72" t="s">
        <v>265</v>
      </c>
      <c r="G1110" s="119" t="s">
        <v>265</v>
      </c>
      <c r="H1110" s="870">
        <v>1968</v>
      </c>
      <c r="I1110" s="157">
        <v>1987.68</v>
      </c>
      <c r="J1110" s="157">
        <v>2345.4623999999999</v>
      </c>
    </row>
    <row r="1111" spans="1:10" s="202" customFormat="1" ht="30">
      <c r="A1111" s="55">
        <v>989</v>
      </c>
      <c r="B1111" s="114" t="s">
        <v>4183</v>
      </c>
      <c r="C1111" s="114" t="s">
        <v>4184</v>
      </c>
      <c r="D1111" s="114" t="s">
        <v>4185</v>
      </c>
      <c r="E1111" s="114" t="s">
        <v>4186</v>
      </c>
      <c r="F1111" s="72" t="s">
        <v>265</v>
      </c>
      <c r="G1111" s="119" t="s">
        <v>265</v>
      </c>
      <c r="H1111" s="870">
        <v>1320</v>
      </c>
      <c r="I1111" s="157">
        <v>1333.2</v>
      </c>
      <c r="J1111" s="157">
        <v>1573.1759999999999</v>
      </c>
    </row>
    <row r="1112" spans="1:10" s="202" customFormat="1" ht="30">
      <c r="A1112" s="55">
        <v>990</v>
      </c>
      <c r="B1112" s="114" t="s">
        <v>4187</v>
      </c>
      <c r="C1112" s="114" t="s">
        <v>4188</v>
      </c>
      <c r="D1112" s="114" t="s">
        <v>4189</v>
      </c>
      <c r="E1112" s="114" t="s">
        <v>4189</v>
      </c>
      <c r="F1112" s="72" t="s">
        <v>265</v>
      </c>
      <c r="G1112" s="119" t="s">
        <v>265</v>
      </c>
      <c r="H1112" s="870">
        <v>4500</v>
      </c>
      <c r="I1112" s="157">
        <v>4545</v>
      </c>
      <c r="J1112" s="157">
        <v>5363.0999999999995</v>
      </c>
    </row>
    <row r="1113" spans="1:10" s="202" customFormat="1" ht="30">
      <c r="A1113" s="55">
        <v>991</v>
      </c>
      <c r="B1113" s="114" t="s">
        <v>4190</v>
      </c>
      <c r="C1113" s="114" t="s">
        <v>4191</v>
      </c>
      <c r="D1113" s="114" t="s">
        <v>4192</v>
      </c>
      <c r="E1113" s="114" t="s">
        <v>4193</v>
      </c>
      <c r="F1113" s="72" t="s">
        <v>265</v>
      </c>
      <c r="G1113" s="119" t="s">
        <v>265</v>
      </c>
      <c r="H1113" s="870">
        <v>1531</v>
      </c>
      <c r="I1113" s="157">
        <v>1546.31</v>
      </c>
      <c r="J1113" s="157">
        <v>1824.6457999999998</v>
      </c>
    </row>
    <row r="1114" spans="1:10" s="202" customFormat="1" ht="30">
      <c r="A1114" s="55">
        <v>992</v>
      </c>
      <c r="B1114" s="114" t="s">
        <v>4194</v>
      </c>
      <c r="C1114" s="114" t="s">
        <v>4195</v>
      </c>
      <c r="D1114" s="114" t="s">
        <v>4196</v>
      </c>
      <c r="E1114" s="114" t="s">
        <v>4196</v>
      </c>
      <c r="F1114" s="72" t="s">
        <v>265</v>
      </c>
      <c r="G1114" s="119" t="s">
        <v>265</v>
      </c>
      <c r="H1114" s="870">
        <v>165</v>
      </c>
      <c r="I1114" s="157">
        <v>166.65</v>
      </c>
      <c r="J1114" s="157">
        <v>196.64699999999999</v>
      </c>
    </row>
    <row r="1115" spans="1:10" s="202" customFormat="1">
      <c r="A1115" s="55">
        <v>993</v>
      </c>
      <c r="B1115" s="114" t="s">
        <v>4197</v>
      </c>
      <c r="C1115" s="114" t="s">
        <v>4198</v>
      </c>
      <c r="D1115" s="114" t="s">
        <v>4199</v>
      </c>
      <c r="E1115" s="114" t="s">
        <v>4199</v>
      </c>
      <c r="F1115" s="72" t="s">
        <v>265</v>
      </c>
      <c r="G1115" s="119" t="s">
        <v>265</v>
      </c>
      <c r="H1115" s="870">
        <v>165</v>
      </c>
      <c r="I1115" s="157">
        <v>166.65</v>
      </c>
      <c r="J1115" s="157">
        <v>196.64699999999999</v>
      </c>
    </row>
    <row r="1116" spans="1:10" s="202" customFormat="1" ht="30">
      <c r="A1116" s="55">
        <v>994</v>
      </c>
      <c r="B1116" s="114" t="s">
        <v>4200</v>
      </c>
      <c r="C1116" s="114" t="s">
        <v>4201</v>
      </c>
      <c r="D1116" s="114" t="s">
        <v>4202</v>
      </c>
      <c r="E1116" s="114" t="s">
        <v>4202</v>
      </c>
      <c r="F1116" s="72" t="s">
        <v>265</v>
      </c>
      <c r="G1116" s="119" t="s">
        <v>265</v>
      </c>
      <c r="H1116" s="870">
        <v>3676</v>
      </c>
      <c r="I1116" s="157">
        <v>3712.76</v>
      </c>
      <c r="J1116" s="157">
        <v>4381.0568000000003</v>
      </c>
    </row>
    <row r="1117" spans="1:10" s="202" customFormat="1" ht="30">
      <c r="A1117" s="55">
        <v>995</v>
      </c>
      <c r="B1117" s="114" t="s">
        <v>4203</v>
      </c>
      <c r="C1117" s="114" t="s">
        <v>4204</v>
      </c>
      <c r="D1117" s="114" t="s">
        <v>4205</v>
      </c>
      <c r="E1117" s="114" t="s">
        <v>4205</v>
      </c>
      <c r="F1117" s="72" t="s">
        <v>265</v>
      </c>
      <c r="G1117" s="119" t="s">
        <v>265</v>
      </c>
      <c r="H1117" s="870">
        <v>520</v>
      </c>
      <c r="I1117" s="157">
        <v>525.20000000000005</v>
      </c>
      <c r="J1117" s="157">
        <v>619.73599999999999</v>
      </c>
    </row>
    <row r="1118" spans="1:10" s="202" customFormat="1">
      <c r="A1118" s="55">
        <v>996</v>
      </c>
      <c r="B1118" s="114" t="s">
        <v>4206</v>
      </c>
      <c r="C1118" s="114" t="s">
        <v>4207</v>
      </c>
      <c r="D1118" s="114" t="s">
        <v>4208</v>
      </c>
      <c r="E1118" s="114" t="s">
        <v>4208</v>
      </c>
      <c r="F1118" s="72" t="s">
        <v>265</v>
      </c>
      <c r="G1118" s="119" t="s">
        <v>265</v>
      </c>
      <c r="H1118" s="870">
        <v>1500</v>
      </c>
      <c r="I1118" s="157">
        <v>1515</v>
      </c>
      <c r="J1118" s="157">
        <v>1787.6999999999998</v>
      </c>
    </row>
    <row r="1119" spans="1:10" s="202" customFormat="1">
      <c r="A1119" s="55">
        <v>997</v>
      </c>
      <c r="B1119" s="114" t="s">
        <v>4209</v>
      </c>
      <c r="C1119" s="114" t="s">
        <v>4210</v>
      </c>
      <c r="D1119" s="114" t="s">
        <v>4211</v>
      </c>
      <c r="E1119" s="114" t="s">
        <v>4211</v>
      </c>
      <c r="F1119" s="72" t="s">
        <v>265</v>
      </c>
      <c r="G1119" s="119" t="s">
        <v>265</v>
      </c>
      <c r="H1119" s="870">
        <v>273</v>
      </c>
      <c r="I1119" s="157">
        <v>275.73</v>
      </c>
      <c r="J1119" s="157">
        <v>325.3614</v>
      </c>
    </row>
    <row r="1120" spans="1:10" s="202" customFormat="1" ht="30">
      <c r="A1120" s="55">
        <v>998</v>
      </c>
      <c r="B1120" s="114" t="s">
        <v>4212</v>
      </c>
      <c r="C1120" s="114" t="s">
        <v>4213</v>
      </c>
      <c r="D1120" s="114" t="s">
        <v>4214</v>
      </c>
      <c r="E1120" s="114" t="s">
        <v>4215</v>
      </c>
      <c r="F1120" s="72" t="s">
        <v>265</v>
      </c>
      <c r="G1120" s="119" t="s">
        <v>265</v>
      </c>
      <c r="H1120" s="870">
        <v>12272</v>
      </c>
      <c r="I1120" s="157">
        <v>12394.72</v>
      </c>
      <c r="J1120" s="157">
        <v>14625.769599999998</v>
      </c>
    </row>
    <row r="1121" spans="1:10" s="202" customFormat="1" ht="30">
      <c r="A1121" s="55">
        <v>999</v>
      </c>
      <c r="B1121" s="114" t="s">
        <v>4216</v>
      </c>
      <c r="C1121" s="114" t="s">
        <v>4217</v>
      </c>
      <c r="D1121" s="114" t="s">
        <v>4218</v>
      </c>
      <c r="E1121" s="114" t="s">
        <v>4219</v>
      </c>
      <c r="F1121" s="72" t="s">
        <v>265</v>
      </c>
      <c r="G1121" s="119" t="s">
        <v>265</v>
      </c>
      <c r="H1121" s="870">
        <v>1500</v>
      </c>
      <c r="I1121" s="157">
        <v>1515</v>
      </c>
      <c r="J1121" s="157">
        <v>1787.6999999999998</v>
      </c>
    </row>
    <row r="1122" spans="1:10" s="202" customFormat="1" ht="30">
      <c r="A1122" s="55">
        <v>1000</v>
      </c>
      <c r="B1122" s="114" t="s">
        <v>4220</v>
      </c>
      <c r="C1122" s="114" t="s">
        <v>4221</v>
      </c>
      <c r="D1122" s="114" t="s">
        <v>4222</v>
      </c>
      <c r="E1122" s="114" t="s">
        <v>4223</v>
      </c>
      <c r="F1122" s="72" t="s">
        <v>265</v>
      </c>
      <c r="G1122" s="119" t="s">
        <v>265</v>
      </c>
      <c r="H1122" s="870">
        <v>3850</v>
      </c>
      <c r="I1122" s="157">
        <v>3888.5</v>
      </c>
      <c r="J1122" s="157">
        <v>4588.4299999999994</v>
      </c>
    </row>
    <row r="1123" spans="1:10" s="202" customFormat="1" ht="30">
      <c r="A1123" s="55">
        <v>1001</v>
      </c>
      <c r="B1123" s="114" t="s">
        <v>4224</v>
      </c>
      <c r="C1123" s="114" t="s">
        <v>4225</v>
      </c>
      <c r="D1123" s="114" t="s">
        <v>4226</v>
      </c>
      <c r="E1123" s="114" t="s">
        <v>4227</v>
      </c>
      <c r="F1123" s="72" t="s">
        <v>265</v>
      </c>
      <c r="G1123" s="119" t="s">
        <v>265</v>
      </c>
      <c r="H1123" s="870">
        <v>3740</v>
      </c>
      <c r="I1123" s="157">
        <v>3777.4</v>
      </c>
      <c r="J1123" s="157">
        <v>4457.3319999999994</v>
      </c>
    </row>
    <row r="1124" spans="1:10" s="202" customFormat="1" ht="30">
      <c r="A1124" s="55">
        <v>1002</v>
      </c>
      <c r="B1124" s="114" t="s">
        <v>4228</v>
      </c>
      <c r="C1124" s="114" t="s">
        <v>4229</v>
      </c>
      <c r="D1124" s="114" t="s">
        <v>4230</v>
      </c>
      <c r="E1124" s="114" t="s">
        <v>4230</v>
      </c>
      <c r="F1124" s="72" t="s">
        <v>265</v>
      </c>
      <c r="G1124" s="119" t="s">
        <v>265</v>
      </c>
      <c r="H1124" s="870">
        <v>4235</v>
      </c>
      <c r="I1124" s="157">
        <v>4277.3500000000004</v>
      </c>
      <c r="J1124" s="157">
        <v>5047.2730000000001</v>
      </c>
    </row>
    <row r="1125" spans="1:10" s="202" customFormat="1" ht="30">
      <c r="A1125" s="55">
        <v>1003</v>
      </c>
      <c r="B1125" s="114" t="s">
        <v>4231</v>
      </c>
      <c r="C1125" s="114" t="s">
        <v>4232</v>
      </c>
      <c r="D1125" s="114" t="s">
        <v>4233</v>
      </c>
      <c r="E1125" s="114" t="s">
        <v>4233</v>
      </c>
      <c r="F1125" s="72" t="s">
        <v>265</v>
      </c>
      <c r="G1125" s="119" t="s">
        <v>265</v>
      </c>
      <c r="H1125" s="870">
        <v>644</v>
      </c>
      <c r="I1125" s="157">
        <v>650.44000000000005</v>
      </c>
      <c r="J1125" s="157">
        <v>767.51920000000007</v>
      </c>
    </row>
    <row r="1126" spans="1:10" s="202" customFormat="1" ht="30">
      <c r="A1126" s="55">
        <v>1004</v>
      </c>
      <c r="B1126" s="114" t="s">
        <v>4234</v>
      </c>
      <c r="C1126" s="114" t="s">
        <v>4235</v>
      </c>
      <c r="D1126" s="114" t="s">
        <v>4236</v>
      </c>
      <c r="E1126" s="114" t="s">
        <v>4236</v>
      </c>
      <c r="F1126" s="72" t="s">
        <v>265</v>
      </c>
      <c r="G1126" s="119" t="s">
        <v>265</v>
      </c>
      <c r="H1126" s="870">
        <v>5446</v>
      </c>
      <c r="I1126" s="157">
        <v>5500.46</v>
      </c>
      <c r="J1126" s="157">
        <v>6490.5427999999993</v>
      </c>
    </row>
    <row r="1127" spans="1:10" s="202" customFormat="1" ht="30">
      <c r="A1127" s="55">
        <v>1005</v>
      </c>
      <c r="B1127" s="114" t="s">
        <v>4237</v>
      </c>
      <c r="C1127" s="114" t="s">
        <v>4238</v>
      </c>
      <c r="D1127" s="114" t="s">
        <v>4239</v>
      </c>
      <c r="E1127" s="114" t="s">
        <v>4240</v>
      </c>
      <c r="F1127" s="72" t="s">
        <v>265</v>
      </c>
      <c r="G1127" s="119" t="s">
        <v>265</v>
      </c>
      <c r="H1127" s="870">
        <v>1329</v>
      </c>
      <c r="I1127" s="157">
        <v>1342.29</v>
      </c>
      <c r="J1127" s="157">
        <v>1583.9021999999998</v>
      </c>
    </row>
    <row r="1128" spans="1:10" s="202" customFormat="1" ht="30">
      <c r="A1128" s="55">
        <v>1006</v>
      </c>
      <c r="B1128" s="114" t="s">
        <v>4241</v>
      </c>
      <c r="C1128" s="114" t="s">
        <v>4242</v>
      </c>
      <c r="D1128" s="114" t="s">
        <v>4243</v>
      </c>
      <c r="E1128" s="114" t="s">
        <v>4243</v>
      </c>
      <c r="F1128" s="72" t="s">
        <v>265</v>
      </c>
      <c r="G1128" s="119" t="s">
        <v>265</v>
      </c>
      <c r="H1128" s="870">
        <v>5138</v>
      </c>
      <c r="I1128" s="157">
        <v>5189.38</v>
      </c>
      <c r="J1128" s="157">
        <v>6123.4683999999997</v>
      </c>
    </row>
    <row r="1129" spans="1:10" s="202" customFormat="1" ht="30">
      <c r="A1129" s="55">
        <v>1007</v>
      </c>
      <c r="B1129" s="114" t="s">
        <v>4244</v>
      </c>
      <c r="C1129" s="114" t="s">
        <v>4245</v>
      </c>
      <c r="D1129" s="114" t="s">
        <v>4246</v>
      </c>
      <c r="E1129" s="114" t="s">
        <v>4246</v>
      </c>
      <c r="F1129" s="72" t="s">
        <v>265</v>
      </c>
      <c r="G1129" s="119" t="s">
        <v>265</v>
      </c>
      <c r="H1129" s="870">
        <v>1288</v>
      </c>
      <c r="I1129" s="157">
        <v>1300.8800000000001</v>
      </c>
      <c r="J1129" s="157">
        <v>1535.0384000000001</v>
      </c>
    </row>
    <row r="1130" spans="1:10" s="204" customFormat="1" ht="30">
      <c r="A1130" s="55">
        <v>1008</v>
      </c>
      <c r="B1130" s="114" t="s">
        <v>4247</v>
      </c>
      <c r="C1130" s="63" t="s">
        <v>4248</v>
      </c>
      <c r="D1130" s="63" t="s">
        <v>4249</v>
      </c>
      <c r="E1130" s="63" t="s">
        <v>4249</v>
      </c>
      <c r="F1130" s="72" t="s">
        <v>265</v>
      </c>
      <c r="G1130" s="72" t="s">
        <v>265</v>
      </c>
      <c r="H1130" s="870">
        <v>440</v>
      </c>
      <c r="I1130" s="134">
        <v>444.4</v>
      </c>
      <c r="J1130" s="134">
        <v>524.39199999999994</v>
      </c>
    </row>
    <row r="1131" spans="1:10" s="204" customFormat="1" ht="30">
      <c r="A1131" s="55">
        <v>1009</v>
      </c>
      <c r="B1131" s="114" t="s">
        <v>4250</v>
      </c>
      <c r="C1131" s="63" t="s">
        <v>4251</v>
      </c>
      <c r="D1131" s="63" t="s">
        <v>4252</v>
      </c>
      <c r="E1131" s="63" t="s">
        <v>4252</v>
      </c>
      <c r="F1131" s="72" t="s">
        <v>265</v>
      </c>
      <c r="G1131" s="72" t="s">
        <v>265</v>
      </c>
      <c r="H1131" s="870">
        <v>1045</v>
      </c>
      <c r="I1131" s="134">
        <v>1055.45</v>
      </c>
      <c r="J1131" s="134">
        <v>1245.431</v>
      </c>
    </row>
    <row r="1132" spans="1:10" s="204" customFormat="1" ht="30">
      <c r="A1132" s="55">
        <v>1010</v>
      </c>
      <c r="B1132" s="114" t="s">
        <v>4253</v>
      </c>
      <c r="C1132" s="63" t="s">
        <v>4254</v>
      </c>
      <c r="D1132" s="63" t="s">
        <v>4255</v>
      </c>
      <c r="E1132" s="63" t="s">
        <v>4256</v>
      </c>
      <c r="F1132" s="72" t="s">
        <v>265</v>
      </c>
      <c r="G1132" s="72" t="s">
        <v>265</v>
      </c>
      <c r="H1132" s="870">
        <v>2750</v>
      </c>
      <c r="I1132" s="134">
        <v>2777.5</v>
      </c>
      <c r="J1132" s="134">
        <v>3277.45</v>
      </c>
    </row>
    <row r="1133" spans="1:10" s="204" customFormat="1" ht="30">
      <c r="A1133" s="55">
        <v>1011</v>
      </c>
      <c r="B1133" s="114" t="s">
        <v>4257</v>
      </c>
      <c r="C1133" s="63" t="s">
        <v>4258</v>
      </c>
      <c r="D1133" s="63" t="s">
        <v>4259</v>
      </c>
      <c r="E1133" s="63" t="s">
        <v>4260</v>
      </c>
      <c r="F1133" s="72" t="s">
        <v>265</v>
      </c>
      <c r="G1133" s="72" t="s">
        <v>265</v>
      </c>
      <c r="H1133" s="870">
        <v>825</v>
      </c>
      <c r="I1133" s="134">
        <v>833.25</v>
      </c>
      <c r="J1133" s="134">
        <v>983.2349999999999</v>
      </c>
    </row>
    <row r="1134" spans="1:10" s="204" customFormat="1" ht="30">
      <c r="A1134" s="55">
        <v>1012</v>
      </c>
      <c r="B1134" s="114" t="s">
        <v>4261</v>
      </c>
      <c r="C1134" s="63" t="s">
        <v>4262</v>
      </c>
      <c r="D1134" s="63" t="s">
        <v>4263</v>
      </c>
      <c r="E1134" s="63" t="s">
        <v>4264</v>
      </c>
      <c r="F1134" s="72" t="s">
        <v>265</v>
      </c>
      <c r="G1134" s="72" t="s">
        <v>265</v>
      </c>
      <c r="H1134" s="870">
        <v>1650</v>
      </c>
      <c r="I1134" s="134">
        <v>1666.5</v>
      </c>
      <c r="J1134" s="134">
        <v>1966.4699999999998</v>
      </c>
    </row>
    <row r="1135" spans="1:10" s="202" customFormat="1" ht="30">
      <c r="A1135" s="55">
        <v>1013</v>
      </c>
      <c r="B1135" s="114" t="s">
        <v>4265</v>
      </c>
      <c r="C1135" s="114" t="s">
        <v>4266</v>
      </c>
      <c r="D1135" s="114" t="s">
        <v>4267</v>
      </c>
      <c r="E1135" s="114" t="s">
        <v>4268</v>
      </c>
      <c r="F1135" s="72" t="s">
        <v>265</v>
      </c>
      <c r="G1135" s="119" t="s">
        <v>265</v>
      </c>
      <c r="H1135" s="870">
        <v>3850</v>
      </c>
      <c r="I1135" s="157">
        <v>3888.5</v>
      </c>
      <c r="J1135" s="157">
        <v>4588.4299999999994</v>
      </c>
    </row>
    <row r="1136" spans="1:10" s="202" customFormat="1" ht="375">
      <c r="A1136" s="55">
        <v>1014</v>
      </c>
      <c r="B1136" s="114" t="s">
        <v>4269</v>
      </c>
      <c r="C1136" s="114" t="s">
        <v>4270</v>
      </c>
      <c r="D1136" s="114" t="s">
        <v>4271</v>
      </c>
      <c r="E1136" s="114" t="s">
        <v>4272</v>
      </c>
      <c r="F1136" s="72" t="s">
        <v>265</v>
      </c>
      <c r="G1136" s="119" t="s">
        <v>265</v>
      </c>
      <c r="H1136" s="870">
        <v>1000</v>
      </c>
      <c r="I1136" s="157">
        <v>1010</v>
      </c>
      <c r="J1136" s="157">
        <v>1191.8</v>
      </c>
    </row>
    <row r="1137" spans="1:10" s="202" customFormat="1" ht="30">
      <c r="A1137" s="55">
        <v>1015</v>
      </c>
      <c r="B1137" s="114" t="s">
        <v>4273</v>
      </c>
      <c r="C1137" s="114" t="s">
        <v>4274</v>
      </c>
      <c r="D1137" s="114" t="s">
        <v>4275</v>
      </c>
      <c r="E1137" s="114" t="s">
        <v>4275</v>
      </c>
      <c r="F1137" s="72" t="s">
        <v>265</v>
      </c>
      <c r="G1137" s="119" t="s">
        <v>265</v>
      </c>
      <c r="H1137" s="870">
        <v>900</v>
      </c>
      <c r="I1137" s="157">
        <v>909</v>
      </c>
      <c r="J1137" s="157">
        <v>1072.6199999999999</v>
      </c>
    </row>
    <row r="1138" spans="1:10" s="202" customFormat="1" ht="30">
      <c r="A1138" s="55">
        <v>1016</v>
      </c>
      <c r="B1138" s="114" t="s">
        <v>4276</v>
      </c>
      <c r="C1138" s="114" t="s">
        <v>4277</v>
      </c>
      <c r="D1138" s="114" t="s">
        <v>4278</v>
      </c>
      <c r="E1138" s="114" t="s">
        <v>4278</v>
      </c>
      <c r="F1138" s="72" t="s">
        <v>265</v>
      </c>
      <c r="G1138" s="119" t="s">
        <v>265</v>
      </c>
      <c r="H1138" s="870">
        <v>315</v>
      </c>
      <c r="I1138" s="157">
        <v>318.14999999999998</v>
      </c>
      <c r="J1138" s="157">
        <v>375.41699999999997</v>
      </c>
    </row>
    <row r="1139" spans="1:10" s="202" customFormat="1" ht="30">
      <c r="A1139" s="55">
        <v>1017</v>
      </c>
      <c r="B1139" s="114" t="s">
        <v>4279</v>
      </c>
      <c r="C1139" s="114" t="s">
        <v>4280</v>
      </c>
      <c r="D1139" s="114" t="s">
        <v>4281</v>
      </c>
      <c r="E1139" s="114" t="s">
        <v>4282</v>
      </c>
      <c r="F1139" s="72" t="s">
        <v>265</v>
      </c>
      <c r="G1139" s="119" t="s">
        <v>265</v>
      </c>
      <c r="H1139" s="870">
        <v>7500</v>
      </c>
      <c r="I1139" s="157">
        <v>7575</v>
      </c>
      <c r="J1139" s="157">
        <v>8938.5</v>
      </c>
    </row>
    <row r="1140" spans="1:10" s="202" customFormat="1" ht="30">
      <c r="A1140" s="55">
        <v>1018</v>
      </c>
      <c r="B1140" s="114" t="s">
        <v>4283</v>
      </c>
      <c r="C1140" s="114" t="s">
        <v>4284</v>
      </c>
      <c r="D1140" s="114" t="s">
        <v>4285</v>
      </c>
      <c r="E1140" s="114" t="s">
        <v>4286</v>
      </c>
      <c r="F1140" s="72" t="s">
        <v>265</v>
      </c>
      <c r="G1140" s="119" t="s">
        <v>265</v>
      </c>
      <c r="H1140" s="870">
        <v>298</v>
      </c>
      <c r="I1140" s="157">
        <v>300.98</v>
      </c>
      <c r="J1140" s="157">
        <v>355.15640000000002</v>
      </c>
    </row>
    <row r="1141" spans="1:10" s="202" customFormat="1" ht="30">
      <c r="A1141" s="55">
        <v>1019</v>
      </c>
      <c r="B1141" s="114" t="s">
        <v>4287</v>
      </c>
      <c r="C1141" s="114" t="s">
        <v>4288</v>
      </c>
      <c r="D1141" s="114" t="s">
        <v>4289</v>
      </c>
      <c r="E1141" s="114" t="s">
        <v>4289</v>
      </c>
      <c r="F1141" s="72" t="s">
        <v>213</v>
      </c>
      <c r="G1141" s="119" t="s">
        <v>213</v>
      </c>
      <c r="H1141" s="870">
        <v>2500</v>
      </c>
      <c r="I1141" s="157">
        <v>2525</v>
      </c>
      <c r="J1141" s="157">
        <v>2979.5</v>
      </c>
    </row>
    <row r="1142" spans="1:10" s="202" customFormat="1" ht="45">
      <c r="A1142" s="55">
        <v>1020</v>
      </c>
      <c r="B1142" s="114" t="s">
        <v>4290</v>
      </c>
      <c r="C1142" s="114" t="s">
        <v>4291</v>
      </c>
      <c r="D1142" s="114" t="s">
        <v>4292</v>
      </c>
      <c r="E1142" s="114" t="s">
        <v>4293</v>
      </c>
      <c r="F1142" s="72" t="s">
        <v>265</v>
      </c>
      <c r="G1142" s="119" t="s">
        <v>265</v>
      </c>
      <c r="H1142" s="870">
        <v>13000</v>
      </c>
      <c r="I1142" s="157">
        <v>13130</v>
      </c>
      <c r="J1142" s="157">
        <v>15493.4</v>
      </c>
    </row>
    <row r="1143" spans="1:10" s="202" customFormat="1" ht="45">
      <c r="A1143" s="55">
        <v>1021</v>
      </c>
      <c r="B1143" s="114" t="s">
        <v>4294</v>
      </c>
      <c r="C1143" s="114" t="s">
        <v>4295</v>
      </c>
      <c r="D1143" s="114" t="s">
        <v>4296</v>
      </c>
      <c r="E1143" s="114" t="s">
        <v>4297</v>
      </c>
      <c r="F1143" s="72" t="s">
        <v>265</v>
      </c>
      <c r="G1143" s="119" t="s">
        <v>265</v>
      </c>
      <c r="H1143" s="870">
        <v>2125</v>
      </c>
      <c r="I1143" s="157">
        <v>2146.25</v>
      </c>
      <c r="J1143" s="157">
        <v>2532.5749999999998</v>
      </c>
    </row>
    <row r="1144" spans="1:10" s="202" customFormat="1" ht="30">
      <c r="A1144" s="55">
        <v>1022</v>
      </c>
      <c r="B1144" s="114" t="s">
        <v>4298</v>
      </c>
      <c r="C1144" s="114" t="s">
        <v>4299</v>
      </c>
      <c r="D1144" s="114" t="s">
        <v>4300</v>
      </c>
      <c r="E1144" s="114" t="s">
        <v>4300</v>
      </c>
      <c r="F1144" s="72" t="s">
        <v>265</v>
      </c>
      <c r="G1144" s="119" t="s">
        <v>265</v>
      </c>
      <c r="H1144" s="870">
        <v>120</v>
      </c>
      <c r="I1144" s="157">
        <v>121.2</v>
      </c>
      <c r="J1144" s="157">
        <v>143.01599999999999</v>
      </c>
    </row>
    <row r="1145" spans="1:10" s="202" customFormat="1" ht="30">
      <c r="A1145" s="55">
        <v>1023</v>
      </c>
      <c r="B1145" s="114" t="s">
        <v>4301</v>
      </c>
      <c r="C1145" s="114" t="s">
        <v>4302</v>
      </c>
      <c r="D1145" s="114" t="s">
        <v>4303</v>
      </c>
      <c r="E1145" s="114" t="s">
        <v>4303</v>
      </c>
      <c r="F1145" s="72" t="s">
        <v>265</v>
      </c>
      <c r="G1145" s="119" t="s">
        <v>265</v>
      </c>
      <c r="H1145" s="870">
        <v>190</v>
      </c>
      <c r="I1145" s="157">
        <v>191.9</v>
      </c>
      <c r="J1145" s="157">
        <v>226.44200000000001</v>
      </c>
    </row>
    <row r="1146" spans="1:10" s="202" customFormat="1" ht="30">
      <c r="A1146" s="55">
        <v>1024</v>
      </c>
      <c r="B1146" s="114" t="s">
        <v>4304</v>
      </c>
      <c r="C1146" s="114" t="s">
        <v>4305</v>
      </c>
      <c r="D1146" s="114" t="s">
        <v>4306</v>
      </c>
      <c r="E1146" s="114" t="s">
        <v>4306</v>
      </c>
      <c r="F1146" s="72" t="s">
        <v>213</v>
      </c>
      <c r="G1146" s="119" t="s">
        <v>213</v>
      </c>
      <c r="H1146" s="870">
        <v>1331</v>
      </c>
      <c r="I1146" s="157">
        <v>1344.31</v>
      </c>
      <c r="J1146" s="157">
        <v>1586.2857999999999</v>
      </c>
    </row>
    <row r="1147" spans="1:10" s="202" customFormat="1" ht="270">
      <c r="A1147" s="55">
        <v>1025</v>
      </c>
      <c r="B1147" s="114" t="s">
        <v>4307</v>
      </c>
      <c r="C1147" s="114" t="s">
        <v>4308</v>
      </c>
      <c r="D1147" s="114" t="s">
        <v>4309</v>
      </c>
      <c r="E1147" s="114" t="s">
        <v>4310</v>
      </c>
      <c r="F1147" s="72" t="s">
        <v>265</v>
      </c>
      <c r="G1147" s="119" t="s">
        <v>265</v>
      </c>
      <c r="H1147" s="870">
        <v>8200</v>
      </c>
      <c r="I1147" s="157">
        <v>8282</v>
      </c>
      <c r="J1147" s="157">
        <v>9772.76</v>
      </c>
    </row>
    <row r="1148" spans="1:10" s="202" customFormat="1" ht="255">
      <c r="A1148" s="55">
        <v>1026</v>
      </c>
      <c r="B1148" s="114" t="s">
        <v>4311</v>
      </c>
      <c r="C1148" s="114" t="s">
        <v>4312</v>
      </c>
      <c r="D1148" s="114" t="s">
        <v>4313</v>
      </c>
      <c r="E1148" s="114" t="s">
        <v>4314</v>
      </c>
      <c r="F1148" s="72" t="s">
        <v>265</v>
      </c>
      <c r="G1148" s="119" t="s">
        <v>265</v>
      </c>
      <c r="H1148" s="870">
        <v>5400</v>
      </c>
      <c r="I1148" s="157">
        <v>5454</v>
      </c>
      <c r="J1148" s="157">
        <v>6435.7199999999993</v>
      </c>
    </row>
    <row r="1149" spans="1:10" s="202" customFormat="1" ht="30">
      <c r="A1149" s="55">
        <v>1027</v>
      </c>
      <c r="B1149" s="114" t="s">
        <v>4315</v>
      </c>
      <c r="C1149" s="114" t="s">
        <v>4316</v>
      </c>
      <c r="D1149" s="114" t="s">
        <v>4317</v>
      </c>
      <c r="E1149" s="114" t="s">
        <v>4318</v>
      </c>
      <c r="F1149" s="72" t="s">
        <v>265</v>
      </c>
      <c r="G1149" s="119" t="s">
        <v>265</v>
      </c>
      <c r="H1149" s="870">
        <v>750</v>
      </c>
      <c r="I1149" s="157">
        <v>757.5</v>
      </c>
      <c r="J1149" s="157">
        <v>893.84999999999991</v>
      </c>
    </row>
    <row r="1150" spans="1:10" s="202" customFormat="1" ht="30">
      <c r="A1150" s="55">
        <v>1028</v>
      </c>
      <c r="B1150" s="114" t="s">
        <v>4319</v>
      </c>
      <c r="C1150" s="114" t="s">
        <v>4320</v>
      </c>
      <c r="D1150" s="114" t="s">
        <v>4321</v>
      </c>
      <c r="E1150" s="114" t="s">
        <v>4321</v>
      </c>
      <c r="F1150" s="72" t="s">
        <v>265</v>
      </c>
      <c r="G1150" s="119" t="s">
        <v>265</v>
      </c>
      <c r="H1150" s="870">
        <v>228</v>
      </c>
      <c r="I1150" s="157">
        <v>230.28</v>
      </c>
      <c r="J1150" s="157">
        <v>271.73039999999997</v>
      </c>
    </row>
    <row r="1151" spans="1:10" s="202" customFormat="1" ht="30">
      <c r="A1151" s="55">
        <v>1029</v>
      </c>
      <c r="B1151" s="114" t="s">
        <v>4322</v>
      </c>
      <c r="C1151" s="114" t="s">
        <v>4323</v>
      </c>
      <c r="D1151" s="114" t="s">
        <v>4324</v>
      </c>
      <c r="E1151" s="114" t="s">
        <v>4325</v>
      </c>
      <c r="F1151" s="72" t="s">
        <v>265</v>
      </c>
      <c r="G1151" s="119" t="s">
        <v>265</v>
      </c>
      <c r="H1151" s="870">
        <v>5720</v>
      </c>
      <c r="I1151" s="157">
        <v>5777.2</v>
      </c>
      <c r="J1151" s="157">
        <v>6817.0959999999995</v>
      </c>
    </row>
    <row r="1152" spans="1:10" s="204" customFormat="1">
      <c r="A1152" s="55">
        <v>1030</v>
      </c>
      <c r="B1152" s="114" t="s">
        <v>4326</v>
      </c>
      <c r="C1152" s="63" t="s">
        <v>4327</v>
      </c>
      <c r="D1152" s="63" t="s">
        <v>4328</v>
      </c>
      <c r="E1152" s="63" t="s">
        <v>4328</v>
      </c>
      <c r="F1152" s="72" t="s">
        <v>265</v>
      </c>
      <c r="G1152" s="72" t="s">
        <v>265</v>
      </c>
      <c r="H1152" s="870">
        <v>472</v>
      </c>
      <c r="I1152" s="134">
        <v>476.72</v>
      </c>
      <c r="J1152" s="134">
        <v>562.52959999999996</v>
      </c>
    </row>
    <row r="1153" spans="1:10" s="204" customFormat="1">
      <c r="A1153" s="55">
        <v>1031</v>
      </c>
      <c r="B1153" s="114" t="s">
        <v>4329</v>
      </c>
      <c r="C1153" s="63" t="s">
        <v>4330</v>
      </c>
      <c r="D1153" s="63" t="s">
        <v>4331</v>
      </c>
      <c r="E1153" s="63" t="s">
        <v>4331</v>
      </c>
      <c r="F1153" s="72" t="s">
        <v>265</v>
      </c>
      <c r="G1153" s="72" t="s">
        <v>265</v>
      </c>
      <c r="H1153" s="870">
        <v>6000</v>
      </c>
      <c r="I1153" s="134">
        <v>6060</v>
      </c>
      <c r="J1153" s="134">
        <v>7150.7999999999993</v>
      </c>
    </row>
    <row r="1154" spans="1:10" s="202" customFormat="1" ht="45">
      <c r="A1154" s="55">
        <v>1032</v>
      </c>
      <c r="B1154" s="114" t="s">
        <v>4332</v>
      </c>
      <c r="C1154" s="114" t="s">
        <v>4333</v>
      </c>
      <c r="D1154" s="114" t="s">
        <v>4334</v>
      </c>
      <c r="E1154" s="114" t="s">
        <v>4335</v>
      </c>
      <c r="F1154" s="72" t="s">
        <v>265</v>
      </c>
      <c r="G1154" s="119" t="s">
        <v>265</v>
      </c>
      <c r="H1154" s="870">
        <v>3850</v>
      </c>
      <c r="I1154" s="157">
        <v>3888.5</v>
      </c>
      <c r="J1154" s="157">
        <v>4588.4299999999994</v>
      </c>
    </row>
    <row r="1155" spans="1:10" s="202" customFormat="1" ht="30">
      <c r="A1155" s="55">
        <v>1033</v>
      </c>
      <c r="B1155" s="114" t="s">
        <v>4336</v>
      </c>
      <c r="C1155" s="114" t="s">
        <v>4337</v>
      </c>
      <c r="D1155" s="114" t="s">
        <v>4338</v>
      </c>
      <c r="E1155" s="114" t="s">
        <v>4339</v>
      </c>
      <c r="F1155" s="72" t="s">
        <v>265</v>
      </c>
      <c r="G1155" s="119" t="s">
        <v>265</v>
      </c>
      <c r="H1155" s="870">
        <v>3850</v>
      </c>
      <c r="I1155" s="157">
        <v>3888.5</v>
      </c>
      <c r="J1155" s="157">
        <v>4588.4299999999994</v>
      </c>
    </row>
    <row r="1156" spans="1:10" s="202" customFormat="1" ht="30">
      <c r="A1156" s="55">
        <v>1034</v>
      </c>
      <c r="B1156" s="114" t="s">
        <v>4340</v>
      </c>
      <c r="C1156" s="114" t="s">
        <v>4341</v>
      </c>
      <c r="D1156" s="114" t="s">
        <v>4342</v>
      </c>
      <c r="E1156" s="114" t="s">
        <v>4343</v>
      </c>
      <c r="F1156" s="72" t="s">
        <v>265</v>
      </c>
      <c r="G1156" s="119" t="s">
        <v>265</v>
      </c>
      <c r="H1156" s="870">
        <v>3850</v>
      </c>
      <c r="I1156" s="157">
        <v>3888.5</v>
      </c>
      <c r="J1156" s="157">
        <v>4588.4299999999994</v>
      </c>
    </row>
    <row r="1157" spans="1:10" s="202" customFormat="1" ht="30">
      <c r="A1157" s="55">
        <v>1035</v>
      </c>
      <c r="B1157" s="114" t="s">
        <v>4344</v>
      </c>
      <c r="C1157" s="114" t="s">
        <v>4345</v>
      </c>
      <c r="D1157" s="114" t="s">
        <v>4346</v>
      </c>
      <c r="E1157" s="114" t="s">
        <v>4347</v>
      </c>
      <c r="F1157" s="72" t="s">
        <v>265</v>
      </c>
      <c r="G1157" s="119" t="s">
        <v>265</v>
      </c>
      <c r="H1157" s="870">
        <v>2750</v>
      </c>
      <c r="I1157" s="157">
        <v>2777.5</v>
      </c>
      <c r="J1157" s="157">
        <v>3277.45</v>
      </c>
    </row>
    <row r="1158" spans="1:10" s="202" customFormat="1">
      <c r="A1158" s="55">
        <v>1036</v>
      </c>
      <c r="B1158" s="114" t="s">
        <v>4348</v>
      </c>
      <c r="C1158" s="114" t="s">
        <v>4349</v>
      </c>
      <c r="D1158" s="114" t="s">
        <v>4350</v>
      </c>
      <c r="E1158" s="114" t="s">
        <v>4351</v>
      </c>
      <c r="F1158" s="72" t="s">
        <v>265</v>
      </c>
      <c r="G1158" s="119" t="s">
        <v>265</v>
      </c>
      <c r="H1158" s="870">
        <v>1100</v>
      </c>
      <c r="I1158" s="157">
        <v>1111</v>
      </c>
      <c r="J1158" s="157">
        <v>1310.98</v>
      </c>
    </row>
    <row r="1159" spans="1:10" s="202" customFormat="1" ht="30">
      <c r="A1159" s="55">
        <v>1037</v>
      </c>
      <c r="B1159" s="114" t="s">
        <v>4352</v>
      </c>
      <c r="C1159" s="114" t="s">
        <v>4353</v>
      </c>
      <c r="D1159" s="114" t="s">
        <v>4354</v>
      </c>
      <c r="E1159" s="114" t="s">
        <v>4355</v>
      </c>
      <c r="F1159" s="72" t="s">
        <v>265</v>
      </c>
      <c r="G1159" s="119" t="s">
        <v>265</v>
      </c>
      <c r="H1159" s="870">
        <v>3850</v>
      </c>
      <c r="I1159" s="157">
        <v>3888.5</v>
      </c>
      <c r="J1159" s="157">
        <v>4588.4299999999994</v>
      </c>
    </row>
    <row r="1160" spans="1:10" s="202" customFormat="1" ht="30">
      <c r="A1160" s="55">
        <v>1038</v>
      </c>
      <c r="B1160" s="114" t="s">
        <v>4356</v>
      </c>
      <c r="C1160" s="114" t="s">
        <v>4357</v>
      </c>
      <c r="D1160" s="114" t="s">
        <v>4358</v>
      </c>
      <c r="E1160" s="114" t="s">
        <v>4359</v>
      </c>
      <c r="F1160" s="72" t="s">
        <v>265</v>
      </c>
      <c r="G1160" s="119" t="s">
        <v>265</v>
      </c>
      <c r="H1160" s="870">
        <v>1348</v>
      </c>
      <c r="I1160" s="157">
        <v>1361.48</v>
      </c>
      <c r="J1160" s="157">
        <v>1606.5463999999999</v>
      </c>
    </row>
    <row r="1161" spans="1:10" s="202" customFormat="1" ht="30">
      <c r="A1161" s="55">
        <v>1039</v>
      </c>
      <c r="B1161" s="114" t="s">
        <v>4360</v>
      </c>
      <c r="C1161" s="114" t="s">
        <v>4361</v>
      </c>
      <c r="D1161" s="114" t="s">
        <v>4362</v>
      </c>
      <c r="E1161" s="114" t="s">
        <v>4362</v>
      </c>
      <c r="F1161" s="72" t="s">
        <v>265</v>
      </c>
      <c r="G1161" s="119" t="s">
        <v>265</v>
      </c>
      <c r="H1161" s="870">
        <v>2750</v>
      </c>
      <c r="I1161" s="157">
        <v>2777.5</v>
      </c>
      <c r="J1161" s="157">
        <v>3277.45</v>
      </c>
    </row>
    <row r="1162" spans="1:10" s="202" customFormat="1" ht="30">
      <c r="A1162" s="55">
        <v>1040</v>
      </c>
      <c r="B1162" s="114" t="s">
        <v>4363</v>
      </c>
      <c r="C1162" s="114" t="s">
        <v>4364</v>
      </c>
      <c r="D1162" s="114" t="s">
        <v>4365</v>
      </c>
      <c r="E1162" s="114" t="s">
        <v>4366</v>
      </c>
      <c r="F1162" s="72" t="s">
        <v>265</v>
      </c>
      <c r="G1162" s="119" t="s">
        <v>265</v>
      </c>
      <c r="H1162" s="870">
        <v>2750</v>
      </c>
      <c r="I1162" s="157">
        <v>2777.5</v>
      </c>
      <c r="J1162" s="157">
        <v>3277.45</v>
      </c>
    </row>
    <row r="1163" spans="1:10" s="202" customFormat="1" ht="360">
      <c r="A1163" s="55">
        <v>1041</v>
      </c>
      <c r="B1163" s="114" t="s">
        <v>4367</v>
      </c>
      <c r="C1163" s="114" t="s">
        <v>4368</v>
      </c>
      <c r="D1163" s="114" t="s">
        <v>4369</v>
      </c>
      <c r="E1163" s="114" t="s">
        <v>4370</v>
      </c>
      <c r="F1163" s="72" t="s">
        <v>265</v>
      </c>
      <c r="G1163" s="119" t="s">
        <v>265</v>
      </c>
      <c r="H1163" s="870">
        <v>318</v>
      </c>
      <c r="I1163" s="157">
        <v>321.18</v>
      </c>
      <c r="J1163" s="157">
        <v>378.99239999999998</v>
      </c>
    </row>
    <row r="1164" spans="1:10" s="202" customFormat="1" ht="360">
      <c r="A1164" s="55">
        <v>1042</v>
      </c>
      <c r="B1164" s="114" t="s">
        <v>4371</v>
      </c>
      <c r="C1164" s="114" t="s">
        <v>4372</v>
      </c>
      <c r="D1164" s="114" t="s">
        <v>4373</v>
      </c>
      <c r="E1164" s="114" t="s">
        <v>4374</v>
      </c>
      <c r="F1164" s="72" t="s">
        <v>265</v>
      </c>
      <c r="G1164" s="119" t="s">
        <v>265</v>
      </c>
      <c r="H1164" s="870">
        <v>1650</v>
      </c>
      <c r="I1164" s="157">
        <v>1666.5</v>
      </c>
      <c r="J1164" s="157">
        <v>1966.4699999999998</v>
      </c>
    </row>
    <row r="1165" spans="1:10" s="202" customFormat="1" ht="30">
      <c r="A1165" s="55">
        <v>1043</v>
      </c>
      <c r="B1165" s="114" t="s">
        <v>4375</v>
      </c>
      <c r="C1165" s="114" t="s">
        <v>4376</v>
      </c>
      <c r="D1165" s="114" t="s">
        <v>4377</v>
      </c>
      <c r="E1165" s="114" t="s">
        <v>4377</v>
      </c>
      <c r="F1165" s="72" t="s">
        <v>265</v>
      </c>
      <c r="G1165" s="119" t="s">
        <v>265</v>
      </c>
      <c r="H1165" s="870">
        <v>2547</v>
      </c>
      <c r="I1165" s="157">
        <v>2572.4699999999998</v>
      </c>
      <c r="J1165" s="157">
        <v>3035.5145999999995</v>
      </c>
    </row>
    <row r="1166" spans="1:10" s="202" customFormat="1" ht="30">
      <c r="A1166" s="55">
        <v>1044</v>
      </c>
      <c r="B1166" s="114" t="s">
        <v>4378</v>
      </c>
      <c r="C1166" s="114" t="s">
        <v>4379</v>
      </c>
      <c r="D1166" s="114" t="s">
        <v>4380</v>
      </c>
      <c r="E1166" s="114" t="s">
        <v>4380</v>
      </c>
      <c r="F1166" s="72" t="s">
        <v>265</v>
      </c>
      <c r="G1166" s="119" t="s">
        <v>265</v>
      </c>
      <c r="H1166" s="870">
        <v>500</v>
      </c>
      <c r="I1166" s="157">
        <v>505</v>
      </c>
      <c r="J1166" s="157">
        <v>595.9</v>
      </c>
    </row>
    <row r="1167" spans="1:10" s="202" customFormat="1" ht="30">
      <c r="A1167" s="55">
        <v>1045</v>
      </c>
      <c r="B1167" s="114" t="s">
        <v>4381</v>
      </c>
      <c r="C1167" s="114" t="s">
        <v>4382</v>
      </c>
      <c r="D1167" s="114" t="s">
        <v>4383</v>
      </c>
      <c r="E1167" s="114" t="s">
        <v>4383</v>
      </c>
      <c r="F1167" s="72" t="s">
        <v>265</v>
      </c>
      <c r="G1167" s="119" t="s">
        <v>265</v>
      </c>
      <c r="H1167" s="870">
        <v>2547.6</v>
      </c>
      <c r="I1167" s="157">
        <v>2573.076</v>
      </c>
      <c r="J1167" s="157">
        <v>3036.2296799999999</v>
      </c>
    </row>
    <row r="1168" spans="1:10" s="202" customFormat="1" ht="30">
      <c r="A1168" s="55">
        <v>1046</v>
      </c>
      <c r="B1168" s="114" t="s">
        <v>4384</v>
      </c>
      <c r="C1168" s="114" t="s">
        <v>4385</v>
      </c>
      <c r="D1168" s="114" t="s">
        <v>4386</v>
      </c>
      <c r="E1168" s="114" t="s">
        <v>4386</v>
      </c>
      <c r="F1168" s="72" t="s">
        <v>265</v>
      </c>
      <c r="G1168" s="119" t="s">
        <v>265</v>
      </c>
      <c r="H1168" s="870">
        <v>500</v>
      </c>
      <c r="I1168" s="157">
        <v>505</v>
      </c>
      <c r="J1168" s="157">
        <v>595.9</v>
      </c>
    </row>
    <row r="1169" spans="1:10" s="202" customFormat="1" ht="30">
      <c r="A1169" s="55">
        <v>1047</v>
      </c>
      <c r="B1169" s="114" t="s">
        <v>4387</v>
      </c>
      <c r="C1169" s="114" t="s">
        <v>4388</v>
      </c>
      <c r="D1169" s="114" t="s">
        <v>4389</v>
      </c>
      <c r="E1169" s="114" t="s">
        <v>4390</v>
      </c>
      <c r="F1169" s="72" t="s">
        <v>265</v>
      </c>
      <c r="G1169" s="119" t="s">
        <v>265</v>
      </c>
      <c r="H1169" s="870">
        <v>2035</v>
      </c>
      <c r="I1169" s="157">
        <v>2055.35</v>
      </c>
      <c r="J1169" s="157">
        <v>2425.3129999999996</v>
      </c>
    </row>
    <row r="1170" spans="1:10" s="202" customFormat="1" ht="30">
      <c r="A1170" s="55">
        <v>1048</v>
      </c>
      <c r="B1170" s="114" t="s">
        <v>4391</v>
      </c>
      <c r="C1170" s="114" t="s">
        <v>4392</v>
      </c>
      <c r="D1170" s="114" t="s">
        <v>4393</v>
      </c>
      <c r="E1170" s="114" t="s">
        <v>4394</v>
      </c>
      <c r="F1170" s="72" t="s">
        <v>265</v>
      </c>
      <c r="G1170" s="119" t="s">
        <v>265</v>
      </c>
      <c r="H1170" s="870">
        <v>2000</v>
      </c>
      <c r="I1170" s="157">
        <v>2020</v>
      </c>
      <c r="J1170" s="157">
        <v>2383.6</v>
      </c>
    </row>
    <row r="1171" spans="1:10" s="202" customFormat="1" ht="30">
      <c r="A1171" s="55">
        <v>1049</v>
      </c>
      <c r="B1171" s="114" t="s">
        <v>4395</v>
      </c>
      <c r="C1171" s="114" t="s">
        <v>4396</v>
      </c>
      <c r="D1171" s="114" t="s">
        <v>4397</v>
      </c>
      <c r="E1171" s="114" t="s">
        <v>4398</v>
      </c>
      <c r="F1171" s="72" t="s">
        <v>265</v>
      </c>
      <c r="G1171" s="119" t="s">
        <v>265</v>
      </c>
      <c r="H1171" s="870">
        <v>1850</v>
      </c>
      <c r="I1171" s="157">
        <v>1868.5</v>
      </c>
      <c r="J1171" s="157">
        <v>2204.83</v>
      </c>
    </row>
    <row r="1172" spans="1:10" s="202" customFormat="1" ht="30">
      <c r="A1172" s="55">
        <v>1050</v>
      </c>
      <c r="B1172" s="114" t="s">
        <v>4399</v>
      </c>
      <c r="C1172" s="114" t="s">
        <v>4400</v>
      </c>
      <c r="D1172" s="114" t="s">
        <v>4401</v>
      </c>
      <c r="E1172" s="114" t="s">
        <v>4402</v>
      </c>
      <c r="F1172" s="72" t="s">
        <v>265</v>
      </c>
      <c r="G1172" s="119" t="s">
        <v>265</v>
      </c>
      <c r="H1172" s="870">
        <v>1650</v>
      </c>
      <c r="I1172" s="157">
        <v>1666.5</v>
      </c>
      <c r="J1172" s="157">
        <v>1966.4699999999998</v>
      </c>
    </row>
    <row r="1173" spans="1:10" s="202" customFormat="1" ht="30">
      <c r="A1173" s="55">
        <v>1051</v>
      </c>
      <c r="B1173" s="114" t="s">
        <v>4403</v>
      </c>
      <c r="C1173" s="114" t="s">
        <v>4404</v>
      </c>
      <c r="D1173" s="114" t="s">
        <v>4405</v>
      </c>
      <c r="E1173" s="114" t="s">
        <v>4405</v>
      </c>
      <c r="F1173" s="72" t="s">
        <v>265</v>
      </c>
      <c r="G1173" s="119" t="s">
        <v>265</v>
      </c>
      <c r="H1173" s="870">
        <v>2750</v>
      </c>
      <c r="I1173" s="157">
        <v>2777.5</v>
      </c>
      <c r="J1173" s="157">
        <v>3277.45</v>
      </c>
    </row>
    <row r="1174" spans="1:10" s="202" customFormat="1" ht="30">
      <c r="A1174" s="55">
        <v>1052</v>
      </c>
      <c r="B1174" s="114" t="s">
        <v>4406</v>
      </c>
      <c r="C1174" s="114" t="s">
        <v>4407</v>
      </c>
      <c r="D1174" s="114" t="s">
        <v>4408</v>
      </c>
      <c r="E1174" s="114" t="s">
        <v>4408</v>
      </c>
      <c r="F1174" s="72" t="s">
        <v>265</v>
      </c>
      <c r="G1174" s="119" t="s">
        <v>265</v>
      </c>
      <c r="H1174" s="870">
        <v>2750</v>
      </c>
      <c r="I1174" s="157">
        <v>2777.5</v>
      </c>
      <c r="J1174" s="157">
        <v>3277.45</v>
      </c>
    </row>
    <row r="1175" spans="1:10" s="202" customFormat="1" ht="345">
      <c r="A1175" s="55">
        <v>1053</v>
      </c>
      <c r="B1175" s="114" t="s">
        <v>4409</v>
      </c>
      <c r="C1175" s="114" t="s">
        <v>4410</v>
      </c>
      <c r="D1175" s="114" t="s">
        <v>4411</v>
      </c>
      <c r="E1175" s="114" t="s">
        <v>4412</v>
      </c>
      <c r="F1175" s="72" t="s">
        <v>265</v>
      </c>
      <c r="G1175" s="119" t="s">
        <v>265</v>
      </c>
      <c r="H1175" s="870">
        <v>600</v>
      </c>
      <c r="I1175" s="157">
        <v>606</v>
      </c>
      <c r="J1175" s="157">
        <v>715.07999999999993</v>
      </c>
    </row>
    <row r="1176" spans="1:10" s="202" customFormat="1" ht="30">
      <c r="A1176" s="55">
        <v>1054</v>
      </c>
      <c r="B1176" s="114" t="s">
        <v>4413</v>
      </c>
      <c r="C1176" s="114" t="s">
        <v>4414</v>
      </c>
      <c r="D1176" s="114" t="s">
        <v>4415</v>
      </c>
      <c r="E1176" s="114" t="s">
        <v>4416</v>
      </c>
      <c r="F1176" s="72" t="s">
        <v>265</v>
      </c>
      <c r="G1176" s="119" t="s">
        <v>265</v>
      </c>
      <c r="H1176" s="870">
        <v>1729</v>
      </c>
      <c r="I1176" s="157">
        <v>1746.29</v>
      </c>
      <c r="J1176" s="157">
        <v>2060.6221999999998</v>
      </c>
    </row>
    <row r="1177" spans="1:10" s="202" customFormat="1" ht="30">
      <c r="A1177" s="55">
        <v>1055</v>
      </c>
      <c r="B1177" s="114" t="s">
        <v>4417</v>
      </c>
      <c r="C1177" s="114" t="s">
        <v>4418</v>
      </c>
      <c r="D1177" s="114" t="s">
        <v>4419</v>
      </c>
      <c r="E1177" s="114" t="s">
        <v>4420</v>
      </c>
      <c r="F1177" s="72" t="s">
        <v>265</v>
      </c>
      <c r="G1177" s="119" t="s">
        <v>265</v>
      </c>
      <c r="H1177" s="870">
        <v>2625</v>
      </c>
      <c r="I1177" s="157">
        <v>2651.25</v>
      </c>
      <c r="J1177" s="157">
        <v>3128.4749999999999</v>
      </c>
    </row>
    <row r="1178" spans="1:10" s="202" customFormat="1" ht="30">
      <c r="A1178" s="55">
        <v>1056</v>
      </c>
      <c r="B1178" s="114" t="s">
        <v>4421</v>
      </c>
      <c r="C1178" s="114" t="s">
        <v>4422</v>
      </c>
      <c r="D1178" s="114" t="s">
        <v>4423</v>
      </c>
      <c r="E1178" s="114" t="s">
        <v>4423</v>
      </c>
      <c r="F1178" s="72" t="s">
        <v>265</v>
      </c>
      <c r="G1178" s="119" t="s">
        <v>265</v>
      </c>
      <c r="H1178" s="870">
        <v>2500</v>
      </c>
      <c r="I1178" s="157">
        <v>2525</v>
      </c>
      <c r="J1178" s="157">
        <v>2979.5</v>
      </c>
    </row>
    <row r="1179" spans="1:10" s="202" customFormat="1" ht="30">
      <c r="A1179" s="55">
        <v>1057</v>
      </c>
      <c r="B1179" s="114" t="s">
        <v>4424</v>
      </c>
      <c r="C1179" s="114" t="s">
        <v>4425</v>
      </c>
      <c r="D1179" s="114" t="s">
        <v>4426</v>
      </c>
      <c r="E1179" s="114" t="s">
        <v>4426</v>
      </c>
      <c r="F1179" s="72" t="s">
        <v>265</v>
      </c>
      <c r="G1179" s="119" t="s">
        <v>265</v>
      </c>
      <c r="H1179" s="870">
        <v>300</v>
      </c>
      <c r="I1179" s="157">
        <v>303</v>
      </c>
      <c r="J1179" s="157">
        <v>357.53999999999996</v>
      </c>
    </row>
    <row r="1180" spans="1:10" s="202" customFormat="1" ht="30">
      <c r="A1180" s="55">
        <v>1058</v>
      </c>
      <c r="B1180" s="114" t="s">
        <v>4427</v>
      </c>
      <c r="C1180" s="114" t="s">
        <v>4428</v>
      </c>
      <c r="D1180" s="114" t="s">
        <v>4429</v>
      </c>
      <c r="E1180" s="114" t="s">
        <v>4430</v>
      </c>
      <c r="F1180" s="72" t="s">
        <v>265</v>
      </c>
      <c r="G1180" s="119" t="s">
        <v>265</v>
      </c>
      <c r="H1180" s="870">
        <v>4250</v>
      </c>
      <c r="I1180" s="157">
        <v>4292.5</v>
      </c>
      <c r="J1180" s="157">
        <v>5065.1499999999996</v>
      </c>
    </row>
    <row r="1181" spans="1:10" s="202" customFormat="1" ht="30">
      <c r="A1181" s="55">
        <v>1059</v>
      </c>
      <c r="B1181" s="114" t="s">
        <v>4431</v>
      </c>
      <c r="C1181" s="114" t="s">
        <v>4432</v>
      </c>
      <c r="D1181" s="114" t="s">
        <v>4433</v>
      </c>
      <c r="E1181" s="114" t="s">
        <v>4433</v>
      </c>
      <c r="F1181" s="72" t="s">
        <v>265</v>
      </c>
      <c r="G1181" s="119" t="s">
        <v>265</v>
      </c>
      <c r="H1181" s="870">
        <v>300</v>
      </c>
      <c r="I1181" s="157">
        <v>303</v>
      </c>
      <c r="J1181" s="157">
        <v>357.53999999999996</v>
      </c>
    </row>
    <row r="1182" spans="1:10" s="202" customFormat="1" ht="30">
      <c r="A1182" s="55">
        <v>1060</v>
      </c>
      <c r="B1182" s="114" t="s">
        <v>4434</v>
      </c>
      <c r="C1182" s="114" t="s">
        <v>4435</v>
      </c>
      <c r="D1182" s="114" t="s">
        <v>4436</v>
      </c>
      <c r="E1182" s="114" t="s">
        <v>4436</v>
      </c>
      <c r="F1182" s="72" t="s">
        <v>265</v>
      </c>
      <c r="G1182" s="119" t="s">
        <v>265</v>
      </c>
      <c r="H1182" s="870">
        <v>1825</v>
      </c>
      <c r="I1182" s="157">
        <v>1843.25</v>
      </c>
      <c r="J1182" s="157">
        <v>2175.0349999999999</v>
      </c>
    </row>
    <row r="1183" spans="1:10" s="202" customFormat="1" ht="30">
      <c r="A1183" s="55">
        <v>1061</v>
      </c>
      <c r="B1183" s="114" t="s">
        <v>4437</v>
      </c>
      <c r="C1183" s="114" t="s">
        <v>4438</v>
      </c>
      <c r="D1183" s="114" t="s">
        <v>4439</v>
      </c>
      <c r="E1183" s="114" t="s">
        <v>4439</v>
      </c>
      <c r="F1183" s="72" t="s">
        <v>265</v>
      </c>
      <c r="G1183" s="119" t="s">
        <v>265</v>
      </c>
      <c r="H1183" s="870">
        <v>1825</v>
      </c>
      <c r="I1183" s="157">
        <v>1843.25</v>
      </c>
      <c r="J1183" s="157">
        <v>2175.0349999999999</v>
      </c>
    </row>
    <row r="1184" spans="1:10" s="202" customFormat="1" ht="30">
      <c r="A1184" s="55">
        <v>1062</v>
      </c>
      <c r="B1184" s="114" t="s">
        <v>4440</v>
      </c>
      <c r="C1184" s="114" t="s">
        <v>4441</v>
      </c>
      <c r="D1184" s="114" t="s">
        <v>4442</v>
      </c>
      <c r="E1184" s="114" t="s">
        <v>4442</v>
      </c>
      <c r="F1184" s="72" t="s">
        <v>265</v>
      </c>
      <c r="G1184" s="119" t="s">
        <v>265</v>
      </c>
      <c r="H1184" s="870">
        <v>2500</v>
      </c>
      <c r="I1184" s="157">
        <v>2525</v>
      </c>
      <c r="J1184" s="157">
        <v>2979.5</v>
      </c>
    </row>
    <row r="1185" spans="1:10" s="202" customFormat="1" ht="30">
      <c r="A1185" s="55">
        <v>1063</v>
      </c>
      <c r="B1185" s="114" t="s">
        <v>4443</v>
      </c>
      <c r="C1185" s="114" t="s">
        <v>4444</v>
      </c>
      <c r="D1185" s="114" t="s">
        <v>4445</v>
      </c>
      <c r="E1185" s="114" t="s">
        <v>4445</v>
      </c>
      <c r="F1185" s="72" t="s">
        <v>265</v>
      </c>
      <c r="G1185" s="119" t="s">
        <v>265</v>
      </c>
      <c r="H1185" s="870">
        <v>2325</v>
      </c>
      <c r="I1185" s="157">
        <v>2348.25</v>
      </c>
      <c r="J1185" s="157">
        <v>2770.9349999999999</v>
      </c>
    </row>
    <row r="1186" spans="1:10" s="202" customFormat="1" ht="45">
      <c r="A1186" s="55">
        <v>1064</v>
      </c>
      <c r="B1186" s="114" t="s">
        <v>4446</v>
      </c>
      <c r="C1186" s="114" t="s">
        <v>4447</v>
      </c>
      <c r="D1186" s="114" t="s">
        <v>4448</v>
      </c>
      <c r="E1186" s="114" t="s">
        <v>4449</v>
      </c>
      <c r="F1186" s="72" t="s">
        <v>269</v>
      </c>
      <c r="G1186" s="119" t="s">
        <v>4450</v>
      </c>
      <c r="H1186" s="870">
        <v>2500</v>
      </c>
      <c r="I1186" s="157">
        <v>2525</v>
      </c>
      <c r="J1186" s="157">
        <v>2979.5</v>
      </c>
    </row>
    <row r="1187" spans="1:10" s="202" customFormat="1" ht="30">
      <c r="A1187" s="55">
        <v>1065</v>
      </c>
      <c r="B1187" s="114" t="s">
        <v>4451</v>
      </c>
      <c r="C1187" s="114" t="s">
        <v>4452</v>
      </c>
      <c r="D1187" s="114" t="s">
        <v>4453</v>
      </c>
      <c r="E1187" s="114" t="s">
        <v>4454</v>
      </c>
      <c r="F1187" s="72" t="s">
        <v>265</v>
      </c>
      <c r="G1187" s="119" t="s">
        <v>265</v>
      </c>
      <c r="H1187" s="870">
        <v>400</v>
      </c>
      <c r="I1187" s="157">
        <v>404</v>
      </c>
      <c r="J1187" s="157">
        <v>476.71999999999997</v>
      </c>
    </row>
    <row r="1188" spans="1:10" s="202" customFormat="1">
      <c r="A1188" s="55">
        <v>1066</v>
      </c>
      <c r="B1188" s="114" t="s">
        <v>4455</v>
      </c>
      <c r="C1188" s="114" t="s">
        <v>4456</v>
      </c>
      <c r="D1188" s="114" t="s">
        <v>4457</v>
      </c>
      <c r="E1188" s="114" t="s">
        <v>4458</v>
      </c>
      <c r="F1188" s="72" t="s">
        <v>265</v>
      </c>
      <c r="G1188" s="119" t="s">
        <v>265</v>
      </c>
      <c r="H1188" s="870">
        <v>3500</v>
      </c>
      <c r="I1188" s="157">
        <v>3535</v>
      </c>
      <c r="J1188" s="157">
        <v>4171.3</v>
      </c>
    </row>
    <row r="1189" spans="1:10" s="202" customFormat="1" ht="30">
      <c r="A1189" s="55">
        <v>1067</v>
      </c>
      <c r="B1189" s="114" t="s">
        <v>4459</v>
      </c>
      <c r="C1189" s="114" t="s">
        <v>4460</v>
      </c>
      <c r="D1189" s="114" t="s">
        <v>4461</v>
      </c>
      <c r="E1189" s="114" t="s">
        <v>4462</v>
      </c>
      <c r="F1189" s="72" t="s">
        <v>265</v>
      </c>
      <c r="G1189" s="119" t="s">
        <v>265</v>
      </c>
      <c r="H1189" s="870">
        <v>1800</v>
      </c>
      <c r="I1189" s="157">
        <v>1818</v>
      </c>
      <c r="J1189" s="157">
        <v>2145.2399999999998</v>
      </c>
    </row>
    <row r="1190" spans="1:10" s="202" customFormat="1" ht="45">
      <c r="A1190" s="55">
        <v>1068</v>
      </c>
      <c r="B1190" s="114" t="s">
        <v>4463</v>
      </c>
      <c r="C1190" s="114" t="s">
        <v>4464</v>
      </c>
      <c r="D1190" s="114" t="s">
        <v>4465</v>
      </c>
      <c r="E1190" s="114" t="s">
        <v>4466</v>
      </c>
      <c r="F1190" s="72" t="s">
        <v>265</v>
      </c>
      <c r="G1190" s="119" t="s">
        <v>265</v>
      </c>
      <c r="H1190" s="870">
        <v>2100</v>
      </c>
      <c r="I1190" s="157">
        <v>2121</v>
      </c>
      <c r="J1190" s="157">
        <v>2502.7799999999997</v>
      </c>
    </row>
    <row r="1191" spans="1:10" s="202" customFormat="1" ht="30">
      <c r="A1191" s="55">
        <v>1069</v>
      </c>
      <c r="B1191" s="114" t="s">
        <v>4467</v>
      </c>
      <c r="C1191" s="114" t="s">
        <v>4468</v>
      </c>
      <c r="D1191" s="114" t="s">
        <v>4469</v>
      </c>
      <c r="E1191" s="114" t="s">
        <v>4470</v>
      </c>
      <c r="F1191" s="72" t="s">
        <v>265</v>
      </c>
      <c r="G1191" s="119" t="s">
        <v>265</v>
      </c>
      <c r="H1191" s="870">
        <v>150</v>
      </c>
      <c r="I1191" s="157">
        <v>151.5</v>
      </c>
      <c r="J1191" s="157">
        <v>178.76999999999998</v>
      </c>
    </row>
    <row r="1192" spans="1:10" s="202" customFormat="1" ht="30">
      <c r="A1192" s="55">
        <v>1070</v>
      </c>
      <c r="B1192" s="114" t="s">
        <v>4471</v>
      </c>
      <c r="C1192" s="114" t="s">
        <v>4472</v>
      </c>
      <c r="D1192" s="114" t="s">
        <v>4473</v>
      </c>
      <c r="E1192" s="114" t="s">
        <v>4474</v>
      </c>
      <c r="F1192" s="72" t="s">
        <v>265</v>
      </c>
      <c r="G1192" s="119" t="s">
        <v>265</v>
      </c>
      <c r="H1192" s="870">
        <v>450</v>
      </c>
      <c r="I1192" s="157">
        <v>454.5</v>
      </c>
      <c r="J1192" s="157">
        <v>536.30999999999995</v>
      </c>
    </row>
    <row r="1193" spans="1:10" s="202" customFormat="1" ht="30">
      <c r="A1193" s="55">
        <v>1071</v>
      </c>
      <c r="B1193" s="114" t="s">
        <v>4475</v>
      </c>
      <c r="C1193" s="114" t="s">
        <v>4476</v>
      </c>
      <c r="D1193" s="114" t="s">
        <v>4477</v>
      </c>
      <c r="E1193" s="114" t="s">
        <v>4478</v>
      </c>
      <c r="F1193" s="72" t="s">
        <v>265</v>
      </c>
      <c r="G1193" s="119" t="s">
        <v>265</v>
      </c>
      <c r="H1193" s="870">
        <v>450</v>
      </c>
      <c r="I1193" s="157">
        <v>454.5</v>
      </c>
      <c r="J1193" s="157">
        <v>536.30999999999995</v>
      </c>
    </row>
    <row r="1194" spans="1:10" s="202" customFormat="1" ht="30">
      <c r="A1194" s="55">
        <v>1072</v>
      </c>
      <c r="B1194" s="114" t="s">
        <v>4479</v>
      </c>
      <c r="C1194" s="114" t="s">
        <v>4480</v>
      </c>
      <c r="D1194" s="114" t="s">
        <v>4481</v>
      </c>
      <c r="E1194" s="114" t="s">
        <v>4482</v>
      </c>
      <c r="F1194" s="72" t="s">
        <v>265</v>
      </c>
      <c r="G1194" s="119" t="s">
        <v>265</v>
      </c>
      <c r="H1194" s="870">
        <v>450</v>
      </c>
      <c r="I1194" s="157">
        <v>454.5</v>
      </c>
      <c r="J1194" s="157">
        <v>536.30999999999995</v>
      </c>
    </row>
    <row r="1195" spans="1:10" s="202" customFormat="1" ht="30">
      <c r="A1195" s="55">
        <v>1073</v>
      </c>
      <c r="B1195" s="114" t="s">
        <v>4483</v>
      </c>
      <c r="C1195" s="114" t="s">
        <v>4484</v>
      </c>
      <c r="D1195" s="114" t="s">
        <v>4485</v>
      </c>
      <c r="E1195" s="114" t="s">
        <v>4486</v>
      </c>
      <c r="F1195" s="72" t="s">
        <v>265</v>
      </c>
      <c r="G1195" s="119" t="s">
        <v>265</v>
      </c>
      <c r="H1195" s="870">
        <v>300</v>
      </c>
      <c r="I1195" s="157">
        <v>303</v>
      </c>
      <c r="J1195" s="157">
        <v>357.53999999999996</v>
      </c>
    </row>
    <row r="1196" spans="1:10" s="202" customFormat="1" ht="30">
      <c r="A1196" s="55">
        <v>1074</v>
      </c>
      <c r="B1196" s="114" t="s">
        <v>4487</v>
      </c>
      <c r="C1196" s="114" t="s">
        <v>4488</v>
      </c>
      <c r="D1196" s="114" t="s">
        <v>4489</v>
      </c>
      <c r="E1196" s="114" t="s">
        <v>4490</v>
      </c>
      <c r="F1196" s="72" t="s">
        <v>265</v>
      </c>
      <c r="G1196" s="119" t="s">
        <v>265</v>
      </c>
      <c r="H1196" s="870">
        <v>1500</v>
      </c>
      <c r="I1196" s="157">
        <v>1515</v>
      </c>
      <c r="J1196" s="157">
        <v>1787.6999999999998</v>
      </c>
    </row>
    <row r="1197" spans="1:10" s="202" customFormat="1" ht="30">
      <c r="A1197" s="55">
        <v>1075</v>
      </c>
      <c r="B1197" s="114" t="s">
        <v>4491</v>
      </c>
      <c r="C1197" s="114" t="s">
        <v>4492</v>
      </c>
      <c r="D1197" s="114" t="s">
        <v>4493</v>
      </c>
      <c r="E1197" s="114" t="s">
        <v>4493</v>
      </c>
      <c r="F1197" s="72" t="s">
        <v>265</v>
      </c>
      <c r="G1197" s="119" t="s">
        <v>265</v>
      </c>
      <c r="H1197" s="870">
        <v>1000</v>
      </c>
      <c r="I1197" s="157">
        <v>1010</v>
      </c>
      <c r="J1197" s="157">
        <v>1191.8</v>
      </c>
    </row>
    <row r="1198" spans="1:10" s="202" customFormat="1" ht="30">
      <c r="A1198" s="55">
        <v>1076</v>
      </c>
      <c r="B1198" s="114" t="s">
        <v>4494</v>
      </c>
      <c r="C1198" s="114" t="s">
        <v>4495</v>
      </c>
      <c r="D1198" s="114" t="s">
        <v>4496</v>
      </c>
      <c r="E1198" s="114" t="s">
        <v>4496</v>
      </c>
      <c r="F1198" s="72" t="s">
        <v>265</v>
      </c>
      <c r="G1198" s="119" t="s">
        <v>265</v>
      </c>
      <c r="H1198" s="870">
        <v>1500</v>
      </c>
      <c r="I1198" s="157">
        <v>1515</v>
      </c>
      <c r="J1198" s="157">
        <v>1787.6999999999998</v>
      </c>
    </row>
    <row r="1199" spans="1:10" s="202" customFormat="1" ht="30">
      <c r="A1199" s="55">
        <v>1077</v>
      </c>
      <c r="B1199" s="114" t="s">
        <v>4497</v>
      </c>
      <c r="C1199" s="114" t="s">
        <v>4498</v>
      </c>
      <c r="D1199" s="114" t="s">
        <v>4499</v>
      </c>
      <c r="E1199" s="114" t="s">
        <v>4500</v>
      </c>
      <c r="F1199" s="72" t="s">
        <v>265</v>
      </c>
      <c r="G1199" s="119" t="s">
        <v>265</v>
      </c>
      <c r="H1199" s="870">
        <v>1350</v>
      </c>
      <c r="I1199" s="157">
        <v>1363.5</v>
      </c>
      <c r="J1199" s="157">
        <v>1608.9299999999998</v>
      </c>
    </row>
    <row r="1200" spans="1:10" s="202" customFormat="1" ht="30">
      <c r="A1200" s="55">
        <v>1078</v>
      </c>
      <c r="B1200" s="114" t="s">
        <v>4501</v>
      </c>
      <c r="C1200" s="114" t="s">
        <v>4502</v>
      </c>
      <c r="D1200" s="114" t="s">
        <v>4503</v>
      </c>
      <c r="E1200" s="114" t="s">
        <v>4504</v>
      </c>
      <c r="F1200" s="72" t="s">
        <v>265</v>
      </c>
      <c r="G1200" s="119" t="s">
        <v>265</v>
      </c>
      <c r="H1200" s="870">
        <v>1600</v>
      </c>
      <c r="I1200" s="157">
        <v>1616</v>
      </c>
      <c r="J1200" s="157">
        <v>1906.8799999999999</v>
      </c>
    </row>
    <row r="1201" spans="1:10" s="202" customFormat="1" ht="30">
      <c r="A1201" s="55">
        <v>1079</v>
      </c>
      <c r="B1201" s="114" t="s">
        <v>4505</v>
      </c>
      <c r="C1201" s="114" t="s">
        <v>4506</v>
      </c>
      <c r="D1201" s="114" t="s">
        <v>4507</v>
      </c>
      <c r="E1201" s="114" t="s">
        <v>4508</v>
      </c>
      <c r="F1201" s="72" t="s">
        <v>265</v>
      </c>
      <c r="G1201" s="119" t="s">
        <v>265</v>
      </c>
      <c r="H1201" s="870">
        <v>2730</v>
      </c>
      <c r="I1201" s="157">
        <v>2757.3</v>
      </c>
      <c r="J1201" s="157">
        <v>3253.614</v>
      </c>
    </row>
    <row r="1202" spans="1:10" s="202" customFormat="1" ht="30">
      <c r="A1202" s="55">
        <v>1080</v>
      </c>
      <c r="B1202" s="114" t="s">
        <v>4509</v>
      </c>
      <c r="C1202" s="114" t="s">
        <v>4510</v>
      </c>
      <c r="D1202" s="114" t="s">
        <v>4511</v>
      </c>
      <c r="E1202" s="114" t="s">
        <v>4512</v>
      </c>
      <c r="F1202" s="72" t="s">
        <v>265</v>
      </c>
      <c r="G1202" s="119" t="s">
        <v>265</v>
      </c>
      <c r="H1202" s="870">
        <v>2730</v>
      </c>
      <c r="I1202" s="157">
        <v>2757.3</v>
      </c>
      <c r="J1202" s="157">
        <v>3253.614</v>
      </c>
    </row>
    <row r="1203" spans="1:10" s="202" customFormat="1" ht="30">
      <c r="A1203" s="55">
        <v>1081</v>
      </c>
      <c r="B1203" s="114" t="s">
        <v>4513</v>
      </c>
      <c r="C1203" s="114" t="s">
        <v>4514</v>
      </c>
      <c r="D1203" s="114" t="s">
        <v>4515</v>
      </c>
      <c r="E1203" s="114" t="s">
        <v>4516</v>
      </c>
      <c r="F1203" s="72" t="s">
        <v>265</v>
      </c>
      <c r="G1203" s="119" t="s">
        <v>265</v>
      </c>
      <c r="H1203" s="870">
        <v>4425</v>
      </c>
      <c r="I1203" s="157">
        <v>4469.25</v>
      </c>
      <c r="J1203" s="157">
        <v>5273.7150000000001</v>
      </c>
    </row>
    <row r="1204" spans="1:10" s="202" customFormat="1" ht="30">
      <c r="A1204" s="55">
        <v>1082</v>
      </c>
      <c r="B1204" s="114" t="s">
        <v>4517</v>
      </c>
      <c r="C1204" s="114" t="s">
        <v>4518</v>
      </c>
      <c r="D1204" s="114" t="s">
        <v>4519</v>
      </c>
      <c r="E1204" s="114" t="s">
        <v>4520</v>
      </c>
      <c r="F1204" s="72" t="s">
        <v>265</v>
      </c>
      <c r="G1204" s="119" t="s">
        <v>265</v>
      </c>
      <c r="H1204" s="870">
        <v>6000</v>
      </c>
      <c r="I1204" s="157">
        <v>6060</v>
      </c>
      <c r="J1204" s="157">
        <v>7150.7999999999993</v>
      </c>
    </row>
    <row r="1205" spans="1:10" s="202" customFormat="1" ht="45">
      <c r="A1205" s="55">
        <v>1083</v>
      </c>
      <c r="B1205" s="114" t="s">
        <v>4521</v>
      </c>
      <c r="C1205" s="114" t="s">
        <v>4522</v>
      </c>
      <c r="D1205" s="114" t="s">
        <v>4523</v>
      </c>
      <c r="E1205" s="114" t="s">
        <v>4524</v>
      </c>
      <c r="F1205" s="72" t="s">
        <v>265</v>
      </c>
      <c r="G1205" s="119" t="s">
        <v>265</v>
      </c>
      <c r="H1205" s="870">
        <v>450</v>
      </c>
      <c r="I1205" s="157">
        <v>454.5</v>
      </c>
      <c r="J1205" s="157">
        <v>536.30999999999995</v>
      </c>
    </row>
    <row r="1206" spans="1:10" s="202" customFormat="1" ht="30">
      <c r="A1206" s="55">
        <v>1084</v>
      </c>
      <c r="B1206" s="114" t="s">
        <v>4525</v>
      </c>
      <c r="C1206" s="114" t="s">
        <v>4526</v>
      </c>
      <c r="D1206" s="114" t="s">
        <v>4527</v>
      </c>
      <c r="E1206" s="114" t="s">
        <v>4528</v>
      </c>
      <c r="F1206" s="72" t="s">
        <v>265</v>
      </c>
      <c r="G1206" s="119" t="s">
        <v>265</v>
      </c>
      <c r="H1206" s="870">
        <v>450</v>
      </c>
      <c r="I1206" s="157">
        <v>454.5</v>
      </c>
      <c r="J1206" s="157">
        <v>536.30999999999995</v>
      </c>
    </row>
    <row r="1207" spans="1:10" s="202" customFormat="1" ht="30">
      <c r="A1207" s="55">
        <v>1085</v>
      </c>
      <c r="B1207" s="114" t="s">
        <v>4529</v>
      </c>
      <c r="C1207" s="114" t="s">
        <v>4530</v>
      </c>
      <c r="D1207" s="114" t="s">
        <v>4531</v>
      </c>
      <c r="E1207" s="114" t="s">
        <v>4532</v>
      </c>
      <c r="F1207" s="72" t="s">
        <v>265</v>
      </c>
      <c r="G1207" s="119" t="s">
        <v>265</v>
      </c>
      <c r="H1207" s="870">
        <v>550</v>
      </c>
      <c r="I1207" s="157">
        <v>555.5</v>
      </c>
      <c r="J1207" s="157">
        <v>655.49</v>
      </c>
    </row>
    <row r="1208" spans="1:10" s="202" customFormat="1" ht="30">
      <c r="A1208" s="55">
        <v>1086</v>
      </c>
      <c r="B1208" s="114" t="s">
        <v>4533</v>
      </c>
      <c r="C1208" s="114" t="s">
        <v>4534</v>
      </c>
      <c r="D1208" s="114" t="s">
        <v>4535</v>
      </c>
      <c r="E1208" s="114" t="s">
        <v>4536</v>
      </c>
      <c r="F1208" s="72" t="s">
        <v>269</v>
      </c>
      <c r="G1208" s="119" t="s">
        <v>4450</v>
      </c>
      <c r="H1208" s="870">
        <v>2400</v>
      </c>
      <c r="I1208" s="157">
        <v>2424</v>
      </c>
      <c r="J1208" s="157">
        <v>2860.3199999999997</v>
      </c>
    </row>
    <row r="1209" spans="1:10" s="202" customFormat="1" ht="30">
      <c r="A1209" s="55">
        <v>1087</v>
      </c>
      <c r="B1209" s="114" t="s">
        <v>4537</v>
      </c>
      <c r="C1209" s="114" t="s">
        <v>4538</v>
      </c>
      <c r="D1209" s="114" t="s">
        <v>4539</v>
      </c>
      <c r="E1209" s="114" t="s">
        <v>4540</v>
      </c>
      <c r="F1209" s="72" t="s">
        <v>265</v>
      </c>
      <c r="G1209" s="119" t="s">
        <v>265</v>
      </c>
      <c r="H1209" s="870">
        <v>1250</v>
      </c>
      <c r="I1209" s="157">
        <v>1262.5</v>
      </c>
      <c r="J1209" s="157">
        <v>1489.75</v>
      </c>
    </row>
    <row r="1210" spans="1:10" s="202" customFormat="1" ht="30">
      <c r="A1210" s="55">
        <v>1088</v>
      </c>
      <c r="B1210" s="114" t="s">
        <v>4541</v>
      </c>
      <c r="C1210" s="114" t="s">
        <v>4542</v>
      </c>
      <c r="D1210" s="114" t="s">
        <v>4543</v>
      </c>
      <c r="E1210" s="114" t="s">
        <v>4543</v>
      </c>
      <c r="F1210" s="72" t="s">
        <v>265</v>
      </c>
      <c r="G1210" s="119" t="s">
        <v>265</v>
      </c>
      <c r="H1210" s="870">
        <v>5200</v>
      </c>
      <c r="I1210" s="157">
        <v>5252</v>
      </c>
      <c r="J1210" s="157">
        <v>6197.36</v>
      </c>
    </row>
    <row r="1211" spans="1:10" s="202" customFormat="1" ht="30">
      <c r="A1211" s="55">
        <v>1089</v>
      </c>
      <c r="B1211" s="114" t="s">
        <v>4544</v>
      </c>
      <c r="C1211" s="114" t="s">
        <v>4545</v>
      </c>
      <c r="D1211" s="114" t="s">
        <v>4546</v>
      </c>
      <c r="E1211" s="114" t="s">
        <v>4546</v>
      </c>
      <c r="F1211" s="72" t="s">
        <v>265</v>
      </c>
      <c r="G1211" s="119" t="s">
        <v>265</v>
      </c>
      <c r="H1211" s="870">
        <v>3500</v>
      </c>
      <c r="I1211" s="157">
        <v>3535</v>
      </c>
      <c r="J1211" s="157">
        <v>4171.3</v>
      </c>
    </row>
    <row r="1212" spans="1:10" s="202" customFormat="1" ht="30">
      <c r="A1212" s="55">
        <v>1090</v>
      </c>
      <c r="B1212" s="114" t="s">
        <v>4547</v>
      </c>
      <c r="C1212" s="114" t="s">
        <v>4548</v>
      </c>
      <c r="D1212" s="114" t="s">
        <v>4549</v>
      </c>
      <c r="E1212" s="114" t="s">
        <v>4550</v>
      </c>
      <c r="F1212" s="72" t="s">
        <v>265</v>
      </c>
      <c r="G1212" s="119" t="s">
        <v>265</v>
      </c>
      <c r="H1212" s="870">
        <v>3500</v>
      </c>
      <c r="I1212" s="157">
        <v>3535</v>
      </c>
      <c r="J1212" s="157">
        <v>4171.3</v>
      </c>
    </row>
    <row r="1213" spans="1:10" s="202" customFormat="1" ht="30">
      <c r="A1213" s="55">
        <v>1091</v>
      </c>
      <c r="B1213" s="114" t="s">
        <v>4551</v>
      </c>
      <c r="C1213" s="114" t="s">
        <v>4552</v>
      </c>
      <c r="D1213" s="114" t="s">
        <v>4553</v>
      </c>
      <c r="E1213" s="114" t="s">
        <v>4554</v>
      </c>
      <c r="F1213" s="72" t="s">
        <v>265</v>
      </c>
      <c r="G1213" s="119" t="s">
        <v>265</v>
      </c>
      <c r="H1213" s="870">
        <v>2450</v>
      </c>
      <c r="I1213" s="157">
        <v>2474.5</v>
      </c>
      <c r="J1213" s="157">
        <v>2919.91</v>
      </c>
    </row>
    <row r="1214" spans="1:10" s="202" customFormat="1" ht="30">
      <c r="A1214" s="55">
        <v>1092</v>
      </c>
      <c r="B1214" s="114" t="s">
        <v>4555</v>
      </c>
      <c r="C1214" s="114" t="s">
        <v>4556</v>
      </c>
      <c r="D1214" s="114" t="s">
        <v>4557</v>
      </c>
      <c r="E1214" s="114" t="s">
        <v>4558</v>
      </c>
      <c r="F1214" s="72" t="s">
        <v>265</v>
      </c>
      <c r="G1214" s="119" t="s">
        <v>265</v>
      </c>
      <c r="H1214" s="870">
        <v>1800</v>
      </c>
      <c r="I1214" s="157">
        <v>1818</v>
      </c>
      <c r="J1214" s="157">
        <v>2145.2399999999998</v>
      </c>
    </row>
    <row r="1215" spans="1:10" s="202" customFormat="1" ht="30">
      <c r="A1215" s="55">
        <v>1093</v>
      </c>
      <c r="B1215" s="114" t="s">
        <v>4559</v>
      </c>
      <c r="C1215" s="114" t="s">
        <v>4560</v>
      </c>
      <c r="D1215" s="114" t="s">
        <v>4561</v>
      </c>
      <c r="E1215" s="114" t="s">
        <v>4562</v>
      </c>
      <c r="F1215" s="72" t="s">
        <v>265</v>
      </c>
      <c r="G1215" s="119" t="s">
        <v>265</v>
      </c>
      <c r="H1215" s="870">
        <v>12985</v>
      </c>
      <c r="I1215" s="157">
        <v>13114.85</v>
      </c>
      <c r="J1215" s="157">
        <v>15475.522999999999</v>
      </c>
    </row>
    <row r="1216" spans="1:10" s="202" customFormat="1" ht="30">
      <c r="A1216" s="55">
        <v>1094</v>
      </c>
      <c r="B1216" s="114" t="s">
        <v>4563</v>
      </c>
      <c r="C1216" s="114" t="s">
        <v>4564</v>
      </c>
      <c r="D1216" s="114" t="s">
        <v>4565</v>
      </c>
      <c r="E1216" s="114" t="s">
        <v>4566</v>
      </c>
      <c r="F1216" s="72" t="s">
        <v>265</v>
      </c>
      <c r="G1216" s="119" t="s">
        <v>265</v>
      </c>
      <c r="H1216" s="870">
        <v>8915</v>
      </c>
      <c r="I1216" s="157">
        <v>9004.15</v>
      </c>
      <c r="J1216" s="157">
        <v>10624.896999999999</v>
      </c>
    </row>
    <row r="1217" spans="1:10" s="202" customFormat="1" ht="30">
      <c r="A1217" s="55">
        <v>1095</v>
      </c>
      <c r="B1217" s="114" t="s">
        <v>4567</v>
      </c>
      <c r="C1217" s="114" t="s">
        <v>4568</v>
      </c>
      <c r="D1217" s="114" t="s">
        <v>4569</v>
      </c>
      <c r="E1217" s="114" t="s">
        <v>4570</v>
      </c>
      <c r="F1217" s="72" t="s">
        <v>265</v>
      </c>
      <c r="G1217" s="119" t="s">
        <v>265</v>
      </c>
      <c r="H1217" s="870">
        <v>9835</v>
      </c>
      <c r="I1217" s="157">
        <v>9933.35</v>
      </c>
      <c r="J1217" s="157">
        <v>11721.352999999999</v>
      </c>
    </row>
    <row r="1218" spans="1:10" s="202" customFormat="1" ht="30">
      <c r="A1218" s="55">
        <v>1096</v>
      </c>
      <c r="B1218" s="114" t="s">
        <v>4571</v>
      </c>
      <c r="C1218" s="114" t="s">
        <v>4572</v>
      </c>
      <c r="D1218" s="114" t="s">
        <v>4573</v>
      </c>
      <c r="E1218" s="114" t="s">
        <v>4574</v>
      </c>
      <c r="F1218" s="72" t="s">
        <v>265</v>
      </c>
      <c r="G1218" s="119" t="s">
        <v>265</v>
      </c>
      <c r="H1218" s="870">
        <v>20752</v>
      </c>
      <c r="I1218" s="157">
        <v>20959.52</v>
      </c>
      <c r="J1218" s="157">
        <v>24732.2336</v>
      </c>
    </row>
    <row r="1219" spans="1:10" s="202" customFormat="1" ht="30">
      <c r="A1219" s="55">
        <v>1097</v>
      </c>
      <c r="B1219" s="114" t="s">
        <v>4575</v>
      </c>
      <c r="C1219" s="114" t="s">
        <v>4576</v>
      </c>
      <c r="D1219" s="114" t="s">
        <v>4577</v>
      </c>
      <c r="E1219" s="114" t="s">
        <v>4578</v>
      </c>
      <c r="F1219" s="72" t="s">
        <v>265</v>
      </c>
      <c r="G1219" s="119" t="s">
        <v>265</v>
      </c>
      <c r="H1219" s="870">
        <v>1355</v>
      </c>
      <c r="I1219" s="157">
        <v>1368.55</v>
      </c>
      <c r="J1219" s="157">
        <v>1614.8889999999999</v>
      </c>
    </row>
    <row r="1220" spans="1:10" s="202" customFormat="1" ht="30">
      <c r="A1220" s="55">
        <v>1098</v>
      </c>
      <c r="B1220" s="114" t="s">
        <v>4579</v>
      </c>
      <c r="C1220" s="114" t="s">
        <v>4580</v>
      </c>
      <c r="D1220" s="114" t="s">
        <v>4581</v>
      </c>
      <c r="E1220" s="114" t="s">
        <v>4582</v>
      </c>
      <c r="F1220" s="72" t="s">
        <v>265</v>
      </c>
      <c r="G1220" s="119" t="s">
        <v>265</v>
      </c>
      <c r="H1220" s="870">
        <v>767</v>
      </c>
      <c r="I1220" s="157">
        <v>774.67</v>
      </c>
      <c r="J1220" s="157">
        <v>914.11059999999986</v>
      </c>
    </row>
    <row r="1221" spans="1:10" s="202" customFormat="1" ht="30">
      <c r="A1221" s="55">
        <v>1099</v>
      </c>
      <c r="B1221" s="114" t="s">
        <v>4583</v>
      </c>
      <c r="C1221" s="114" t="s">
        <v>4584</v>
      </c>
      <c r="D1221" s="114" t="s">
        <v>4585</v>
      </c>
      <c r="E1221" s="114" t="s">
        <v>4586</v>
      </c>
      <c r="F1221" s="72" t="s">
        <v>265</v>
      </c>
      <c r="G1221" s="119" t="s">
        <v>265</v>
      </c>
      <c r="H1221" s="870">
        <v>2027</v>
      </c>
      <c r="I1221" s="157">
        <v>2047.27</v>
      </c>
      <c r="J1221" s="157">
        <v>2415.7785999999996</v>
      </c>
    </row>
    <row r="1222" spans="1:10" s="202" customFormat="1" ht="30">
      <c r="A1222" s="55">
        <v>1100</v>
      </c>
      <c r="B1222" s="114" t="s">
        <v>4587</v>
      </c>
      <c r="C1222" s="114" t="s">
        <v>4588</v>
      </c>
      <c r="D1222" s="114" t="s">
        <v>4589</v>
      </c>
      <c r="E1222" s="114" t="s">
        <v>4590</v>
      </c>
      <c r="F1222" s="72" t="s">
        <v>265</v>
      </c>
      <c r="G1222" s="119" t="s">
        <v>265</v>
      </c>
      <c r="H1222" s="870">
        <v>1995</v>
      </c>
      <c r="I1222" s="157">
        <v>2014.95</v>
      </c>
      <c r="J1222" s="157">
        <v>2377.6410000000001</v>
      </c>
    </row>
    <row r="1223" spans="1:10" s="202" customFormat="1" ht="30">
      <c r="A1223" s="55">
        <v>1101</v>
      </c>
      <c r="B1223" s="114" t="s">
        <v>4591</v>
      </c>
      <c r="C1223" s="114" t="s">
        <v>4592</v>
      </c>
      <c r="D1223" s="114" t="s">
        <v>4593</v>
      </c>
      <c r="E1223" s="114" t="s">
        <v>4594</v>
      </c>
      <c r="F1223" s="72" t="s">
        <v>265</v>
      </c>
      <c r="G1223" s="119" t="s">
        <v>265</v>
      </c>
      <c r="H1223" s="870">
        <v>7802</v>
      </c>
      <c r="I1223" s="157">
        <v>7880.02</v>
      </c>
      <c r="J1223" s="157">
        <v>9298.4236000000001</v>
      </c>
    </row>
    <row r="1224" spans="1:10" s="202" customFormat="1" ht="30">
      <c r="A1224" s="55">
        <v>1102</v>
      </c>
      <c r="B1224" s="114" t="s">
        <v>4595</v>
      </c>
      <c r="C1224" s="114" t="s">
        <v>4596</v>
      </c>
      <c r="D1224" s="114" t="s">
        <v>4597</v>
      </c>
      <c r="E1224" s="114" t="s">
        <v>4598</v>
      </c>
      <c r="F1224" s="72" t="s">
        <v>265</v>
      </c>
      <c r="G1224" s="119" t="s">
        <v>265</v>
      </c>
      <c r="H1224" s="870">
        <v>4515</v>
      </c>
      <c r="I1224" s="157">
        <v>4560.1499999999996</v>
      </c>
      <c r="J1224" s="157">
        <v>5380.976999999999</v>
      </c>
    </row>
    <row r="1225" spans="1:10" s="202" customFormat="1" ht="30">
      <c r="A1225" s="55">
        <v>1103</v>
      </c>
      <c r="B1225" s="114" t="s">
        <v>4599</v>
      </c>
      <c r="C1225" s="114" t="s">
        <v>4600</v>
      </c>
      <c r="D1225" s="114" t="s">
        <v>4601</v>
      </c>
      <c r="E1225" s="114" t="s">
        <v>4602</v>
      </c>
      <c r="F1225" s="72" t="s">
        <v>265</v>
      </c>
      <c r="G1225" s="119" t="s">
        <v>265</v>
      </c>
      <c r="H1225" s="870">
        <v>5282</v>
      </c>
      <c r="I1225" s="157">
        <v>5334.82</v>
      </c>
      <c r="J1225" s="157">
        <v>6295.0875999999989</v>
      </c>
    </row>
    <row r="1226" spans="1:10" s="202" customFormat="1" ht="30">
      <c r="A1226" s="55">
        <v>1104</v>
      </c>
      <c r="B1226" s="114" t="s">
        <v>4603</v>
      </c>
      <c r="C1226" s="114" t="s">
        <v>4604</v>
      </c>
      <c r="D1226" s="114" t="s">
        <v>4605</v>
      </c>
      <c r="E1226" s="114" t="s">
        <v>4606</v>
      </c>
      <c r="F1226" s="72" t="s">
        <v>265</v>
      </c>
      <c r="G1226" s="119" t="s">
        <v>265</v>
      </c>
      <c r="H1226" s="870">
        <v>1054</v>
      </c>
      <c r="I1226" s="157">
        <v>1064.54</v>
      </c>
      <c r="J1226" s="157">
        <v>1256.1571999999999</v>
      </c>
    </row>
    <row r="1227" spans="1:10" s="202" customFormat="1" ht="30">
      <c r="A1227" s="55">
        <v>1105</v>
      </c>
      <c r="B1227" s="114" t="s">
        <v>4607</v>
      </c>
      <c r="C1227" s="114" t="s">
        <v>4608</v>
      </c>
      <c r="D1227" s="114" t="s">
        <v>4609</v>
      </c>
      <c r="E1227" s="114" t="s">
        <v>4610</v>
      </c>
      <c r="F1227" s="72" t="s">
        <v>265</v>
      </c>
      <c r="G1227" s="119" t="s">
        <v>265</v>
      </c>
      <c r="H1227" s="870">
        <v>200</v>
      </c>
      <c r="I1227" s="157">
        <v>202</v>
      </c>
      <c r="J1227" s="157">
        <v>238.35999999999999</v>
      </c>
    </row>
    <row r="1228" spans="1:10" s="202" customFormat="1" ht="30">
      <c r="A1228" s="55">
        <v>1106</v>
      </c>
      <c r="B1228" s="114" t="s">
        <v>4611</v>
      </c>
      <c r="C1228" s="114" t="s">
        <v>4612</v>
      </c>
      <c r="D1228" s="114" t="s">
        <v>4613</v>
      </c>
      <c r="E1228" s="114" t="s">
        <v>4614</v>
      </c>
      <c r="F1228" s="72" t="s">
        <v>265</v>
      </c>
      <c r="G1228" s="119" t="s">
        <v>265</v>
      </c>
      <c r="H1228" s="870">
        <v>756</v>
      </c>
      <c r="I1228" s="157">
        <v>763.56000000000006</v>
      </c>
      <c r="J1228" s="157">
        <v>901.00080000000003</v>
      </c>
    </row>
    <row r="1229" spans="1:10" s="202" customFormat="1" ht="30">
      <c r="A1229" s="55">
        <v>1107</v>
      </c>
      <c r="B1229" s="114" t="s">
        <v>4615</v>
      </c>
      <c r="C1229" s="114" t="s">
        <v>4616</v>
      </c>
      <c r="D1229" s="114" t="s">
        <v>4617</v>
      </c>
      <c r="E1229" s="114" t="s">
        <v>4617</v>
      </c>
      <c r="F1229" s="72" t="s">
        <v>265</v>
      </c>
      <c r="G1229" s="119" t="s">
        <v>265</v>
      </c>
      <c r="H1229" s="870">
        <v>550</v>
      </c>
      <c r="I1229" s="157">
        <v>555.5</v>
      </c>
      <c r="J1229" s="157">
        <v>655.49</v>
      </c>
    </row>
    <row r="1230" spans="1:10" s="202" customFormat="1" ht="30">
      <c r="A1230" s="55">
        <v>1108</v>
      </c>
      <c r="B1230" s="114" t="s">
        <v>4618</v>
      </c>
      <c r="C1230" s="114" t="s">
        <v>4619</v>
      </c>
      <c r="D1230" s="114" t="s">
        <v>4620</v>
      </c>
      <c r="E1230" s="114" t="s">
        <v>4621</v>
      </c>
      <c r="F1230" s="72" t="s">
        <v>265</v>
      </c>
      <c r="G1230" s="119" t="s">
        <v>265</v>
      </c>
      <c r="H1230" s="870">
        <v>1450</v>
      </c>
      <c r="I1230" s="157">
        <v>1464.5</v>
      </c>
      <c r="J1230" s="157">
        <v>1728.11</v>
      </c>
    </row>
    <row r="1231" spans="1:10" s="202" customFormat="1" ht="30">
      <c r="A1231" s="55">
        <v>1109</v>
      </c>
      <c r="B1231" s="114" t="s">
        <v>4622</v>
      </c>
      <c r="C1231" s="114" t="s">
        <v>4623</v>
      </c>
      <c r="D1231" s="114" t="s">
        <v>4624</v>
      </c>
      <c r="E1231" s="114" t="s">
        <v>4625</v>
      </c>
      <c r="F1231" s="72" t="s">
        <v>265</v>
      </c>
      <c r="G1231" s="119" t="s">
        <v>265</v>
      </c>
      <c r="H1231" s="870">
        <v>4625</v>
      </c>
      <c r="I1231" s="157">
        <v>4671.25</v>
      </c>
      <c r="J1231" s="157">
        <v>5512.0749999999998</v>
      </c>
    </row>
    <row r="1232" spans="1:10" s="202" customFormat="1" ht="30">
      <c r="A1232" s="55">
        <v>1110</v>
      </c>
      <c r="B1232" s="114" t="s">
        <v>4626</v>
      </c>
      <c r="C1232" s="114" t="s">
        <v>4627</v>
      </c>
      <c r="D1232" s="114" t="s">
        <v>4628</v>
      </c>
      <c r="E1232" s="114" t="s">
        <v>4629</v>
      </c>
      <c r="F1232" s="72" t="s">
        <v>265</v>
      </c>
      <c r="G1232" s="119" t="s">
        <v>265</v>
      </c>
      <c r="H1232" s="870">
        <v>5875</v>
      </c>
      <c r="I1232" s="157">
        <v>5933.75</v>
      </c>
      <c r="J1232" s="157">
        <v>7001.8249999999998</v>
      </c>
    </row>
    <row r="1233" spans="1:10" s="202" customFormat="1" ht="30">
      <c r="A1233" s="55">
        <v>1111</v>
      </c>
      <c r="B1233" s="114" t="s">
        <v>4630</v>
      </c>
      <c r="C1233" s="114" t="s">
        <v>4631</v>
      </c>
      <c r="D1233" s="114" t="s">
        <v>4632</v>
      </c>
      <c r="E1233" s="114" t="s">
        <v>4632</v>
      </c>
      <c r="F1233" s="72" t="s">
        <v>265</v>
      </c>
      <c r="G1233" s="119" t="s">
        <v>265</v>
      </c>
      <c r="H1233" s="870">
        <v>750</v>
      </c>
      <c r="I1233" s="157">
        <v>757.5</v>
      </c>
      <c r="J1233" s="157">
        <v>893.84999999999991</v>
      </c>
    </row>
    <row r="1234" spans="1:10" s="202" customFormat="1" ht="45">
      <c r="A1234" s="55">
        <v>1112</v>
      </c>
      <c r="B1234" s="114" t="s">
        <v>4633</v>
      </c>
      <c r="C1234" s="114" t="s">
        <v>4634</v>
      </c>
      <c r="D1234" s="114" t="s">
        <v>4635</v>
      </c>
      <c r="E1234" s="114" t="s">
        <v>4636</v>
      </c>
      <c r="F1234" s="72" t="s">
        <v>265</v>
      </c>
      <c r="G1234" s="119" t="s">
        <v>265</v>
      </c>
      <c r="H1234" s="870">
        <v>220</v>
      </c>
      <c r="I1234" s="157">
        <v>222.2</v>
      </c>
      <c r="J1234" s="157">
        <v>262.19599999999997</v>
      </c>
    </row>
    <row r="1235" spans="1:10" s="202" customFormat="1" ht="30">
      <c r="A1235" s="55">
        <v>1113</v>
      </c>
      <c r="B1235" s="114" t="s">
        <v>4637</v>
      </c>
      <c r="C1235" s="114" t="s">
        <v>4638</v>
      </c>
      <c r="D1235" s="114" t="s">
        <v>4639</v>
      </c>
      <c r="E1235" s="114" t="s">
        <v>4639</v>
      </c>
      <c r="F1235" s="72" t="s">
        <v>265</v>
      </c>
      <c r="G1235" s="119" t="s">
        <v>265</v>
      </c>
      <c r="H1235" s="870">
        <v>1417</v>
      </c>
      <c r="I1235" s="157">
        <v>1431.17</v>
      </c>
      <c r="J1235" s="157">
        <v>1688.7806</v>
      </c>
    </row>
    <row r="1236" spans="1:10" s="202" customFormat="1">
      <c r="A1236" s="55">
        <v>1114</v>
      </c>
      <c r="B1236" s="114" t="s">
        <v>4640</v>
      </c>
      <c r="C1236" s="114" t="s">
        <v>4641</v>
      </c>
      <c r="D1236" s="114" t="s">
        <v>4642</v>
      </c>
      <c r="E1236" s="114" t="s">
        <v>4642</v>
      </c>
      <c r="F1236" s="72" t="s">
        <v>265</v>
      </c>
      <c r="G1236" s="119" t="s">
        <v>265</v>
      </c>
      <c r="H1236" s="870">
        <v>798</v>
      </c>
      <c r="I1236" s="157">
        <v>805.98</v>
      </c>
      <c r="J1236" s="157">
        <v>951.05639999999994</v>
      </c>
    </row>
    <row r="1237" spans="1:10" s="202" customFormat="1" ht="30">
      <c r="A1237" s="55">
        <v>1115</v>
      </c>
      <c r="B1237" s="114" t="s">
        <v>4643</v>
      </c>
      <c r="C1237" s="114" t="s">
        <v>4644</v>
      </c>
      <c r="D1237" s="114" t="s">
        <v>4645</v>
      </c>
      <c r="E1237" s="114" t="s">
        <v>4646</v>
      </c>
      <c r="F1237" s="72" t="s">
        <v>265</v>
      </c>
      <c r="G1237" s="119" t="s">
        <v>265</v>
      </c>
      <c r="H1237" s="870">
        <v>1102</v>
      </c>
      <c r="I1237" s="157">
        <v>1113.02</v>
      </c>
      <c r="J1237" s="157">
        <v>1313.3635999999999</v>
      </c>
    </row>
    <row r="1238" spans="1:10" s="202" customFormat="1" ht="30">
      <c r="A1238" s="55">
        <v>1116</v>
      </c>
      <c r="B1238" s="114" t="s">
        <v>4647</v>
      </c>
      <c r="C1238" s="114" t="s">
        <v>4648</v>
      </c>
      <c r="D1238" s="114" t="s">
        <v>4649</v>
      </c>
      <c r="E1238" s="114" t="s">
        <v>4649</v>
      </c>
      <c r="F1238" s="72" t="s">
        <v>265</v>
      </c>
      <c r="G1238" s="119" t="s">
        <v>265</v>
      </c>
      <c r="H1238" s="870">
        <v>3352</v>
      </c>
      <c r="I1238" s="157">
        <v>3385.52</v>
      </c>
      <c r="J1238" s="157">
        <v>3994.9135999999999</v>
      </c>
    </row>
    <row r="1239" spans="1:10" s="202" customFormat="1" ht="30">
      <c r="A1239" s="55">
        <v>1117</v>
      </c>
      <c r="B1239" s="114" t="s">
        <v>4650</v>
      </c>
      <c r="C1239" s="114" t="s">
        <v>4651</v>
      </c>
      <c r="D1239" s="114" t="s">
        <v>4652</v>
      </c>
      <c r="E1239" s="114" t="s">
        <v>4652</v>
      </c>
      <c r="F1239" s="72" t="s">
        <v>265</v>
      </c>
      <c r="G1239" s="119" t="s">
        <v>265</v>
      </c>
      <c r="H1239" s="870">
        <v>504</v>
      </c>
      <c r="I1239" s="157">
        <v>509.04</v>
      </c>
      <c r="J1239" s="157">
        <v>600.66719999999998</v>
      </c>
    </row>
    <row r="1240" spans="1:10" s="202" customFormat="1" ht="30">
      <c r="A1240" s="55">
        <v>1118</v>
      </c>
      <c r="B1240" s="114" t="s">
        <v>4653</v>
      </c>
      <c r="C1240" s="114" t="s">
        <v>4654</v>
      </c>
      <c r="D1240" s="114" t="s">
        <v>4655</v>
      </c>
      <c r="E1240" s="114" t="s">
        <v>4656</v>
      </c>
      <c r="F1240" s="72" t="s">
        <v>265</v>
      </c>
      <c r="G1240" s="119" t="s">
        <v>265</v>
      </c>
      <c r="H1240" s="870">
        <v>5142</v>
      </c>
      <c r="I1240" s="157">
        <v>5193.42</v>
      </c>
      <c r="J1240" s="157">
        <v>6128.2356</v>
      </c>
    </row>
    <row r="1241" spans="1:10" s="202" customFormat="1" ht="30">
      <c r="A1241" s="55">
        <v>1119</v>
      </c>
      <c r="B1241" s="114" t="s">
        <v>4657</v>
      </c>
      <c r="C1241" s="114" t="s">
        <v>4658</v>
      </c>
      <c r="D1241" s="114" t="s">
        <v>4659</v>
      </c>
      <c r="E1241" s="114" t="s">
        <v>4659</v>
      </c>
      <c r="F1241" s="72" t="s">
        <v>265</v>
      </c>
      <c r="G1241" s="119" t="s">
        <v>265</v>
      </c>
      <c r="H1241" s="870">
        <v>1376</v>
      </c>
      <c r="I1241" s="157">
        <v>1389.76</v>
      </c>
      <c r="J1241" s="157">
        <v>1639.9168</v>
      </c>
    </row>
    <row r="1242" spans="1:10" s="202" customFormat="1" ht="30">
      <c r="A1242" s="55">
        <v>1120</v>
      </c>
      <c r="B1242" s="114" t="s">
        <v>4660</v>
      </c>
      <c r="C1242" s="114" t="s">
        <v>4661</v>
      </c>
      <c r="D1242" s="114" t="s">
        <v>4662</v>
      </c>
      <c r="E1242" s="114" t="s">
        <v>4662</v>
      </c>
      <c r="F1242" s="72" t="s">
        <v>265</v>
      </c>
      <c r="G1242" s="119" t="s">
        <v>265</v>
      </c>
      <c r="H1242" s="870">
        <v>1091.75</v>
      </c>
      <c r="I1242" s="157">
        <v>1102.6675</v>
      </c>
      <c r="J1242" s="157">
        <v>1301.1476499999999</v>
      </c>
    </row>
    <row r="1243" spans="1:10" s="202" customFormat="1" ht="30">
      <c r="A1243" s="55">
        <v>1121</v>
      </c>
      <c r="B1243" s="114" t="s">
        <v>4663</v>
      </c>
      <c r="C1243" s="114" t="s">
        <v>4664</v>
      </c>
      <c r="D1243" s="114" t="s">
        <v>4665</v>
      </c>
      <c r="E1243" s="114" t="s">
        <v>4666</v>
      </c>
      <c r="F1243" s="72" t="s">
        <v>265</v>
      </c>
      <c r="G1243" s="119" t="s">
        <v>265</v>
      </c>
      <c r="H1243" s="870">
        <v>192</v>
      </c>
      <c r="I1243" s="157">
        <v>193.92000000000002</v>
      </c>
      <c r="J1243" s="157">
        <v>228.82560000000001</v>
      </c>
    </row>
    <row r="1244" spans="1:10" s="202" customFormat="1" ht="30">
      <c r="A1244" s="55">
        <v>1122</v>
      </c>
      <c r="B1244" s="114" t="s">
        <v>4667</v>
      </c>
      <c r="C1244" s="114" t="s">
        <v>4668</v>
      </c>
      <c r="D1244" s="114" t="s">
        <v>4669</v>
      </c>
      <c r="E1244" s="114" t="s">
        <v>4669</v>
      </c>
      <c r="F1244" s="72" t="s">
        <v>265</v>
      </c>
      <c r="G1244" s="119" t="s">
        <v>265</v>
      </c>
      <c r="H1244" s="870">
        <v>436</v>
      </c>
      <c r="I1244" s="157">
        <v>440.36</v>
      </c>
      <c r="J1244" s="157">
        <v>519.62479999999994</v>
      </c>
    </row>
    <row r="1245" spans="1:10" s="202" customFormat="1" ht="30">
      <c r="A1245" s="55">
        <v>1123</v>
      </c>
      <c r="B1245" s="114" t="s">
        <v>4670</v>
      </c>
      <c r="C1245" s="114" t="s">
        <v>4671</v>
      </c>
      <c r="D1245" s="114" t="s">
        <v>4672</v>
      </c>
      <c r="E1245" s="114" t="s">
        <v>4673</v>
      </c>
      <c r="F1245" s="72" t="s">
        <v>265</v>
      </c>
      <c r="G1245" s="119" t="s">
        <v>265</v>
      </c>
      <c r="H1245" s="870">
        <v>17350</v>
      </c>
      <c r="I1245" s="157">
        <v>17523.5</v>
      </c>
      <c r="J1245" s="157">
        <v>20677.73</v>
      </c>
    </row>
    <row r="1246" spans="1:10" s="202" customFormat="1" ht="30">
      <c r="A1246" s="55">
        <v>1124</v>
      </c>
      <c r="B1246" s="114" t="s">
        <v>4674</v>
      </c>
      <c r="C1246" s="114" t="s">
        <v>4675</v>
      </c>
      <c r="D1246" s="114" t="s">
        <v>4676</v>
      </c>
      <c r="E1246" s="114" t="s">
        <v>4677</v>
      </c>
      <c r="F1246" s="72" t="s">
        <v>265</v>
      </c>
      <c r="G1246" s="119" t="s">
        <v>265</v>
      </c>
      <c r="H1246" s="870">
        <v>17350</v>
      </c>
      <c r="I1246" s="157">
        <v>17523.5</v>
      </c>
      <c r="J1246" s="157">
        <v>20677.73</v>
      </c>
    </row>
    <row r="1247" spans="1:10" s="202" customFormat="1" ht="45">
      <c r="A1247" s="55">
        <v>1125</v>
      </c>
      <c r="B1247" s="114" t="s">
        <v>4678</v>
      </c>
      <c r="C1247" s="114" t="s">
        <v>4679</v>
      </c>
      <c r="D1247" s="114" t="s">
        <v>4680</v>
      </c>
      <c r="E1247" s="114" t="s">
        <v>4681</v>
      </c>
      <c r="F1247" s="72" t="s">
        <v>265</v>
      </c>
      <c r="G1247" s="119" t="s">
        <v>265</v>
      </c>
      <c r="H1247" s="870">
        <v>16850</v>
      </c>
      <c r="I1247" s="157">
        <v>17018.5</v>
      </c>
      <c r="J1247" s="157">
        <v>20081.829999999998</v>
      </c>
    </row>
    <row r="1248" spans="1:10" s="202" customFormat="1" ht="30">
      <c r="A1248" s="55">
        <v>1126</v>
      </c>
      <c r="B1248" s="114" t="s">
        <v>4682</v>
      </c>
      <c r="C1248" s="114" t="s">
        <v>4683</v>
      </c>
      <c r="D1248" s="114" t="s">
        <v>4684</v>
      </c>
      <c r="E1248" s="114" t="s">
        <v>4684</v>
      </c>
      <c r="F1248" s="72" t="s">
        <v>265</v>
      </c>
      <c r="G1248" s="119" t="s">
        <v>265</v>
      </c>
      <c r="H1248" s="870">
        <v>1619</v>
      </c>
      <c r="I1248" s="157">
        <v>1635.19</v>
      </c>
      <c r="J1248" s="157">
        <v>1929.5242000000001</v>
      </c>
    </row>
    <row r="1249" spans="1:10" s="202" customFormat="1" ht="30">
      <c r="A1249" s="55">
        <v>1127</v>
      </c>
      <c r="B1249" s="114" t="s">
        <v>4685</v>
      </c>
      <c r="C1249" s="114" t="s">
        <v>4686</v>
      </c>
      <c r="D1249" s="114" t="s">
        <v>4687</v>
      </c>
      <c r="E1249" s="114" t="s">
        <v>4687</v>
      </c>
      <c r="F1249" s="72" t="s">
        <v>265</v>
      </c>
      <c r="G1249" s="119" t="s">
        <v>265</v>
      </c>
      <c r="H1249" s="870">
        <v>1939.21</v>
      </c>
      <c r="I1249" s="157">
        <v>1958.6021000000001</v>
      </c>
      <c r="J1249" s="157">
        <v>2311.150478</v>
      </c>
    </row>
    <row r="1250" spans="1:10" s="202" customFormat="1" ht="30">
      <c r="A1250" s="55">
        <v>1128</v>
      </c>
      <c r="B1250" s="114" t="s">
        <v>4688</v>
      </c>
      <c r="C1250" s="114" t="s">
        <v>4689</v>
      </c>
      <c r="D1250" s="114" t="s">
        <v>4690</v>
      </c>
      <c r="E1250" s="114" t="s">
        <v>4690</v>
      </c>
      <c r="F1250" s="72" t="s">
        <v>265</v>
      </c>
      <c r="G1250" s="119" t="s">
        <v>265</v>
      </c>
      <c r="H1250" s="870">
        <v>506</v>
      </c>
      <c r="I1250" s="157">
        <v>511.06</v>
      </c>
      <c r="J1250" s="157">
        <v>603.05079999999998</v>
      </c>
    </row>
    <row r="1251" spans="1:10" s="202" customFormat="1" ht="30">
      <c r="A1251" s="55">
        <v>1129</v>
      </c>
      <c r="B1251" s="114" t="s">
        <v>4691</v>
      </c>
      <c r="C1251" s="114" t="s">
        <v>4692</v>
      </c>
      <c r="D1251" s="114" t="s">
        <v>4693</v>
      </c>
      <c r="E1251" s="114" t="s">
        <v>4693</v>
      </c>
      <c r="F1251" s="72" t="s">
        <v>265</v>
      </c>
      <c r="G1251" s="119" t="s">
        <v>265</v>
      </c>
      <c r="H1251" s="870">
        <v>2059</v>
      </c>
      <c r="I1251" s="157">
        <v>2079.59</v>
      </c>
      <c r="J1251" s="157">
        <v>2453.9162000000001</v>
      </c>
    </row>
    <row r="1252" spans="1:10" s="202" customFormat="1" ht="30">
      <c r="A1252" s="55">
        <v>1130</v>
      </c>
      <c r="B1252" s="114" t="s">
        <v>4694</v>
      </c>
      <c r="C1252" s="114" t="s">
        <v>4695</v>
      </c>
      <c r="D1252" s="114" t="s">
        <v>4696</v>
      </c>
      <c r="E1252" s="114" t="s">
        <v>4696</v>
      </c>
      <c r="F1252" s="72" t="s">
        <v>265</v>
      </c>
      <c r="G1252" s="119" t="s">
        <v>265</v>
      </c>
      <c r="H1252" s="870">
        <v>400</v>
      </c>
      <c r="I1252" s="157">
        <v>404</v>
      </c>
      <c r="J1252" s="157">
        <v>476.71999999999997</v>
      </c>
    </row>
    <row r="1253" spans="1:10" s="202" customFormat="1" ht="30">
      <c r="A1253" s="55">
        <v>1131</v>
      </c>
      <c r="B1253" s="114" t="s">
        <v>4697</v>
      </c>
      <c r="C1253" s="114" t="s">
        <v>4698</v>
      </c>
      <c r="D1253" s="114" t="s">
        <v>4699</v>
      </c>
      <c r="E1253" s="114" t="s">
        <v>4699</v>
      </c>
      <c r="F1253" s="72" t="s">
        <v>265</v>
      </c>
      <c r="G1253" s="119" t="s">
        <v>265</v>
      </c>
      <c r="H1253" s="870">
        <v>889</v>
      </c>
      <c r="I1253" s="157">
        <v>897.89</v>
      </c>
      <c r="J1253" s="157">
        <v>1059.5101999999999</v>
      </c>
    </row>
    <row r="1254" spans="1:10" s="202" customFormat="1" ht="30">
      <c r="A1254" s="55">
        <v>1132</v>
      </c>
      <c r="B1254" s="114" t="s">
        <v>4700</v>
      </c>
      <c r="C1254" s="114" t="s">
        <v>4701</v>
      </c>
      <c r="D1254" s="114" t="s">
        <v>4702</v>
      </c>
      <c r="E1254" s="114" t="s">
        <v>4702</v>
      </c>
      <c r="F1254" s="72" t="s">
        <v>265</v>
      </c>
      <c r="G1254" s="119" t="s">
        <v>265</v>
      </c>
      <c r="H1254" s="870">
        <v>245</v>
      </c>
      <c r="I1254" s="157">
        <v>247.45</v>
      </c>
      <c r="J1254" s="157">
        <v>291.99099999999999</v>
      </c>
    </row>
    <row r="1255" spans="1:10" s="202" customFormat="1" ht="30">
      <c r="A1255" s="55">
        <v>1133</v>
      </c>
      <c r="B1255" s="114" t="s">
        <v>4703</v>
      </c>
      <c r="C1255" s="114" t="s">
        <v>4704</v>
      </c>
      <c r="D1255" s="114" t="s">
        <v>4705</v>
      </c>
      <c r="E1255" s="114" t="s">
        <v>4706</v>
      </c>
      <c r="F1255" s="72" t="s">
        <v>265</v>
      </c>
      <c r="G1255" s="119" t="s">
        <v>265</v>
      </c>
      <c r="H1255" s="870">
        <v>938</v>
      </c>
      <c r="I1255" s="157">
        <v>947.38</v>
      </c>
      <c r="J1255" s="157">
        <v>1117.9084</v>
      </c>
    </row>
    <row r="1256" spans="1:10" s="202" customFormat="1" ht="30">
      <c r="A1256" s="55">
        <v>1134</v>
      </c>
      <c r="B1256" s="114" t="s">
        <v>4707</v>
      </c>
      <c r="C1256" s="114" t="s">
        <v>4708</v>
      </c>
      <c r="D1256" s="114" t="s">
        <v>4709</v>
      </c>
      <c r="E1256" s="114" t="s">
        <v>4710</v>
      </c>
      <c r="F1256" s="72" t="s">
        <v>265</v>
      </c>
      <c r="G1256" s="119" t="s">
        <v>265</v>
      </c>
      <c r="H1256" s="870">
        <v>938</v>
      </c>
      <c r="I1256" s="157">
        <v>947.38</v>
      </c>
      <c r="J1256" s="157">
        <v>1117.9084</v>
      </c>
    </row>
    <row r="1257" spans="1:10" s="202" customFormat="1" ht="30">
      <c r="A1257" s="55">
        <v>1135</v>
      </c>
      <c r="B1257" s="114" t="s">
        <v>4711</v>
      </c>
      <c r="C1257" s="114" t="s">
        <v>4712</v>
      </c>
      <c r="D1257" s="114" t="s">
        <v>4713</v>
      </c>
      <c r="E1257" s="114" t="s">
        <v>4714</v>
      </c>
      <c r="F1257" s="72" t="s">
        <v>265</v>
      </c>
      <c r="G1257" s="119" t="s">
        <v>265</v>
      </c>
      <c r="H1257" s="870">
        <v>938</v>
      </c>
      <c r="I1257" s="157">
        <v>947.38</v>
      </c>
      <c r="J1257" s="157">
        <v>1117.9084</v>
      </c>
    </row>
    <row r="1258" spans="1:10" s="202" customFormat="1" ht="30">
      <c r="A1258" s="55">
        <v>1136</v>
      </c>
      <c r="B1258" s="114" t="s">
        <v>4715</v>
      </c>
      <c r="C1258" s="114" t="s">
        <v>4716</v>
      </c>
      <c r="D1258" s="114" t="s">
        <v>4717</v>
      </c>
      <c r="E1258" s="114" t="s">
        <v>4718</v>
      </c>
      <c r="F1258" s="72" t="s">
        <v>265</v>
      </c>
      <c r="G1258" s="119" t="s">
        <v>265</v>
      </c>
      <c r="H1258" s="870">
        <v>448</v>
      </c>
      <c r="I1258" s="157">
        <v>452.48</v>
      </c>
      <c r="J1258" s="157">
        <v>533.92639999999994</v>
      </c>
    </row>
    <row r="1259" spans="1:10" s="202" customFormat="1" ht="30">
      <c r="A1259" s="55">
        <v>1137</v>
      </c>
      <c r="B1259" s="114" t="s">
        <v>4719</v>
      </c>
      <c r="C1259" s="114" t="s">
        <v>4720</v>
      </c>
      <c r="D1259" s="114" t="s">
        <v>4721</v>
      </c>
      <c r="E1259" s="114" t="s">
        <v>4722</v>
      </c>
      <c r="F1259" s="72" t="s">
        <v>265</v>
      </c>
      <c r="G1259" s="119" t="s">
        <v>265</v>
      </c>
      <c r="H1259" s="870">
        <v>938</v>
      </c>
      <c r="I1259" s="157">
        <v>947.38</v>
      </c>
      <c r="J1259" s="157">
        <v>1117.9084</v>
      </c>
    </row>
    <row r="1260" spans="1:10" s="202" customFormat="1" ht="30">
      <c r="A1260" s="55">
        <v>1138</v>
      </c>
      <c r="B1260" s="114" t="s">
        <v>4723</v>
      </c>
      <c r="C1260" s="114" t="s">
        <v>4724</v>
      </c>
      <c r="D1260" s="114" t="s">
        <v>4725</v>
      </c>
      <c r="E1260" s="114" t="s">
        <v>4726</v>
      </c>
      <c r="F1260" s="72" t="s">
        <v>265</v>
      </c>
      <c r="G1260" s="119" t="s">
        <v>265</v>
      </c>
      <c r="H1260" s="870">
        <v>448</v>
      </c>
      <c r="I1260" s="157">
        <v>452.48</v>
      </c>
      <c r="J1260" s="157">
        <v>533.92639999999994</v>
      </c>
    </row>
    <row r="1261" spans="1:10" s="202" customFormat="1" ht="45">
      <c r="A1261" s="55">
        <v>1139</v>
      </c>
      <c r="B1261" s="114" t="s">
        <v>4727</v>
      </c>
      <c r="C1261" s="114" t="s">
        <v>4728</v>
      </c>
      <c r="D1261" s="114" t="s">
        <v>4729</v>
      </c>
      <c r="E1261" s="114" t="s">
        <v>4730</v>
      </c>
      <c r="F1261" s="72" t="s">
        <v>265</v>
      </c>
      <c r="G1261" s="119" t="s">
        <v>265</v>
      </c>
      <c r="H1261" s="870">
        <v>448</v>
      </c>
      <c r="I1261" s="157">
        <v>452.48</v>
      </c>
      <c r="J1261" s="157">
        <v>533.92639999999994</v>
      </c>
    </row>
    <row r="1262" spans="1:10" s="202" customFormat="1" ht="30">
      <c r="A1262" s="55">
        <v>1140</v>
      </c>
      <c r="B1262" s="114" t="s">
        <v>4731</v>
      </c>
      <c r="C1262" s="114" t="s">
        <v>4732</v>
      </c>
      <c r="D1262" s="114" t="s">
        <v>4733</v>
      </c>
      <c r="E1262" s="114" t="s">
        <v>4734</v>
      </c>
      <c r="F1262" s="72" t="s">
        <v>265</v>
      </c>
      <c r="G1262" s="119" t="s">
        <v>265</v>
      </c>
      <c r="H1262" s="870">
        <v>448</v>
      </c>
      <c r="I1262" s="157">
        <v>452.48</v>
      </c>
      <c r="J1262" s="157">
        <v>533.92639999999994</v>
      </c>
    </row>
    <row r="1263" spans="1:10" s="202" customFormat="1">
      <c r="A1263" s="55">
        <v>1141</v>
      </c>
      <c r="B1263" s="114" t="s">
        <v>4735</v>
      </c>
      <c r="C1263" s="114" t="s">
        <v>4736</v>
      </c>
      <c r="D1263" s="114" t="s">
        <v>4737</v>
      </c>
      <c r="E1263" s="114" t="s">
        <v>4737</v>
      </c>
      <c r="F1263" s="72" t="s">
        <v>265</v>
      </c>
      <c r="G1263" s="119" t="s">
        <v>265</v>
      </c>
      <c r="H1263" s="870">
        <v>353</v>
      </c>
      <c r="I1263" s="157">
        <v>356.53000000000003</v>
      </c>
      <c r="J1263" s="157">
        <v>420.7054</v>
      </c>
    </row>
    <row r="1264" spans="1:10" s="202" customFormat="1" ht="30">
      <c r="A1264" s="55">
        <v>1142</v>
      </c>
      <c r="B1264" s="114" t="s">
        <v>4738</v>
      </c>
      <c r="C1264" s="114" t="s">
        <v>4739</v>
      </c>
      <c r="D1264" s="114" t="s">
        <v>4740</v>
      </c>
      <c r="E1264" s="114" t="s">
        <v>4741</v>
      </c>
      <c r="F1264" s="72" t="s">
        <v>265</v>
      </c>
      <c r="G1264" s="119" t="s">
        <v>265</v>
      </c>
      <c r="H1264" s="870">
        <v>65427</v>
      </c>
      <c r="I1264" s="157">
        <v>66081.27</v>
      </c>
      <c r="J1264" s="157">
        <v>77975.8986</v>
      </c>
    </row>
    <row r="1265" spans="1:10" s="202" customFormat="1" ht="30">
      <c r="A1265" s="55">
        <v>1143</v>
      </c>
      <c r="B1265" s="114" t="s">
        <v>4742</v>
      </c>
      <c r="C1265" s="114" t="s">
        <v>4743</v>
      </c>
      <c r="D1265" s="114" t="s">
        <v>4744</v>
      </c>
      <c r="E1265" s="114" t="s">
        <v>4744</v>
      </c>
      <c r="F1265" s="72" t="s">
        <v>265</v>
      </c>
      <c r="G1265" s="119" t="s">
        <v>265</v>
      </c>
      <c r="H1265" s="870">
        <v>9611</v>
      </c>
      <c r="I1265" s="157">
        <v>9707.11</v>
      </c>
      <c r="J1265" s="157">
        <v>11454.389800000001</v>
      </c>
    </row>
    <row r="1266" spans="1:10" s="202" customFormat="1" ht="30">
      <c r="A1266" s="55">
        <v>1144</v>
      </c>
      <c r="B1266" s="114" t="s">
        <v>4745</v>
      </c>
      <c r="C1266" s="114" t="s">
        <v>4746</v>
      </c>
      <c r="D1266" s="114" t="s">
        <v>4747</v>
      </c>
      <c r="E1266" s="114" t="s">
        <v>4748</v>
      </c>
      <c r="F1266" s="72" t="s">
        <v>265</v>
      </c>
      <c r="G1266" s="119" t="s">
        <v>265</v>
      </c>
      <c r="H1266" s="870">
        <v>20844</v>
      </c>
      <c r="I1266" s="157">
        <v>21052.44</v>
      </c>
      <c r="J1266" s="157">
        <v>24841.879199999996</v>
      </c>
    </row>
    <row r="1267" spans="1:10" s="202" customFormat="1" ht="30">
      <c r="A1267" s="55">
        <v>1145</v>
      </c>
      <c r="B1267" s="114" t="s">
        <v>4749</v>
      </c>
      <c r="C1267" s="114" t="s">
        <v>4750</v>
      </c>
      <c r="D1267" s="114" t="s">
        <v>4751</v>
      </c>
      <c r="E1267" s="114" t="s">
        <v>4751</v>
      </c>
      <c r="F1267" s="72" t="s">
        <v>265</v>
      </c>
      <c r="G1267" s="119" t="s">
        <v>265</v>
      </c>
      <c r="H1267" s="870">
        <v>2316</v>
      </c>
      <c r="I1267" s="157">
        <v>2339.16</v>
      </c>
      <c r="J1267" s="157">
        <v>2760.2087999999999</v>
      </c>
    </row>
    <row r="1268" spans="1:10" s="202" customFormat="1" ht="30">
      <c r="A1268" s="55">
        <v>1146</v>
      </c>
      <c r="B1268" s="114" t="s">
        <v>4752</v>
      </c>
      <c r="C1268" s="114" t="s">
        <v>4753</v>
      </c>
      <c r="D1268" s="114" t="s">
        <v>4754</v>
      </c>
      <c r="E1268" s="114" t="s">
        <v>4754</v>
      </c>
      <c r="F1268" s="72" t="s">
        <v>265</v>
      </c>
      <c r="G1268" s="119" t="s">
        <v>265</v>
      </c>
      <c r="H1268" s="870">
        <v>8106</v>
      </c>
      <c r="I1268" s="157">
        <v>8187.06</v>
      </c>
      <c r="J1268" s="157">
        <v>9660.7307999999994</v>
      </c>
    </row>
    <row r="1269" spans="1:10" s="202" customFormat="1" ht="30">
      <c r="A1269" s="55">
        <v>1147</v>
      </c>
      <c r="B1269" s="114" t="s">
        <v>4755</v>
      </c>
      <c r="C1269" s="114" t="s">
        <v>4756</v>
      </c>
      <c r="D1269" s="114" t="s">
        <v>4757</v>
      </c>
      <c r="E1269" s="114" t="s">
        <v>4757</v>
      </c>
      <c r="F1269" s="72" t="s">
        <v>265</v>
      </c>
      <c r="G1269" s="119" t="s">
        <v>265</v>
      </c>
      <c r="H1269" s="870">
        <v>8337</v>
      </c>
      <c r="I1269" s="157">
        <v>8420.3700000000008</v>
      </c>
      <c r="J1269" s="157">
        <v>9936.0366000000013</v>
      </c>
    </row>
    <row r="1270" spans="1:10" s="202" customFormat="1" ht="30">
      <c r="A1270" s="55">
        <v>1148</v>
      </c>
      <c r="B1270" s="114" t="s">
        <v>4758</v>
      </c>
      <c r="C1270" s="114" t="s">
        <v>4759</v>
      </c>
      <c r="D1270" s="114" t="s">
        <v>4760</v>
      </c>
      <c r="E1270" s="114" t="s">
        <v>4761</v>
      </c>
      <c r="F1270" s="72" t="s">
        <v>265</v>
      </c>
      <c r="G1270" s="119" t="s">
        <v>265</v>
      </c>
      <c r="H1270" s="870">
        <v>82449</v>
      </c>
      <c r="I1270" s="157">
        <v>83273.490000000005</v>
      </c>
      <c r="J1270" s="157">
        <v>98262.718200000003</v>
      </c>
    </row>
    <row r="1271" spans="1:10" s="202" customFormat="1" ht="30">
      <c r="A1271" s="55">
        <v>1149</v>
      </c>
      <c r="B1271" s="114" t="s">
        <v>4762</v>
      </c>
      <c r="C1271" s="114" t="s">
        <v>4763</v>
      </c>
      <c r="D1271" s="114" t="s">
        <v>4764</v>
      </c>
      <c r="E1271" s="114" t="s">
        <v>4764</v>
      </c>
      <c r="F1271" s="72" t="s">
        <v>265</v>
      </c>
      <c r="G1271" s="119" t="s">
        <v>265</v>
      </c>
      <c r="H1271" s="870">
        <v>10306</v>
      </c>
      <c r="I1271" s="157">
        <v>10409.06</v>
      </c>
      <c r="J1271" s="157">
        <v>12282.690799999998</v>
      </c>
    </row>
    <row r="1272" spans="1:10" s="202" customFormat="1" ht="30">
      <c r="A1272" s="55">
        <v>1150</v>
      </c>
      <c r="B1272" s="114" t="s">
        <v>4765</v>
      </c>
      <c r="C1272" s="114" t="s">
        <v>4766</v>
      </c>
      <c r="D1272" s="114" t="s">
        <v>4767</v>
      </c>
      <c r="E1272" s="114" t="s">
        <v>4768</v>
      </c>
      <c r="F1272" s="72" t="s">
        <v>265</v>
      </c>
      <c r="G1272" s="119" t="s">
        <v>265</v>
      </c>
      <c r="H1272" s="870">
        <v>20844</v>
      </c>
      <c r="I1272" s="157">
        <v>21052.44</v>
      </c>
      <c r="J1272" s="157">
        <v>24841.879199999996</v>
      </c>
    </row>
    <row r="1273" spans="1:10" s="202" customFormat="1" ht="30">
      <c r="A1273" s="55">
        <v>1151</v>
      </c>
      <c r="B1273" s="114" t="s">
        <v>4769</v>
      </c>
      <c r="C1273" s="114" t="s">
        <v>4770</v>
      </c>
      <c r="D1273" s="114" t="s">
        <v>4771</v>
      </c>
      <c r="E1273" s="114" t="s">
        <v>4771</v>
      </c>
      <c r="F1273" s="72" t="s">
        <v>265</v>
      </c>
      <c r="G1273" s="119" t="s">
        <v>265</v>
      </c>
      <c r="H1273" s="870">
        <v>2316</v>
      </c>
      <c r="I1273" s="157">
        <v>2339.16</v>
      </c>
      <c r="J1273" s="157">
        <v>2760.2087999999999</v>
      </c>
    </row>
    <row r="1274" spans="1:10" s="202" customFormat="1" ht="30">
      <c r="A1274" s="55">
        <v>1152</v>
      </c>
      <c r="B1274" s="114" t="s">
        <v>4772</v>
      </c>
      <c r="C1274" s="114" t="s">
        <v>4773</v>
      </c>
      <c r="D1274" s="114" t="s">
        <v>4774</v>
      </c>
      <c r="E1274" s="114" t="s">
        <v>4774</v>
      </c>
      <c r="F1274" s="72" t="s">
        <v>265</v>
      </c>
      <c r="G1274" s="119" t="s">
        <v>265</v>
      </c>
      <c r="H1274" s="870">
        <v>8685</v>
      </c>
      <c r="I1274" s="157">
        <v>8771.85</v>
      </c>
      <c r="J1274" s="157">
        <v>10350.782999999999</v>
      </c>
    </row>
    <row r="1275" spans="1:10" s="202" customFormat="1" ht="30">
      <c r="A1275" s="55">
        <v>1153</v>
      </c>
      <c r="B1275" s="114" t="s">
        <v>4775</v>
      </c>
      <c r="C1275" s="114" t="s">
        <v>4776</v>
      </c>
      <c r="D1275" s="114" t="s">
        <v>4777</v>
      </c>
      <c r="E1275" s="114" t="s">
        <v>4777</v>
      </c>
      <c r="F1275" s="72" t="s">
        <v>265</v>
      </c>
      <c r="G1275" s="119" t="s">
        <v>265</v>
      </c>
      <c r="H1275" s="870">
        <v>8337</v>
      </c>
      <c r="I1275" s="157">
        <v>8420.3700000000008</v>
      </c>
      <c r="J1275" s="157">
        <v>9936.0366000000013</v>
      </c>
    </row>
    <row r="1276" spans="1:10" s="202" customFormat="1">
      <c r="A1276" s="55">
        <v>1154</v>
      </c>
      <c r="B1276" s="114" t="s">
        <v>4778</v>
      </c>
      <c r="C1276" s="114" t="s">
        <v>4779</v>
      </c>
      <c r="D1276" s="114" t="s">
        <v>4780</v>
      </c>
      <c r="E1276" s="114" t="s">
        <v>4780</v>
      </c>
      <c r="F1276" s="72" t="s">
        <v>265</v>
      </c>
      <c r="G1276" s="119" t="s">
        <v>265</v>
      </c>
      <c r="H1276" s="870">
        <v>6369</v>
      </c>
      <c r="I1276" s="157">
        <v>6432.6900000000005</v>
      </c>
      <c r="J1276" s="157">
        <v>7590.5742</v>
      </c>
    </row>
    <row r="1277" spans="1:10" s="202" customFormat="1">
      <c r="A1277" s="55">
        <v>1155</v>
      </c>
      <c r="B1277" s="114" t="s">
        <v>4781</v>
      </c>
      <c r="C1277" s="114" t="s">
        <v>4782</v>
      </c>
      <c r="D1277" s="114" t="s">
        <v>4783</v>
      </c>
      <c r="E1277" s="114" t="s">
        <v>4783</v>
      </c>
      <c r="F1277" s="72" t="s">
        <v>265</v>
      </c>
      <c r="G1277" s="119" t="s">
        <v>265</v>
      </c>
      <c r="H1277" s="870">
        <v>2316</v>
      </c>
      <c r="I1277" s="157">
        <v>2339.16</v>
      </c>
      <c r="J1277" s="157">
        <v>2760.2087999999999</v>
      </c>
    </row>
    <row r="1278" spans="1:10" s="202" customFormat="1" ht="30">
      <c r="A1278" s="55">
        <v>1156</v>
      </c>
      <c r="B1278" s="114" t="s">
        <v>4784</v>
      </c>
      <c r="C1278" s="114" t="s">
        <v>4785</v>
      </c>
      <c r="D1278" s="114" t="s">
        <v>4786</v>
      </c>
      <c r="E1278" s="114" t="s">
        <v>4786</v>
      </c>
      <c r="F1278" s="72" t="s">
        <v>265</v>
      </c>
      <c r="G1278" s="119" t="s">
        <v>265</v>
      </c>
      <c r="H1278" s="870">
        <v>453</v>
      </c>
      <c r="I1278" s="157">
        <v>457.53000000000003</v>
      </c>
      <c r="J1278" s="157">
        <v>539.8854</v>
      </c>
    </row>
    <row r="1279" spans="1:10" s="202" customFormat="1">
      <c r="A1279" s="55">
        <v>1157</v>
      </c>
      <c r="B1279" s="114" t="s">
        <v>4787</v>
      </c>
      <c r="C1279" s="114" t="s">
        <v>4788</v>
      </c>
      <c r="D1279" s="114" t="s">
        <v>4789</v>
      </c>
      <c r="E1279" s="114" t="s">
        <v>4789</v>
      </c>
      <c r="F1279" s="72" t="s">
        <v>265</v>
      </c>
      <c r="G1279" s="119" t="s">
        <v>265</v>
      </c>
      <c r="H1279" s="870">
        <v>1970</v>
      </c>
      <c r="I1279" s="157">
        <v>1989.7</v>
      </c>
      <c r="J1279" s="157">
        <v>2347.846</v>
      </c>
    </row>
    <row r="1280" spans="1:10" s="208" customFormat="1" ht="18.75">
      <c r="A1280" s="55">
        <v>1158</v>
      </c>
      <c r="B1280" s="1610" t="s">
        <v>4790</v>
      </c>
      <c r="C1280" s="1610"/>
      <c r="D1280" s="1610"/>
      <c r="E1280" s="1610"/>
      <c r="F1280" s="1610"/>
      <c r="G1280" s="1610"/>
      <c r="H1280" s="1610"/>
      <c r="I1280" s="1610"/>
      <c r="J1280" s="1610"/>
    </row>
    <row r="1281" spans="1:10" s="158" customFormat="1" ht="15.75">
      <c r="A1281" s="55">
        <v>1159</v>
      </c>
      <c r="B1281" s="59">
        <v>13.1</v>
      </c>
      <c r="C1281" s="59"/>
      <c r="D1281" s="144" t="s">
        <v>4791</v>
      </c>
      <c r="E1281" s="59"/>
      <c r="F1281" s="93"/>
      <c r="G1281" s="182"/>
      <c r="H1281" s="869"/>
      <c r="I1281" s="131"/>
      <c r="J1281" s="131"/>
    </row>
    <row r="1282" spans="1:10" s="210" customFormat="1" ht="45">
      <c r="A1282" s="55">
        <v>1160</v>
      </c>
      <c r="B1282" s="132" t="s">
        <v>4792</v>
      </c>
      <c r="C1282" s="63" t="s">
        <v>4793</v>
      </c>
      <c r="D1282" s="63" t="s">
        <v>4794</v>
      </c>
      <c r="E1282" s="209" t="s">
        <v>4795</v>
      </c>
      <c r="F1282" s="72" t="s">
        <v>265</v>
      </c>
      <c r="G1282" s="72" t="s">
        <v>4796</v>
      </c>
      <c r="H1282" s="188">
        <v>10</v>
      </c>
      <c r="I1282" s="67">
        <v>10.1</v>
      </c>
      <c r="J1282" s="67">
        <v>11.917999999999999</v>
      </c>
    </row>
    <row r="1283" spans="1:10" s="210" customFormat="1" ht="45">
      <c r="A1283" s="55">
        <v>1161</v>
      </c>
      <c r="B1283" s="132" t="s">
        <v>4797</v>
      </c>
      <c r="C1283" s="63" t="s">
        <v>4798</v>
      </c>
      <c r="D1283" s="63" t="s">
        <v>4799</v>
      </c>
      <c r="E1283" s="209" t="s">
        <v>4800</v>
      </c>
      <c r="F1283" s="72" t="s">
        <v>265</v>
      </c>
      <c r="G1283" s="72" t="s">
        <v>4796</v>
      </c>
      <c r="H1283" s="188">
        <v>9</v>
      </c>
      <c r="I1283" s="67">
        <v>9.09</v>
      </c>
      <c r="J1283" s="67">
        <v>10.726199999999999</v>
      </c>
    </row>
    <row r="1284" spans="1:10" s="210" customFormat="1" ht="45">
      <c r="A1284" s="55">
        <v>1162</v>
      </c>
      <c r="B1284" s="132" t="s">
        <v>4801</v>
      </c>
      <c r="C1284" s="63" t="s">
        <v>4802</v>
      </c>
      <c r="D1284" s="63" t="s">
        <v>4803</v>
      </c>
      <c r="E1284" s="209" t="s">
        <v>4804</v>
      </c>
      <c r="F1284" s="72" t="s">
        <v>265</v>
      </c>
      <c r="G1284" s="72" t="s">
        <v>4796</v>
      </c>
      <c r="H1284" s="188">
        <v>7</v>
      </c>
      <c r="I1284" s="67">
        <v>7.07</v>
      </c>
      <c r="J1284" s="67">
        <v>8.3425999999999991</v>
      </c>
    </row>
    <row r="1285" spans="1:10" s="210" customFormat="1" ht="45">
      <c r="A1285" s="55">
        <v>1163</v>
      </c>
      <c r="B1285" s="132" t="s">
        <v>4805</v>
      </c>
      <c r="C1285" s="63" t="s">
        <v>4806</v>
      </c>
      <c r="D1285" s="63" t="s">
        <v>4807</v>
      </c>
      <c r="E1285" s="209" t="s">
        <v>4808</v>
      </c>
      <c r="F1285" s="72" t="s">
        <v>265</v>
      </c>
      <c r="G1285" s="72" t="s">
        <v>4796</v>
      </c>
      <c r="H1285" s="188">
        <v>42</v>
      </c>
      <c r="I1285" s="67">
        <v>42.42</v>
      </c>
      <c r="J1285" s="67">
        <v>50.055599999999998</v>
      </c>
    </row>
    <row r="1286" spans="1:10" s="210" customFormat="1" ht="45">
      <c r="A1286" s="55">
        <v>1164</v>
      </c>
      <c r="B1286" s="132" t="s">
        <v>4809</v>
      </c>
      <c r="C1286" s="63" t="s">
        <v>4810</v>
      </c>
      <c r="D1286" s="63" t="s">
        <v>4811</v>
      </c>
      <c r="E1286" s="209" t="s">
        <v>4812</v>
      </c>
      <c r="F1286" s="72" t="s">
        <v>265</v>
      </c>
      <c r="G1286" s="72" t="s">
        <v>4796</v>
      </c>
      <c r="H1286" s="188">
        <v>30</v>
      </c>
      <c r="I1286" s="67">
        <v>30.3</v>
      </c>
      <c r="J1286" s="67">
        <v>35.753999999999998</v>
      </c>
    </row>
    <row r="1287" spans="1:10" s="210" customFormat="1" ht="45">
      <c r="A1287" s="55">
        <v>1165</v>
      </c>
      <c r="B1287" s="132"/>
      <c r="C1287" s="63" t="s">
        <v>4813</v>
      </c>
      <c r="D1287" s="63" t="s">
        <v>4814</v>
      </c>
      <c r="E1287" s="209" t="s">
        <v>4815</v>
      </c>
      <c r="F1287" s="72" t="s">
        <v>265</v>
      </c>
      <c r="G1287" s="72" t="s">
        <v>4796</v>
      </c>
      <c r="H1287" s="188">
        <v>30</v>
      </c>
      <c r="I1287" s="67">
        <v>30.3</v>
      </c>
      <c r="J1287" s="67">
        <v>35.753999999999998</v>
      </c>
    </row>
    <row r="1288" spans="1:10" s="210" customFormat="1" ht="45">
      <c r="A1288" s="55">
        <v>1166</v>
      </c>
      <c r="B1288" s="132" t="s">
        <v>4816</v>
      </c>
      <c r="C1288" s="63" t="s">
        <v>4817</v>
      </c>
      <c r="D1288" s="63" t="s">
        <v>4818</v>
      </c>
      <c r="E1288" s="209" t="s">
        <v>4819</v>
      </c>
      <c r="F1288" s="72" t="s">
        <v>265</v>
      </c>
      <c r="G1288" s="72" t="s">
        <v>4796</v>
      </c>
      <c r="H1288" s="188">
        <v>33</v>
      </c>
      <c r="I1288" s="67">
        <v>33.33</v>
      </c>
      <c r="J1288" s="67">
        <v>39.329399999999993</v>
      </c>
    </row>
    <row r="1289" spans="1:10" s="210" customFormat="1" ht="45">
      <c r="A1289" s="55">
        <v>1167</v>
      </c>
      <c r="B1289" s="132"/>
      <c r="C1289" s="63" t="s">
        <v>4820</v>
      </c>
      <c r="D1289" s="63" t="s">
        <v>4821</v>
      </c>
      <c r="E1289" s="209" t="s">
        <v>4822</v>
      </c>
      <c r="F1289" s="72" t="s">
        <v>265</v>
      </c>
      <c r="G1289" s="72" t="s">
        <v>4796</v>
      </c>
      <c r="H1289" s="188">
        <v>33</v>
      </c>
      <c r="I1289" s="67">
        <v>33.33</v>
      </c>
      <c r="J1289" s="67">
        <v>39.329399999999993</v>
      </c>
    </row>
    <row r="1290" spans="1:10" s="210" customFormat="1" ht="45">
      <c r="A1290" s="55">
        <v>1168</v>
      </c>
      <c r="B1290" s="132"/>
      <c r="C1290" s="63" t="s">
        <v>4823</v>
      </c>
      <c r="D1290" s="63" t="s">
        <v>4824</v>
      </c>
      <c r="E1290" s="209" t="s">
        <v>4825</v>
      </c>
      <c r="F1290" s="72" t="s">
        <v>265</v>
      </c>
      <c r="G1290" s="72" t="s">
        <v>4796</v>
      </c>
      <c r="H1290" s="188">
        <v>33</v>
      </c>
      <c r="I1290" s="67">
        <v>33.33</v>
      </c>
      <c r="J1290" s="67">
        <v>39.329399999999993</v>
      </c>
    </row>
    <row r="1291" spans="1:10" s="210" customFormat="1" ht="45">
      <c r="A1291" s="55">
        <v>1169</v>
      </c>
      <c r="B1291" s="132" t="s">
        <v>4826</v>
      </c>
      <c r="C1291" s="63" t="s">
        <v>4827</v>
      </c>
      <c r="D1291" s="63" t="s">
        <v>4828</v>
      </c>
      <c r="E1291" s="209" t="s">
        <v>4829</v>
      </c>
      <c r="F1291" s="72" t="s">
        <v>265</v>
      </c>
      <c r="G1291" s="72" t="s">
        <v>4796</v>
      </c>
      <c r="H1291" s="188">
        <v>2</v>
      </c>
      <c r="I1291" s="67">
        <v>2.02</v>
      </c>
      <c r="J1291" s="67">
        <v>2.3835999999999999</v>
      </c>
    </row>
    <row r="1292" spans="1:10" s="210" customFormat="1" ht="45">
      <c r="A1292" s="55">
        <v>1170</v>
      </c>
      <c r="B1292" s="132"/>
      <c r="C1292" s="63" t="s">
        <v>4830</v>
      </c>
      <c r="D1292" s="63" t="s">
        <v>4831</v>
      </c>
      <c r="E1292" s="209" t="s">
        <v>4832</v>
      </c>
      <c r="F1292" s="72" t="s">
        <v>265</v>
      </c>
      <c r="G1292" s="72" t="s">
        <v>4796</v>
      </c>
      <c r="H1292" s="188">
        <v>2</v>
      </c>
      <c r="I1292" s="67">
        <v>2.02</v>
      </c>
      <c r="J1292" s="67">
        <v>2.3835999999999999</v>
      </c>
    </row>
    <row r="1293" spans="1:10" s="210" customFormat="1" ht="45">
      <c r="A1293" s="55">
        <v>1171</v>
      </c>
      <c r="B1293" s="132" t="s">
        <v>4833</v>
      </c>
      <c r="C1293" s="63" t="s">
        <v>4834</v>
      </c>
      <c r="D1293" s="63" t="s">
        <v>4835</v>
      </c>
      <c r="E1293" s="209" t="s">
        <v>4836</v>
      </c>
      <c r="F1293" s="72" t="s">
        <v>265</v>
      </c>
      <c r="G1293" s="72" t="s">
        <v>4796</v>
      </c>
      <c r="H1293" s="188">
        <v>1.5</v>
      </c>
      <c r="I1293" s="67">
        <v>1.5150000000000001</v>
      </c>
      <c r="J1293" s="67">
        <v>1.7877000000000001</v>
      </c>
    </row>
    <row r="1294" spans="1:10" s="210" customFormat="1" ht="45">
      <c r="A1294" s="55">
        <v>1172</v>
      </c>
      <c r="B1294" s="132" t="s">
        <v>4837</v>
      </c>
      <c r="C1294" s="63" t="s">
        <v>4838</v>
      </c>
      <c r="D1294" s="63" t="s">
        <v>4839</v>
      </c>
      <c r="E1294" s="209" t="s">
        <v>4840</v>
      </c>
      <c r="F1294" s="72" t="s">
        <v>265</v>
      </c>
      <c r="G1294" s="72" t="s">
        <v>4796</v>
      </c>
      <c r="H1294" s="188">
        <v>30</v>
      </c>
      <c r="I1294" s="67">
        <v>30.3</v>
      </c>
      <c r="J1294" s="67">
        <v>35.753999999999998</v>
      </c>
    </row>
    <row r="1295" spans="1:10" s="158" customFormat="1" ht="45">
      <c r="A1295" s="55">
        <v>1173</v>
      </c>
      <c r="B1295" s="59">
        <v>13.2</v>
      </c>
      <c r="C1295" s="59"/>
      <c r="D1295" s="59" t="s">
        <v>4841</v>
      </c>
      <c r="E1295" s="59"/>
      <c r="F1295" s="111"/>
      <c r="G1295" s="182"/>
      <c r="H1295" s="869"/>
      <c r="I1295" s="131"/>
      <c r="J1295" s="131"/>
    </row>
    <row r="1296" spans="1:10" s="210" customFormat="1" ht="90">
      <c r="A1296" s="55">
        <v>1174</v>
      </c>
      <c r="B1296" s="132" t="s">
        <v>4842</v>
      </c>
      <c r="C1296" s="63" t="s">
        <v>4843</v>
      </c>
      <c r="D1296" s="63" t="s">
        <v>4844</v>
      </c>
      <c r="E1296" s="209" t="s">
        <v>4845</v>
      </c>
      <c r="F1296" s="72" t="s">
        <v>265</v>
      </c>
      <c r="G1296" s="72" t="s">
        <v>4846</v>
      </c>
      <c r="H1296" s="188">
        <v>4</v>
      </c>
      <c r="I1296" s="67">
        <v>4.04</v>
      </c>
      <c r="J1296" s="67">
        <v>4.7671999999999999</v>
      </c>
    </row>
    <row r="1297" spans="1:10" s="210" customFormat="1" ht="90">
      <c r="A1297" s="55">
        <v>1175</v>
      </c>
      <c r="B1297" s="132" t="s">
        <v>4847</v>
      </c>
      <c r="C1297" s="63" t="s">
        <v>4848</v>
      </c>
      <c r="D1297" s="63" t="s">
        <v>4849</v>
      </c>
      <c r="E1297" s="209" t="s">
        <v>4850</v>
      </c>
      <c r="F1297" s="72" t="s">
        <v>265</v>
      </c>
      <c r="G1297" s="72" t="s">
        <v>4846</v>
      </c>
      <c r="H1297" s="188">
        <v>12</v>
      </c>
      <c r="I1297" s="67">
        <v>12.120000000000001</v>
      </c>
      <c r="J1297" s="67">
        <v>14.301600000000001</v>
      </c>
    </row>
    <row r="1298" spans="1:10" s="210" customFormat="1" ht="90">
      <c r="A1298" s="55">
        <v>1176</v>
      </c>
      <c r="B1298" s="132"/>
      <c r="C1298" s="63" t="s">
        <v>4851</v>
      </c>
      <c r="D1298" s="63" t="s">
        <v>4852</v>
      </c>
      <c r="E1298" s="209" t="s">
        <v>4853</v>
      </c>
      <c r="F1298" s="72" t="s">
        <v>265</v>
      </c>
      <c r="G1298" s="72" t="s">
        <v>4846</v>
      </c>
      <c r="H1298" s="188">
        <v>12</v>
      </c>
      <c r="I1298" s="67">
        <v>12.120000000000001</v>
      </c>
      <c r="J1298" s="67">
        <v>14.301600000000001</v>
      </c>
    </row>
    <row r="1299" spans="1:10" s="210" customFormat="1" ht="90">
      <c r="A1299" s="55">
        <v>1177</v>
      </c>
      <c r="B1299" s="132"/>
      <c r="C1299" s="63" t="s">
        <v>4854</v>
      </c>
      <c r="D1299" s="63" t="s">
        <v>4855</v>
      </c>
      <c r="E1299" s="209" t="s">
        <v>4856</v>
      </c>
      <c r="F1299" s="72" t="s">
        <v>265</v>
      </c>
      <c r="G1299" s="72" t="s">
        <v>4846</v>
      </c>
      <c r="H1299" s="188">
        <v>12</v>
      </c>
      <c r="I1299" s="67">
        <v>12.120000000000001</v>
      </c>
      <c r="J1299" s="67">
        <v>14.301600000000001</v>
      </c>
    </row>
    <row r="1300" spans="1:10" s="210" customFormat="1" ht="90">
      <c r="A1300" s="55">
        <v>1178</v>
      </c>
      <c r="B1300" s="132" t="s">
        <v>4857</v>
      </c>
      <c r="C1300" s="63" t="s">
        <v>4858</v>
      </c>
      <c r="D1300" s="63" t="s">
        <v>4859</v>
      </c>
      <c r="E1300" s="209" t="s">
        <v>4860</v>
      </c>
      <c r="F1300" s="72" t="s">
        <v>265</v>
      </c>
      <c r="G1300" s="72" t="s">
        <v>4846</v>
      </c>
      <c r="H1300" s="188">
        <v>2.5</v>
      </c>
      <c r="I1300" s="67">
        <v>2.5249999999999999</v>
      </c>
      <c r="J1300" s="67">
        <v>2.9794999999999998</v>
      </c>
    </row>
    <row r="1301" spans="1:10" s="210" customFormat="1" ht="90">
      <c r="A1301" s="55">
        <v>1179</v>
      </c>
      <c r="B1301" s="132"/>
      <c r="C1301" s="63" t="s">
        <v>4861</v>
      </c>
      <c r="D1301" s="63" t="s">
        <v>4862</v>
      </c>
      <c r="E1301" s="209" t="s">
        <v>4863</v>
      </c>
      <c r="F1301" s="72" t="s">
        <v>265</v>
      </c>
      <c r="G1301" s="72" t="s">
        <v>4846</v>
      </c>
      <c r="H1301" s="188">
        <v>2.5</v>
      </c>
      <c r="I1301" s="67">
        <v>2.5249999999999999</v>
      </c>
      <c r="J1301" s="67">
        <v>2.9794999999999998</v>
      </c>
    </row>
    <row r="1302" spans="1:10" s="210" customFormat="1" ht="90">
      <c r="A1302" s="55">
        <v>1180</v>
      </c>
      <c r="B1302" s="132"/>
      <c r="C1302" s="63" t="s">
        <v>4864</v>
      </c>
      <c r="D1302" s="63" t="s">
        <v>4865</v>
      </c>
      <c r="E1302" s="209" t="s">
        <v>4866</v>
      </c>
      <c r="F1302" s="72" t="s">
        <v>265</v>
      </c>
      <c r="G1302" s="72" t="s">
        <v>4846</v>
      </c>
      <c r="H1302" s="188">
        <v>2.5</v>
      </c>
      <c r="I1302" s="67">
        <v>2.5249999999999999</v>
      </c>
      <c r="J1302" s="67">
        <v>2.9794999999999998</v>
      </c>
    </row>
    <row r="1303" spans="1:10" s="210" customFormat="1" ht="90">
      <c r="A1303" s="55">
        <v>1181</v>
      </c>
      <c r="B1303" s="132" t="s">
        <v>4867</v>
      </c>
      <c r="C1303" s="63" t="s">
        <v>4868</v>
      </c>
      <c r="D1303" s="63" t="s">
        <v>4869</v>
      </c>
      <c r="E1303" s="209" t="s">
        <v>4870</v>
      </c>
      <c r="F1303" s="72" t="s">
        <v>265</v>
      </c>
      <c r="G1303" s="72" t="s">
        <v>4846</v>
      </c>
      <c r="H1303" s="188">
        <v>1.5</v>
      </c>
      <c r="I1303" s="67">
        <v>1.5150000000000001</v>
      </c>
      <c r="J1303" s="67">
        <v>1.7877000000000001</v>
      </c>
    </row>
    <row r="1304" spans="1:10" s="158" customFormat="1" ht="15.75">
      <c r="A1304" s="55">
        <v>1182</v>
      </c>
      <c r="B1304" s="59">
        <v>13.3</v>
      </c>
      <c r="C1304" s="59"/>
      <c r="D1304" s="144" t="s">
        <v>4871</v>
      </c>
      <c r="E1304" s="59"/>
      <c r="F1304" s="111"/>
      <c r="G1304" s="182"/>
      <c r="H1304" s="869"/>
      <c r="I1304" s="131"/>
      <c r="J1304" s="131"/>
    </row>
    <row r="1305" spans="1:10" s="210" customFormat="1" ht="75">
      <c r="A1305" s="55">
        <v>1183</v>
      </c>
      <c r="B1305" s="132" t="s">
        <v>4872</v>
      </c>
      <c r="C1305" s="63" t="s">
        <v>4873</v>
      </c>
      <c r="D1305" s="63" t="s">
        <v>4874</v>
      </c>
      <c r="E1305" s="209" t="s">
        <v>4875</v>
      </c>
      <c r="F1305" s="72" t="s">
        <v>265</v>
      </c>
      <c r="G1305" s="72" t="s">
        <v>4876</v>
      </c>
      <c r="H1305" s="188">
        <v>12</v>
      </c>
      <c r="I1305" s="67">
        <v>12.120000000000001</v>
      </c>
      <c r="J1305" s="67">
        <v>14.301600000000001</v>
      </c>
    </row>
    <row r="1306" spans="1:10" s="210" customFormat="1" ht="75">
      <c r="A1306" s="55">
        <v>1184</v>
      </c>
      <c r="B1306" s="132" t="s">
        <v>4877</v>
      </c>
      <c r="C1306" s="63" t="s">
        <v>4878</v>
      </c>
      <c r="D1306" s="63" t="s">
        <v>4879</v>
      </c>
      <c r="E1306" s="209" t="s">
        <v>4880</v>
      </c>
      <c r="F1306" s="72" t="s">
        <v>265</v>
      </c>
      <c r="G1306" s="72" t="s">
        <v>4876</v>
      </c>
      <c r="H1306" s="188">
        <v>6</v>
      </c>
      <c r="I1306" s="67">
        <v>6.0600000000000005</v>
      </c>
      <c r="J1306" s="67">
        <v>7.1508000000000003</v>
      </c>
    </row>
    <row r="1307" spans="1:10" s="210" customFormat="1" ht="60">
      <c r="A1307" s="55">
        <v>1185</v>
      </c>
      <c r="B1307" s="132" t="s">
        <v>4881</v>
      </c>
      <c r="C1307" s="63" t="s">
        <v>4882</v>
      </c>
      <c r="D1307" s="63" t="s">
        <v>4883</v>
      </c>
      <c r="E1307" s="209" t="s">
        <v>4884</v>
      </c>
      <c r="F1307" s="72" t="s">
        <v>265</v>
      </c>
      <c r="G1307" s="72" t="s">
        <v>4876</v>
      </c>
      <c r="H1307" s="188">
        <v>14</v>
      </c>
      <c r="I1307" s="67">
        <v>14.14</v>
      </c>
      <c r="J1307" s="67">
        <v>16.685199999999998</v>
      </c>
    </row>
    <row r="1308" spans="1:10" s="210" customFormat="1" ht="45">
      <c r="A1308" s="55">
        <v>1186</v>
      </c>
      <c r="B1308" s="132" t="s">
        <v>4885</v>
      </c>
      <c r="C1308" s="63" t="s">
        <v>4886</v>
      </c>
      <c r="D1308" s="63" t="s">
        <v>4887</v>
      </c>
      <c r="E1308" s="209" t="s">
        <v>4888</v>
      </c>
      <c r="F1308" s="72" t="s">
        <v>265</v>
      </c>
      <c r="G1308" s="72" t="s">
        <v>4876</v>
      </c>
      <c r="H1308" s="188">
        <v>10</v>
      </c>
      <c r="I1308" s="67">
        <v>10.1</v>
      </c>
      <c r="J1308" s="67">
        <v>11.917999999999999</v>
      </c>
    </row>
    <row r="1309" spans="1:10" s="158" customFormat="1" ht="15.75">
      <c r="A1309" s="55">
        <v>1187</v>
      </c>
      <c r="B1309" s="59">
        <v>13.4</v>
      </c>
      <c r="C1309" s="59"/>
      <c r="D1309" s="144" t="s">
        <v>4889</v>
      </c>
      <c r="E1309" s="59"/>
      <c r="F1309" s="111"/>
      <c r="G1309" s="182"/>
      <c r="H1309" s="869"/>
      <c r="I1309" s="131"/>
      <c r="J1309" s="131"/>
    </row>
    <row r="1310" spans="1:10" s="210" customFormat="1" ht="45">
      <c r="A1310" s="55">
        <v>1188</v>
      </c>
      <c r="B1310" s="132" t="s">
        <v>4890</v>
      </c>
      <c r="C1310" s="63" t="s">
        <v>4891</v>
      </c>
      <c r="D1310" s="63" t="s">
        <v>4892</v>
      </c>
      <c r="E1310" s="209" t="s">
        <v>4893</v>
      </c>
      <c r="F1310" s="72" t="s">
        <v>265</v>
      </c>
      <c r="G1310" s="72" t="s">
        <v>4876</v>
      </c>
      <c r="H1310" s="188">
        <v>4</v>
      </c>
      <c r="I1310" s="67">
        <v>4.04</v>
      </c>
      <c r="J1310" s="67">
        <v>4.7671999999999999</v>
      </c>
    </row>
    <row r="1311" spans="1:10" s="210" customFormat="1" ht="60">
      <c r="A1311" s="55">
        <v>1189</v>
      </c>
      <c r="B1311" s="132" t="s">
        <v>4894</v>
      </c>
      <c r="C1311" s="63" t="s">
        <v>4895</v>
      </c>
      <c r="D1311" s="63" t="s">
        <v>4896</v>
      </c>
      <c r="E1311" s="209" t="s">
        <v>4897</v>
      </c>
      <c r="F1311" s="72" t="s">
        <v>265</v>
      </c>
      <c r="G1311" s="72" t="s">
        <v>4876</v>
      </c>
      <c r="H1311" s="188">
        <v>5</v>
      </c>
      <c r="I1311" s="67">
        <v>5.05</v>
      </c>
      <c r="J1311" s="67">
        <v>5.9589999999999996</v>
      </c>
    </row>
    <row r="1312" spans="1:10" s="210" customFormat="1" ht="45">
      <c r="A1312" s="55">
        <v>1190</v>
      </c>
      <c r="B1312" s="132" t="s">
        <v>4898</v>
      </c>
      <c r="C1312" s="63" t="s">
        <v>4899</v>
      </c>
      <c r="D1312" s="63" t="s">
        <v>4900</v>
      </c>
      <c r="E1312" s="209" t="s">
        <v>4901</v>
      </c>
      <c r="F1312" s="72" t="s">
        <v>265</v>
      </c>
      <c r="G1312" s="72" t="s">
        <v>4876</v>
      </c>
      <c r="H1312" s="188">
        <v>5</v>
      </c>
      <c r="I1312" s="67">
        <v>5.05</v>
      </c>
      <c r="J1312" s="67">
        <v>5.9589999999999996</v>
      </c>
    </row>
    <row r="1313" spans="1:10" s="210" customFormat="1" ht="60">
      <c r="A1313" s="55">
        <v>1191</v>
      </c>
      <c r="B1313" s="132" t="s">
        <v>4902</v>
      </c>
      <c r="C1313" s="63" t="s">
        <v>4903</v>
      </c>
      <c r="D1313" s="63" t="s">
        <v>4904</v>
      </c>
      <c r="E1313" s="209" t="s">
        <v>4905</v>
      </c>
      <c r="F1313" s="72" t="s">
        <v>265</v>
      </c>
      <c r="G1313" s="72" t="s">
        <v>4876</v>
      </c>
      <c r="H1313" s="188">
        <v>7</v>
      </c>
      <c r="I1313" s="67">
        <v>7.07</v>
      </c>
      <c r="J1313" s="67">
        <v>8.3425999999999991</v>
      </c>
    </row>
    <row r="1314" spans="1:10" s="210" customFormat="1" ht="60">
      <c r="A1314" s="55">
        <v>1192</v>
      </c>
      <c r="B1314" s="132" t="s">
        <v>4906</v>
      </c>
      <c r="C1314" s="63" t="s">
        <v>4907</v>
      </c>
      <c r="D1314" s="63" t="s">
        <v>4908</v>
      </c>
      <c r="E1314" s="209" t="s">
        <v>4909</v>
      </c>
      <c r="F1314" s="72" t="s">
        <v>265</v>
      </c>
      <c r="G1314" s="72" t="s">
        <v>4876</v>
      </c>
      <c r="H1314" s="188">
        <v>10</v>
      </c>
      <c r="I1314" s="67">
        <v>10.1</v>
      </c>
      <c r="J1314" s="67">
        <v>11.917999999999999</v>
      </c>
    </row>
    <row r="1315" spans="1:10" s="208" customFormat="1" ht="30">
      <c r="A1315" s="55">
        <v>1193</v>
      </c>
      <c r="B1315" s="59"/>
      <c r="C1315" s="59"/>
      <c r="D1315" s="59" t="s">
        <v>4910</v>
      </c>
      <c r="E1315" s="211"/>
      <c r="F1315" s="93"/>
      <c r="G1315" s="93"/>
      <c r="H1315" s="875"/>
      <c r="I1315" s="108"/>
      <c r="J1315" s="108"/>
    </row>
    <row r="1316" spans="1:10" s="158" customFormat="1" ht="31.5">
      <c r="A1316" s="55">
        <v>1194</v>
      </c>
      <c r="B1316" s="59">
        <v>13.5</v>
      </c>
      <c r="C1316" s="59"/>
      <c r="D1316" s="144" t="s">
        <v>4911</v>
      </c>
      <c r="E1316" s="59"/>
      <c r="F1316" s="111"/>
      <c r="G1316" s="182"/>
      <c r="H1316" s="869"/>
      <c r="I1316" s="131"/>
      <c r="J1316" s="131"/>
    </row>
    <row r="1317" spans="1:10" s="210" customFormat="1" ht="180">
      <c r="A1317" s="55">
        <v>1195</v>
      </c>
      <c r="B1317" s="132" t="s">
        <v>4912</v>
      </c>
      <c r="C1317" s="63" t="s">
        <v>4913</v>
      </c>
      <c r="D1317" s="63" t="s">
        <v>4914</v>
      </c>
      <c r="E1317" s="209" t="s">
        <v>4915</v>
      </c>
      <c r="F1317" s="72" t="s">
        <v>265</v>
      </c>
      <c r="G1317" s="72" t="s">
        <v>11</v>
      </c>
      <c r="H1317" s="188">
        <v>150</v>
      </c>
      <c r="I1317" s="67">
        <v>151.5</v>
      </c>
      <c r="J1317" s="67">
        <v>178.76999999999998</v>
      </c>
    </row>
    <row r="1318" spans="1:10" s="210" customFormat="1" ht="180">
      <c r="A1318" s="55">
        <v>1196</v>
      </c>
      <c r="B1318" s="132" t="s">
        <v>4916</v>
      </c>
      <c r="C1318" s="63" t="s">
        <v>4917</v>
      </c>
      <c r="D1318" s="63" t="s">
        <v>4918</v>
      </c>
      <c r="E1318" s="209" t="s">
        <v>4919</v>
      </c>
      <c r="F1318" s="72" t="s">
        <v>265</v>
      </c>
      <c r="G1318" s="72" t="s">
        <v>11</v>
      </c>
      <c r="H1318" s="188">
        <v>95</v>
      </c>
      <c r="I1318" s="67">
        <v>95.95</v>
      </c>
      <c r="J1318" s="67">
        <v>113.221</v>
      </c>
    </row>
    <row r="1319" spans="1:10" s="210" customFormat="1" ht="180">
      <c r="A1319" s="55">
        <v>1197</v>
      </c>
      <c r="B1319" s="132" t="s">
        <v>4920</v>
      </c>
      <c r="C1319" s="63" t="s">
        <v>4921</v>
      </c>
      <c r="D1319" s="63" t="s">
        <v>4922</v>
      </c>
      <c r="E1319" s="209" t="s">
        <v>4923</v>
      </c>
      <c r="F1319" s="72" t="s">
        <v>265</v>
      </c>
      <c r="G1319" s="72" t="s">
        <v>11</v>
      </c>
      <c r="H1319" s="188">
        <v>105</v>
      </c>
      <c r="I1319" s="67">
        <v>106.05</v>
      </c>
      <c r="J1319" s="67">
        <v>125.139</v>
      </c>
    </row>
    <row r="1320" spans="1:10" s="210" customFormat="1" ht="180">
      <c r="A1320" s="55">
        <v>1198</v>
      </c>
      <c r="B1320" s="132" t="s">
        <v>4924</v>
      </c>
      <c r="C1320" s="63" t="s">
        <v>4925</v>
      </c>
      <c r="D1320" s="63" t="s">
        <v>4926</v>
      </c>
      <c r="E1320" s="209" t="s">
        <v>4927</v>
      </c>
      <c r="F1320" s="72" t="s">
        <v>265</v>
      </c>
      <c r="G1320" s="72" t="s">
        <v>11</v>
      </c>
      <c r="H1320" s="188">
        <v>80</v>
      </c>
      <c r="I1320" s="67">
        <v>80.8</v>
      </c>
      <c r="J1320" s="67">
        <v>95.343999999999994</v>
      </c>
    </row>
    <row r="1321" spans="1:10" s="210" customFormat="1" ht="180">
      <c r="A1321" s="55">
        <v>1199</v>
      </c>
      <c r="B1321" s="132" t="s">
        <v>4928</v>
      </c>
      <c r="C1321" s="63" t="s">
        <v>4929</v>
      </c>
      <c r="D1321" s="63" t="s">
        <v>4930</v>
      </c>
      <c r="E1321" s="209" t="s">
        <v>4931</v>
      </c>
      <c r="F1321" s="72" t="s">
        <v>265</v>
      </c>
      <c r="G1321" s="72" t="s">
        <v>11</v>
      </c>
      <c r="H1321" s="188">
        <v>30</v>
      </c>
      <c r="I1321" s="67">
        <v>30.3</v>
      </c>
      <c r="J1321" s="67">
        <v>35.753999999999998</v>
      </c>
    </row>
    <row r="1322" spans="1:10" s="210" customFormat="1" ht="180">
      <c r="A1322" s="55">
        <v>1200</v>
      </c>
      <c r="B1322" s="132" t="s">
        <v>4932</v>
      </c>
      <c r="C1322" s="63" t="s">
        <v>4933</v>
      </c>
      <c r="D1322" s="63" t="s">
        <v>4934</v>
      </c>
      <c r="E1322" s="209" t="s">
        <v>4935</v>
      </c>
      <c r="F1322" s="72" t="s">
        <v>265</v>
      </c>
      <c r="G1322" s="72" t="s">
        <v>11</v>
      </c>
      <c r="H1322" s="188">
        <v>60</v>
      </c>
      <c r="I1322" s="67">
        <v>60.6</v>
      </c>
      <c r="J1322" s="67">
        <v>71.507999999999996</v>
      </c>
    </row>
    <row r="1323" spans="1:10" s="210" customFormat="1" ht="180">
      <c r="A1323" s="55">
        <v>1201</v>
      </c>
      <c r="B1323" s="132" t="s">
        <v>4936</v>
      </c>
      <c r="C1323" s="63" t="s">
        <v>4937</v>
      </c>
      <c r="D1323" s="63" t="s">
        <v>4938</v>
      </c>
      <c r="E1323" s="209" t="s">
        <v>4939</v>
      </c>
      <c r="F1323" s="72" t="s">
        <v>265</v>
      </c>
      <c r="G1323" s="72" t="s">
        <v>11</v>
      </c>
      <c r="H1323" s="188">
        <v>30</v>
      </c>
      <c r="I1323" s="67">
        <v>30.3</v>
      </c>
      <c r="J1323" s="67">
        <v>35.753999999999998</v>
      </c>
    </row>
    <row r="1324" spans="1:10" s="210" customFormat="1" ht="165">
      <c r="A1324" s="55">
        <v>1202</v>
      </c>
      <c r="B1324" s="132" t="s">
        <v>4940</v>
      </c>
      <c r="C1324" s="63" t="s">
        <v>4941</v>
      </c>
      <c r="D1324" s="63" t="s">
        <v>4942</v>
      </c>
      <c r="E1324" s="209" t="s">
        <v>4943</v>
      </c>
      <c r="F1324" s="72" t="s">
        <v>265</v>
      </c>
      <c r="G1324" s="72" t="s">
        <v>11</v>
      </c>
      <c r="H1324" s="188">
        <v>70</v>
      </c>
      <c r="I1324" s="67">
        <v>70.7</v>
      </c>
      <c r="J1324" s="67">
        <v>83.426000000000002</v>
      </c>
    </row>
    <row r="1325" spans="1:10" s="210" customFormat="1" ht="165">
      <c r="A1325" s="55">
        <v>1203</v>
      </c>
      <c r="B1325" s="132" t="s">
        <v>4944</v>
      </c>
      <c r="C1325" s="63" t="s">
        <v>4945</v>
      </c>
      <c r="D1325" s="63" t="s">
        <v>4946</v>
      </c>
      <c r="E1325" s="209" t="s">
        <v>4947</v>
      </c>
      <c r="F1325" s="72" t="s">
        <v>265</v>
      </c>
      <c r="G1325" s="72" t="s">
        <v>11</v>
      </c>
      <c r="H1325" s="188">
        <v>40</v>
      </c>
      <c r="I1325" s="67">
        <v>40.4</v>
      </c>
      <c r="J1325" s="67">
        <v>47.671999999999997</v>
      </c>
    </row>
    <row r="1326" spans="1:10" s="210" customFormat="1" ht="180">
      <c r="A1326" s="55">
        <v>1204</v>
      </c>
      <c r="B1326" s="132" t="s">
        <v>4948</v>
      </c>
      <c r="C1326" s="63" t="s">
        <v>4949</v>
      </c>
      <c r="D1326" s="63" t="s">
        <v>4950</v>
      </c>
      <c r="E1326" s="209" t="s">
        <v>4951</v>
      </c>
      <c r="F1326" s="72" t="s">
        <v>265</v>
      </c>
      <c r="G1326" s="72" t="s">
        <v>11</v>
      </c>
      <c r="H1326" s="188">
        <v>75</v>
      </c>
      <c r="I1326" s="67">
        <v>75.75</v>
      </c>
      <c r="J1326" s="67">
        <v>89.384999999999991</v>
      </c>
    </row>
    <row r="1327" spans="1:10" s="210" customFormat="1" ht="195">
      <c r="A1327" s="55">
        <v>1205</v>
      </c>
      <c r="B1327" s="132" t="s">
        <v>4952</v>
      </c>
      <c r="C1327" s="63" t="s">
        <v>4953</v>
      </c>
      <c r="D1327" s="63" t="s">
        <v>4954</v>
      </c>
      <c r="E1327" s="209" t="s">
        <v>4955</v>
      </c>
      <c r="F1327" s="72" t="s">
        <v>265</v>
      </c>
      <c r="G1327" s="72" t="s">
        <v>11</v>
      </c>
      <c r="H1327" s="188">
        <v>50</v>
      </c>
      <c r="I1327" s="67">
        <v>50.5</v>
      </c>
      <c r="J1327" s="67">
        <v>59.589999999999996</v>
      </c>
    </row>
    <row r="1328" spans="1:10" s="210" customFormat="1" ht="195">
      <c r="A1328" s="55">
        <v>1206</v>
      </c>
      <c r="B1328" s="132" t="s">
        <v>4956</v>
      </c>
      <c r="C1328" s="63" t="s">
        <v>4957</v>
      </c>
      <c r="D1328" s="63" t="s">
        <v>4958</v>
      </c>
      <c r="E1328" s="209" t="s">
        <v>4959</v>
      </c>
      <c r="F1328" s="72" t="s">
        <v>265</v>
      </c>
      <c r="G1328" s="72" t="s">
        <v>11</v>
      </c>
      <c r="H1328" s="188">
        <v>40</v>
      </c>
      <c r="I1328" s="67">
        <v>40.4</v>
      </c>
      <c r="J1328" s="67">
        <v>47.671999999999997</v>
      </c>
    </row>
    <row r="1329" spans="1:10" s="210" customFormat="1" ht="165">
      <c r="A1329" s="55">
        <v>1207</v>
      </c>
      <c r="B1329" s="132" t="s">
        <v>4960</v>
      </c>
      <c r="C1329" s="63" t="s">
        <v>4961</v>
      </c>
      <c r="D1329" s="63" t="s">
        <v>4962</v>
      </c>
      <c r="E1329" s="209" t="s">
        <v>4963</v>
      </c>
      <c r="F1329" s="72" t="s">
        <v>265</v>
      </c>
      <c r="G1329" s="72" t="s">
        <v>11</v>
      </c>
      <c r="H1329" s="188">
        <v>40</v>
      </c>
      <c r="I1329" s="67">
        <v>40.4</v>
      </c>
      <c r="J1329" s="67">
        <v>47.671999999999997</v>
      </c>
    </row>
    <row r="1330" spans="1:10" s="210" customFormat="1" ht="165">
      <c r="A1330" s="55">
        <v>1208</v>
      </c>
      <c r="B1330" s="132"/>
      <c r="C1330" s="63" t="s">
        <v>4964</v>
      </c>
      <c r="D1330" s="63" t="s">
        <v>4965</v>
      </c>
      <c r="E1330" s="209" t="s">
        <v>4966</v>
      </c>
      <c r="F1330" s="72" t="s">
        <v>265</v>
      </c>
      <c r="G1330" s="72" t="s">
        <v>11</v>
      </c>
      <c r="H1330" s="188">
        <v>40</v>
      </c>
      <c r="I1330" s="67">
        <v>40.4</v>
      </c>
      <c r="J1330" s="67">
        <v>47.671999999999997</v>
      </c>
    </row>
    <row r="1331" spans="1:10" s="210" customFormat="1" ht="165">
      <c r="A1331" s="55">
        <v>1209</v>
      </c>
      <c r="B1331" s="132" t="s">
        <v>4967</v>
      </c>
      <c r="C1331" s="63" t="s">
        <v>4968</v>
      </c>
      <c r="D1331" s="63" t="s">
        <v>4969</v>
      </c>
      <c r="E1331" s="209" t="s">
        <v>4970</v>
      </c>
      <c r="F1331" s="72" t="s">
        <v>265</v>
      </c>
      <c r="G1331" s="72" t="s">
        <v>11</v>
      </c>
      <c r="H1331" s="188">
        <v>25</v>
      </c>
      <c r="I1331" s="67">
        <v>25.25</v>
      </c>
      <c r="J1331" s="67">
        <v>29.794999999999998</v>
      </c>
    </row>
    <row r="1332" spans="1:10" s="210" customFormat="1" ht="165">
      <c r="A1332" s="55">
        <v>1210</v>
      </c>
      <c r="B1332" s="132"/>
      <c r="C1332" s="63" t="s">
        <v>4971</v>
      </c>
      <c r="D1332" s="63" t="s">
        <v>4972</v>
      </c>
      <c r="E1332" s="209" t="s">
        <v>4973</v>
      </c>
      <c r="F1332" s="72" t="s">
        <v>265</v>
      </c>
      <c r="G1332" s="72" t="s">
        <v>11</v>
      </c>
      <c r="H1332" s="188">
        <v>25</v>
      </c>
      <c r="I1332" s="67">
        <v>25.25</v>
      </c>
      <c r="J1332" s="67">
        <v>29.794999999999998</v>
      </c>
    </row>
    <row r="1333" spans="1:10" s="210" customFormat="1" ht="165">
      <c r="A1333" s="55">
        <v>1211</v>
      </c>
      <c r="B1333" s="132" t="s">
        <v>4974</v>
      </c>
      <c r="C1333" s="63" t="s">
        <v>4975</v>
      </c>
      <c r="D1333" s="63" t="s">
        <v>4976</v>
      </c>
      <c r="E1333" s="209" t="s">
        <v>4977</v>
      </c>
      <c r="F1333" s="72" t="s">
        <v>265</v>
      </c>
      <c r="G1333" s="72" t="s">
        <v>11</v>
      </c>
      <c r="H1333" s="188">
        <v>20</v>
      </c>
      <c r="I1333" s="67">
        <v>20.2</v>
      </c>
      <c r="J1333" s="67">
        <v>23.835999999999999</v>
      </c>
    </row>
    <row r="1334" spans="1:10" s="210" customFormat="1" ht="165">
      <c r="A1334" s="55">
        <v>1212</v>
      </c>
      <c r="B1334" s="132" t="s">
        <v>4978</v>
      </c>
      <c r="C1334" s="63" t="s">
        <v>4979</v>
      </c>
      <c r="D1334" s="63" t="s">
        <v>4980</v>
      </c>
      <c r="E1334" s="209" t="s">
        <v>4981</v>
      </c>
      <c r="F1334" s="72" t="s">
        <v>265</v>
      </c>
      <c r="G1334" s="72" t="s">
        <v>11</v>
      </c>
      <c r="H1334" s="188">
        <v>12</v>
      </c>
      <c r="I1334" s="67">
        <v>12.120000000000001</v>
      </c>
      <c r="J1334" s="67">
        <v>14.301600000000001</v>
      </c>
    </row>
    <row r="1335" spans="1:10" s="210" customFormat="1" ht="165">
      <c r="A1335" s="55">
        <v>1213</v>
      </c>
      <c r="B1335" s="132" t="s">
        <v>4982</v>
      </c>
      <c r="C1335" s="63" t="s">
        <v>4983</v>
      </c>
      <c r="D1335" s="63" t="s">
        <v>4984</v>
      </c>
      <c r="E1335" s="209" t="s">
        <v>4985</v>
      </c>
      <c r="F1335" s="72" t="s">
        <v>265</v>
      </c>
      <c r="G1335" s="72" t="s">
        <v>11</v>
      </c>
      <c r="H1335" s="188">
        <v>15</v>
      </c>
      <c r="I1335" s="67">
        <v>15.15</v>
      </c>
      <c r="J1335" s="67">
        <v>17.876999999999999</v>
      </c>
    </row>
    <row r="1336" spans="1:10" s="210" customFormat="1" ht="165">
      <c r="A1336" s="55">
        <v>1214</v>
      </c>
      <c r="B1336" s="132" t="s">
        <v>4986</v>
      </c>
      <c r="C1336" s="63" t="s">
        <v>4987</v>
      </c>
      <c r="D1336" s="63" t="s">
        <v>4988</v>
      </c>
      <c r="E1336" s="209" t="s">
        <v>4989</v>
      </c>
      <c r="F1336" s="72" t="s">
        <v>269</v>
      </c>
      <c r="G1336" s="72" t="s">
        <v>12</v>
      </c>
      <c r="H1336" s="188">
        <v>42</v>
      </c>
      <c r="I1336" s="67">
        <v>42.42</v>
      </c>
      <c r="J1336" s="67">
        <v>50.055599999999998</v>
      </c>
    </row>
    <row r="1337" spans="1:10" s="210" customFormat="1" ht="165">
      <c r="A1337" s="55">
        <v>1215</v>
      </c>
      <c r="B1337" s="132" t="s">
        <v>4990</v>
      </c>
      <c r="C1337" s="63" t="s">
        <v>4991</v>
      </c>
      <c r="D1337" s="63" t="s">
        <v>4992</v>
      </c>
      <c r="E1337" s="209" t="s">
        <v>4993</v>
      </c>
      <c r="F1337" s="72" t="s">
        <v>269</v>
      </c>
      <c r="G1337" s="72" t="s">
        <v>12</v>
      </c>
      <c r="H1337" s="188">
        <v>25</v>
      </c>
      <c r="I1337" s="67">
        <v>25.25</v>
      </c>
      <c r="J1337" s="67">
        <v>29.794999999999998</v>
      </c>
    </row>
    <row r="1338" spans="1:10" s="210" customFormat="1" ht="165">
      <c r="A1338" s="55">
        <v>1216</v>
      </c>
      <c r="B1338" s="132" t="s">
        <v>4994</v>
      </c>
      <c r="C1338" s="63" t="s">
        <v>4995</v>
      </c>
      <c r="D1338" s="63" t="s">
        <v>4996</v>
      </c>
      <c r="E1338" s="209" t="s">
        <v>4997</v>
      </c>
      <c r="F1338" s="72" t="s">
        <v>269</v>
      </c>
      <c r="G1338" s="72" t="s">
        <v>12</v>
      </c>
      <c r="H1338" s="188">
        <v>84</v>
      </c>
      <c r="I1338" s="67">
        <v>84.84</v>
      </c>
      <c r="J1338" s="67">
        <v>100.1112</v>
      </c>
    </row>
    <row r="1339" spans="1:10" s="210" customFormat="1" ht="165">
      <c r="A1339" s="55">
        <v>1217</v>
      </c>
      <c r="B1339" s="132" t="s">
        <v>4998</v>
      </c>
      <c r="C1339" s="63" t="s">
        <v>4999</v>
      </c>
      <c r="D1339" s="63" t="s">
        <v>5000</v>
      </c>
      <c r="E1339" s="209" t="s">
        <v>5001</v>
      </c>
      <c r="F1339" s="72" t="s">
        <v>269</v>
      </c>
      <c r="G1339" s="72" t="s">
        <v>12</v>
      </c>
      <c r="H1339" s="188">
        <v>50</v>
      </c>
      <c r="I1339" s="67">
        <v>50.5</v>
      </c>
      <c r="J1339" s="67">
        <v>59.589999999999996</v>
      </c>
    </row>
    <row r="1340" spans="1:10" s="210" customFormat="1" ht="195">
      <c r="A1340" s="55">
        <v>1218</v>
      </c>
      <c r="B1340" s="132" t="s">
        <v>5002</v>
      </c>
      <c r="C1340" s="63" t="s">
        <v>5003</v>
      </c>
      <c r="D1340" s="63" t="s">
        <v>5004</v>
      </c>
      <c r="E1340" s="209" t="s">
        <v>5005</v>
      </c>
      <c r="F1340" s="72" t="s">
        <v>265</v>
      </c>
      <c r="G1340" s="72" t="s">
        <v>11</v>
      </c>
      <c r="H1340" s="188">
        <v>16</v>
      </c>
      <c r="I1340" s="67">
        <v>16.16</v>
      </c>
      <c r="J1340" s="67">
        <v>19.0688</v>
      </c>
    </row>
    <row r="1341" spans="1:10" s="210" customFormat="1" ht="195">
      <c r="A1341" s="55">
        <v>1219</v>
      </c>
      <c r="B1341" s="132"/>
      <c r="C1341" s="63" t="s">
        <v>5006</v>
      </c>
      <c r="D1341" s="63" t="s">
        <v>5007</v>
      </c>
      <c r="E1341" s="209" t="s">
        <v>5008</v>
      </c>
      <c r="F1341" s="72" t="s">
        <v>265</v>
      </c>
      <c r="G1341" s="72" t="s">
        <v>11</v>
      </c>
      <c r="H1341" s="188">
        <v>16</v>
      </c>
      <c r="I1341" s="67">
        <v>16.16</v>
      </c>
      <c r="J1341" s="67">
        <v>19.0688</v>
      </c>
    </row>
    <row r="1342" spans="1:10" s="210" customFormat="1" ht="195">
      <c r="A1342" s="55">
        <v>1220</v>
      </c>
      <c r="B1342" s="132" t="s">
        <v>5009</v>
      </c>
      <c r="C1342" s="63" t="s">
        <v>5010</v>
      </c>
      <c r="D1342" s="63" t="s">
        <v>5011</v>
      </c>
      <c r="E1342" s="209" t="s">
        <v>5012</v>
      </c>
      <c r="F1342" s="72" t="s">
        <v>265</v>
      </c>
      <c r="G1342" s="72" t="s">
        <v>11</v>
      </c>
      <c r="H1342" s="188">
        <v>24</v>
      </c>
      <c r="I1342" s="67">
        <v>24.240000000000002</v>
      </c>
      <c r="J1342" s="67">
        <v>28.603200000000001</v>
      </c>
    </row>
    <row r="1343" spans="1:10" s="210" customFormat="1" ht="210">
      <c r="A1343" s="55">
        <v>1221</v>
      </c>
      <c r="B1343" s="132" t="s">
        <v>5013</v>
      </c>
      <c r="C1343" s="63" t="s">
        <v>5014</v>
      </c>
      <c r="D1343" s="63" t="s">
        <v>5015</v>
      </c>
      <c r="E1343" s="209" t="s">
        <v>5016</v>
      </c>
      <c r="F1343" s="72" t="s">
        <v>265</v>
      </c>
      <c r="G1343" s="72" t="s">
        <v>11</v>
      </c>
      <c r="H1343" s="188">
        <v>600</v>
      </c>
      <c r="I1343" s="67">
        <v>606</v>
      </c>
      <c r="J1343" s="67">
        <v>715.07999999999993</v>
      </c>
    </row>
    <row r="1344" spans="1:10" s="210" customFormat="1" ht="210">
      <c r="A1344" s="55">
        <v>1222</v>
      </c>
      <c r="B1344" s="132" t="s">
        <v>5017</v>
      </c>
      <c r="C1344" s="63" t="s">
        <v>5018</v>
      </c>
      <c r="D1344" s="63" t="s">
        <v>5019</v>
      </c>
      <c r="E1344" s="209" t="s">
        <v>5020</v>
      </c>
      <c r="F1344" s="72" t="s">
        <v>265</v>
      </c>
      <c r="G1344" s="72" t="s">
        <v>11</v>
      </c>
      <c r="H1344" s="188">
        <v>375</v>
      </c>
      <c r="I1344" s="67">
        <v>378.75</v>
      </c>
      <c r="J1344" s="67">
        <v>446.92499999999995</v>
      </c>
    </row>
    <row r="1345" spans="1:10" s="210" customFormat="1" ht="195">
      <c r="A1345" s="55">
        <v>1223</v>
      </c>
      <c r="B1345" s="132" t="s">
        <v>5021</v>
      </c>
      <c r="C1345" s="63" t="s">
        <v>5022</v>
      </c>
      <c r="D1345" s="63" t="s">
        <v>5023</v>
      </c>
      <c r="E1345" s="209" t="s">
        <v>5024</v>
      </c>
      <c r="F1345" s="72" t="s">
        <v>265</v>
      </c>
      <c r="G1345" s="72" t="s">
        <v>11</v>
      </c>
      <c r="H1345" s="188">
        <v>200</v>
      </c>
      <c r="I1345" s="67">
        <v>202</v>
      </c>
      <c r="J1345" s="67">
        <v>238.35999999999999</v>
      </c>
    </row>
    <row r="1346" spans="1:10" s="210" customFormat="1" ht="165">
      <c r="A1346" s="55">
        <v>1224</v>
      </c>
      <c r="B1346" s="132" t="s">
        <v>5025</v>
      </c>
      <c r="C1346" s="63" t="s">
        <v>5026</v>
      </c>
      <c r="D1346" s="63" t="s">
        <v>5027</v>
      </c>
      <c r="E1346" s="209" t="s">
        <v>5028</v>
      </c>
      <c r="F1346" s="72" t="s">
        <v>265</v>
      </c>
      <c r="G1346" s="72" t="s">
        <v>11</v>
      </c>
      <c r="H1346" s="188">
        <v>9</v>
      </c>
      <c r="I1346" s="67">
        <v>9.09</v>
      </c>
      <c r="J1346" s="67">
        <v>10.726199999999999</v>
      </c>
    </row>
    <row r="1347" spans="1:10" s="208" customFormat="1" ht="135">
      <c r="A1347" s="55">
        <v>1225</v>
      </c>
      <c r="B1347" s="59"/>
      <c r="C1347" s="59"/>
      <c r="D1347" s="59" t="s">
        <v>5029</v>
      </c>
      <c r="E1347" s="211"/>
      <c r="F1347" s="93"/>
      <c r="G1347" s="93"/>
      <c r="H1347" s="875"/>
      <c r="I1347" s="108"/>
      <c r="J1347" s="108"/>
    </row>
    <row r="1348" spans="1:10" s="210" customFormat="1" ht="60">
      <c r="A1348" s="55">
        <v>1226</v>
      </c>
      <c r="B1348" s="132" t="s">
        <v>5030</v>
      </c>
      <c r="C1348" s="63" t="s">
        <v>5031</v>
      </c>
      <c r="D1348" s="63" t="s">
        <v>5032</v>
      </c>
      <c r="E1348" s="209" t="s">
        <v>5033</v>
      </c>
      <c r="F1348" s="72" t="s">
        <v>265</v>
      </c>
      <c r="G1348" s="72" t="s">
        <v>11</v>
      </c>
      <c r="H1348" s="188">
        <v>225</v>
      </c>
      <c r="I1348" s="67">
        <v>227.25</v>
      </c>
      <c r="J1348" s="67">
        <v>268.15499999999997</v>
      </c>
    </row>
    <row r="1349" spans="1:10" s="210" customFormat="1" ht="75">
      <c r="A1349" s="55">
        <v>1227</v>
      </c>
      <c r="B1349" s="132" t="s">
        <v>5034</v>
      </c>
      <c r="C1349" s="63" t="s">
        <v>5035</v>
      </c>
      <c r="D1349" s="63" t="s">
        <v>5036</v>
      </c>
      <c r="E1349" s="209" t="s">
        <v>5037</v>
      </c>
      <c r="F1349" s="72" t="s">
        <v>265</v>
      </c>
      <c r="G1349" s="72" t="s">
        <v>5038</v>
      </c>
      <c r="H1349" s="188">
        <v>500</v>
      </c>
      <c r="I1349" s="67">
        <v>505</v>
      </c>
      <c r="J1349" s="67">
        <v>595.9</v>
      </c>
    </row>
    <row r="1350" spans="1:10" s="208" customFormat="1" ht="30">
      <c r="A1350" s="55">
        <v>1228</v>
      </c>
      <c r="B1350" s="59"/>
      <c r="C1350" s="59"/>
      <c r="D1350" s="59" t="s">
        <v>5039</v>
      </c>
      <c r="E1350" s="211"/>
      <c r="F1350" s="93"/>
      <c r="G1350" s="93"/>
      <c r="H1350" s="875"/>
      <c r="I1350" s="108"/>
      <c r="J1350" s="108"/>
    </row>
    <row r="1351" spans="1:10" s="210" customFormat="1" ht="60">
      <c r="A1351" s="55">
        <v>1229</v>
      </c>
      <c r="B1351" s="132" t="s">
        <v>5040</v>
      </c>
      <c r="C1351" s="63" t="s">
        <v>5041</v>
      </c>
      <c r="D1351" s="63" t="s">
        <v>5042</v>
      </c>
      <c r="E1351" s="209" t="s">
        <v>5043</v>
      </c>
      <c r="F1351" s="72" t="s">
        <v>265</v>
      </c>
      <c r="G1351" s="72" t="s">
        <v>11</v>
      </c>
      <c r="H1351" s="188">
        <v>625</v>
      </c>
      <c r="I1351" s="67">
        <v>631.25</v>
      </c>
      <c r="J1351" s="67">
        <v>744.875</v>
      </c>
    </row>
    <row r="1352" spans="1:10" s="210" customFormat="1" ht="45">
      <c r="A1352" s="55">
        <v>1230</v>
      </c>
      <c r="B1352" s="132" t="s">
        <v>5044</v>
      </c>
      <c r="C1352" s="63" t="s">
        <v>5045</v>
      </c>
      <c r="D1352" s="63" t="s">
        <v>5046</v>
      </c>
      <c r="E1352" s="209" t="s">
        <v>5047</v>
      </c>
      <c r="F1352" s="72" t="s">
        <v>265</v>
      </c>
      <c r="G1352" s="72" t="s">
        <v>11</v>
      </c>
      <c r="H1352" s="188">
        <v>410</v>
      </c>
      <c r="I1352" s="67">
        <v>414.1</v>
      </c>
      <c r="J1352" s="67">
        <v>488.63799999999998</v>
      </c>
    </row>
    <row r="1353" spans="1:10" s="212" customFormat="1" ht="89.25">
      <c r="B1353" s="132" t="s">
        <v>5048</v>
      </c>
      <c r="C1353" s="63" t="s">
        <v>5049</v>
      </c>
      <c r="D1353" s="927" t="s">
        <v>5050</v>
      </c>
      <c r="E1353" s="214" t="s">
        <v>5051</v>
      </c>
      <c r="F1353" s="215"/>
      <c r="G1353" s="216" t="s">
        <v>5052</v>
      </c>
      <c r="H1353" s="879">
        <v>63.396000000000001</v>
      </c>
      <c r="I1353" s="216"/>
      <c r="J1353" s="216"/>
    </row>
    <row r="1354" spans="1:10" s="212" customFormat="1" ht="89.25">
      <c r="B1354" s="132"/>
      <c r="C1354" s="63" t="s">
        <v>5053</v>
      </c>
      <c r="D1354" s="927" t="s">
        <v>5050</v>
      </c>
      <c r="E1354" s="214" t="s">
        <v>5054</v>
      </c>
      <c r="F1354" s="215"/>
      <c r="G1354" s="216" t="s">
        <v>5052</v>
      </c>
      <c r="H1354" s="879">
        <v>4.4260000000000002</v>
      </c>
      <c r="I1354" s="218"/>
      <c r="J1354" s="218"/>
    </row>
    <row r="1355" spans="1:10" s="212" customFormat="1" ht="89.25">
      <c r="B1355" s="132" t="s">
        <v>5055</v>
      </c>
      <c r="C1355" s="63" t="s">
        <v>5056</v>
      </c>
      <c r="D1355" s="317" t="s">
        <v>5057</v>
      </c>
      <c r="E1355" s="214" t="s">
        <v>5058</v>
      </c>
      <c r="F1355" s="215"/>
      <c r="G1355" s="216" t="s">
        <v>5052</v>
      </c>
      <c r="H1355" s="880">
        <v>68.728011397499998</v>
      </c>
      <c r="I1355" s="221"/>
      <c r="J1355" s="221"/>
    </row>
    <row r="1356" spans="1:10" s="212" customFormat="1" ht="89.25">
      <c r="B1356" s="132"/>
      <c r="C1356" s="63" t="s">
        <v>5059</v>
      </c>
      <c r="D1356" s="317" t="s">
        <v>5057</v>
      </c>
      <c r="E1356" s="214" t="s">
        <v>5060</v>
      </c>
      <c r="F1356" s="215"/>
      <c r="G1356" s="216" t="s">
        <v>5052</v>
      </c>
      <c r="H1356" s="880">
        <v>60</v>
      </c>
      <c r="I1356" s="222"/>
      <c r="J1356" s="222"/>
    </row>
    <row r="1357" spans="1:10" s="212" customFormat="1" ht="102">
      <c r="B1357" s="132" t="s">
        <v>5061</v>
      </c>
      <c r="C1357" s="63" t="s">
        <v>5062</v>
      </c>
      <c r="D1357" s="317" t="s">
        <v>5063</v>
      </c>
      <c r="E1357" s="214" t="s">
        <v>5064</v>
      </c>
      <c r="F1357" s="215"/>
      <c r="G1357" s="216" t="s">
        <v>5052</v>
      </c>
      <c r="H1357" s="880">
        <v>58.228011397499998</v>
      </c>
      <c r="I1357" s="221"/>
      <c r="J1357" s="221"/>
    </row>
    <row r="1358" spans="1:10" s="212" customFormat="1" ht="102">
      <c r="B1358" s="132"/>
      <c r="C1358" s="919" t="s">
        <v>5065</v>
      </c>
      <c r="D1358" s="929" t="s">
        <v>5063</v>
      </c>
      <c r="E1358" s="214" t="s">
        <v>5066</v>
      </c>
      <c r="F1358" s="215"/>
      <c r="G1358" s="216" t="s">
        <v>5052</v>
      </c>
      <c r="H1358" s="930">
        <v>38</v>
      </c>
      <c r="I1358" s="222"/>
      <c r="J1358" s="222"/>
    </row>
    <row r="1359" spans="1:10" s="212" customFormat="1" ht="165.75">
      <c r="B1359" s="132" t="s">
        <v>5067</v>
      </c>
      <c r="C1359" s="63" t="s">
        <v>5068</v>
      </c>
      <c r="D1359" s="928" t="s">
        <v>5069</v>
      </c>
      <c r="E1359" s="224" t="s">
        <v>5070</v>
      </c>
      <c r="F1359" s="215"/>
      <c r="G1359" s="216" t="s">
        <v>5052</v>
      </c>
      <c r="H1359" s="881">
        <v>288.5</v>
      </c>
      <c r="I1359" s="226"/>
      <c r="J1359" s="226"/>
    </row>
    <row r="1360" spans="1:10" s="212" customFormat="1" ht="165.75">
      <c r="B1360" s="132"/>
      <c r="C1360" s="63" t="s">
        <v>5071</v>
      </c>
      <c r="D1360" s="928" t="s">
        <v>5069</v>
      </c>
      <c r="E1360" s="224" t="s">
        <v>5072</v>
      </c>
      <c r="F1360" s="215"/>
      <c r="G1360" s="216" t="s">
        <v>5052</v>
      </c>
      <c r="H1360" s="879">
        <v>168</v>
      </c>
      <c r="I1360" s="218"/>
      <c r="J1360" s="218"/>
    </row>
    <row r="1361" spans="1:10" s="212" customFormat="1" ht="140.25">
      <c r="B1361" s="132" t="s">
        <v>5073</v>
      </c>
      <c r="C1361" s="63" t="s">
        <v>5074</v>
      </c>
      <c r="D1361" s="928" t="s">
        <v>5075</v>
      </c>
      <c r="E1361" s="227" t="s">
        <v>5076</v>
      </c>
      <c r="F1361" s="215"/>
      <c r="G1361" s="216" t="s">
        <v>5077</v>
      </c>
      <c r="H1361" s="880">
        <v>2548</v>
      </c>
      <c r="I1361" s="221"/>
      <c r="J1361" s="221"/>
    </row>
    <row r="1362" spans="1:10" s="212" customFormat="1" ht="25.5">
      <c r="B1362" s="132"/>
      <c r="C1362" s="63" t="s">
        <v>5078</v>
      </c>
      <c r="D1362" s="223" t="s">
        <v>5075</v>
      </c>
      <c r="E1362" s="227" t="s">
        <v>5079</v>
      </c>
      <c r="F1362" s="215"/>
      <c r="G1362" s="216" t="s">
        <v>5077</v>
      </c>
      <c r="H1362" s="880">
        <v>1092</v>
      </c>
      <c r="I1362" s="221"/>
      <c r="J1362" s="221"/>
    </row>
    <row r="1363" spans="1:10" s="210" customFormat="1">
      <c r="A1363" s="55"/>
      <c r="B1363" s="132"/>
      <c r="C1363" s="63"/>
      <c r="D1363" s="63"/>
      <c r="E1363" s="209"/>
      <c r="F1363" s="72"/>
      <c r="G1363" s="72"/>
      <c r="H1363" s="188"/>
      <c r="I1363" s="67"/>
      <c r="J1363" s="67"/>
    </row>
    <row r="1364" spans="1:10" s="158" customFormat="1" ht="60">
      <c r="A1364" s="55">
        <v>1231</v>
      </c>
      <c r="B1364" s="59">
        <v>13.6</v>
      </c>
      <c r="C1364" s="59"/>
      <c r="D1364" s="59" t="s">
        <v>5080</v>
      </c>
      <c r="E1364" s="59"/>
      <c r="F1364" s="111"/>
      <c r="G1364" s="182"/>
      <c r="H1364" s="869"/>
      <c r="I1364" s="131"/>
      <c r="J1364" s="131"/>
    </row>
    <row r="1365" spans="1:10" s="210" customFormat="1" ht="60">
      <c r="A1365" s="55">
        <v>1232</v>
      </c>
      <c r="B1365" s="132" t="s">
        <v>5081</v>
      </c>
      <c r="C1365" s="63" t="s">
        <v>5082</v>
      </c>
      <c r="D1365" s="63" t="s">
        <v>5083</v>
      </c>
      <c r="E1365" s="209" t="s">
        <v>5084</v>
      </c>
      <c r="F1365" s="72" t="s">
        <v>265</v>
      </c>
      <c r="G1365" s="72" t="s">
        <v>11</v>
      </c>
      <c r="H1365" s="188">
        <v>365</v>
      </c>
      <c r="I1365" s="67">
        <v>368.65</v>
      </c>
      <c r="J1365" s="67">
        <v>435.00699999999995</v>
      </c>
    </row>
    <row r="1366" spans="1:10" s="210" customFormat="1" ht="60">
      <c r="A1366" s="55">
        <v>1233</v>
      </c>
      <c r="B1366" s="132" t="s">
        <v>5085</v>
      </c>
      <c r="C1366" s="63" t="s">
        <v>5086</v>
      </c>
      <c r="D1366" s="63" t="s">
        <v>5087</v>
      </c>
      <c r="E1366" s="209" t="s">
        <v>5088</v>
      </c>
      <c r="F1366" s="72" t="s">
        <v>265</v>
      </c>
      <c r="G1366" s="72" t="s">
        <v>11</v>
      </c>
      <c r="H1366" s="188">
        <v>225</v>
      </c>
      <c r="I1366" s="67">
        <v>227.25</v>
      </c>
      <c r="J1366" s="67">
        <v>268.15499999999997</v>
      </c>
    </row>
    <row r="1367" spans="1:10" s="210" customFormat="1" ht="60">
      <c r="A1367" s="55">
        <v>1234</v>
      </c>
      <c r="B1367" s="132" t="s">
        <v>5089</v>
      </c>
      <c r="C1367" s="63" t="s">
        <v>5090</v>
      </c>
      <c r="D1367" s="63" t="s">
        <v>5091</v>
      </c>
      <c r="E1367" s="209" t="s">
        <v>5092</v>
      </c>
      <c r="F1367" s="72" t="s">
        <v>265</v>
      </c>
      <c r="G1367" s="72" t="s">
        <v>11</v>
      </c>
      <c r="H1367" s="188">
        <v>180</v>
      </c>
      <c r="I1367" s="67">
        <v>181.8</v>
      </c>
      <c r="J1367" s="67">
        <v>214.524</v>
      </c>
    </row>
    <row r="1368" spans="1:10" s="210" customFormat="1" ht="60">
      <c r="A1368" s="55">
        <v>1235</v>
      </c>
      <c r="B1368" s="132"/>
      <c r="C1368" s="63" t="s">
        <v>5093</v>
      </c>
      <c r="D1368" s="63" t="s">
        <v>5094</v>
      </c>
      <c r="E1368" s="209" t="s">
        <v>5095</v>
      </c>
      <c r="F1368" s="72" t="s">
        <v>265</v>
      </c>
      <c r="G1368" s="72" t="s">
        <v>11</v>
      </c>
      <c r="H1368" s="188">
        <v>180</v>
      </c>
      <c r="I1368" s="67">
        <v>181.8</v>
      </c>
      <c r="J1368" s="67">
        <v>214.524</v>
      </c>
    </row>
    <row r="1369" spans="1:10" s="210" customFormat="1" ht="60">
      <c r="A1369" s="55">
        <v>1236</v>
      </c>
      <c r="B1369" s="132" t="s">
        <v>5096</v>
      </c>
      <c r="C1369" s="63" t="s">
        <v>5097</v>
      </c>
      <c r="D1369" s="63" t="s">
        <v>5098</v>
      </c>
      <c r="E1369" s="209" t="s">
        <v>5099</v>
      </c>
      <c r="F1369" s="72" t="s">
        <v>265</v>
      </c>
      <c r="G1369" s="72" t="s">
        <v>11</v>
      </c>
      <c r="H1369" s="188">
        <v>120</v>
      </c>
      <c r="I1369" s="67">
        <v>121.2</v>
      </c>
      <c r="J1369" s="67">
        <v>143.01599999999999</v>
      </c>
    </row>
    <row r="1370" spans="1:10" s="210" customFormat="1" ht="75">
      <c r="A1370" s="55">
        <v>1237</v>
      </c>
      <c r="B1370" s="132" t="s">
        <v>5100</v>
      </c>
      <c r="C1370" s="63" t="s">
        <v>5101</v>
      </c>
      <c r="D1370" s="63" t="s">
        <v>5102</v>
      </c>
      <c r="E1370" s="209" t="s">
        <v>5103</v>
      </c>
      <c r="F1370" s="72" t="s">
        <v>265</v>
      </c>
      <c r="G1370" s="72" t="s">
        <v>11</v>
      </c>
      <c r="H1370" s="188">
        <v>210</v>
      </c>
      <c r="I1370" s="67">
        <v>212.1</v>
      </c>
      <c r="J1370" s="67">
        <v>250.27799999999999</v>
      </c>
    </row>
    <row r="1371" spans="1:10" s="210" customFormat="1" ht="75">
      <c r="A1371" s="55">
        <v>1238</v>
      </c>
      <c r="B1371" s="132" t="s">
        <v>5104</v>
      </c>
      <c r="C1371" s="63" t="s">
        <v>5105</v>
      </c>
      <c r="D1371" s="63" t="s">
        <v>5106</v>
      </c>
      <c r="E1371" s="209" t="s">
        <v>5107</v>
      </c>
      <c r="F1371" s="72" t="s">
        <v>265</v>
      </c>
      <c r="G1371" s="72" t="s">
        <v>11</v>
      </c>
      <c r="H1371" s="188">
        <v>150</v>
      </c>
      <c r="I1371" s="67">
        <v>151.5</v>
      </c>
      <c r="J1371" s="67">
        <v>178.76999999999998</v>
      </c>
    </row>
    <row r="1372" spans="1:10" s="158" customFormat="1" ht="15.75">
      <c r="A1372" s="55">
        <v>1239</v>
      </c>
      <c r="B1372" s="59">
        <v>13.7</v>
      </c>
      <c r="C1372" s="59"/>
      <c r="D1372" s="144" t="s">
        <v>5108</v>
      </c>
      <c r="E1372" s="59"/>
      <c r="F1372" s="111"/>
      <c r="G1372" s="182"/>
      <c r="H1372" s="869"/>
      <c r="I1372" s="131"/>
      <c r="J1372" s="131"/>
    </row>
    <row r="1373" spans="1:10" s="210" customFormat="1" ht="60">
      <c r="A1373" s="55">
        <v>1240</v>
      </c>
      <c r="B1373" s="132" t="s">
        <v>5109</v>
      </c>
      <c r="C1373" s="63" t="s">
        <v>5110</v>
      </c>
      <c r="D1373" s="63" t="s">
        <v>5111</v>
      </c>
      <c r="E1373" s="209" t="s">
        <v>5112</v>
      </c>
      <c r="F1373" s="72" t="s">
        <v>265</v>
      </c>
      <c r="G1373" s="72" t="s">
        <v>5113</v>
      </c>
      <c r="H1373" s="188">
        <v>4700</v>
      </c>
      <c r="I1373" s="67">
        <v>4747</v>
      </c>
      <c r="J1373" s="67">
        <v>5601.46</v>
      </c>
    </row>
    <row r="1374" spans="1:10" s="210" customFormat="1" ht="60">
      <c r="A1374" s="55">
        <v>1241</v>
      </c>
      <c r="B1374" s="132"/>
      <c r="C1374" s="63" t="s">
        <v>5114</v>
      </c>
      <c r="D1374" s="63" t="s">
        <v>5115</v>
      </c>
      <c r="E1374" s="209" t="s">
        <v>5116</v>
      </c>
      <c r="F1374" s="72" t="s">
        <v>265</v>
      </c>
      <c r="G1374" s="72" t="s">
        <v>5113</v>
      </c>
      <c r="H1374" s="188">
        <v>4700</v>
      </c>
      <c r="I1374" s="67">
        <v>4747</v>
      </c>
      <c r="J1374" s="67">
        <v>5601.46</v>
      </c>
    </row>
    <row r="1375" spans="1:10" s="210" customFormat="1" ht="30">
      <c r="A1375" s="55">
        <v>1242</v>
      </c>
      <c r="B1375" s="132" t="s">
        <v>5117</v>
      </c>
      <c r="C1375" s="63" t="s">
        <v>5118</v>
      </c>
      <c r="D1375" s="63" t="s">
        <v>5119</v>
      </c>
      <c r="E1375" s="209" t="s">
        <v>5120</v>
      </c>
      <c r="F1375" s="72" t="s">
        <v>265</v>
      </c>
      <c r="G1375" s="72" t="s">
        <v>11</v>
      </c>
      <c r="H1375" s="188">
        <v>131</v>
      </c>
      <c r="I1375" s="67">
        <v>132.31</v>
      </c>
      <c r="J1375" s="67">
        <v>156.1258</v>
      </c>
    </row>
    <row r="1376" spans="1:10" s="210" customFormat="1">
      <c r="A1376" s="55">
        <v>1243</v>
      </c>
      <c r="B1376" s="132" t="s">
        <v>5121</v>
      </c>
      <c r="C1376" s="63" t="s">
        <v>5122</v>
      </c>
      <c r="D1376" s="63" t="s">
        <v>5123</v>
      </c>
      <c r="E1376" s="209" t="s">
        <v>5124</v>
      </c>
      <c r="F1376" s="72" t="s">
        <v>265</v>
      </c>
      <c r="G1376" s="72" t="s">
        <v>11</v>
      </c>
      <c r="H1376" s="188">
        <v>83</v>
      </c>
      <c r="I1376" s="67">
        <v>83.83</v>
      </c>
      <c r="J1376" s="67">
        <v>98.919399999999996</v>
      </c>
    </row>
    <row r="1377" spans="1:10" s="210" customFormat="1" ht="30">
      <c r="A1377" s="55">
        <v>1244</v>
      </c>
      <c r="B1377" s="132" t="s">
        <v>5125</v>
      </c>
      <c r="C1377" s="63" t="s">
        <v>5126</v>
      </c>
      <c r="D1377" s="63" t="s">
        <v>5127</v>
      </c>
      <c r="E1377" s="209" t="s">
        <v>5128</v>
      </c>
      <c r="F1377" s="72" t="s">
        <v>265</v>
      </c>
      <c r="G1377" s="72" t="s">
        <v>11</v>
      </c>
      <c r="H1377" s="188">
        <v>36</v>
      </c>
      <c r="I1377" s="67">
        <v>36.36</v>
      </c>
      <c r="J1377" s="67">
        <v>42.904799999999994</v>
      </c>
    </row>
    <row r="1378" spans="1:10" s="158" customFormat="1">
      <c r="A1378" s="55">
        <v>1245</v>
      </c>
      <c r="B1378" s="59">
        <v>13.8</v>
      </c>
      <c r="C1378" s="59"/>
      <c r="D1378" s="59" t="s">
        <v>5129</v>
      </c>
      <c r="E1378" s="59"/>
      <c r="F1378" s="111"/>
      <c r="G1378" s="182"/>
      <c r="H1378" s="869"/>
      <c r="I1378" s="131"/>
      <c r="J1378" s="131"/>
    </row>
    <row r="1379" spans="1:10" s="210" customFormat="1" ht="30">
      <c r="A1379" s="55">
        <v>1246</v>
      </c>
      <c r="B1379" s="132" t="s">
        <v>5130</v>
      </c>
      <c r="C1379" s="63" t="s">
        <v>5131</v>
      </c>
      <c r="D1379" s="63" t="s">
        <v>5132</v>
      </c>
      <c r="E1379" s="209" t="s">
        <v>5133</v>
      </c>
      <c r="F1379" s="72" t="s">
        <v>265</v>
      </c>
      <c r="G1379" s="110" t="s">
        <v>5134</v>
      </c>
      <c r="H1379" s="188">
        <v>8</v>
      </c>
      <c r="I1379" s="67">
        <v>8.08</v>
      </c>
      <c r="J1379" s="67">
        <v>9.5343999999999998</v>
      </c>
    </row>
    <row r="1380" spans="1:10" s="210" customFormat="1" ht="30">
      <c r="A1380" s="55">
        <v>1247</v>
      </c>
      <c r="B1380" s="132" t="s">
        <v>5135</v>
      </c>
      <c r="C1380" s="63" t="s">
        <v>5136</v>
      </c>
      <c r="D1380" s="63" t="s">
        <v>5137</v>
      </c>
      <c r="E1380" s="209" t="s">
        <v>5138</v>
      </c>
      <c r="F1380" s="72" t="s">
        <v>265</v>
      </c>
      <c r="G1380" s="110" t="s">
        <v>5134</v>
      </c>
      <c r="H1380" s="188">
        <v>10</v>
      </c>
      <c r="I1380" s="67">
        <v>10.1</v>
      </c>
      <c r="J1380" s="67">
        <v>11.917999999999999</v>
      </c>
    </row>
    <row r="1381" spans="1:10" s="90" customFormat="1" ht="15.75">
      <c r="A1381" s="55">
        <v>1248</v>
      </c>
      <c r="B1381" s="1620" t="s">
        <v>5139</v>
      </c>
      <c r="C1381" s="1620"/>
      <c r="D1381" s="1620"/>
      <c r="E1381" s="1620"/>
      <c r="F1381" s="1620"/>
      <c r="G1381" s="1620"/>
      <c r="H1381" s="1620"/>
      <c r="I1381" s="1620"/>
      <c r="J1381" s="1620"/>
    </row>
    <row r="1382" spans="1:10" s="158" customFormat="1" ht="15.75">
      <c r="A1382" s="55">
        <v>1249</v>
      </c>
      <c r="B1382" s="59">
        <v>14.1</v>
      </c>
      <c r="C1382" s="59"/>
      <c r="D1382" s="144" t="s">
        <v>5140</v>
      </c>
      <c r="E1382" s="59"/>
      <c r="F1382" s="93"/>
      <c r="G1382" s="182"/>
      <c r="H1382" s="869"/>
      <c r="I1382" s="131"/>
      <c r="J1382" s="131"/>
    </row>
    <row r="1383" spans="1:10" s="159" customFormat="1" ht="30">
      <c r="A1383" s="55">
        <v>1250</v>
      </c>
      <c r="B1383" s="63" t="s">
        <v>5141</v>
      </c>
      <c r="C1383" s="63" t="s">
        <v>5142</v>
      </c>
      <c r="D1383" s="63" t="s">
        <v>5143</v>
      </c>
      <c r="E1383" s="63" t="s">
        <v>5144</v>
      </c>
      <c r="F1383" s="72" t="s">
        <v>265</v>
      </c>
      <c r="G1383" s="72" t="s">
        <v>11</v>
      </c>
      <c r="H1383" s="188">
        <v>60</v>
      </c>
      <c r="I1383" s="67">
        <v>60.6</v>
      </c>
      <c r="J1383" s="67">
        <v>71.507999999999996</v>
      </c>
    </row>
    <row r="1384" spans="1:10" s="159" customFormat="1" ht="30">
      <c r="A1384" s="55"/>
      <c r="B1384" s="63" t="s">
        <v>693</v>
      </c>
      <c r="C1384" s="100" t="s">
        <v>5142</v>
      </c>
      <c r="D1384" s="100" t="s">
        <v>5143</v>
      </c>
      <c r="E1384" s="100" t="s">
        <v>5144</v>
      </c>
      <c r="F1384" s="101" t="s">
        <v>265</v>
      </c>
      <c r="G1384" s="101" t="s">
        <v>11</v>
      </c>
      <c r="H1384" s="188">
        <v>65</v>
      </c>
      <c r="I1384" s="102">
        <v>65.650000000000006</v>
      </c>
      <c r="J1384" s="102">
        <v>77.466999999999999</v>
      </c>
    </row>
    <row r="1385" spans="1:10" s="159" customFormat="1" ht="30">
      <c r="A1385" s="55">
        <v>1251</v>
      </c>
      <c r="B1385" s="63"/>
      <c r="C1385" s="63" t="s">
        <v>5145</v>
      </c>
      <c r="D1385" s="63" t="s">
        <v>5146</v>
      </c>
      <c r="E1385" s="63" t="s">
        <v>5147</v>
      </c>
      <c r="F1385" s="72" t="s">
        <v>265</v>
      </c>
      <c r="G1385" s="72" t="s">
        <v>11</v>
      </c>
      <c r="H1385" s="188">
        <v>35</v>
      </c>
      <c r="I1385" s="67">
        <v>35.35</v>
      </c>
      <c r="J1385" s="67">
        <v>41.713000000000001</v>
      </c>
    </row>
    <row r="1386" spans="1:10" s="159" customFormat="1" ht="30">
      <c r="A1386" s="55">
        <v>1252</v>
      </c>
      <c r="B1386" s="63" t="s">
        <v>5148</v>
      </c>
      <c r="C1386" s="63" t="s">
        <v>5149</v>
      </c>
      <c r="D1386" s="63" t="s">
        <v>5150</v>
      </c>
      <c r="E1386" s="63" t="s">
        <v>5151</v>
      </c>
      <c r="F1386" s="72" t="s">
        <v>265</v>
      </c>
      <c r="G1386" s="72" t="s">
        <v>11</v>
      </c>
      <c r="H1386" s="188">
        <v>110</v>
      </c>
      <c r="I1386" s="67">
        <v>111.1</v>
      </c>
      <c r="J1386" s="67">
        <v>131.09799999999998</v>
      </c>
    </row>
    <row r="1387" spans="1:10" s="159" customFormat="1" ht="30">
      <c r="A1387" s="55"/>
      <c r="B1387" s="63" t="s">
        <v>693</v>
      </c>
      <c r="C1387" s="925" t="s">
        <v>5149</v>
      </c>
      <c r="D1387" s="925" t="s">
        <v>5150</v>
      </c>
      <c r="E1387" s="100" t="s">
        <v>5151</v>
      </c>
      <c r="F1387" s="101" t="s">
        <v>265</v>
      </c>
      <c r="G1387" s="101" t="s">
        <v>11</v>
      </c>
      <c r="H1387" s="926">
        <v>140</v>
      </c>
      <c r="I1387" s="102">
        <v>141.4</v>
      </c>
      <c r="J1387" s="102">
        <v>166.852</v>
      </c>
    </row>
    <row r="1388" spans="1:10" s="159" customFormat="1" ht="30">
      <c r="A1388" s="55">
        <v>1253</v>
      </c>
      <c r="B1388" s="63"/>
      <c r="C1388" s="63" t="s">
        <v>5152</v>
      </c>
      <c r="D1388" s="63" t="s">
        <v>5153</v>
      </c>
      <c r="E1388" s="63" t="s">
        <v>5154</v>
      </c>
      <c r="F1388" s="72" t="s">
        <v>265</v>
      </c>
      <c r="G1388" s="72" t="s">
        <v>11</v>
      </c>
      <c r="H1388" s="188">
        <v>60</v>
      </c>
      <c r="I1388" s="67">
        <v>60.6</v>
      </c>
      <c r="J1388" s="67">
        <v>71.507999999999996</v>
      </c>
    </row>
    <row r="1389" spans="1:10" s="159" customFormat="1" ht="30">
      <c r="A1389" s="55"/>
      <c r="B1389" s="63" t="s">
        <v>693</v>
      </c>
      <c r="C1389" s="925" t="s">
        <v>5152</v>
      </c>
      <c r="D1389" s="925" t="s">
        <v>5153</v>
      </c>
      <c r="E1389" s="100" t="s">
        <v>5154</v>
      </c>
      <c r="F1389" s="101" t="s">
        <v>265</v>
      </c>
      <c r="G1389" s="101" t="s">
        <v>11</v>
      </c>
      <c r="H1389" s="926">
        <v>65</v>
      </c>
      <c r="I1389" s="102">
        <v>65.650000000000006</v>
      </c>
      <c r="J1389" s="102">
        <v>77.466999999999999</v>
      </c>
    </row>
    <row r="1390" spans="1:10" s="159" customFormat="1" ht="30">
      <c r="A1390" s="55">
        <v>1254</v>
      </c>
      <c r="B1390" s="63" t="s">
        <v>5155</v>
      </c>
      <c r="C1390" s="63" t="s">
        <v>5156</v>
      </c>
      <c r="D1390" s="63" t="s">
        <v>5157</v>
      </c>
      <c r="E1390" s="63" t="s">
        <v>5158</v>
      </c>
      <c r="F1390" s="72" t="s">
        <v>265</v>
      </c>
      <c r="G1390" s="72" t="s">
        <v>11</v>
      </c>
      <c r="H1390" s="188">
        <v>160</v>
      </c>
      <c r="I1390" s="67">
        <v>161.6</v>
      </c>
      <c r="J1390" s="67">
        <v>190.68799999999999</v>
      </c>
    </row>
    <row r="1391" spans="1:10" s="159" customFormat="1" ht="30">
      <c r="A1391" s="55">
        <v>1255</v>
      </c>
      <c r="B1391" s="63"/>
      <c r="C1391" s="63" t="s">
        <v>5159</v>
      </c>
      <c r="D1391" s="63" t="s">
        <v>5160</v>
      </c>
      <c r="E1391" s="63" t="s">
        <v>5161</v>
      </c>
      <c r="F1391" s="72" t="s">
        <v>265</v>
      </c>
      <c r="G1391" s="72" t="s">
        <v>11</v>
      </c>
      <c r="H1391" s="188">
        <v>90</v>
      </c>
      <c r="I1391" s="67">
        <v>90.9</v>
      </c>
      <c r="J1391" s="67">
        <v>107.262</v>
      </c>
    </row>
    <row r="1392" spans="1:10" s="159" customFormat="1" ht="30">
      <c r="A1392" s="55">
        <v>1256</v>
      </c>
      <c r="B1392" s="63" t="s">
        <v>5162</v>
      </c>
      <c r="C1392" s="63" t="s">
        <v>5163</v>
      </c>
      <c r="D1392" s="63" t="s">
        <v>5164</v>
      </c>
      <c r="E1392" s="63" t="s">
        <v>5165</v>
      </c>
      <c r="F1392" s="72" t="s">
        <v>265</v>
      </c>
      <c r="G1392" s="72" t="s">
        <v>11</v>
      </c>
      <c r="H1392" s="188">
        <v>200</v>
      </c>
      <c r="I1392" s="67">
        <v>202</v>
      </c>
      <c r="J1392" s="67">
        <v>238.35999999999999</v>
      </c>
    </row>
    <row r="1393" spans="1:10" s="159" customFormat="1" ht="30">
      <c r="A1393" s="55">
        <v>1257</v>
      </c>
      <c r="B1393" s="63"/>
      <c r="C1393" s="63" t="s">
        <v>5166</v>
      </c>
      <c r="D1393" s="63" t="s">
        <v>5167</v>
      </c>
      <c r="E1393" s="63" t="s">
        <v>5168</v>
      </c>
      <c r="F1393" s="72" t="s">
        <v>265</v>
      </c>
      <c r="G1393" s="72" t="s">
        <v>11</v>
      </c>
      <c r="H1393" s="188">
        <v>120</v>
      </c>
      <c r="I1393" s="67">
        <v>121.2</v>
      </c>
      <c r="J1393" s="67">
        <v>143.01599999999999</v>
      </c>
    </row>
    <row r="1394" spans="1:10" s="159" customFormat="1">
      <c r="A1394" s="55">
        <v>1258</v>
      </c>
      <c r="B1394" s="63" t="s">
        <v>5169</v>
      </c>
      <c r="C1394" s="63" t="s">
        <v>5170</v>
      </c>
      <c r="D1394" s="63" t="s">
        <v>5171</v>
      </c>
      <c r="E1394" s="63" t="s">
        <v>5172</v>
      </c>
      <c r="F1394" s="72" t="s">
        <v>265</v>
      </c>
      <c r="G1394" s="72" t="s">
        <v>11</v>
      </c>
      <c r="H1394" s="188">
        <v>15</v>
      </c>
      <c r="I1394" s="67">
        <v>15.15</v>
      </c>
      <c r="J1394" s="67">
        <v>17.876999999999999</v>
      </c>
    </row>
    <row r="1395" spans="1:10" s="159" customFormat="1">
      <c r="A1395" s="55">
        <v>1259</v>
      </c>
      <c r="B1395" s="63"/>
      <c r="C1395" s="63" t="s">
        <v>5173</v>
      </c>
      <c r="D1395" s="63" t="s">
        <v>5174</v>
      </c>
      <c r="E1395" s="63" t="s">
        <v>5175</v>
      </c>
      <c r="F1395" s="72" t="s">
        <v>265</v>
      </c>
      <c r="G1395" s="72" t="s">
        <v>11</v>
      </c>
      <c r="H1395" s="188">
        <v>10</v>
      </c>
      <c r="I1395" s="67">
        <v>10.1</v>
      </c>
      <c r="J1395" s="67">
        <v>11.917999999999999</v>
      </c>
    </row>
    <row r="1396" spans="1:10" s="159" customFormat="1" ht="30">
      <c r="A1396" s="55">
        <v>1260</v>
      </c>
      <c r="B1396" s="63" t="s">
        <v>5176</v>
      </c>
      <c r="C1396" s="63" t="s">
        <v>5177</v>
      </c>
      <c r="D1396" s="63" t="s">
        <v>5178</v>
      </c>
      <c r="E1396" s="63" t="s">
        <v>5179</v>
      </c>
      <c r="F1396" s="72" t="s">
        <v>265</v>
      </c>
      <c r="G1396" s="72" t="s">
        <v>11</v>
      </c>
      <c r="H1396" s="188">
        <v>5</v>
      </c>
      <c r="I1396" s="67">
        <v>5.05</v>
      </c>
      <c r="J1396" s="67">
        <v>5.9589999999999996</v>
      </c>
    </row>
    <row r="1397" spans="1:10" s="159" customFormat="1" ht="30">
      <c r="A1397" s="55">
        <v>1261</v>
      </c>
      <c r="B1397" s="63"/>
      <c r="C1397" s="63" t="s">
        <v>5180</v>
      </c>
      <c r="D1397" s="63" t="s">
        <v>5181</v>
      </c>
      <c r="E1397" s="63" t="s">
        <v>5182</v>
      </c>
      <c r="F1397" s="72" t="s">
        <v>265</v>
      </c>
      <c r="G1397" s="72" t="s">
        <v>11</v>
      </c>
      <c r="H1397" s="188">
        <v>3</v>
      </c>
      <c r="I1397" s="67">
        <v>3.0300000000000002</v>
      </c>
      <c r="J1397" s="67">
        <v>3.5754000000000001</v>
      </c>
    </row>
    <row r="1398" spans="1:10" s="158" customFormat="1" ht="15.75">
      <c r="A1398" s="55">
        <v>1262</v>
      </c>
      <c r="B1398" s="59">
        <v>14.2</v>
      </c>
      <c r="C1398" s="59"/>
      <c r="D1398" s="144" t="s">
        <v>5183</v>
      </c>
      <c r="E1398" s="59"/>
      <c r="F1398" s="93"/>
      <c r="G1398" s="182"/>
      <c r="H1398" s="869"/>
      <c r="I1398" s="131"/>
      <c r="J1398" s="131"/>
    </row>
    <row r="1399" spans="1:10" s="159" customFormat="1">
      <c r="A1399" s="55">
        <v>1263</v>
      </c>
      <c r="B1399" s="63" t="s">
        <v>5184</v>
      </c>
      <c r="C1399" s="63" t="s">
        <v>5185</v>
      </c>
      <c r="D1399" s="63" t="s">
        <v>5186</v>
      </c>
      <c r="E1399" s="63" t="s">
        <v>5187</v>
      </c>
      <c r="F1399" s="72" t="s">
        <v>265</v>
      </c>
      <c r="G1399" s="72" t="s">
        <v>11</v>
      </c>
      <c r="H1399" s="188">
        <v>90</v>
      </c>
      <c r="I1399" s="67">
        <v>90.9</v>
      </c>
      <c r="J1399" s="67">
        <v>107.262</v>
      </c>
    </row>
    <row r="1400" spans="1:10" s="159" customFormat="1" ht="30">
      <c r="A1400" s="55">
        <v>1264</v>
      </c>
      <c r="B1400" s="63"/>
      <c r="C1400" s="63" t="s">
        <v>5188</v>
      </c>
      <c r="D1400" s="63" t="s">
        <v>5189</v>
      </c>
      <c r="E1400" s="63" t="s">
        <v>5190</v>
      </c>
      <c r="F1400" s="72" t="s">
        <v>265</v>
      </c>
      <c r="G1400" s="72" t="s">
        <v>11</v>
      </c>
      <c r="H1400" s="188">
        <v>70</v>
      </c>
      <c r="I1400" s="67">
        <v>70.7</v>
      </c>
      <c r="J1400" s="67">
        <v>83.426000000000002</v>
      </c>
    </row>
    <row r="1401" spans="1:10" s="159" customFormat="1">
      <c r="A1401" s="55">
        <v>1265</v>
      </c>
      <c r="B1401" s="63"/>
      <c r="C1401" s="63" t="s">
        <v>5191</v>
      </c>
      <c r="D1401" s="63" t="s">
        <v>5192</v>
      </c>
      <c r="E1401" s="63" t="s">
        <v>5193</v>
      </c>
      <c r="F1401" s="72" t="s">
        <v>265</v>
      </c>
      <c r="G1401" s="72" t="s">
        <v>11</v>
      </c>
      <c r="H1401" s="188">
        <v>90</v>
      </c>
      <c r="I1401" s="67">
        <v>90.9</v>
      </c>
      <c r="J1401" s="67">
        <v>107.262</v>
      </c>
    </row>
    <row r="1402" spans="1:10" s="159" customFormat="1" ht="30">
      <c r="A1402" s="55">
        <v>1266</v>
      </c>
      <c r="B1402" s="63"/>
      <c r="C1402" s="63" t="s">
        <v>5194</v>
      </c>
      <c r="D1402" s="63" t="s">
        <v>5195</v>
      </c>
      <c r="E1402" s="63" t="s">
        <v>5196</v>
      </c>
      <c r="F1402" s="72" t="s">
        <v>265</v>
      </c>
      <c r="G1402" s="72" t="s">
        <v>11</v>
      </c>
      <c r="H1402" s="188">
        <v>70</v>
      </c>
      <c r="I1402" s="67">
        <v>70.7</v>
      </c>
      <c r="J1402" s="67">
        <v>83.426000000000002</v>
      </c>
    </row>
    <row r="1403" spans="1:10" s="159" customFormat="1">
      <c r="A1403" s="55">
        <v>1267</v>
      </c>
      <c r="B1403" s="63"/>
      <c r="C1403" s="919" t="s">
        <v>5197</v>
      </c>
      <c r="D1403" s="919" t="s">
        <v>5198</v>
      </c>
      <c r="E1403" s="63" t="s">
        <v>5199</v>
      </c>
      <c r="F1403" s="72" t="s">
        <v>265</v>
      </c>
      <c r="G1403" s="72" t="s">
        <v>11</v>
      </c>
      <c r="H1403" s="920">
        <v>90</v>
      </c>
      <c r="I1403" s="67">
        <v>90.9</v>
      </c>
      <c r="J1403" s="67">
        <v>107.262</v>
      </c>
    </row>
    <row r="1404" spans="1:10" s="159" customFormat="1" ht="30">
      <c r="A1404" s="55">
        <v>1268</v>
      </c>
      <c r="B1404" s="63"/>
      <c r="C1404" s="919" t="s">
        <v>5200</v>
      </c>
      <c r="D1404" s="919" t="s">
        <v>5201</v>
      </c>
      <c r="E1404" s="63" t="s">
        <v>5202</v>
      </c>
      <c r="F1404" s="72" t="s">
        <v>265</v>
      </c>
      <c r="G1404" s="72" t="s">
        <v>11</v>
      </c>
      <c r="H1404" s="920">
        <v>70</v>
      </c>
      <c r="I1404" s="67">
        <v>70.7</v>
      </c>
      <c r="J1404" s="67">
        <v>83.426000000000002</v>
      </c>
    </row>
    <row r="1405" spans="1:10" s="159" customFormat="1">
      <c r="A1405" s="55">
        <v>1269</v>
      </c>
      <c r="B1405" s="63" t="s">
        <v>5203</v>
      </c>
      <c r="C1405" s="63" t="s">
        <v>5204</v>
      </c>
      <c r="D1405" s="63" t="s">
        <v>5205</v>
      </c>
      <c r="E1405" s="63" t="s">
        <v>5206</v>
      </c>
      <c r="F1405" s="72" t="s">
        <v>265</v>
      </c>
      <c r="G1405" s="72" t="s">
        <v>11</v>
      </c>
      <c r="H1405" s="188">
        <v>145</v>
      </c>
      <c r="I1405" s="67">
        <v>146.44999999999999</v>
      </c>
      <c r="J1405" s="67">
        <v>172.81099999999998</v>
      </c>
    </row>
    <row r="1406" spans="1:10" s="159" customFormat="1" ht="30">
      <c r="A1406" s="55">
        <v>1270</v>
      </c>
      <c r="B1406" s="63"/>
      <c r="C1406" s="63" t="s">
        <v>5207</v>
      </c>
      <c r="D1406" s="63" t="s">
        <v>5208</v>
      </c>
      <c r="E1406" s="63" t="s">
        <v>5209</v>
      </c>
      <c r="F1406" s="72" t="s">
        <v>265</v>
      </c>
      <c r="G1406" s="72" t="s">
        <v>11</v>
      </c>
      <c r="H1406" s="188">
        <v>100</v>
      </c>
      <c r="I1406" s="67">
        <v>101</v>
      </c>
      <c r="J1406" s="67">
        <v>119.17999999999999</v>
      </c>
    </row>
    <row r="1407" spans="1:10" s="159" customFormat="1">
      <c r="A1407" s="55">
        <v>1271</v>
      </c>
      <c r="B1407" s="63"/>
      <c r="C1407" s="919" t="s">
        <v>5210</v>
      </c>
      <c r="D1407" s="919" t="s">
        <v>5211</v>
      </c>
      <c r="E1407" s="63" t="s">
        <v>5212</v>
      </c>
      <c r="F1407" s="72" t="s">
        <v>265</v>
      </c>
      <c r="G1407" s="72" t="s">
        <v>11</v>
      </c>
      <c r="H1407" s="920">
        <v>145</v>
      </c>
      <c r="I1407" s="67">
        <v>146.44999999999999</v>
      </c>
      <c r="J1407" s="67">
        <v>172.81099999999998</v>
      </c>
    </row>
    <row r="1408" spans="1:10" s="159" customFormat="1" ht="30">
      <c r="A1408" s="55">
        <v>1272</v>
      </c>
      <c r="B1408" s="63"/>
      <c r="C1408" s="919" t="s">
        <v>5213</v>
      </c>
      <c r="D1408" s="919" t="s">
        <v>5214</v>
      </c>
      <c r="E1408" s="63" t="s">
        <v>5215</v>
      </c>
      <c r="F1408" s="72" t="s">
        <v>265</v>
      </c>
      <c r="G1408" s="72" t="s">
        <v>11</v>
      </c>
      <c r="H1408" s="920">
        <v>100</v>
      </c>
      <c r="I1408" s="67">
        <v>101</v>
      </c>
      <c r="J1408" s="67">
        <v>119.17999999999999</v>
      </c>
    </row>
    <row r="1409" spans="1:10" s="159" customFormat="1">
      <c r="A1409" s="55">
        <v>1273</v>
      </c>
      <c r="B1409" s="63"/>
      <c r="C1409" s="63" t="s">
        <v>5216</v>
      </c>
      <c r="D1409" s="63" t="s">
        <v>5217</v>
      </c>
      <c r="E1409" s="63" t="s">
        <v>5218</v>
      </c>
      <c r="F1409" s="72" t="s">
        <v>265</v>
      </c>
      <c r="G1409" s="72" t="s">
        <v>11</v>
      </c>
      <c r="H1409" s="188">
        <v>145</v>
      </c>
      <c r="I1409" s="67">
        <v>146.44999999999999</v>
      </c>
      <c r="J1409" s="67">
        <v>172.81099999999998</v>
      </c>
    </row>
    <row r="1410" spans="1:10" s="159" customFormat="1" ht="30">
      <c r="A1410" s="55">
        <v>1274</v>
      </c>
      <c r="B1410" s="63"/>
      <c r="C1410" s="63" t="s">
        <v>5219</v>
      </c>
      <c r="D1410" s="63" t="s">
        <v>5220</v>
      </c>
      <c r="E1410" s="63" t="s">
        <v>5221</v>
      </c>
      <c r="F1410" s="72" t="s">
        <v>265</v>
      </c>
      <c r="G1410" s="72" t="s">
        <v>11</v>
      </c>
      <c r="H1410" s="188">
        <v>100</v>
      </c>
      <c r="I1410" s="67">
        <v>101</v>
      </c>
      <c r="J1410" s="67">
        <v>119.17999999999999</v>
      </c>
    </row>
    <row r="1411" spans="1:10" s="159" customFormat="1">
      <c r="A1411" s="55">
        <v>1275</v>
      </c>
      <c r="B1411" s="63" t="s">
        <v>5222</v>
      </c>
      <c r="C1411" s="63" t="s">
        <v>5223</v>
      </c>
      <c r="D1411" s="63" t="s">
        <v>5224</v>
      </c>
      <c r="E1411" s="63" t="s">
        <v>5225</v>
      </c>
      <c r="F1411" s="72" t="s">
        <v>265</v>
      </c>
      <c r="G1411" s="72" t="s">
        <v>11</v>
      </c>
      <c r="H1411" s="188">
        <v>200</v>
      </c>
      <c r="I1411" s="67">
        <v>202</v>
      </c>
      <c r="J1411" s="67">
        <v>238.35999999999999</v>
      </c>
    </row>
    <row r="1412" spans="1:10" s="159" customFormat="1" ht="30">
      <c r="A1412" s="55">
        <v>1276</v>
      </c>
      <c r="B1412" s="63"/>
      <c r="C1412" s="63" t="s">
        <v>5226</v>
      </c>
      <c r="D1412" s="63" t="s">
        <v>5227</v>
      </c>
      <c r="E1412" s="63" t="s">
        <v>5228</v>
      </c>
      <c r="F1412" s="72" t="s">
        <v>265</v>
      </c>
      <c r="G1412" s="72" t="s">
        <v>11</v>
      </c>
      <c r="H1412" s="188">
        <v>150</v>
      </c>
      <c r="I1412" s="67">
        <v>151.5</v>
      </c>
      <c r="J1412" s="67">
        <v>178.76999999999998</v>
      </c>
    </row>
    <row r="1413" spans="1:10" s="159" customFormat="1" ht="30">
      <c r="A1413" s="55">
        <v>1277</v>
      </c>
      <c r="B1413" s="63"/>
      <c r="C1413" s="919" t="s">
        <v>5229</v>
      </c>
      <c r="D1413" s="63" t="s">
        <v>5230</v>
      </c>
      <c r="E1413" s="63" t="s">
        <v>5231</v>
      </c>
      <c r="F1413" s="72" t="s">
        <v>265</v>
      </c>
      <c r="G1413" s="72" t="s">
        <v>11</v>
      </c>
      <c r="H1413" s="920">
        <v>200</v>
      </c>
      <c r="I1413" s="67">
        <v>202</v>
      </c>
      <c r="J1413" s="67">
        <v>238.35999999999999</v>
      </c>
    </row>
    <row r="1414" spans="1:10" s="159" customFormat="1" ht="30">
      <c r="A1414" s="55">
        <v>1278</v>
      </c>
      <c r="B1414" s="63"/>
      <c r="C1414" s="919" t="s">
        <v>5232</v>
      </c>
      <c r="D1414" s="63" t="s">
        <v>5233</v>
      </c>
      <c r="E1414" s="63" t="s">
        <v>5234</v>
      </c>
      <c r="F1414" s="72" t="s">
        <v>265</v>
      </c>
      <c r="G1414" s="72" t="s">
        <v>11</v>
      </c>
      <c r="H1414" s="920">
        <v>150</v>
      </c>
      <c r="I1414" s="67">
        <v>151.5</v>
      </c>
      <c r="J1414" s="67">
        <v>178.76999999999998</v>
      </c>
    </row>
    <row r="1415" spans="1:10" s="159" customFormat="1" ht="30">
      <c r="A1415" s="55">
        <v>1279</v>
      </c>
      <c r="B1415" s="63" t="s">
        <v>5235</v>
      </c>
      <c r="C1415" s="63" t="s">
        <v>5236</v>
      </c>
      <c r="D1415" s="63" t="s">
        <v>5237</v>
      </c>
      <c r="E1415" s="63" t="s">
        <v>5238</v>
      </c>
      <c r="F1415" s="72" t="s">
        <v>265</v>
      </c>
      <c r="G1415" s="72" t="s">
        <v>11</v>
      </c>
      <c r="H1415" s="188">
        <v>320</v>
      </c>
      <c r="I1415" s="67">
        <v>323.2</v>
      </c>
      <c r="J1415" s="67">
        <v>381.37599999999998</v>
      </c>
    </row>
    <row r="1416" spans="1:10" s="159" customFormat="1" ht="30">
      <c r="A1416" s="55">
        <v>1280</v>
      </c>
      <c r="B1416" s="63"/>
      <c r="C1416" s="63" t="s">
        <v>5239</v>
      </c>
      <c r="D1416" s="63" t="s">
        <v>5240</v>
      </c>
      <c r="E1416" s="63" t="s">
        <v>5241</v>
      </c>
      <c r="F1416" s="72" t="s">
        <v>265</v>
      </c>
      <c r="G1416" s="72" t="s">
        <v>11</v>
      </c>
      <c r="H1416" s="188">
        <v>200</v>
      </c>
      <c r="I1416" s="67">
        <v>202</v>
      </c>
      <c r="J1416" s="67">
        <v>238.35999999999999</v>
      </c>
    </row>
    <row r="1417" spans="1:10" s="159" customFormat="1" ht="30">
      <c r="A1417" s="55">
        <v>1281</v>
      </c>
      <c r="B1417" s="63"/>
      <c r="C1417" s="63" t="s">
        <v>5242</v>
      </c>
      <c r="D1417" s="63" t="s">
        <v>5243</v>
      </c>
      <c r="E1417" s="63" t="s">
        <v>5244</v>
      </c>
      <c r="F1417" s="72" t="s">
        <v>265</v>
      </c>
      <c r="G1417" s="72" t="s">
        <v>11</v>
      </c>
      <c r="H1417" s="188">
        <v>320</v>
      </c>
      <c r="I1417" s="67">
        <v>323.2</v>
      </c>
      <c r="J1417" s="67">
        <v>381.37599999999998</v>
      </c>
    </row>
    <row r="1418" spans="1:10" s="159" customFormat="1" ht="30">
      <c r="A1418" s="55">
        <v>1282</v>
      </c>
      <c r="B1418" s="63"/>
      <c r="C1418" s="63" t="s">
        <v>5245</v>
      </c>
      <c r="D1418" s="63" t="s">
        <v>5246</v>
      </c>
      <c r="E1418" s="63" t="s">
        <v>5247</v>
      </c>
      <c r="F1418" s="72" t="s">
        <v>265</v>
      </c>
      <c r="G1418" s="72" t="s">
        <v>11</v>
      </c>
      <c r="H1418" s="188">
        <v>200</v>
      </c>
      <c r="I1418" s="67">
        <v>202</v>
      </c>
      <c r="J1418" s="67">
        <v>238.35999999999999</v>
      </c>
    </row>
    <row r="1419" spans="1:10" s="159" customFormat="1" ht="30">
      <c r="A1419" s="55">
        <v>1283</v>
      </c>
      <c r="B1419" s="63" t="s">
        <v>5248</v>
      </c>
      <c r="C1419" s="63" t="s">
        <v>5249</v>
      </c>
      <c r="D1419" s="63" t="s">
        <v>5250</v>
      </c>
      <c r="E1419" s="63" t="s">
        <v>5251</v>
      </c>
      <c r="F1419" s="72" t="s">
        <v>265</v>
      </c>
      <c r="G1419" s="72" t="s">
        <v>11</v>
      </c>
      <c r="H1419" s="188">
        <v>400</v>
      </c>
      <c r="I1419" s="67">
        <v>404</v>
      </c>
      <c r="J1419" s="67">
        <v>476.71999999999997</v>
      </c>
    </row>
    <row r="1420" spans="1:10" s="159" customFormat="1" ht="30">
      <c r="A1420" s="55">
        <v>1284</v>
      </c>
      <c r="B1420" s="63"/>
      <c r="C1420" s="63" t="s">
        <v>5252</v>
      </c>
      <c r="D1420" s="63" t="s">
        <v>5253</v>
      </c>
      <c r="E1420" s="63" t="s">
        <v>5254</v>
      </c>
      <c r="F1420" s="72" t="s">
        <v>265</v>
      </c>
      <c r="G1420" s="72" t="s">
        <v>11</v>
      </c>
      <c r="H1420" s="188">
        <v>300</v>
      </c>
      <c r="I1420" s="67">
        <v>303</v>
      </c>
      <c r="J1420" s="67">
        <v>357.53999999999996</v>
      </c>
    </row>
    <row r="1421" spans="1:10" s="159" customFormat="1" ht="30">
      <c r="A1421" s="55">
        <v>1285</v>
      </c>
      <c r="B1421" s="63" t="s">
        <v>5255</v>
      </c>
      <c r="C1421" s="63" t="s">
        <v>5256</v>
      </c>
      <c r="D1421" s="63" t="s">
        <v>5257</v>
      </c>
      <c r="E1421" s="63" t="s">
        <v>5258</v>
      </c>
      <c r="F1421" s="72" t="s">
        <v>265</v>
      </c>
      <c r="G1421" s="72" t="s">
        <v>11</v>
      </c>
      <c r="H1421" s="188">
        <v>600</v>
      </c>
      <c r="I1421" s="67">
        <v>606</v>
      </c>
      <c r="J1421" s="67">
        <v>715.07999999999993</v>
      </c>
    </row>
    <row r="1422" spans="1:10" s="159" customFormat="1" ht="30">
      <c r="A1422" s="55">
        <v>1286</v>
      </c>
      <c r="B1422" s="63"/>
      <c r="C1422" s="63" t="s">
        <v>5259</v>
      </c>
      <c r="D1422" s="63" t="s">
        <v>5260</v>
      </c>
      <c r="E1422" s="63" t="s">
        <v>5261</v>
      </c>
      <c r="F1422" s="72" t="s">
        <v>265</v>
      </c>
      <c r="G1422" s="72" t="s">
        <v>11</v>
      </c>
      <c r="H1422" s="188">
        <v>400</v>
      </c>
      <c r="I1422" s="67">
        <v>404</v>
      </c>
      <c r="J1422" s="67">
        <v>476.71999999999997</v>
      </c>
    </row>
    <row r="1423" spans="1:10" s="159" customFormat="1" ht="30">
      <c r="A1423" s="55">
        <v>1287</v>
      </c>
      <c r="B1423" s="63" t="s">
        <v>5262</v>
      </c>
      <c r="C1423" s="63" t="s">
        <v>5263</v>
      </c>
      <c r="D1423" s="63" t="s">
        <v>5264</v>
      </c>
      <c r="E1423" s="63" t="s">
        <v>5265</v>
      </c>
      <c r="F1423" s="72" t="s">
        <v>265</v>
      </c>
      <c r="G1423" s="72" t="s">
        <v>11</v>
      </c>
      <c r="H1423" s="188">
        <v>12</v>
      </c>
      <c r="I1423" s="67">
        <v>12.120000000000001</v>
      </c>
      <c r="J1423" s="67">
        <v>14.301600000000001</v>
      </c>
    </row>
    <row r="1424" spans="1:10" s="159" customFormat="1" ht="30">
      <c r="A1424" s="55">
        <v>1288</v>
      </c>
      <c r="B1424" s="63"/>
      <c r="C1424" s="63" t="s">
        <v>5266</v>
      </c>
      <c r="D1424" s="63" t="s">
        <v>5267</v>
      </c>
      <c r="E1424" s="63" t="s">
        <v>5268</v>
      </c>
      <c r="F1424" s="72" t="s">
        <v>265</v>
      </c>
      <c r="G1424" s="72" t="s">
        <v>11</v>
      </c>
      <c r="H1424" s="188">
        <v>6</v>
      </c>
      <c r="I1424" s="67">
        <v>6.0600000000000005</v>
      </c>
      <c r="J1424" s="67">
        <v>7.1508000000000003</v>
      </c>
    </row>
    <row r="1425" spans="1:10" s="159" customFormat="1" ht="30">
      <c r="A1425" s="55">
        <v>1289</v>
      </c>
      <c r="B1425" s="63" t="s">
        <v>5269</v>
      </c>
      <c r="C1425" s="63" t="s">
        <v>5270</v>
      </c>
      <c r="D1425" s="63" t="s">
        <v>5271</v>
      </c>
      <c r="E1425" s="63" t="s">
        <v>5272</v>
      </c>
      <c r="F1425" s="72" t="s">
        <v>265</v>
      </c>
      <c r="G1425" s="72" t="s">
        <v>11</v>
      </c>
      <c r="H1425" s="188">
        <v>5</v>
      </c>
      <c r="I1425" s="67">
        <v>5.05</v>
      </c>
      <c r="J1425" s="67">
        <v>5.9589999999999996</v>
      </c>
    </row>
    <row r="1426" spans="1:10" s="159" customFormat="1" ht="30">
      <c r="A1426" s="55">
        <v>1290</v>
      </c>
      <c r="B1426" s="63"/>
      <c r="C1426" s="63" t="s">
        <v>5273</v>
      </c>
      <c r="D1426" s="63" t="s">
        <v>5274</v>
      </c>
      <c r="E1426" s="63" t="s">
        <v>5275</v>
      </c>
      <c r="F1426" s="72" t="s">
        <v>265</v>
      </c>
      <c r="G1426" s="72" t="s">
        <v>11</v>
      </c>
      <c r="H1426" s="188">
        <v>3</v>
      </c>
      <c r="I1426" s="67">
        <v>3.0300000000000002</v>
      </c>
      <c r="J1426" s="67">
        <v>3.5754000000000001</v>
      </c>
    </row>
    <row r="1427" spans="1:10" s="158" customFormat="1" ht="47.25">
      <c r="A1427" s="55">
        <v>1291</v>
      </c>
      <c r="B1427" s="59">
        <v>14.3</v>
      </c>
      <c r="C1427" s="59"/>
      <c r="D1427" s="144" t="s">
        <v>5276</v>
      </c>
      <c r="E1427" s="59"/>
      <c r="F1427" s="93"/>
      <c r="G1427" s="182"/>
      <c r="H1427" s="869"/>
      <c r="I1427" s="131"/>
      <c r="J1427" s="131"/>
    </row>
    <row r="1428" spans="1:10" s="159" customFormat="1" ht="45">
      <c r="A1428" s="55">
        <v>1292</v>
      </c>
      <c r="B1428" s="63" t="s">
        <v>5277</v>
      </c>
      <c r="C1428" s="63" t="s">
        <v>5278</v>
      </c>
      <c r="D1428" s="63" t="s">
        <v>5279</v>
      </c>
      <c r="E1428" s="63" t="s">
        <v>5280</v>
      </c>
      <c r="F1428" s="72" t="s">
        <v>265</v>
      </c>
      <c r="G1428" s="72" t="s">
        <v>11</v>
      </c>
      <c r="H1428" s="188">
        <v>54</v>
      </c>
      <c r="I1428" s="67">
        <v>54.54</v>
      </c>
      <c r="J1428" s="67">
        <v>64.357199999999992</v>
      </c>
    </row>
    <row r="1429" spans="1:10" s="159" customFormat="1" ht="45">
      <c r="A1429" s="55">
        <v>1293</v>
      </c>
      <c r="B1429" s="63"/>
      <c r="C1429" s="63" t="s">
        <v>5281</v>
      </c>
      <c r="D1429" s="63" t="s">
        <v>5282</v>
      </c>
      <c r="E1429" s="63" t="s">
        <v>5283</v>
      </c>
      <c r="F1429" s="72" t="s">
        <v>265</v>
      </c>
      <c r="G1429" s="72" t="s">
        <v>11</v>
      </c>
      <c r="H1429" s="188">
        <v>25</v>
      </c>
      <c r="I1429" s="67">
        <v>25.25</v>
      </c>
      <c r="J1429" s="67">
        <v>29.794999999999998</v>
      </c>
    </row>
    <row r="1430" spans="1:10" s="159" customFormat="1" ht="45">
      <c r="A1430" s="55">
        <v>1294</v>
      </c>
      <c r="B1430" s="63"/>
      <c r="C1430" s="63" t="s">
        <v>5284</v>
      </c>
      <c r="D1430" s="97" t="s">
        <v>5285</v>
      </c>
      <c r="E1430" s="63" t="s">
        <v>5286</v>
      </c>
      <c r="F1430" s="72" t="s">
        <v>265</v>
      </c>
      <c r="G1430" s="72" t="s">
        <v>11</v>
      </c>
      <c r="H1430" s="188">
        <v>54</v>
      </c>
      <c r="I1430" s="67">
        <v>54.54</v>
      </c>
      <c r="J1430" s="67">
        <v>64.357199999999992</v>
      </c>
    </row>
    <row r="1431" spans="1:10" s="159" customFormat="1" ht="45">
      <c r="A1431" s="55">
        <v>1295</v>
      </c>
      <c r="B1431" s="63"/>
      <c r="C1431" s="63" t="s">
        <v>5287</v>
      </c>
      <c r="D1431" s="97" t="s">
        <v>5288</v>
      </c>
      <c r="E1431" s="63" t="s">
        <v>5289</v>
      </c>
      <c r="F1431" s="72" t="s">
        <v>265</v>
      </c>
      <c r="G1431" s="72" t="s">
        <v>11</v>
      </c>
      <c r="H1431" s="188">
        <v>25</v>
      </c>
      <c r="I1431" s="67">
        <v>25.25</v>
      </c>
      <c r="J1431" s="67">
        <v>29.794999999999998</v>
      </c>
    </row>
    <row r="1432" spans="1:10" s="159" customFormat="1" ht="45">
      <c r="A1432" s="55">
        <v>1296</v>
      </c>
      <c r="B1432" s="63"/>
      <c r="C1432" s="63" t="s">
        <v>5290</v>
      </c>
      <c r="D1432" s="97" t="s">
        <v>5285</v>
      </c>
      <c r="E1432" s="63" t="s">
        <v>5291</v>
      </c>
      <c r="F1432" s="72" t="s">
        <v>265</v>
      </c>
      <c r="G1432" s="72" t="s">
        <v>11</v>
      </c>
      <c r="H1432" s="188">
        <v>54</v>
      </c>
      <c r="I1432" s="67">
        <v>54.54</v>
      </c>
      <c r="J1432" s="67">
        <v>64.357199999999992</v>
      </c>
    </row>
    <row r="1433" spans="1:10" s="159" customFormat="1" ht="45">
      <c r="A1433" s="55">
        <v>1297</v>
      </c>
      <c r="B1433" s="63"/>
      <c r="C1433" s="63" t="s">
        <v>5292</v>
      </c>
      <c r="D1433" s="97" t="s">
        <v>5288</v>
      </c>
      <c r="E1433" s="63" t="s">
        <v>5293</v>
      </c>
      <c r="F1433" s="72" t="s">
        <v>265</v>
      </c>
      <c r="G1433" s="72" t="s">
        <v>11</v>
      </c>
      <c r="H1433" s="188">
        <v>25</v>
      </c>
      <c r="I1433" s="67">
        <v>25.25</v>
      </c>
      <c r="J1433" s="67">
        <v>29.794999999999998</v>
      </c>
    </row>
    <row r="1434" spans="1:10" s="159" customFormat="1" ht="45">
      <c r="A1434" s="55">
        <v>1298</v>
      </c>
      <c r="B1434" s="63" t="s">
        <v>5294</v>
      </c>
      <c r="C1434" s="63" t="s">
        <v>5295</v>
      </c>
      <c r="D1434" s="97" t="s">
        <v>5296</v>
      </c>
      <c r="E1434" s="63" t="s">
        <v>5297</v>
      </c>
      <c r="F1434" s="72" t="s">
        <v>265</v>
      </c>
      <c r="G1434" s="72" t="s">
        <v>11</v>
      </c>
      <c r="H1434" s="188">
        <v>95</v>
      </c>
      <c r="I1434" s="67">
        <v>95.95</v>
      </c>
      <c r="J1434" s="67">
        <v>113.221</v>
      </c>
    </row>
    <row r="1435" spans="1:10" s="159" customFormat="1" ht="45">
      <c r="A1435" s="55">
        <v>1299</v>
      </c>
      <c r="B1435" s="63"/>
      <c r="C1435" s="63" t="s">
        <v>5298</v>
      </c>
      <c r="D1435" s="97" t="s">
        <v>5299</v>
      </c>
      <c r="E1435" s="63" t="s">
        <v>5300</v>
      </c>
      <c r="F1435" s="72" t="s">
        <v>265</v>
      </c>
      <c r="G1435" s="72" t="s">
        <v>11</v>
      </c>
      <c r="H1435" s="188">
        <v>30</v>
      </c>
      <c r="I1435" s="67">
        <v>30.3</v>
      </c>
      <c r="J1435" s="67">
        <v>35.753999999999998</v>
      </c>
    </row>
    <row r="1436" spans="1:10" s="159" customFormat="1" ht="45">
      <c r="A1436" s="55">
        <v>1300</v>
      </c>
      <c r="B1436" s="63"/>
      <c r="C1436" s="63" t="s">
        <v>5301</v>
      </c>
      <c r="D1436" s="97" t="s">
        <v>5302</v>
      </c>
      <c r="E1436" s="63" t="s">
        <v>5303</v>
      </c>
      <c r="F1436" s="72" t="s">
        <v>265</v>
      </c>
      <c r="G1436" s="72" t="s">
        <v>11</v>
      </c>
      <c r="H1436" s="188">
        <v>95</v>
      </c>
      <c r="I1436" s="67">
        <v>95.95</v>
      </c>
      <c r="J1436" s="67">
        <v>113.221</v>
      </c>
    </row>
    <row r="1437" spans="1:10" s="159" customFormat="1" ht="45">
      <c r="A1437" s="55">
        <v>1301</v>
      </c>
      <c r="B1437" s="63"/>
      <c r="C1437" s="63" t="s">
        <v>5304</v>
      </c>
      <c r="D1437" s="97" t="s">
        <v>5305</v>
      </c>
      <c r="E1437" s="63" t="s">
        <v>5306</v>
      </c>
      <c r="F1437" s="72" t="s">
        <v>265</v>
      </c>
      <c r="G1437" s="72" t="s">
        <v>11</v>
      </c>
      <c r="H1437" s="188">
        <v>30</v>
      </c>
      <c r="I1437" s="67">
        <v>30.3</v>
      </c>
      <c r="J1437" s="67">
        <v>35.753999999999998</v>
      </c>
    </row>
    <row r="1438" spans="1:10" s="159" customFormat="1" ht="45">
      <c r="A1438" s="55">
        <v>1302</v>
      </c>
      <c r="B1438" s="63" t="s">
        <v>5307</v>
      </c>
      <c r="C1438" s="63" t="s">
        <v>5308</v>
      </c>
      <c r="D1438" s="97" t="s">
        <v>5309</v>
      </c>
      <c r="E1438" s="63" t="s">
        <v>5310</v>
      </c>
      <c r="F1438" s="72" t="s">
        <v>265</v>
      </c>
      <c r="G1438" s="72" t="s">
        <v>11</v>
      </c>
      <c r="H1438" s="188">
        <v>124</v>
      </c>
      <c r="I1438" s="67">
        <v>125.24</v>
      </c>
      <c r="J1438" s="67">
        <v>147.78319999999999</v>
      </c>
    </row>
    <row r="1439" spans="1:10" s="159" customFormat="1" ht="45">
      <c r="A1439" s="55">
        <v>1303</v>
      </c>
      <c r="B1439" s="63"/>
      <c r="C1439" s="63" t="s">
        <v>5311</v>
      </c>
      <c r="D1439" s="97" t="s">
        <v>5312</v>
      </c>
      <c r="E1439" s="63" t="s">
        <v>5313</v>
      </c>
      <c r="F1439" s="72" t="s">
        <v>265</v>
      </c>
      <c r="G1439" s="72" t="s">
        <v>11</v>
      </c>
      <c r="H1439" s="188">
        <v>50</v>
      </c>
      <c r="I1439" s="67">
        <v>50.5</v>
      </c>
      <c r="J1439" s="67">
        <v>59.589999999999996</v>
      </c>
    </row>
    <row r="1440" spans="1:10" s="159" customFormat="1" ht="45">
      <c r="A1440" s="55">
        <v>1304</v>
      </c>
      <c r="B1440" s="63"/>
      <c r="C1440" s="63" t="s">
        <v>5314</v>
      </c>
      <c r="D1440" s="97" t="s">
        <v>5315</v>
      </c>
      <c r="E1440" s="63" t="s">
        <v>5316</v>
      </c>
      <c r="F1440" s="72" t="s">
        <v>265</v>
      </c>
      <c r="G1440" s="72" t="s">
        <v>11</v>
      </c>
      <c r="H1440" s="188">
        <v>124</v>
      </c>
      <c r="I1440" s="67">
        <v>125.24</v>
      </c>
      <c r="J1440" s="67">
        <v>147.78319999999999</v>
      </c>
    </row>
    <row r="1441" spans="1:10" s="159" customFormat="1" ht="45">
      <c r="A1441" s="55">
        <v>1305</v>
      </c>
      <c r="B1441" s="63"/>
      <c r="C1441" s="63" t="s">
        <v>5317</v>
      </c>
      <c r="D1441" s="97" t="s">
        <v>5318</v>
      </c>
      <c r="E1441" s="63" t="s">
        <v>5319</v>
      </c>
      <c r="F1441" s="72" t="s">
        <v>265</v>
      </c>
      <c r="G1441" s="72" t="s">
        <v>11</v>
      </c>
      <c r="H1441" s="188">
        <v>50</v>
      </c>
      <c r="I1441" s="67">
        <v>50.5</v>
      </c>
      <c r="J1441" s="67">
        <v>59.589999999999996</v>
      </c>
    </row>
    <row r="1442" spans="1:10" s="159" customFormat="1" ht="45">
      <c r="A1442" s="55">
        <v>1306</v>
      </c>
      <c r="B1442" s="63"/>
      <c r="C1442" s="63" t="s">
        <v>5320</v>
      </c>
      <c r="D1442" s="97" t="s">
        <v>5321</v>
      </c>
      <c r="E1442" s="63" t="s">
        <v>5322</v>
      </c>
      <c r="F1442" s="72" t="s">
        <v>265</v>
      </c>
      <c r="G1442" s="72" t="s">
        <v>11</v>
      </c>
      <c r="H1442" s="188">
        <v>124</v>
      </c>
      <c r="I1442" s="67">
        <v>125.24</v>
      </c>
      <c r="J1442" s="67">
        <v>147.78319999999999</v>
      </c>
    </row>
    <row r="1443" spans="1:10" s="159" customFormat="1" ht="45">
      <c r="A1443" s="55">
        <v>1307</v>
      </c>
      <c r="B1443" s="63"/>
      <c r="C1443" s="63" t="s">
        <v>5323</v>
      </c>
      <c r="D1443" s="97" t="s">
        <v>5324</v>
      </c>
      <c r="E1443" s="63" t="s">
        <v>5325</v>
      </c>
      <c r="F1443" s="72" t="s">
        <v>265</v>
      </c>
      <c r="G1443" s="72" t="s">
        <v>11</v>
      </c>
      <c r="H1443" s="188">
        <v>50</v>
      </c>
      <c r="I1443" s="67">
        <v>50.5</v>
      </c>
      <c r="J1443" s="67">
        <v>59.589999999999996</v>
      </c>
    </row>
    <row r="1444" spans="1:10" s="159" customFormat="1" ht="45">
      <c r="A1444" s="55">
        <v>1308</v>
      </c>
      <c r="B1444" s="63"/>
      <c r="C1444" s="63" t="s">
        <v>5326</v>
      </c>
      <c r="D1444" s="97" t="s">
        <v>5327</v>
      </c>
      <c r="E1444" s="63" t="s">
        <v>5328</v>
      </c>
      <c r="F1444" s="72" t="s">
        <v>265</v>
      </c>
      <c r="G1444" s="72" t="s">
        <v>11</v>
      </c>
      <c r="H1444" s="188">
        <v>124</v>
      </c>
      <c r="I1444" s="67">
        <v>125.24</v>
      </c>
      <c r="J1444" s="67">
        <v>147.78319999999999</v>
      </c>
    </row>
    <row r="1445" spans="1:10" s="159" customFormat="1" ht="45">
      <c r="A1445" s="55">
        <v>1309</v>
      </c>
      <c r="B1445" s="63"/>
      <c r="C1445" s="63" t="s">
        <v>5329</v>
      </c>
      <c r="D1445" s="97" t="s">
        <v>5330</v>
      </c>
      <c r="E1445" s="63" t="s">
        <v>5331</v>
      </c>
      <c r="F1445" s="72" t="s">
        <v>265</v>
      </c>
      <c r="G1445" s="72" t="s">
        <v>11</v>
      </c>
      <c r="H1445" s="188">
        <v>50</v>
      </c>
      <c r="I1445" s="67">
        <v>50.5</v>
      </c>
      <c r="J1445" s="67">
        <v>59.589999999999996</v>
      </c>
    </row>
    <row r="1446" spans="1:10" s="159" customFormat="1" ht="45">
      <c r="A1446" s="55">
        <v>1310</v>
      </c>
      <c r="B1446" s="63"/>
      <c r="C1446" s="63" t="s">
        <v>5332</v>
      </c>
      <c r="D1446" s="97" t="s">
        <v>5333</v>
      </c>
      <c r="E1446" s="63" t="s">
        <v>5334</v>
      </c>
      <c r="F1446" s="72" t="s">
        <v>265</v>
      </c>
      <c r="G1446" s="72" t="s">
        <v>11</v>
      </c>
      <c r="H1446" s="188">
        <v>124</v>
      </c>
      <c r="I1446" s="67">
        <v>125.24</v>
      </c>
      <c r="J1446" s="67">
        <v>147.78319999999999</v>
      </c>
    </row>
    <row r="1447" spans="1:10" s="159" customFormat="1" ht="45">
      <c r="A1447" s="55">
        <v>1311</v>
      </c>
      <c r="B1447" s="63"/>
      <c r="C1447" s="63" t="s">
        <v>5335</v>
      </c>
      <c r="D1447" s="97" t="s">
        <v>5336</v>
      </c>
      <c r="E1447" s="63" t="s">
        <v>5337</v>
      </c>
      <c r="F1447" s="72" t="s">
        <v>265</v>
      </c>
      <c r="G1447" s="72" t="s">
        <v>11</v>
      </c>
      <c r="H1447" s="188">
        <v>50</v>
      </c>
      <c r="I1447" s="67">
        <v>50.5</v>
      </c>
      <c r="J1447" s="67">
        <v>59.589999999999996</v>
      </c>
    </row>
    <row r="1448" spans="1:10" s="159" customFormat="1" ht="45">
      <c r="A1448" s="55">
        <v>1312</v>
      </c>
      <c r="B1448" s="63" t="s">
        <v>5338</v>
      </c>
      <c r="C1448" s="63" t="s">
        <v>5339</v>
      </c>
      <c r="D1448" s="97" t="s">
        <v>5340</v>
      </c>
      <c r="E1448" s="63" t="s">
        <v>5341</v>
      </c>
      <c r="F1448" s="72" t="s">
        <v>265</v>
      </c>
      <c r="G1448" s="72" t="s">
        <v>11</v>
      </c>
      <c r="H1448" s="188">
        <v>210</v>
      </c>
      <c r="I1448" s="67">
        <v>212.1</v>
      </c>
      <c r="J1448" s="67">
        <v>250.27799999999999</v>
      </c>
    </row>
    <row r="1449" spans="1:10" s="159" customFormat="1" ht="45">
      <c r="A1449" s="55">
        <v>1313</v>
      </c>
      <c r="B1449" s="63"/>
      <c r="C1449" s="63" t="s">
        <v>5342</v>
      </c>
      <c r="D1449" s="97" t="s">
        <v>5343</v>
      </c>
      <c r="E1449" s="63" t="s">
        <v>5344</v>
      </c>
      <c r="F1449" s="72" t="s">
        <v>265</v>
      </c>
      <c r="G1449" s="72" t="s">
        <v>11</v>
      </c>
      <c r="H1449" s="188">
        <v>60</v>
      </c>
      <c r="I1449" s="67">
        <v>60.6</v>
      </c>
      <c r="J1449" s="67">
        <v>71.507999999999996</v>
      </c>
    </row>
    <row r="1450" spans="1:10" s="159" customFormat="1" ht="45">
      <c r="A1450" s="55">
        <v>1314</v>
      </c>
      <c r="B1450" s="63"/>
      <c r="C1450" s="63" t="s">
        <v>5345</v>
      </c>
      <c r="D1450" s="97" t="s">
        <v>5346</v>
      </c>
      <c r="E1450" s="63" t="s">
        <v>5347</v>
      </c>
      <c r="F1450" s="72" t="s">
        <v>265</v>
      </c>
      <c r="G1450" s="72" t="s">
        <v>11</v>
      </c>
      <c r="H1450" s="188">
        <v>210</v>
      </c>
      <c r="I1450" s="67">
        <v>212.1</v>
      </c>
      <c r="J1450" s="67">
        <v>250.27799999999999</v>
      </c>
    </row>
    <row r="1451" spans="1:10" s="159" customFormat="1" ht="45">
      <c r="A1451" s="55">
        <v>1315</v>
      </c>
      <c r="B1451" s="63"/>
      <c r="C1451" s="63" t="s">
        <v>5348</v>
      </c>
      <c r="D1451" s="97" t="s">
        <v>5349</v>
      </c>
      <c r="E1451" s="63" t="s">
        <v>5350</v>
      </c>
      <c r="F1451" s="72" t="s">
        <v>265</v>
      </c>
      <c r="G1451" s="72" t="s">
        <v>11</v>
      </c>
      <c r="H1451" s="188">
        <v>60</v>
      </c>
      <c r="I1451" s="67">
        <v>60.6</v>
      </c>
      <c r="J1451" s="67">
        <v>71.507999999999996</v>
      </c>
    </row>
    <row r="1452" spans="1:10" s="159" customFormat="1" ht="45">
      <c r="A1452" s="55">
        <v>1316</v>
      </c>
      <c r="B1452" s="63"/>
      <c r="C1452" s="63" t="s">
        <v>5351</v>
      </c>
      <c r="D1452" s="97" t="s">
        <v>5352</v>
      </c>
      <c r="E1452" s="63" t="s">
        <v>5353</v>
      </c>
      <c r="F1452" s="72" t="s">
        <v>265</v>
      </c>
      <c r="G1452" s="72" t="s">
        <v>11</v>
      </c>
      <c r="H1452" s="188">
        <v>210</v>
      </c>
      <c r="I1452" s="67">
        <v>212.1</v>
      </c>
      <c r="J1452" s="67">
        <v>250.27799999999999</v>
      </c>
    </row>
    <row r="1453" spans="1:10" s="159" customFormat="1" ht="45">
      <c r="A1453" s="55">
        <v>1317</v>
      </c>
      <c r="B1453" s="63"/>
      <c r="C1453" s="63" t="s">
        <v>5354</v>
      </c>
      <c r="D1453" s="97" t="s">
        <v>5355</v>
      </c>
      <c r="E1453" s="63" t="s">
        <v>5356</v>
      </c>
      <c r="F1453" s="72" t="s">
        <v>265</v>
      </c>
      <c r="G1453" s="72" t="s">
        <v>11</v>
      </c>
      <c r="H1453" s="188">
        <v>60</v>
      </c>
      <c r="I1453" s="67">
        <v>60.6</v>
      </c>
      <c r="J1453" s="67">
        <v>71.507999999999996</v>
      </c>
    </row>
    <row r="1454" spans="1:10" s="158" customFormat="1" ht="15.75">
      <c r="A1454" s="55">
        <v>1318</v>
      </c>
      <c r="B1454" s="59">
        <v>14.4</v>
      </c>
      <c r="C1454" s="59"/>
      <c r="D1454" s="228" t="s">
        <v>5357</v>
      </c>
      <c r="E1454" s="59"/>
      <c r="F1454" s="111"/>
      <c r="G1454" s="182"/>
      <c r="H1454" s="869"/>
      <c r="I1454" s="131"/>
      <c r="J1454" s="131"/>
    </row>
    <row r="1455" spans="1:10" s="159" customFormat="1" ht="30">
      <c r="A1455" s="55">
        <v>1319</v>
      </c>
      <c r="B1455" s="63" t="s">
        <v>5358</v>
      </c>
      <c r="C1455" s="63" t="s">
        <v>5359</v>
      </c>
      <c r="D1455" s="97" t="s">
        <v>5360</v>
      </c>
      <c r="E1455" s="63" t="s">
        <v>5361</v>
      </c>
      <c r="F1455" s="72" t="s">
        <v>265</v>
      </c>
      <c r="G1455" s="72" t="s">
        <v>11</v>
      </c>
      <c r="H1455" s="188">
        <v>900</v>
      </c>
      <c r="I1455" s="67">
        <v>909</v>
      </c>
      <c r="J1455" s="67">
        <v>1072.6199999999999</v>
      </c>
    </row>
    <row r="1456" spans="1:10" s="159" customFormat="1" ht="30">
      <c r="A1456" s="55">
        <v>1320</v>
      </c>
      <c r="B1456" s="63"/>
      <c r="C1456" s="63" t="s">
        <v>5362</v>
      </c>
      <c r="D1456" s="97" t="s">
        <v>5363</v>
      </c>
      <c r="E1456" s="63" t="s">
        <v>5364</v>
      </c>
      <c r="F1456" s="72" t="s">
        <v>265</v>
      </c>
      <c r="G1456" s="72" t="s">
        <v>11</v>
      </c>
      <c r="H1456" s="188">
        <v>800</v>
      </c>
      <c r="I1456" s="67">
        <v>808</v>
      </c>
      <c r="J1456" s="67">
        <v>953.43999999999994</v>
      </c>
    </row>
    <row r="1457" spans="1:10" s="159" customFormat="1" ht="30">
      <c r="A1457" s="55">
        <v>1321</v>
      </c>
      <c r="B1457" s="63" t="s">
        <v>5365</v>
      </c>
      <c r="C1457" s="63" t="s">
        <v>5366</v>
      </c>
      <c r="D1457" s="97" t="s">
        <v>5367</v>
      </c>
      <c r="E1457" s="63" t="s">
        <v>5368</v>
      </c>
      <c r="F1457" s="72" t="s">
        <v>265</v>
      </c>
      <c r="G1457" s="72" t="s">
        <v>11</v>
      </c>
      <c r="H1457" s="188">
        <v>800</v>
      </c>
      <c r="I1457" s="67">
        <v>808</v>
      </c>
      <c r="J1457" s="67">
        <v>953.43999999999994</v>
      </c>
    </row>
    <row r="1458" spans="1:10" s="159" customFormat="1" ht="30">
      <c r="A1458" s="55">
        <v>1322</v>
      </c>
      <c r="B1458" s="63"/>
      <c r="C1458" s="63" t="s">
        <v>5369</v>
      </c>
      <c r="D1458" s="97" t="s">
        <v>5370</v>
      </c>
      <c r="E1458" s="63" t="s">
        <v>5371</v>
      </c>
      <c r="F1458" s="72" t="s">
        <v>265</v>
      </c>
      <c r="G1458" s="72" t="s">
        <v>11</v>
      </c>
      <c r="H1458" s="188">
        <v>700</v>
      </c>
      <c r="I1458" s="67">
        <v>707</v>
      </c>
      <c r="J1458" s="67">
        <v>834.26</v>
      </c>
    </row>
    <row r="1459" spans="1:10" s="159" customFormat="1" ht="30">
      <c r="A1459" s="55">
        <v>1323</v>
      </c>
      <c r="B1459" s="63" t="s">
        <v>5372</v>
      </c>
      <c r="C1459" s="63" t="s">
        <v>5373</v>
      </c>
      <c r="D1459" s="97" t="s">
        <v>5374</v>
      </c>
      <c r="E1459" s="63" t="s">
        <v>5375</v>
      </c>
      <c r="F1459" s="72" t="s">
        <v>265</v>
      </c>
      <c r="G1459" s="72" t="s">
        <v>11</v>
      </c>
      <c r="H1459" s="188">
        <v>200</v>
      </c>
      <c r="I1459" s="67">
        <v>202</v>
      </c>
      <c r="J1459" s="67">
        <v>238.35999999999999</v>
      </c>
    </row>
    <row r="1460" spans="1:10" s="159" customFormat="1" ht="30">
      <c r="A1460" s="55">
        <v>1324</v>
      </c>
      <c r="B1460" s="63"/>
      <c r="C1460" s="63" t="s">
        <v>5376</v>
      </c>
      <c r="D1460" s="97" t="s">
        <v>5377</v>
      </c>
      <c r="E1460" s="63" t="s">
        <v>5378</v>
      </c>
      <c r="F1460" s="72" t="s">
        <v>265</v>
      </c>
      <c r="G1460" s="72" t="s">
        <v>11</v>
      </c>
      <c r="H1460" s="188">
        <v>150</v>
      </c>
      <c r="I1460" s="67">
        <v>151.5</v>
      </c>
      <c r="J1460" s="67">
        <v>178.76999999999998</v>
      </c>
    </row>
    <row r="1461" spans="1:10" s="159" customFormat="1" ht="30">
      <c r="A1461" s="55">
        <v>1325</v>
      </c>
      <c r="B1461" s="63" t="s">
        <v>5379</v>
      </c>
      <c r="C1461" s="63" t="s">
        <v>5380</v>
      </c>
      <c r="D1461" s="97" t="s">
        <v>5381</v>
      </c>
      <c r="E1461" s="63" t="s">
        <v>5382</v>
      </c>
      <c r="F1461" s="72" t="s">
        <v>265</v>
      </c>
      <c r="G1461" s="72" t="s">
        <v>11</v>
      </c>
      <c r="H1461" s="188">
        <v>80</v>
      </c>
      <c r="I1461" s="67">
        <v>80.8</v>
      </c>
      <c r="J1461" s="67">
        <v>95.343999999999994</v>
      </c>
    </row>
    <row r="1462" spans="1:10" s="159" customFormat="1" ht="30">
      <c r="A1462" s="55">
        <v>1326</v>
      </c>
      <c r="B1462" s="63"/>
      <c r="C1462" s="63" t="s">
        <v>5383</v>
      </c>
      <c r="D1462" s="97" t="s">
        <v>5384</v>
      </c>
      <c r="E1462" s="63" t="s">
        <v>5385</v>
      </c>
      <c r="F1462" s="72" t="s">
        <v>265</v>
      </c>
      <c r="G1462" s="72" t="s">
        <v>11</v>
      </c>
      <c r="H1462" s="188">
        <v>60</v>
      </c>
      <c r="I1462" s="67">
        <v>60.6</v>
      </c>
      <c r="J1462" s="67">
        <v>71.507999999999996</v>
      </c>
    </row>
    <row r="1463" spans="1:10" s="158" customFormat="1" ht="15.75">
      <c r="A1463" s="55">
        <v>1327</v>
      </c>
      <c r="B1463" s="59">
        <v>14.5</v>
      </c>
      <c r="C1463" s="59"/>
      <c r="D1463" s="228" t="s">
        <v>5386</v>
      </c>
      <c r="E1463" s="59"/>
      <c r="F1463" s="93"/>
      <c r="G1463" s="182"/>
      <c r="H1463" s="869"/>
      <c r="I1463" s="131"/>
      <c r="J1463" s="131"/>
    </row>
    <row r="1464" spans="1:10" s="159" customFormat="1" ht="30">
      <c r="A1464" s="55">
        <v>1328</v>
      </c>
      <c r="B1464" s="63" t="s">
        <v>5387</v>
      </c>
      <c r="C1464" s="63" t="s">
        <v>5388</v>
      </c>
      <c r="D1464" s="97" t="s">
        <v>5389</v>
      </c>
      <c r="E1464" s="63" t="s">
        <v>5390</v>
      </c>
      <c r="F1464" s="72" t="s">
        <v>3357</v>
      </c>
      <c r="G1464" s="72" t="s">
        <v>5391</v>
      </c>
      <c r="H1464" s="188">
        <v>120</v>
      </c>
      <c r="I1464" s="67">
        <v>121.2</v>
      </c>
      <c r="J1464" s="67">
        <v>143.01599999999999</v>
      </c>
    </row>
    <row r="1465" spans="1:10" s="159" customFormat="1" ht="30">
      <c r="A1465" s="55">
        <v>1329</v>
      </c>
      <c r="B1465" s="63"/>
      <c r="C1465" s="63" t="s">
        <v>5392</v>
      </c>
      <c r="D1465" s="97" t="s">
        <v>5393</v>
      </c>
      <c r="E1465" s="63" t="s">
        <v>5394</v>
      </c>
      <c r="F1465" s="72" t="s">
        <v>3357</v>
      </c>
      <c r="G1465" s="72" t="s">
        <v>5391</v>
      </c>
      <c r="H1465" s="188">
        <v>100</v>
      </c>
      <c r="I1465" s="67">
        <v>101</v>
      </c>
      <c r="J1465" s="67">
        <v>119.17999999999999</v>
      </c>
    </row>
    <row r="1466" spans="1:10" s="159" customFormat="1" ht="30">
      <c r="A1466" s="55">
        <v>1330</v>
      </c>
      <c r="B1466" s="63" t="s">
        <v>5395</v>
      </c>
      <c r="C1466" s="63" t="s">
        <v>5396</v>
      </c>
      <c r="D1466" s="97" t="s">
        <v>5397</v>
      </c>
      <c r="E1466" s="63" t="s">
        <v>5398</v>
      </c>
      <c r="F1466" s="72" t="s">
        <v>130</v>
      </c>
      <c r="G1466" s="72" t="s">
        <v>202</v>
      </c>
      <c r="H1466" s="188">
        <v>50</v>
      </c>
      <c r="I1466" s="67">
        <v>50.5</v>
      </c>
      <c r="J1466" s="67">
        <v>59.589999999999996</v>
      </c>
    </row>
    <row r="1467" spans="1:10" s="159" customFormat="1" ht="30">
      <c r="A1467" s="55">
        <v>1331</v>
      </c>
      <c r="B1467" s="63" t="s">
        <v>5399</v>
      </c>
      <c r="C1467" s="63" t="s">
        <v>5400</v>
      </c>
      <c r="D1467" s="97" t="s">
        <v>5401</v>
      </c>
      <c r="E1467" s="63" t="s">
        <v>5402</v>
      </c>
      <c r="F1467" s="72" t="s">
        <v>130</v>
      </c>
      <c r="G1467" s="72" t="s">
        <v>202</v>
      </c>
      <c r="H1467" s="188">
        <v>100</v>
      </c>
      <c r="I1467" s="67">
        <v>101</v>
      </c>
      <c r="J1467" s="67">
        <v>119.17999999999999</v>
      </c>
    </row>
    <row r="1468" spans="1:10" s="159" customFormat="1" ht="30">
      <c r="A1468" s="55">
        <v>1332</v>
      </c>
      <c r="B1468" s="63" t="s">
        <v>5403</v>
      </c>
      <c r="C1468" s="63" t="s">
        <v>5404</v>
      </c>
      <c r="D1468" s="97" t="s">
        <v>5405</v>
      </c>
      <c r="E1468" s="63" t="s">
        <v>5406</v>
      </c>
      <c r="F1468" s="72" t="s">
        <v>130</v>
      </c>
      <c r="G1468" s="72" t="s">
        <v>202</v>
      </c>
      <c r="H1468" s="188">
        <v>300</v>
      </c>
      <c r="I1468" s="67">
        <v>303</v>
      </c>
      <c r="J1468" s="67">
        <v>357.53999999999996</v>
      </c>
    </row>
    <row r="1469" spans="1:10" s="158" customFormat="1" ht="15.75">
      <c r="A1469" s="55">
        <v>1333</v>
      </c>
      <c r="B1469" s="59">
        <v>14.6</v>
      </c>
      <c r="C1469" s="59"/>
      <c r="D1469" s="228" t="s">
        <v>5407</v>
      </c>
      <c r="E1469" s="59"/>
      <c r="F1469" s="93"/>
      <c r="G1469" s="182"/>
      <c r="H1469" s="869"/>
      <c r="I1469" s="131"/>
      <c r="J1469" s="131"/>
    </row>
    <row r="1470" spans="1:10" s="159" customFormat="1" ht="30">
      <c r="A1470" s="55">
        <v>1334</v>
      </c>
      <c r="B1470" s="63" t="s">
        <v>5408</v>
      </c>
      <c r="C1470" s="63" t="s">
        <v>5409</v>
      </c>
      <c r="D1470" s="97" t="s">
        <v>5410</v>
      </c>
      <c r="E1470" s="63" t="s">
        <v>5411</v>
      </c>
      <c r="F1470" s="72" t="s">
        <v>265</v>
      </c>
      <c r="G1470" s="72" t="s">
        <v>11</v>
      </c>
      <c r="H1470" s="188">
        <v>1</v>
      </c>
      <c r="I1470" s="67">
        <v>1.01</v>
      </c>
      <c r="J1470" s="67">
        <v>1.1918</v>
      </c>
    </row>
    <row r="1471" spans="1:10" s="159" customFormat="1" ht="30">
      <c r="A1471" s="55">
        <v>1335</v>
      </c>
      <c r="B1471" s="63"/>
      <c r="C1471" s="63" t="s">
        <v>5412</v>
      </c>
      <c r="D1471" s="97" t="s">
        <v>5413</v>
      </c>
      <c r="E1471" s="63" t="s">
        <v>5414</v>
      </c>
      <c r="F1471" s="72" t="s">
        <v>265</v>
      </c>
      <c r="G1471" s="72" t="s">
        <v>11</v>
      </c>
      <c r="H1471" s="188">
        <v>1</v>
      </c>
      <c r="I1471" s="67">
        <v>1.01</v>
      </c>
      <c r="J1471" s="67">
        <v>1.1918</v>
      </c>
    </row>
    <row r="1472" spans="1:10" s="159" customFormat="1" ht="30">
      <c r="A1472" s="55">
        <v>1336</v>
      </c>
      <c r="B1472" s="63" t="s">
        <v>5415</v>
      </c>
      <c r="C1472" s="63" t="s">
        <v>5416</v>
      </c>
      <c r="D1472" s="97" t="s">
        <v>5417</v>
      </c>
      <c r="E1472" s="63" t="s">
        <v>5418</v>
      </c>
      <c r="F1472" s="72" t="s">
        <v>265</v>
      </c>
      <c r="G1472" s="72" t="s">
        <v>11</v>
      </c>
      <c r="H1472" s="188">
        <v>0.5</v>
      </c>
      <c r="I1472" s="67">
        <v>0.505</v>
      </c>
      <c r="J1472" s="67">
        <v>0.59589999999999999</v>
      </c>
    </row>
    <row r="1473" spans="1:10" s="159" customFormat="1" ht="30">
      <c r="A1473" s="55">
        <v>1337</v>
      </c>
      <c r="B1473" s="63"/>
      <c r="C1473" s="63" t="s">
        <v>5419</v>
      </c>
      <c r="D1473" s="97" t="s">
        <v>5420</v>
      </c>
      <c r="E1473" s="63" t="s">
        <v>5421</v>
      </c>
      <c r="F1473" s="72" t="s">
        <v>265</v>
      </c>
      <c r="G1473" s="72" t="s">
        <v>11</v>
      </c>
      <c r="H1473" s="188">
        <v>0.5</v>
      </c>
      <c r="I1473" s="67">
        <v>0.505</v>
      </c>
      <c r="J1473" s="67">
        <v>0.59589999999999999</v>
      </c>
    </row>
    <row r="1474" spans="1:10" s="159" customFormat="1" ht="30">
      <c r="A1474" s="55">
        <v>1338</v>
      </c>
      <c r="B1474" s="63" t="s">
        <v>5422</v>
      </c>
      <c r="C1474" s="63" t="s">
        <v>5423</v>
      </c>
      <c r="D1474" s="97" t="s">
        <v>5424</v>
      </c>
      <c r="E1474" s="63" t="s">
        <v>5425</v>
      </c>
      <c r="F1474" s="72" t="s">
        <v>265</v>
      </c>
      <c r="G1474" s="72" t="s">
        <v>11</v>
      </c>
      <c r="H1474" s="188">
        <v>0.2</v>
      </c>
      <c r="I1474" s="67">
        <v>0.20200000000000001</v>
      </c>
      <c r="J1474" s="67">
        <v>0.23836000000000002</v>
      </c>
    </row>
    <row r="1475" spans="1:10" s="159" customFormat="1" ht="30">
      <c r="A1475" s="55">
        <v>1339</v>
      </c>
      <c r="B1475" s="63"/>
      <c r="C1475" s="63" t="s">
        <v>5426</v>
      </c>
      <c r="D1475" s="97" t="s">
        <v>5427</v>
      </c>
      <c r="E1475" s="63" t="s">
        <v>5428</v>
      </c>
      <c r="F1475" s="72" t="s">
        <v>265</v>
      </c>
      <c r="G1475" s="72" t="s">
        <v>11</v>
      </c>
      <c r="H1475" s="188">
        <v>0.2</v>
      </c>
      <c r="I1475" s="67">
        <v>0.20200000000000001</v>
      </c>
      <c r="J1475" s="67">
        <v>0.23836000000000002</v>
      </c>
    </row>
    <row r="1476" spans="1:10" s="159" customFormat="1" ht="30">
      <c r="A1476" s="55">
        <v>1340</v>
      </c>
      <c r="B1476" s="63" t="s">
        <v>5429</v>
      </c>
      <c r="C1476" s="63" t="s">
        <v>5430</v>
      </c>
      <c r="D1476" s="97" t="s">
        <v>5431</v>
      </c>
      <c r="E1476" s="63" t="s">
        <v>5432</v>
      </c>
      <c r="F1476" s="72" t="s">
        <v>265</v>
      </c>
      <c r="G1476" s="72" t="s">
        <v>11</v>
      </c>
      <c r="H1476" s="188">
        <v>1</v>
      </c>
      <c r="I1476" s="67">
        <v>1.01</v>
      </c>
      <c r="J1476" s="67">
        <v>1.1918</v>
      </c>
    </row>
    <row r="1477" spans="1:10" s="159" customFormat="1" ht="30">
      <c r="A1477" s="55">
        <v>1341</v>
      </c>
      <c r="B1477" s="63"/>
      <c r="C1477" s="63" t="s">
        <v>5433</v>
      </c>
      <c r="D1477" s="97" t="s">
        <v>5434</v>
      </c>
      <c r="E1477" s="63" t="s">
        <v>5435</v>
      </c>
      <c r="F1477" s="72" t="s">
        <v>265</v>
      </c>
      <c r="G1477" s="72" t="s">
        <v>11</v>
      </c>
      <c r="H1477" s="188">
        <v>1</v>
      </c>
      <c r="I1477" s="67">
        <v>1.01</v>
      </c>
      <c r="J1477" s="67">
        <v>1.1918</v>
      </c>
    </row>
    <row r="1478" spans="1:10" s="159" customFormat="1" ht="30">
      <c r="A1478" s="55">
        <v>1342</v>
      </c>
      <c r="B1478" s="63" t="s">
        <v>5436</v>
      </c>
      <c r="C1478" s="63" t="s">
        <v>5437</v>
      </c>
      <c r="D1478" s="97" t="s">
        <v>5438</v>
      </c>
      <c r="E1478" s="63" t="s">
        <v>5439</v>
      </c>
      <c r="F1478" s="72" t="s">
        <v>265</v>
      </c>
      <c r="G1478" s="72" t="s">
        <v>11</v>
      </c>
      <c r="H1478" s="188">
        <v>0.3</v>
      </c>
      <c r="I1478" s="67">
        <v>0.30299999999999999</v>
      </c>
      <c r="J1478" s="67">
        <v>0.35753999999999997</v>
      </c>
    </row>
    <row r="1479" spans="1:10" s="159" customFormat="1" ht="30">
      <c r="A1479" s="55">
        <v>1343</v>
      </c>
      <c r="B1479" s="63"/>
      <c r="C1479" s="63" t="s">
        <v>5440</v>
      </c>
      <c r="D1479" s="97" t="s">
        <v>5441</v>
      </c>
      <c r="E1479" s="63" t="s">
        <v>5442</v>
      </c>
      <c r="F1479" s="72" t="s">
        <v>265</v>
      </c>
      <c r="G1479" s="72" t="s">
        <v>11</v>
      </c>
      <c r="H1479" s="188">
        <v>0.3</v>
      </c>
      <c r="I1479" s="67">
        <v>0.30299999999999999</v>
      </c>
      <c r="J1479" s="67">
        <v>0.35753999999999997</v>
      </c>
    </row>
    <row r="1480" spans="1:10" s="158" customFormat="1" ht="15.75">
      <c r="A1480" s="55">
        <v>1344</v>
      </c>
      <c r="B1480" s="59">
        <v>14.7</v>
      </c>
      <c r="C1480" s="59"/>
      <c r="D1480" s="228" t="s">
        <v>5443</v>
      </c>
      <c r="E1480" s="59"/>
      <c r="F1480" s="93"/>
      <c r="G1480" s="182"/>
      <c r="H1480" s="869"/>
      <c r="I1480" s="131"/>
      <c r="J1480" s="131"/>
    </row>
    <row r="1481" spans="1:10" s="159" customFormat="1" ht="30">
      <c r="A1481" s="55">
        <v>1345</v>
      </c>
      <c r="B1481" s="63" t="s">
        <v>5444</v>
      </c>
      <c r="C1481" s="63" t="s">
        <v>5445</v>
      </c>
      <c r="D1481" s="97" t="s">
        <v>5446</v>
      </c>
      <c r="E1481" s="63" t="s">
        <v>5446</v>
      </c>
      <c r="F1481" s="72" t="s">
        <v>265</v>
      </c>
      <c r="G1481" s="72" t="s">
        <v>11</v>
      </c>
      <c r="H1481" s="188">
        <v>78</v>
      </c>
      <c r="I1481" s="67">
        <v>78.78</v>
      </c>
      <c r="J1481" s="67">
        <v>92.960399999999993</v>
      </c>
    </row>
    <row r="1482" spans="1:10" s="159" customFormat="1" ht="30">
      <c r="A1482" s="55">
        <v>1346</v>
      </c>
      <c r="B1482" s="63"/>
      <c r="C1482" s="63" t="s">
        <v>5447</v>
      </c>
      <c r="D1482" s="97" t="s">
        <v>5448</v>
      </c>
      <c r="E1482" s="63" t="s">
        <v>5448</v>
      </c>
      <c r="F1482" s="72" t="s">
        <v>265</v>
      </c>
      <c r="G1482" s="72" t="s">
        <v>11</v>
      </c>
      <c r="H1482" s="188">
        <v>39</v>
      </c>
      <c r="I1482" s="67">
        <v>39.39</v>
      </c>
      <c r="J1482" s="67">
        <v>46.480199999999996</v>
      </c>
    </row>
    <row r="1483" spans="1:10" s="159" customFormat="1" ht="30">
      <c r="A1483" s="55">
        <v>1347</v>
      </c>
      <c r="B1483" s="63" t="s">
        <v>5449</v>
      </c>
      <c r="C1483" s="63" t="s">
        <v>5450</v>
      </c>
      <c r="D1483" s="97" t="s">
        <v>5451</v>
      </c>
      <c r="E1483" s="63" t="s">
        <v>5451</v>
      </c>
      <c r="F1483" s="72" t="s">
        <v>265</v>
      </c>
      <c r="G1483" s="72" t="s">
        <v>11</v>
      </c>
      <c r="H1483" s="188">
        <v>54</v>
      </c>
      <c r="I1483" s="67">
        <v>54.54</v>
      </c>
      <c r="J1483" s="67">
        <v>64.357199999999992</v>
      </c>
    </row>
    <row r="1484" spans="1:10" s="159" customFormat="1" ht="30">
      <c r="A1484" s="55">
        <v>1348</v>
      </c>
      <c r="B1484" s="63"/>
      <c r="C1484" s="63" t="s">
        <v>5452</v>
      </c>
      <c r="D1484" s="97" t="s">
        <v>5453</v>
      </c>
      <c r="E1484" s="63" t="s">
        <v>5453</v>
      </c>
      <c r="F1484" s="72" t="s">
        <v>265</v>
      </c>
      <c r="G1484" s="72" t="s">
        <v>11</v>
      </c>
      <c r="H1484" s="188">
        <v>30</v>
      </c>
      <c r="I1484" s="67">
        <v>30.3</v>
      </c>
      <c r="J1484" s="67">
        <v>35.753999999999998</v>
      </c>
    </row>
    <row r="1485" spans="1:10" s="159" customFormat="1" ht="30">
      <c r="A1485" s="55">
        <v>1349</v>
      </c>
      <c r="B1485" s="63" t="s">
        <v>5454</v>
      </c>
      <c r="C1485" s="63" t="s">
        <v>5455</v>
      </c>
      <c r="D1485" s="97" t="s">
        <v>5456</v>
      </c>
      <c r="E1485" s="63" t="s">
        <v>5456</v>
      </c>
      <c r="F1485" s="72" t="s">
        <v>265</v>
      </c>
      <c r="G1485" s="72" t="s">
        <v>11</v>
      </c>
      <c r="H1485" s="188">
        <v>45</v>
      </c>
      <c r="I1485" s="67">
        <v>45.45</v>
      </c>
      <c r="J1485" s="67">
        <v>53.631</v>
      </c>
    </row>
    <row r="1486" spans="1:10" s="159" customFormat="1" ht="30">
      <c r="A1486" s="55">
        <v>1350</v>
      </c>
      <c r="B1486" s="63"/>
      <c r="C1486" s="63" t="s">
        <v>5457</v>
      </c>
      <c r="D1486" s="97" t="s">
        <v>5458</v>
      </c>
      <c r="E1486" s="63" t="s">
        <v>5458</v>
      </c>
      <c r="F1486" s="72" t="s">
        <v>265</v>
      </c>
      <c r="G1486" s="72" t="s">
        <v>11</v>
      </c>
      <c r="H1486" s="188">
        <v>28</v>
      </c>
      <c r="I1486" s="67">
        <v>28.28</v>
      </c>
      <c r="J1486" s="67">
        <v>33.370399999999997</v>
      </c>
    </row>
    <row r="1487" spans="1:10" s="159" customFormat="1" ht="30">
      <c r="A1487" s="55">
        <v>1351</v>
      </c>
      <c r="B1487" s="63" t="s">
        <v>5459</v>
      </c>
      <c r="C1487" s="63" t="s">
        <v>5460</v>
      </c>
      <c r="D1487" s="97" t="s">
        <v>5461</v>
      </c>
      <c r="E1487" s="63" t="s">
        <v>5462</v>
      </c>
      <c r="F1487" s="72" t="s">
        <v>10</v>
      </c>
      <c r="G1487" s="72" t="s">
        <v>10</v>
      </c>
      <c r="H1487" s="188">
        <v>94</v>
      </c>
      <c r="I1487" s="67">
        <v>94.94</v>
      </c>
      <c r="J1487" s="67">
        <v>112.02919999999999</v>
      </c>
    </row>
    <row r="1488" spans="1:10" s="159" customFormat="1" ht="30">
      <c r="A1488" s="55">
        <v>1352</v>
      </c>
      <c r="B1488" s="63"/>
      <c r="C1488" s="63" t="s">
        <v>5463</v>
      </c>
      <c r="D1488" s="97" t="s">
        <v>5464</v>
      </c>
      <c r="E1488" s="63" t="s">
        <v>5465</v>
      </c>
      <c r="F1488" s="72" t="s">
        <v>10</v>
      </c>
      <c r="G1488" s="72" t="s">
        <v>10</v>
      </c>
      <c r="H1488" s="188">
        <v>60</v>
      </c>
      <c r="I1488" s="67">
        <v>60.6</v>
      </c>
      <c r="J1488" s="67">
        <v>71.507999999999996</v>
      </c>
    </row>
    <row r="1489" spans="1:10" s="159" customFormat="1" ht="30">
      <c r="A1489" s="55">
        <v>1353</v>
      </c>
      <c r="B1489" s="63" t="s">
        <v>5466</v>
      </c>
      <c r="C1489" s="925" t="s">
        <v>5467</v>
      </c>
      <c r="D1489" s="924" t="s">
        <v>5468</v>
      </c>
      <c r="E1489" s="63" t="s">
        <v>5468</v>
      </c>
      <c r="F1489" s="72" t="s">
        <v>10</v>
      </c>
      <c r="G1489" s="72" t="s">
        <v>10</v>
      </c>
      <c r="H1489" s="926">
        <v>110</v>
      </c>
      <c r="I1489" s="67">
        <v>111.1</v>
      </c>
      <c r="J1489" s="67">
        <v>131.09799999999998</v>
      </c>
    </row>
    <row r="1490" spans="1:10" s="159" customFormat="1" ht="30">
      <c r="A1490" s="55">
        <v>1354</v>
      </c>
      <c r="B1490" s="63"/>
      <c r="C1490" s="925" t="s">
        <v>5469</v>
      </c>
      <c r="D1490" s="924" t="s">
        <v>5470</v>
      </c>
      <c r="E1490" s="63" t="s">
        <v>5470</v>
      </c>
      <c r="F1490" s="72" t="s">
        <v>10</v>
      </c>
      <c r="G1490" s="72" t="s">
        <v>10</v>
      </c>
      <c r="H1490" s="926">
        <v>70</v>
      </c>
      <c r="I1490" s="67">
        <v>70.7</v>
      </c>
      <c r="J1490" s="67">
        <v>83.426000000000002</v>
      </c>
    </row>
    <row r="1491" spans="1:10" s="159" customFormat="1" ht="30">
      <c r="A1491" s="55">
        <v>1355</v>
      </c>
      <c r="B1491" s="63" t="s">
        <v>5471</v>
      </c>
      <c r="C1491" s="63" t="s">
        <v>5472</v>
      </c>
      <c r="D1491" s="97" t="s">
        <v>5473</v>
      </c>
      <c r="E1491" s="63" t="s">
        <v>5473</v>
      </c>
      <c r="F1491" s="72" t="s">
        <v>10</v>
      </c>
      <c r="G1491" s="72" t="s">
        <v>10</v>
      </c>
      <c r="H1491" s="188">
        <v>110</v>
      </c>
      <c r="I1491" s="67">
        <v>111.1</v>
      </c>
      <c r="J1491" s="67">
        <v>131.09799999999998</v>
      </c>
    </row>
    <row r="1492" spans="1:10" s="159" customFormat="1" ht="30">
      <c r="A1492" s="55">
        <v>1356</v>
      </c>
      <c r="B1492" s="63"/>
      <c r="C1492" s="63" t="s">
        <v>5474</v>
      </c>
      <c r="D1492" s="97" t="s">
        <v>5475</v>
      </c>
      <c r="E1492" s="63" t="s">
        <v>5475</v>
      </c>
      <c r="F1492" s="72" t="s">
        <v>10</v>
      </c>
      <c r="G1492" s="72" t="s">
        <v>10</v>
      </c>
      <c r="H1492" s="188">
        <v>70</v>
      </c>
      <c r="I1492" s="67">
        <v>70.7</v>
      </c>
      <c r="J1492" s="67">
        <v>83.426000000000002</v>
      </c>
    </row>
    <row r="1493" spans="1:10" s="159" customFormat="1" ht="30">
      <c r="A1493" s="55">
        <v>1357</v>
      </c>
      <c r="B1493" s="63" t="s">
        <v>5476</v>
      </c>
      <c r="C1493" s="63" t="s">
        <v>5477</v>
      </c>
      <c r="D1493" s="97" t="s">
        <v>5478</v>
      </c>
      <c r="E1493" s="63" t="s">
        <v>5478</v>
      </c>
      <c r="F1493" s="72" t="s">
        <v>10</v>
      </c>
      <c r="G1493" s="72" t="s">
        <v>10</v>
      </c>
      <c r="H1493" s="188">
        <v>110</v>
      </c>
      <c r="I1493" s="67">
        <v>111.1</v>
      </c>
      <c r="J1493" s="67">
        <v>131.09799999999998</v>
      </c>
    </row>
    <row r="1494" spans="1:10" s="159" customFormat="1" ht="30">
      <c r="A1494" s="55">
        <v>1358</v>
      </c>
      <c r="B1494" s="63"/>
      <c r="C1494" s="63" t="s">
        <v>5479</v>
      </c>
      <c r="D1494" s="97" t="s">
        <v>5480</v>
      </c>
      <c r="E1494" s="63" t="s">
        <v>5480</v>
      </c>
      <c r="F1494" s="72" t="s">
        <v>10</v>
      </c>
      <c r="G1494" s="72" t="s">
        <v>10</v>
      </c>
      <c r="H1494" s="188">
        <v>70</v>
      </c>
      <c r="I1494" s="67">
        <v>70.7</v>
      </c>
      <c r="J1494" s="67">
        <v>83.426000000000002</v>
      </c>
    </row>
    <row r="1495" spans="1:10" s="159" customFormat="1" ht="30">
      <c r="A1495" s="55">
        <v>1359</v>
      </c>
      <c r="B1495" s="63" t="s">
        <v>5481</v>
      </c>
      <c r="C1495" s="925" t="s">
        <v>5482</v>
      </c>
      <c r="D1495" s="924" t="s">
        <v>5483</v>
      </c>
      <c r="E1495" s="63" t="s">
        <v>5483</v>
      </c>
      <c r="F1495" s="72" t="s">
        <v>10</v>
      </c>
      <c r="G1495" s="72" t="s">
        <v>10</v>
      </c>
      <c r="H1495" s="926">
        <v>110</v>
      </c>
      <c r="I1495" s="67">
        <v>111.1</v>
      </c>
      <c r="J1495" s="67">
        <v>131.09799999999998</v>
      </c>
    </row>
    <row r="1496" spans="1:10" s="159" customFormat="1" ht="30">
      <c r="A1496" s="55">
        <v>1360</v>
      </c>
      <c r="B1496" s="63"/>
      <c r="C1496" s="925" t="s">
        <v>5484</v>
      </c>
      <c r="D1496" s="924" t="s">
        <v>5485</v>
      </c>
      <c r="E1496" s="63" t="s">
        <v>5485</v>
      </c>
      <c r="F1496" s="72" t="s">
        <v>10</v>
      </c>
      <c r="G1496" s="72" t="s">
        <v>10</v>
      </c>
      <c r="H1496" s="926">
        <v>70</v>
      </c>
      <c r="I1496" s="67">
        <v>70.7</v>
      </c>
      <c r="J1496" s="67">
        <v>83.426000000000002</v>
      </c>
    </row>
    <row r="1497" spans="1:10" s="159" customFormat="1" ht="30">
      <c r="A1497" s="55">
        <v>1361</v>
      </c>
      <c r="B1497" s="63" t="s">
        <v>5486</v>
      </c>
      <c r="C1497" s="925" t="s">
        <v>5487</v>
      </c>
      <c r="D1497" s="924" t="s">
        <v>5488</v>
      </c>
      <c r="E1497" s="63" t="s">
        <v>5488</v>
      </c>
      <c r="F1497" s="72" t="s">
        <v>10</v>
      </c>
      <c r="G1497" s="72" t="s">
        <v>10</v>
      </c>
      <c r="H1497" s="926">
        <v>110</v>
      </c>
      <c r="I1497" s="67">
        <v>111.1</v>
      </c>
      <c r="J1497" s="67">
        <v>131.09799999999998</v>
      </c>
    </row>
    <row r="1498" spans="1:10" s="159" customFormat="1" ht="30">
      <c r="A1498" s="55">
        <v>1362</v>
      </c>
      <c r="B1498" s="63"/>
      <c r="C1498" s="925" t="s">
        <v>5489</v>
      </c>
      <c r="D1498" s="924" t="s">
        <v>5490</v>
      </c>
      <c r="E1498" s="63" t="s">
        <v>5490</v>
      </c>
      <c r="F1498" s="72" t="s">
        <v>10</v>
      </c>
      <c r="G1498" s="72" t="s">
        <v>10</v>
      </c>
      <c r="H1498" s="926">
        <v>70</v>
      </c>
      <c r="I1498" s="67">
        <v>70.7</v>
      </c>
      <c r="J1498" s="67">
        <v>83.426000000000002</v>
      </c>
    </row>
    <row r="1499" spans="1:10" s="159" customFormat="1" ht="30">
      <c r="A1499" s="55">
        <v>1363</v>
      </c>
      <c r="B1499" s="63" t="s">
        <v>5491</v>
      </c>
      <c r="C1499" s="63" t="s">
        <v>5492</v>
      </c>
      <c r="D1499" s="97" t="s">
        <v>5493</v>
      </c>
      <c r="E1499" s="63" t="s">
        <v>5493</v>
      </c>
      <c r="F1499" s="72" t="s">
        <v>10</v>
      </c>
      <c r="G1499" s="72" t="s">
        <v>10</v>
      </c>
      <c r="H1499" s="188">
        <v>110</v>
      </c>
      <c r="I1499" s="67">
        <v>111.1</v>
      </c>
      <c r="J1499" s="67">
        <v>131.09799999999998</v>
      </c>
    </row>
    <row r="1500" spans="1:10" s="159" customFormat="1" ht="30">
      <c r="A1500" s="55">
        <v>1364</v>
      </c>
      <c r="B1500" s="63"/>
      <c r="C1500" s="63" t="s">
        <v>5494</v>
      </c>
      <c r="D1500" s="97" t="s">
        <v>5495</v>
      </c>
      <c r="E1500" s="63" t="s">
        <v>5495</v>
      </c>
      <c r="F1500" s="72" t="s">
        <v>10</v>
      </c>
      <c r="G1500" s="72" t="s">
        <v>10</v>
      </c>
      <c r="H1500" s="188">
        <v>70</v>
      </c>
      <c r="I1500" s="67">
        <v>70.7</v>
      </c>
      <c r="J1500" s="67">
        <v>83.426000000000002</v>
      </c>
    </row>
    <row r="1501" spans="1:10" s="159" customFormat="1" ht="30">
      <c r="A1501" s="55">
        <v>1365</v>
      </c>
      <c r="B1501" s="63" t="s">
        <v>5496</v>
      </c>
      <c r="C1501" s="63" t="s">
        <v>5497</v>
      </c>
      <c r="D1501" s="97" t="s">
        <v>5498</v>
      </c>
      <c r="E1501" s="63" t="s">
        <v>5498</v>
      </c>
      <c r="F1501" s="72" t="s">
        <v>10</v>
      </c>
      <c r="G1501" s="72" t="s">
        <v>10</v>
      </c>
      <c r="H1501" s="188">
        <v>110</v>
      </c>
      <c r="I1501" s="67">
        <v>111.1</v>
      </c>
      <c r="J1501" s="67">
        <v>131.09799999999998</v>
      </c>
    </row>
    <row r="1502" spans="1:10" s="159" customFormat="1" ht="30">
      <c r="A1502" s="55">
        <v>1366</v>
      </c>
      <c r="B1502" s="63"/>
      <c r="C1502" s="63" t="s">
        <v>5499</v>
      </c>
      <c r="D1502" s="97" t="s">
        <v>5500</v>
      </c>
      <c r="E1502" s="63" t="s">
        <v>5500</v>
      </c>
      <c r="F1502" s="72" t="s">
        <v>10</v>
      </c>
      <c r="G1502" s="72" t="s">
        <v>10</v>
      </c>
      <c r="H1502" s="188">
        <v>70</v>
      </c>
      <c r="I1502" s="67">
        <v>70.7</v>
      </c>
      <c r="J1502" s="67">
        <v>83.426000000000002</v>
      </c>
    </row>
    <row r="1503" spans="1:10" s="159" customFormat="1" ht="30">
      <c r="A1503" s="55">
        <v>1367</v>
      </c>
      <c r="B1503" s="63" t="s">
        <v>5501</v>
      </c>
      <c r="C1503" s="63" t="s">
        <v>5502</v>
      </c>
      <c r="D1503" s="97" t="s">
        <v>5503</v>
      </c>
      <c r="E1503" s="63" t="s">
        <v>5503</v>
      </c>
      <c r="F1503" s="72" t="s">
        <v>10</v>
      </c>
      <c r="G1503" s="72" t="s">
        <v>10</v>
      </c>
      <c r="H1503" s="188">
        <v>110</v>
      </c>
      <c r="I1503" s="67">
        <v>111.1</v>
      </c>
      <c r="J1503" s="67">
        <v>131.09799999999998</v>
      </c>
    </row>
    <row r="1504" spans="1:10" s="159" customFormat="1" ht="30">
      <c r="A1504" s="55">
        <v>1368</v>
      </c>
      <c r="B1504" s="63"/>
      <c r="C1504" s="63" t="s">
        <v>5504</v>
      </c>
      <c r="D1504" s="97" t="s">
        <v>5505</v>
      </c>
      <c r="E1504" s="63" t="s">
        <v>5505</v>
      </c>
      <c r="F1504" s="72" t="s">
        <v>10</v>
      </c>
      <c r="G1504" s="72" t="s">
        <v>10</v>
      </c>
      <c r="H1504" s="188">
        <v>70</v>
      </c>
      <c r="I1504" s="67">
        <v>70.7</v>
      </c>
      <c r="J1504" s="67">
        <v>83.426000000000002</v>
      </c>
    </row>
    <row r="1505" spans="1:10" s="158" customFormat="1" ht="15.75">
      <c r="A1505" s="55">
        <v>1369</v>
      </c>
      <c r="B1505" s="59">
        <v>14.8</v>
      </c>
      <c r="C1505" s="59"/>
      <c r="D1505" s="228" t="s">
        <v>5506</v>
      </c>
      <c r="E1505" s="59"/>
      <c r="F1505" s="93"/>
      <c r="G1505" s="182"/>
      <c r="H1505" s="869"/>
      <c r="I1505" s="131"/>
      <c r="J1505" s="131"/>
    </row>
    <row r="1506" spans="1:10" s="159" customFormat="1" ht="30">
      <c r="A1506" s="55">
        <v>1370</v>
      </c>
      <c r="B1506" s="63" t="s">
        <v>5507</v>
      </c>
      <c r="C1506" s="63" t="s">
        <v>5508</v>
      </c>
      <c r="D1506" s="97" t="s">
        <v>5509</v>
      </c>
      <c r="E1506" s="63" t="s">
        <v>5510</v>
      </c>
      <c r="F1506" s="72" t="s">
        <v>265</v>
      </c>
      <c r="G1506" s="72" t="s">
        <v>11</v>
      </c>
      <c r="H1506" s="188">
        <v>10</v>
      </c>
      <c r="I1506" s="67">
        <v>10.1</v>
      </c>
      <c r="J1506" s="67">
        <v>11.917999999999999</v>
      </c>
    </row>
    <row r="1507" spans="1:10" s="159" customFormat="1" ht="30">
      <c r="A1507" s="55">
        <v>1371</v>
      </c>
      <c r="B1507" s="63"/>
      <c r="C1507" s="63" t="s">
        <v>5511</v>
      </c>
      <c r="D1507" s="97" t="s">
        <v>5512</v>
      </c>
      <c r="E1507" s="63" t="s">
        <v>5513</v>
      </c>
      <c r="F1507" s="72" t="s">
        <v>265</v>
      </c>
      <c r="G1507" s="72" t="s">
        <v>11</v>
      </c>
      <c r="H1507" s="188">
        <v>6</v>
      </c>
      <c r="I1507" s="67">
        <v>6.0600000000000005</v>
      </c>
      <c r="J1507" s="67">
        <v>7.1508000000000003</v>
      </c>
    </row>
    <row r="1508" spans="1:10" s="159" customFormat="1" ht="30">
      <c r="A1508" s="55">
        <v>1372</v>
      </c>
      <c r="B1508" s="63" t="s">
        <v>5507</v>
      </c>
      <c r="C1508" s="63" t="s">
        <v>5514</v>
      </c>
      <c r="D1508" s="97" t="s">
        <v>5515</v>
      </c>
      <c r="E1508" s="63" t="s">
        <v>5516</v>
      </c>
      <c r="F1508" s="72" t="s">
        <v>265</v>
      </c>
      <c r="G1508" s="72" t="s">
        <v>11</v>
      </c>
      <c r="H1508" s="188">
        <v>8</v>
      </c>
      <c r="I1508" s="67">
        <v>8.08</v>
      </c>
      <c r="J1508" s="67">
        <v>9.5343999999999998</v>
      </c>
    </row>
    <row r="1509" spans="1:10" s="159" customFormat="1" ht="30">
      <c r="A1509" s="55">
        <v>1373</v>
      </c>
      <c r="B1509" s="63"/>
      <c r="C1509" s="63" t="s">
        <v>5517</v>
      </c>
      <c r="D1509" s="97" t="s">
        <v>5518</v>
      </c>
      <c r="E1509" s="63" t="s">
        <v>5519</v>
      </c>
      <c r="F1509" s="72" t="s">
        <v>265</v>
      </c>
      <c r="G1509" s="72" t="s">
        <v>11</v>
      </c>
      <c r="H1509" s="188">
        <v>5</v>
      </c>
      <c r="I1509" s="67">
        <v>5.05</v>
      </c>
      <c r="J1509" s="67">
        <v>5.9589999999999996</v>
      </c>
    </row>
    <row r="1510" spans="1:10" s="159" customFormat="1" ht="30">
      <c r="A1510" s="55">
        <v>1374</v>
      </c>
      <c r="B1510" s="63" t="s">
        <v>5507</v>
      </c>
      <c r="C1510" s="925" t="s">
        <v>5520</v>
      </c>
      <c r="D1510" s="924" t="s">
        <v>5521</v>
      </c>
      <c r="E1510" s="63" t="s">
        <v>5522</v>
      </c>
      <c r="F1510" s="72" t="s">
        <v>265</v>
      </c>
      <c r="G1510" s="72" t="s">
        <v>11</v>
      </c>
      <c r="H1510" s="926">
        <v>3</v>
      </c>
      <c r="I1510" s="67">
        <v>3.0300000000000002</v>
      </c>
      <c r="J1510" s="67">
        <v>3.5754000000000001</v>
      </c>
    </row>
    <row r="1511" spans="1:10" s="159" customFormat="1" ht="30">
      <c r="A1511" s="55">
        <v>1375</v>
      </c>
      <c r="B1511" s="63"/>
      <c r="C1511" s="925" t="s">
        <v>5523</v>
      </c>
      <c r="D1511" s="924" t="s">
        <v>5524</v>
      </c>
      <c r="E1511" s="63" t="s">
        <v>5525</v>
      </c>
      <c r="F1511" s="72" t="s">
        <v>265</v>
      </c>
      <c r="G1511" s="72" t="s">
        <v>11</v>
      </c>
      <c r="H1511" s="926">
        <v>2</v>
      </c>
      <c r="I1511" s="67">
        <v>2.02</v>
      </c>
      <c r="J1511" s="67">
        <v>2.3835999999999999</v>
      </c>
    </row>
    <row r="1512" spans="1:10" s="158" customFormat="1" ht="15.75">
      <c r="A1512" s="55">
        <v>1376</v>
      </c>
      <c r="B1512" s="59">
        <v>14.9</v>
      </c>
      <c r="C1512" s="59"/>
      <c r="D1512" s="228" t="s">
        <v>5526</v>
      </c>
      <c r="E1512" s="59"/>
      <c r="F1512" s="93"/>
      <c r="G1512" s="182"/>
      <c r="H1512" s="869"/>
      <c r="I1512" s="131"/>
      <c r="J1512" s="131"/>
    </row>
    <row r="1513" spans="1:10" s="159" customFormat="1" ht="30">
      <c r="A1513" s="55">
        <v>1377</v>
      </c>
      <c r="B1513" s="63" t="s">
        <v>5527</v>
      </c>
      <c r="C1513" s="63" t="s">
        <v>5528</v>
      </c>
      <c r="D1513" s="97" t="s">
        <v>5529</v>
      </c>
      <c r="E1513" s="63" t="s">
        <v>5530</v>
      </c>
      <c r="F1513" s="72" t="s">
        <v>3357</v>
      </c>
      <c r="G1513" s="72" t="s">
        <v>5391</v>
      </c>
      <c r="H1513" s="188">
        <v>500</v>
      </c>
      <c r="I1513" s="67">
        <v>505</v>
      </c>
      <c r="J1513" s="67">
        <v>595.9</v>
      </c>
    </row>
    <row r="1514" spans="1:10" s="159" customFormat="1" ht="30">
      <c r="A1514" s="55">
        <v>1378</v>
      </c>
      <c r="B1514" s="63"/>
      <c r="C1514" s="63" t="s">
        <v>5531</v>
      </c>
      <c r="D1514" s="97" t="s">
        <v>5532</v>
      </c>
      <c r="E1514" s="63" t="s">
        <v>5533</v>
      </c>
      <c r="F1514" s="72" t="s">
        <v>3357</v>
      </c>
      <c r="G1514" s="72" t="s">
        <v>5391</v>
      </c>
      <c r="H1514" s="188">
        <v>260</v>
      </c>
      <c r="I1514" s="67">
        <v>262.60000000000002</v>
      </c>
      <c r="J1514" s="67">
        <v>309.86799999999999</v>
      </c>
    </row>
    <row r="1515" spans="1:10" s="159" customFormat="1" ht="30">
      <c r="A1515" s="55">
        <v>1379</v>
      </c>
      <c r="B1515" s="63" t="s">
        <v>5534</v>
      </c>
      <c r="C1515" s="63" t="s">
        <v>5535</v>
      </c>
      <c r="D1515" s="97" t="s">
        <v>5529</v>
      </c>
      <c r="E1515" s="63" t="s">
        <v>5536</v>
      </c>
      <c r="F1515" s="72" t="s">
        <v>2031</v>
      </c>
      <c r="G1515" s="72" t="s">
        <v>5537</v>
      </c>
      <c r="H1515" s="188">
        <v>0.8</v>
      </c>
      <c r="I1515" s="67">
        <v>0.80800000000000005</v>
      </c>
      <c r="J1515" s="67">
        <v>0.95344000000000007</v>
      </c>
    </row>
    <row r="1516" spans="1:10" s="159" customFormat="1" ht="30">
      <c r="A1516" s="55">
        <v>1380</v>
      </c>
      <c r="B1516" s="63"/>
      <c r="C1516" s="63" t="s">
        <v>5538</v>
      </c>
      <c r="D1516" s="97" t="s">
        <v>5532</v>
      </c>
      <c r="E1516" s="63" t="s">
        <v>5536</v>
      </c>
      <c r="F1516" s="72" t="s">
        <v>2031</v>
      </c>
      <c r="G1516" s="72" t="s">
        <v>5537</v>
      </c>
      <c r="H1516" s="188">
        <v>0.6</v>
      </c>
      <c r="I1516" s="67">
        <v>0.60599999999999998</v>
      </c>
      <c r="J1516" s="67">
        <v>0.71507999999999994</v>
      </c>
    </row>
    <row r="1517" spans="1:10" s="159" customFormat="1" ht="30">
      <c r="A1517" s="55">
        <v>1381</v>
      </c>
      <c r="B1517" s="63" t="s">
        <v>5539</v>
      </c>
      <c r="C1517" s="63" t="s">
        <v>5540</v>
      </c>
      <c r="D1517" s="97" t="s">
        <v>5541</v>
      </c>
      <c r="E1517" s="63" t="s">
        <v>5542</v>
      </c>
      <c r="F1517" s="72" t="s">
        <v>3357</v>
      </c>
      <c r="G1517" s="72" t="s">
        <v>5391</v>
      </c>
      <c r="H1517" s="188">
        <v>1024</v>
      </c>
      <c r="I1517" s="67">
        <v>1034.24</v>
      </c>
      <c r="J1517" s="67">
        <v>1220.4032</v>
      </c>
    </row>
    <row r="1518" spans="1:10" s="159" customFormat="1" ht="30">
      <c r="A1518" s="55">
        <v>1382</v>
      </c>
      <c r="B1518" s="63"/>
      <c r="C1518" s="63" t="s">
        <v>5543</v>
      </c>
      <c r="D1518" s="97" t="s">
        <v>5544</v>
      </c>
      <c r="E1518" s="63" t="s">
        <v>5545</v>
      </c>
      <c r="F1518" s="72" t="s">
        <v>3357</v>
      </c>
      <c r="G1518" s="72" t="s">
        <v>5391</v>
      </c>
      <c r="H1518" s="188">
        <v>600</v>
      </c>
      <c r="I1518" s="67">
        <v>606</v>
      </c>
      <c r="J1518" s="67">
        <v>715.07999999999993</v>
      </c>
    </row>
    <row r="1519" spans="1:10" s="159" customFormat="1" ht="30">
      <c r="A1519" s="55">
        <v>1383</v>
      </c>
      <c r="B1519" s="63" t="s">
        <v>5546</v>
      </c>
      <c r="C1519" s="63" t="s">
        <v>5547</v>
      </c>
      <c r="D1519" s="97" t="s">
        <v>5548</v>
      </c>
      <c r="E1519" s="63" t="s">
        <v>5549</v>
      </c>
      <c r="F1519" s="72" t="s">
        <v>3357</v>
      </c>
      <c r="G1519" s="72" t="s">
        <v>5391</v>
      </c>
      <c r="H1519" s="188">
        <v>630</v>
      </c>
      <c r="I1519" s="67">
        <v>636.29999999999995</v>
      </c>
      <c r="J1519" s="67">
        <v>750.83399999999995</v>
      </c>
    </row>
    <row r="1520" spans="1:10" s="159" customFormat="1" ht="30">
      <c r="A1520" s="55">
        <v>1384</v>
      </c>
      <c r="B1520" s="63"/>
      <c r="C1520" s="63" t="s">
        <v>5550</v>
      </c>
      <c r="D1520" s="97" t="s">
        <v>5551</v>
      </c>
      <c r="E1520" s="63" t="s">
        <v>5552</v>
      </c>
      <c r="F1520" s="72" t="s">
        <v>3357</v>
      </c>
      <c r="G1520" s="72" t="s">
        <v>5391</v>
      </c>
      <c r="H1520" s="188">
        <v>330</v>
      </c>
      <c r="I1520" s="67">
        <v>333.3</v>
      </c>
      <c r="J1520" s="67">
        <v>393.29399999999998</v>
      </c>
    </row>
    <row r="1521" spans="1:10" s="159" customFormat="1" ht="30">
      <c r="A1521" s="55">
        <v>1385</v>
      </c>
      <c r="B1521" s="63" t="s">
        <v>5553</v>
      </c>
      <c r="C1521" s="63" t="s">
        <v>5554</v>
      </c>
      <c r="D1521" s="97" t="s">
        <v>5555</v>
      </c>
      <c r="E1521" s="63" t="s">
        <v>5556</v>
      </c>
      <c r="F1521" s="72" t="s">
        <v>5557</v>
      </c>
      <c r="G1521" s="72" t="s">
        <v>5537</v>
      </c>
      <c r="H1521" s="188">
        <v>18</v>
      </c>
      <c r="I1521" s="67">
        <v>18.18</v>
      </c>
      <c r="J1521" s="67">
        <v>21.452399999999997</v>
      </c>
    </row>
    <row r="1522" spans="1:10" s="159" customFormat="1" ht="30">
      <c r="A1522" s="55">
        <v>1386</v>
      </c>
      <c r="B1522" s="63"/>
      <c r="C1522" s="63" t="s">
        <v>5558</v>
      </c>
      <c r="D1522" s="97" t="s">
        <v>5555</v>
      </c>
      <c r="E1522" s="63" t="s">
        <v>5556</v>
      </c>
      <c r="F1522" s="72" t="s">
        <v>5557</v>
      </c>
      <c r="G1522" s="72" t="s">
        <v>5537</v>
      </c>
      <c r="H1522" s="188">
        <v>12</v>
      </c>
      <c r="I1522" s="67">
        <v>12.120000000000001</v>
      </c>
      <c r="J1522" s="67">
        <v>14.301600000000001</v>
      </c>
    </row>
    <row r="1523" spans="1:10" s="159" customFormat="1" ht="30">
      <c r="A1523" s="55">
        <v>1387</v>
      </c>
      <c r="B1523" s="63" t="s">
        <v>5559</v>
      </c>
      <c r="C1523" s="63" t="s">
        <v>5560</v>
      </c>
      <c r="D1523" s="97" t="s">
        <v>5561</v>
      </c>
      <c r="E1523" s="63" t="s">
        <v>5562</v>
      </c>
      <c r="F1523" s="72" t="s">
        <v>5557</v>
      </c>
      <c r="G1523" s="72" t="s">
        <v>5537</v>
      </c>
      <c r="H1523" s="188">
        <v>10</v>
      </c>
      <c r="I1523" s="67">
        <v>10.1</v>
      </c>
      <c r="J1523" s="67">
        <v>11.917999999999999</v>
      </c>
    </row>
    <row r="1524" spans="1:10" s="159" customFormat="1" ht="30">
      <c r="A1524" s="55">
        <v>1388</v>
      </c>
      <c r="B1524" s="63"/>
      <c r="C1524" s="63" t="s">
        <v>5563</v>
      </c>
      <c r="D1524" s="97" t="s">
        <v>5561</v>
      </c>
      <c r="E1524" s="63" t="s">
        <v>5562</v>
      </c>
      <c r="F1524" s="72" t="s">
        <v>5557</v>
      </c>
      <c r="G1524" s="72" t="s">
        <v>5537</v>
      </c>
      <c r="H1524" s="188">
        <v>8</v>
      </c>
      <c r="I1524" s="67">
        <v>8.08</v>
      </c>
      <c r="J1524" s="67">
        <v>9.5343999999999998</v>
      </c>
    </row>
    <row r="1525" spans="1:10" s="159" customFormat="1" ht="45">
      <c r="A1525" s="55">
        <v>1389</v>
      </c>
      <c r="B1525" s="63" t="s">
        <v>5564</v>
      </c>
      <c r="C1525" s="63" t="s">
        <v>5565</v>
      </c>
      <c r="D1525" s="97" t="s">
        <v>5566</v>
      </c>
      <c r="E1525" s="63" t="s">
        <v>5567</v>
      </c>
      <c r="F1525" s="72" t="s">
        <v>5557</v>
      </c>
      <c r="G1525" s="72" t="s">
        <v>5537</v>
      </c>
      <c r="H1525" s="188">
        <v>7</v>
      </c>
      <c r="I1525" s="67">
        <v>7.07</v>
      </c>
      <c r="J1525" s="67">
        <v>8.3425999999999991</v>
      </c>
    </row>
    <row r="1526" spans="1:10" s="159" customFormat="1" ht="45">
      <c r="A1526" s="55">
        <v>1390</v>
      </c>
      <c r="B1526" s="63"/>
      <c r="C1526" s="63" t="s">
        <v>5568</v>
      </c>
      <c r="D1526" s="97" t="s">
        <v>5566</v>
      </c>
      <c r="E1526" s="63" t="s">
        <v>5567</v>
      </c>
      <c r="F1526" s="72" t="s">
        <v>5557</v>
      </c>
      <c r="G1526" s="72" t="s">
        <v>5537</v>
      </c>
      <c r="H1526" s="188">
        <v>5</v>
      </c>
      <c r="I1526" s="67">
        <v>5.05</v>
      </c>
      <c r="J1526" s="67">
        <v>5.9589999999999996</v>
      </c>
    </row>
    <row r="1527" spans="1:10" s="159" customFormat="1" ht="30">
      <c r="A1527" s="55">
        <v>1391</v>
      </c>
      <c r="B1527" s="63" t="s">
        <v>5569</v>
      </c>
      <c r="C1527" s="63" t="s">
        <v>5570</v>
      </c>
      <c r="D1527" s="97" t="s">
        <v>5571</v>
      </c>
      <c r="E1527" s="63" t="s">
        <v>5572</v>
      </c>
      <c r="F1527" s="72" t="s">
        <v>3357</v>
      </c>
      <c r="G1527" s="72" t="s">
        <v>5391</v>
      </c>
      <c r="H1527" s="188">
        <v>265</v>
      </c>
      <c r="I1527" s="67">
        <v>267.64999999999998</v>
      </c>
      <c r="J1527" s="67">
        <v>315.82699999999994</v>
      </c>
    </row>
    <row r="1528" spans="1:10" s="159" customFormat="1" ht="30">
      <c r="A1528" s="55">
        <v>1392</v>
      </c>
      <c r="B1528" s="63"/>
      <c r="C1528" s="63" t="s">
        <v>5573</v>
      </c>
      <c r="D1528" s="97" t="s">
        <v>5574</v>
      </c>
      <c r="E1528" s="63" t="s">
        <v>5575</v>
      </c>
      <c r="F1528" s="72" t="s">
        <v>3357</v>
      </c>
      <c r="G1528" s="72" t="s">
        <v>5391</v>
      </c>
      <c r="H1528" s="188">
        <v>210</v>
      </c>
      <c r="I1528" s="67">
        <v>212.1</v>
      </c>
      <c r="J1528" s="67">
        <v>250.27799999999999</v>
      </c>
    </row>
    <row r="1529" spans="1:10" s="159" customFormat="1" ht="30">
      <c r="A1529" s="55">
        <v>1393</v>
      </c>
      <c r="B1529" s="63" t="s">
        <v>5576</v>
      </c>
      <c r="C1529" s="63" t="s">
        <v>5577</v>
      </c>
      <c r="D1529" s="97" t="s">
        <v>5578</v>
      </c>
      <c r="E1529" s="63" t="s">
        <v>5579</v>
      </c>
      <c r="F1529" s="72" t="s">
        <v>3357</v>
      </c>
      <c r="G1529" s="72" t="s">
        <v>5391</v>
      </c>
      <c r="H1529" s="188">
        <v>200</v>
      </c>
      <c r="I1529" s="67">
        <v>202</v>
      </c>
      <c r="J1529" s="67">
        <v>238.35999999999999</v>
      </c>
    </row>
    <row r="1530" spans="1:10" s="159" customFormat="1" ht="30">
      <c r="A1530" s="55">
        <v>1394</v>
      </c>
      <c r="B1530" s="63"/>
      <c r="C1530" s="63" t="s">
        <v>5580</v>
      </c>
      <c r="D1530" s="97" t="s">
        <v>5581</v>
      </c>
      <c r="E1530" s="63" t="s">
        <v>5582</v>
      </c>
      <c r="F1530" s="72" t="s">
        <v>3357</v>
      </c>
      <c r="G1530" s="72" t="s">
        <v>5391</v>
      </c>
      <c r="H1530" s="188">
        <v>100</v>
      </c>
      <c r="I1530" s="67">
        <v>101</v>
      </c>
      <c r="J1530" s="67">
        <v>119.17999999999999</v>
      </c>
    </row>
    <row r="1531" spans="1:10" s="159" customFormat="1" ht="30">
      <c r="A1531" s="55">
        <v>1395</v>
      </c>
      <c r="B1531" s="63" t="s">
        <v>5583</v>
      </c>
      <c r="C1531" s="63" t="s">
        <v>5584</v>
      </c>
      <c r="D1531" s="97" t="s">
        <v>5585</v>
      </c>
      <c r="E1531" s="63" t="s">
        <v>5586</v>
      </c>
      <c r="F1531" s="72" t="s">
        <v>5557</v>
      </c>
      <c r="G1531" s="72" t="s">
        <v>5537</v>
      </c>
      <c r="H1531" s="188">
        <v>5</v>
      </c>
      <c r="I1531" s="67">
        <v>5.05</v>
      </c>
      <c r="J1531" s="67">
        <v>5.9589999999999996</v>
      </c>
    </row>
    <row r="1532" spans="1:10" s="159" customFormat="1" ht="30">
      <c r="A1532" s="55">
        <v>1396</v>
      </c>
      <c r="B1532" s="63"/>
      <c r="C1532" s="63" t="s">
        <v>5587</v>
      </c>
      <c r="D1532" s="97" t="s">
        <v>5585</v>
      </c>
      <c r="E1532" s="63" t="s">
        <v>5586</v>
      </c>
      <c r="F1532" s="72" t="s">
        <v>5557</v>
      </c>
      <c r="G1532" s="72" t="s">
        <v>5537</v>
      </c>
      <c r="H1532" s="188">
        <v>5</v>
      </c>
      <c r="I1532" s="67">
        <v>5.05</v>
      </c>
      <c r="J1532" s="67">
        <v>5.9589999999999996</v>
      </c>
    </row>
    <row r="1533" spans="1:10" s="159" customFormat="1" ht="30">
      <c r="A1533" s="55">
        <v>1397</v>
      </c>
      <c r="B1533" s="63" t="s">
        <v>5588</v>
      </c>
      <c r="C1533" s="63" t="s">
        <v>5589</v>
      </c>
      <c r="D1533" s="97" t="s">
        <v>5590</v>
      </c>
      <c r="E1533" s="63" t="s">
        <v>5591</v>
      </c>
      <c r="F1533" s="72" t="s">
        <v>3357</v>
      </c>
      <c r="G1533" s="72" t="s">
        <v>5391</v>
      </c>
      <c r="H1533" s="188">
        <v>120</v>
      </c>
      <c r="I1533" s="67">
        <v>121.2</v>
      </c>
      <c r="J1533" s="67">
        <v>143.01599999999999</v>
      </c>
    </row>
    <row r="1534" spans="1:10" s="159" customFormat="1" ht="30">
      <c r="A1534" s="55">
        <v>1398</v>
      </c>
      <c r="B1534" s="63"/>
      <c r="C1534" s="63" t="s">
        <v>5592</v>
      </c>
      <c r="D1534" s="97" t="s">
        <v>5593</v>
      </c>
      <c r="E1534" s="63" t="s">
        <v>5594</v>
      </c>
      <c r="F1534" s="72" t="s">
        <v>3357</v>
      </c>
      <c r="G1534" s="72" t="s">
        <v>5391</v>
      </c>
      <c r="H1534" s="188">
        <v>105</v>
      </c>
      <c r="I1534" s="67">
        <v>106.05</v>
      </c>
      <c r="J1534" s="67">
        <v>125.139</v>
      </c>
    </row>
    <row r="1535" spans="1:10" s="159" customFormat="1" ht="30">
      <c r="A1535" s="55">
        <v>1399</v>
      </c>
      <c r="B1535" s="63" t="s">
        <v>5595</v>
      </c>
      <c r="C1535" s="63" t="s">
        <v>5596</v>
      </c>
      <c r="D1535" s="97" t="s">
        <v>5597</v>
      </c>
      <c r="E1535" s="63" t="s">
        <v>5598</v>
      </c>
      <c r="F1535" s="72" t="s">
        <v>5557</v>
      </c>
      <c r="G1535" s="72" t="s">
        <v>5537</v>
      </c>
      <c r="H1535" s="188">
        <v>0.4</v>
      </c>
      <c r="I1535" s="67">
        <v>0.40400000000000003</v>
      </c>
      <c r="J1535" s="67">
        <v>0.47672000000000003</v>
      </c>
    </row>
    <row r="1536" spans="1:10" s="159" customFormat="1" ht="30">
      <c r="A1536" s="55">
        <v>1400</v>
      </c>
      <c r="B1536" s="63"/>
      <c r="C1536" s="63" t="s">
        <v>5599</v>
      </c>
      <c r="D1536" s="97" t="s">
        <v>5597</v>
      </c>
      <c r="E1536" s="63" t="s">
        <v>5598</v>
      </c>
      <c r="F1536" s="72" t="s">
        <v>5557</v>
      </c>
      <c r="G1536" s="72" t="s">
        <v>5537</v>
      </c>
      <c r="H1536" s="188">
        <v>0.25</v>
      </c>
      <c r="I1536" s="67">
        <v>0.2525</v>
      </c>
      <c r="J1536" s="67">
        <v>0.29794999999999999</v>
      </c>
    </row>
    <row r="1537" spans="1:10" s="159" customFormat="1" ht="30">
      <c r="A1537" s="55">
        <v>1401</v>
      </c>
      <c r="B1537" s="63" t="s">
        <v>5600</v>
      </c>
      <c r="C1537" s="63" t="s">
        <v>5601</v>
      </c>
      <c r="D1537" s="97" t="s">
        <v>5602</v>
      </c>
      <c r="E1537" s="63" t="s">
        <v>5603</v>
      </c>
      <c r="F1537" s="72" t="s">
        <v>3357</v>
      </c>
      <c r="G1537" s="72" t="s">
        <v>5391</v>
      </c>
      <c r="H1537" s="188">
        <v>140</v>
      </c>
      <c r="I1537" s="67">
        <v>141.4</v>
      </c>
      <c r="J1537" s="67">
        <v>166.852</v>
      </c>
    </row>
    <row r="1538" spans="1:10" s="159" customFormat="1" ht="30">
      <c r="A1538" s="55">
        <v>1402</v>
      </c>
      <c r="B1538" s="63"/>
      <c r="C1538" s="63" t="s">
        <v>5604</v>
      </c>
      <c r="D1538" s="97" t="s">
        <v>5605</v>
      </c>
      <c r="E1538" s="63" t="s">
        <v>5606</v>
      </c>
      <c r="F1538" s="72" t="s">
        <v>3357</v>
      </c>
      <c r="G1538" s="72" t="s">
        <v>5391</v>
      </c>
      <c r="H1538" s="188">
        <v>70</v>
      </c>
      <c r="I1538" s="67">
        <v>70.7</v>
      </c>
      <c r="J1538" s="67">
        <v>83.426000000000002</v>
      </c>
    </row>
    <row r="1539" spans="1:10" s="159" customFormat="1" ht="30">
      <c r="A1539" s="55">
        <v>1403</v>
      </c>
      <c r="B1539" s="63" t="s">
        <v>5607</v>
      </c>
      <c r="C1539" s="63" t="s">
        <v>5608</v>
      </c>
      <c r="D1539" s="97" t="s">
        <v>5609</v>
      </c>
      <c r="E1539" s="63" t="s">
        <v>5610</v>
      </c>
      <c r="F1539" s="72" t="s">
        <v>130</v>
      </c>
      <c r="G1539" s="72" t="s">
        <v>130</v>
      </c>
      <c r="H1539" s="188">
        <v>66</v>
      </c>
      <c r="I1539" s="67">
        <v>66.66</v>
      </c>
      <c r="J1539" s="67">
        <v>78.658799999999985</v>
      </c>
    </row>
    <row r="1540" spans="1:10" s="159" customFormat="1" ht="30">
      <c r="A1540" s="55">
        <v>1404</v>
      </c>
      <c r="B1540" s="63"/>
      <c r="C1540" s="63" t="s">
        <v>5611</v>
      </c>
      <c r="D1540" s="97" t="s">
        <v>5609</v>
      </c>
      <c r="E1540" s="63" t="s">
        <v>5612</v>
      </c>
      <c r="F1540" s="72" t="s">
        <v>130</v>
      </c>
      <c r="G1540" s="72" t="s">
        <v>130</v>
      </c>
      <c r="H1540" s="188">
        <v>50</v>
      </c>
      <c r="I1540" s="67">
        <v>50.5</v>
      </c>
      <c r="J1540" s="67">
        <v>59.589999999999996</v>
      </c>
    </row>
    <row r="1541" spans="1:10" s="159" customFormat="1" ht="30">
      <c r="A1541" s="55">
        <v>1405</v>
      </c>
      <c r="B1541" s="63" t="s">
        <v>5613</v>
      </c>
      <c r="C1541" s="63" t="s">
        <v>5614</v>
      </c>
      <c r="D1541" s="97" t="s">
        <v>5615</v>
      </c>
      <c r="E1541" s="63" t="s">
        <v>5616</v>
      </c>
      <c r="F1541" s="72" t="s">
        <v>5557</v>
      </c>
      <c r="G1541" s="72" t="s">
        <v>5537</v>
      </c>
      <c r="H1541" s="188">
        <v>0.6</v>
      </c>
      <c r="I1541" s="67">
        <v>0.60599999999999998</v>
      </c>
      <c r="J1541" s="67">
        <v>0.71507999999999994</v>
      </c>
    </row>
    <row r="1542" spans="1:10" s="159" customFormat="1" ht="30">
      <c r="A1542" s="55">
        <v>1406</v>
      </c>
      <c r="B1542" s="63"/>
      <c r="C1542" s="63" t="s">
        <v>5617</v>
      </c>
      <c r="D1542" s="97" t="s">
        <v>5615</v>
      </c>
      <c r="E1542" s="63" t="s">
        <v>5616</v>
      </c>
      <c r="F1542" s="72" t="s">
        <v>5557</v>
      </c>
      <c r="G1542" s="72" t="s">
        <v>5537</v>
      </c>
      <c r="H1542" s="188">
        <v>0.3</v>
      </c>
      <c r="I1542" s="67">
        <v>0.30299999999999999</v>
      </c>
      <c r="J1542" s="67">
        <v>0.35753999999999997</v>
      </c>
    </row>
    <row r="1543" spans="1:10" s="159" customFormat="1" ht="30">
      <c r="A1543" s="55">
        <v>1407</v>
      </c>
      <c r="B1543" s="63" t="s">
        <v>5618</v>
      </c>
      <c r="C1543" s="63" t="s">
        <v>5619</v>
      </c>
      <c r="D1543" s="97" t="s">
        <v>5620</v>
      </c>
      <c r="E1543" s="63" t="s">
        <v>5621</v>
      </c>
      <c r="F1543" s="72" t="s">
        <v>3357</v>
      </c>
      <c r="G1543" s="72" t="s">
        <v>5391</v>
      </c>
      <c r="H1543" s="188">
        <v>120</v>
      </c>
      <c r="I1543" s="67">
        <v>121.2</v>
      </c>
      <c r="J1543" s="67">
        <v>143.01599999999999</v>
      </c>
    </row>
    <row r="1544" spans="1:10" s="159" customFormat="1" ht="30">
      <c r="A1544" s="55">
        <v>1408</v>
      </c>
      <c r="B1544" s="63"/>
      <c r="C1544" s="63" t="s">
        <v>5622</v>
      </c>
      <c r="D1544" s="97" t="s">
        <v>5623</v>
      </c>
      <c r="E1544" s="63" t="s">
        <v>5624</v>
      </c>
      <c r="F1544" s="72" t="s">
        <v>3357</v>
      </c>
      <c r="G1544" s="72" t="s">
        <v>5391</v>
      </c>
      <c r="H1544" s="188">
        <v>80</v>
      </c>
      <c r="I1544" s="67">
        <v>80.8</v>
      </c>
      <c r="J1544" s="67">
        <v>95.343999999999994</v>
      </c>
    </row>
    <row r="1545" spans="1:10" s="159" customFormat="1" ht="30">
      <c r="A1545" s="55">
        <v>1409</v>
      </c>
      <c r="B1545" s="63" t="s">
        <v>5625</v>
      </c>
      <c r="C1545" s="63" t="s">
        <v>5626</v>
      </c>
      <c r="D1545" s="97" t="s">
        <v>5627</v>
      </c>
      <c r="E1545" s="63" t="s">
        <v>5628</v>
      </c>
      <c r="F1545" s="72" t="s">
        <v>5557</v>
      </c>
      <c r="G1545" s="72" t="s">
        <v>5537</v>
      </c>
      <c r="H1545" s="188">
        <v>0.25</v>
      </c>
      <c r="I1545" s="67">
        <v>0.2525</v>
      </c>
      <c r="J1545" s="67">
        <v>0.29794999999999999</v>
      </c>
    </row>
    <row r="1546" spans="1:10" s="159" customFormat="1" ht="30">
      <c r="A1546" s="55">
        <v>1410</v>
      </c>
      <c r="B1546" s="63"/>
      <c r="C1546" s="63" t="s">
        <v>5629</v>
      </c>
      <c r="D1546" s="97" t="s">
        <v>5630</v>
      </c>
      <c r="E1546" s="63" t="s">
        <v>5628</v>
      </c>
      <c r="F1546" s="72" t="s">
        <v>5557</v>
      </c>
      <c r="G1546" s="72" t="s">
        <v>5537</v>
      </c>
      <c r="H1546" s="188">
        <v>0.15</v>
      </c>
      <c r="I1546" s="67">
        <v>0.1515</v>
      </c>
      <c r="J1546" s="67">
        <v>0.17876999999999998</v>
      </c>
    </row>
    <row r="1547" spans="1:10" s="159" customFormat="1" ht="45">
      <c r="A1547" s="55">
        <v>1411</v>
      </c>
      <c r="B1547" s="63" t="s">
        <v>5631</v>
      </c>
      <c r="C1547" s="63" t="s">
        <v>5632</v>
      </c>
      <c r="D1547" s="97" t="s">
        <v>5633</v>
      </c>
      <c r="E1547" s="63" t="s">
        <v>5634</v>
      </c>
      <c r="F1547" s="72" t="s">
        <v>265</v>
      </c>
      <c r="G1547" s="72" t="s">
        <v>11</v>
      </c>
      <c r="H1547" s="188">
        <v>4</v>
      </c>
      <c r="I1547" s="67">
        <v>4.04</v>
      </c>
      <c r="J1547" s="67">
        <v>4.7671999999999999</v>
      </c>
    </row>
    <row r="1548" spans="1:10" s="159" customFormat="1" ht="45">
      <c r="A1548" s="55">
        <v>1412</v>
      </c>
      <c r="B1548" s="63"/>
      <c r="C1548" s="63" t="s">
        <v>5635</v>
      </c>
      <c r="D1548" s="97" t="s">
        <v>5636</v>
      </c>
      <c r="E1548" s="63" t="s">
        <v>5637</v>
      </c>
      <c r="F1548" s="72" t="s">
        <v>265</v>
      </c>
      <c r="G1548" s="72" t="s">
        <v>11</v>
      </c>
      <c r="H1548" s="188">
        <v>4</v>
      </c>
      <c r="I1548" s="67">
        <v>4.04</v>
      </c>
      <c r="J1548" s="67">
        <v>4.7671999999999999</v>
      </c>
    </row>
    <row r="1549" spans="1:10" s="158" customFormat="1" ht="15.75">
      <c r="A1549" s="55">
        <v>1413</v>
      </c>
      <c r="B1549" s="59">
        <v>14.1</v>
      </c>
      <c r="C1549" s="59"/>
      <c r="D1549" s="228" t="s">
        <v>5638</v>
      </c>
      <c r="E1549" s="59"/>
      <c r="F1549" s="93"/>
      <c r="G1549" s="182"/>
      <c r="H1549" s="869"/>
      <c r="I1549" s="131"/>
      <c r="J1549" s="131"/>
    </row>
    <row r="1550" spans="1:10" s="159" customFormat="1" ht="30">
      <c r="A1550" s="55">
        <v>1414</v>
      </c>
      <c r="B1550" s="63" t="s">
        <v>5639</v>
      </c>
      <c r="C1550" s="63" t="s">
        <v>5640</v>
      </c>
      <c r="D1550" s="97" t="s">
        <v>5641</v>
      </c>
      <c r="E1550" s="63" t="s">
        <v>5642</v>
      </c>
      <c r="F1550" s="72" t="s">
        <v>265</v>
      </c>
      <c r="G1550" s="72" t="s">
        <v>11</v>
      </c>
      <c r="H1550" s="188">
        <v>6</v>
      </c>
      <c r="I1550" s="67">
        <v>6.0600000000000005</v>
      </c>
      <c r="J1550" s="67">
        <v>7.1508000000000003</v>
      </c>
    </row>
    <row r="1551" spans="1:10" s="159" customFormat="1" ht="30">
      <c r="A1551" s="55">
        <v>1415</v>
      </c>
      <c r="B1551" s="63"/>
      <c r="C1551" s="63" t="s">
        <v>5643</v>
      </c>
      <c r="D1551" s="97" t="s">
        <v>5644</v>
      </c>
      <c r="E1551" s="63" t="s">
        <v>5645</v>
      </c>
      <c r="F1551" s="72" t="s">
        <v>265</v>
      </c>
      <c r="G1551" s="72" t="s">
        <v>11</v>
      </c>
      <c r="H1551" s="188">
        <v>6</v>
      </c>
      <c r="I1551" s="67">
        <v>6.0600000000000005</v>
      </c>
      <c r="J1551" s="67">
        <v>7.1508000000000003</v>
      </c>
    </row>
    <row r="1552" spans="1:10" s="159" customFormat="1" ht="30">
      <c r="A1552" s="55">
        <v>1416</v>
      </c>
      <c r="B1552" s="63" t="s">
        <v>5646</v>
      </c>
      <c r="C1552" s="63" t="s">
        <v>5647</v>
      </c>
      <c r="D1552" s="97" t="s">
        <v>5648</v>
      </c>
      <c r="E1552" s="63" t="s">
        <v>5649</v>
      </c>
      <c r="F1552" s="72" t="s">
        <v>265</v>
      </c>
      <c r="G1552" s="72" t="s">
        <v>11</v>
      </c>
      <c r="H1552" s="188">
        <v>4</v>
      </c>
      <c r="I1552" s="67">
        <v>4.04</v>
      </c>
      <c r="J1552" s="67">
        <v>4.7671999999999999</v>
      </c>
    </row>
    <row r="1553" spans="1:10" s="159" customFormat="1" ht="30">
      <c r="A1553" s="55">
        <v>1417</v>
      </c>
      <c r="B1553" s="63"/>
      <c r="C1553" s="63" t="s">
        <v>5650</v>
      </c>
      <c r="D1553" s="97" t="s">
        <v>5651</v>
      </c>
      <c r="E1553" s="63" t="s">
        <v>5652</v>
      </c>
      <c r="F1553" s="72" t="s">
        <v>265</v>
      </c>
      <c r="G1553" s="72" t="s">
        <v>11</v>
      </c>
      <c r="H1553" s="188">
        <v>4</v>
      </c>
      <c r="I1553" s="67">
        <v>4.04</v>
      </c>
      <c r="J1553" s="67">
        <v>4.7671999999999999</v>
      </c>
    </row>
    <row r="1554" spans="1:10" s="159" customFormat="1" ht="30">
      <c r="A1554" s="55">
        <v>1418</v>
      </c>
      <c r="B1554" s="63" t="s">
        <v>5653</v>
      </c>
      <c r="C1554" s="63" t="s">
        <v>5654</v>
      </c>
      <c r="D1554" s="97" t="s">
        <v>5655</v>
      </c>
      <c r="E1554" s="63" t="s">
        <v>5656</v>
      </c>
      <c r="F1554" s="72" t="s">
        <v>265</v>
      </c>
      <c r="G1554" s="72" t="s">
        <v>11</v>
      </c>
      <c r="H1554" s="188">
        <v>3</v>
      </c>
      <c r="I1554" s="67">
        <v>3.0300000000000002</v>
      </c>
      <c r="J1554" s="67">
        <v>3.5754000000000001</v>
      </c>
    </row>
    <row r="1555" spans="1:10" s="159" customFormat="1" ht="30">
      <c r="A1555" s="55">
        <v>1419</v>
      </c>
      <c r="B1555" s="63"/>
      <c r="C1555" s="63" t="s">
        <v>5657</v>
      </c>
      <c r="D1555" s="97" t="s">
        <v>5658</v>
      </c>
      <c r="E1555" s="63" t="s">
        <v>5659</v>
      </c>
      <c r="F1555" s="72" t="s">
        <v>265</v>
      </c>
      <c r="G1555" s="72" t="s">
        <v>11</v>
      </c>
      <c r="H1555" s="188">
        <v>3</v>
      </c>
      <c r="I1555" s="67">
        <v>3.0300000000000002</v>
      </c>
      <c r="J1555" s="67">
        <v>3.5754000000000001</v>
      </c>
    </row>
    <row r="1556" spans="1:10" s="159" customFormat="1" ht="30">
      <c r="A1556" s="55">
        <v>1420</v>
      </c>
      <c r="B1556" s="63" t="s">
        <v>5660</v>
      </c>
      <c r="C1556" s="63" t="s">
        <v>5661</v>
      </c>
      <c r="D1556" s="97" t="s">
        <v>5662</v>
      </c>
      <c r="E1556" s="63" t="s">
        <v>5663</v>
      </c>
      <c r="F1556" s="72" t="s">
        <v>265</v>
      </c>
      <c r="G1556" s="72" t="s">
        <v>11</v>
      </c>
      <c r="H1556" s="188">
        <v>1</v>
      </c>
      <c r="I1556" s="67">
        <v>1.01</v>
      </c>
      <c r="J1556" s="67">
        <v>1.1918</v>
      </c>
    </row>
    <row r="1557" spans="1:10" s="159" customFormat="1" ht="30">
      <c r="A1557" s="55">
        <v>1421</v>
      </c>
      <c r="B1557" s="63"/>
      <c r="C1557" s="63" t="s">
        <v>5664</v>
      </c>
      <c r="D1557" s="97" t="s">
        <v>5665</v>
      </c>
      <c r="E1557" s="63" t="s">
        <v>5666</v>
      </c>
      <c r="F1557" s="72" t="s">
        <v>265</v>
      </c>
      <c r="G1557" s="72" t="s">
        <v>11</v>
      </c>
      <c r="H1557" s="188">
        <v>1</v>
      </c>
      <c r="I1557" s="67">
        <v>1.01</v>
      </c>
      <c r="J1557" s="67">
        <v>1.1918</v>
      </c>
    </row>
    <row r="1558" spans="1:10" s="159" customFormat="1">
      <c r="A1558" s="55">
        <v>1422</v>
      </c>
      <c r="B1558" s="63" t="s">
        <v>5667</v>
      </c>
      <c r="C1558" s="63" t="s">
        <v>5668</v>
      </c>
      <c r="D1558" s="97" t="s">
        <v>5669</v>
      </c>
      <c r="E1558" s="63" t="s">
        <v>5670</v>
      </c>
      <c r="F1558" s="72" t="s">
        <v>265</v>
      </c>
      <c r="G1558" s="72" t="s">
        <v>11</v>
      </c>
      <c r="H1558" s="188">
        <v>1</v>
      </c>
      <c r="I1558" s="67">
        <v>1.01</v>
      </c>
      <c r="J1558" s="67">
        <v>1.1918</v>
      </c>
    </row>
    <row r="1559" spans="1:10" s="159" customFormat="1" ht="30">
      <c r="A1559" s="55">
        <v>1423</v>
      </c>
      <c r="B1559" s="63"/>
      <c r="C1559" s="63" t="s">
        <v>5671</v>
      </c>
      <c r="D1559" s="97" t="s">
        <v>5672</v>
      </c>
      <c r="E1559" s="63" t="s">
        <v>5673</v>
      </c>
      <c r="F1559" s="72" t="s">
        <v>265</v>
      </c>
      <c r="G1559" s="72" t="s">
        <v>11</v>
      </c>
      <c r="H1559" s="188">
        <v>1</v>
      </c>
      <c r="I1559" s="67">
        <v>1.01</v>
      </c>
      <c r="J1559" s="67">
        <v>1.1918</v>
      </c>
    </row>
    <row r="1560" spans="1:10" s="159" customFormat="1">
      <c r="A1560" s="55">
        <v>1424</v>
      </c>
      <c r="B1560" s="63" t="s">
        <v>5674</v>
      </c>
      <c r="C1560" s="63" t="s">
        <v>5675</v>
      </c>
      <c r="D1560" s="97" t="s">
        <v>5676</v>
      </c>
      <c r="E1560" s="63" t="s">
        <v>5677</v>
      </c>
      <c r="F1560" s="72" t="s">
        <v>265</v>
      </c>
      <c r="G1560" s="72" t="s">
        <v>11</v>
      </c>
      <c r="H1560" s="188">
        <v>0.7</v>
      </c>
      <c r="I1560" s="67">
        <v>0.70699999999999996</v>
      </c>
      <c r="J1560" s="67">
        <v>0.83425999999999989</v>
      </c>
    </row>
    <row r="1561" spans="1:10" s="159" customFormat="1" ht="30">
      <c r="A1561" s="55">
        <v>1425</v>
      </c>
      <c r="B1561" s="63"/>
      <c r="C1561" s="63" t="s">
        <v>5678</v>
      </c>
      <c r="D1561" s="97" t="s">
        <v>5679</v>
      </c>
      <c r="E1561" s="63" t="s">
        <v>5680</v>
      </c>
      <c r="F1561" s="72" t="s">
        <v>265</v>
      </c>
      <c r="G1561" s="72" t="s">
        <v>11</v>
      </c>
      <c r="H1561" s="188">
        <v>0.7</v>
      </c>
      <c r="I1561" s="67">
        <v>0.70699999999999996</v>
      </c>
      <c r="J1561" s="67">
        <v>0.83425999999999989</v>
      </c>
    </row>
    <row r="1562" spans="1:10" s="159" customFormat="1">
      <c r="A1562" s="55">
        <v>1426</v>
      </c>
      <c r="B1562" s="63" t="s">
        <v>5681</v>
      </c>
      <c r="C1562" s="63" t="s">
        <v>5682</v>
      </c>
      <c r="D1562" s="97" t="s">
        <v>5683</v>
      </c>
      <c r="E1562" s="63" t="s">
        <v>5684</v>
      </c>
      <c r="F1562" s="72" t="s">
        <v>265</v>
      </c>
      <c r="G1562" s="72" t="s">
        <v>11</v>
      </c>
      <c r="H1562" s="188">
        <v>0.6</v>
      </c>
      <c r="I1562" s="67">
        <v>0.60599999999999998</v>
      </c>
      <c r="J1562" s="67">
        <v>0.71507999999999994</v>
      </c>
    </row>
    <row r="1563" spans="1:10" s="159" customFormat="1">
      <c r="A1563" s="55">
        <v>1427</v>
      </c>
      <c r="B1563" s="63"/>
      <c r="C1563" s="63" t="s">
        <v>5685</v>
      </c>
      <c r="D1563" s="97" t="s">
        <v>5686</v>
      </c>
      <c r="E1563" s="63" t="s">
        <v>5687</v>
      </c>
      <c r="F1563" s="72" t="s">
        <v>265</v>
      </c>
      <c r="G1563" s="72" t="s">
        <v>11</v>
      </c>
      <c r="H1563" s="188">
        <v>0.6</v>
      </c>
      <c r="I1563" s="67">
        <v>0.60599999999999998</v>
      </c>
      <c r="J1563" s="67">
        <v>0.71507999999999994</v>
      </c>
    </row>
    <row r="1564" spans="1:10" s="159" customFormat="1">
      <c r="A1564" s="55">
        <v>1428</v>
      </c>
      <c r="B1564" s="63" t="s">
        <v>5688</v>
      </c>
      <c r="C1564" s="63" t="s">
        <v>5689</v>
      </c>
      <c r="D1564" s="97" t="s">
        <v>5690</v>
      </c>
      <c r="E1564" s="63" t="s">
        <v>5691</v>
      </c>
      <c r="F1564" s="72" t="s">
        <v>265</v>
      </c>
      <c r="G1564" s="72" t="s">
        <v>11</v>
      </c>
      <c r="H1564" s="188">
        <v>8</v>
      </c>
      <c r="I1564" s="67">
        <v>8.08</v>
      </c>
      <c r="J1564" s="67">
        <v>9.5343999999999998</v>
      </c>
    </row>
    <row r="1565" spans="1:10" s="159" customFormat="1" ht="30">
      <c r="A1565" s="55">
        <v>1429</v>
      </c>
      <c r="B1565" s="63"/>
      <c r="C1565" s="63" t="s">
        <v>5692</v>
      </c>
      <c r="D1565" s="97" t="s">
        <v>5693</v>
      </c>
      <c r="E1565" s="63" t="s">
        <v>5694</v>
      </c>
      <c r="F1565" s="72" t="s">
        <v>265</v>
      </c>
      <c r="G1565" s="72" t="s">
        <v>11</v>
      </c>
      <c r="H1565" s="188">
        <v>8</v>
      </c>
      <c r="I1565" s="67">
        <v>8.08</v>
      </c>
      <c r="J1565" s="67">
        <v>9.5343999999999998</v>
      </c>
    </row>
    <row r="1566" spans="1:10" s="159" customFormat="1">
      <c r="A1566" s="55">
        <v>1430</v>
      </c>
      <c r="B1566" s="63" t="s">
        <v>5695</v>
      </c>
      <c r="C1566" s="63" t="s">
        <v>5696</v>
      </c>
      <c r="D1566" s="97" t="s">
        <v>5697</v>
      </c>
      <c r="E1566" s="63" t="s">
        <v>5698</v>
      </c>
      <c r="F1566" s="72" t="s">
        <v>265</v>
      </c>
      <c r="G1566" s="72" t="s">
        <v>11</v>
      </c>
      <c r="H1566" s="188">
        <v>5</v>
      </c>
      <c r="I1566" s="67">
        <v>5.05</v>
      </c>
      <c r="J1566" s="67">
        <v>5.9589999999999996</v>
      </c>
    </row>
    <row r="1567" spans="1:10" s="159" customFormat="1" ht="30">
      <c r="A1567" s="55">
        <v>1431</v>
      </c>
      <c r="B1567" s="63"/>
      <c r="C1567" s="63" t="s">
        <v>5699</v>
      </c>
      <c r="D1567" s="97" t="s">
        <v>5700</v>
      </c>
      <c r="E1567" s="63" t="s">
        <v>5701</v>
      </c>
      <c r="F1567" s="72" t="s">
        <v>265</v>
      </c>
      <c r="G1567" s="72" t="s">
        <v>11</v>
      </c>
      <c r="H1567" s="188">
        <v>5</v>
      </c>
      <c r="I1567" s="67">
        <v>5.05</v>
      </c>
      <c r="J1567" s="67">
        <v>5.9589999999999996</v>
      </c>
    </row>
    <row r="1568" spans="1:10" s="159" customFormat="1" ht="45">
      <c r="A1568" s="55">
        <v>1432</v>
      </c>
      <c r="B1568" s="63" t="s">
        <v>5702</v>
      </c>
      <c r="C1568" s="919" t="s">
        <v>5703</v>
      </c>
      <c r="D1568" s="921" t="s">
        <v>5704</v>
      </c>
      <c r="E1568" s="63" t="s">
        <v>5705</v>
      </c>
      <c r="F1568" s="72" t="s">
        <v>265</v>
      </c>
      <c r="G1568" s="72" t="s">
        <v>11</v>
      </c>
      <c r="H1568" s="920">
        <v>3</v>
      </c>
      <c r="I1568" s="67">
        <v>3.0300000000000002</v>
      </c>
      <c r="J1568" s="67">
        <v>3.5754000000000001</v>
      </c>
    </row>
    <row r="1569" spans="1:10" s="159" customFormat="1" ht="30">
      <c r="A1569" s="55">
        <v>1433</v>
      </c>
      <c r="B1569" s="63"/>
      <c r="C1569" s="919" t="s">
        <v>5706</v>
      </c>
      <c r="D1569" s="921" t="s">
        <v>5707</v>
      </c>
      <c r="E1569" s="63" t="s">
        <v>5708</v>
      </c>
      <c r="F1569" s="72" t="s">
        <v>265</v>
      </c>
      <c r="G1569" s="72" t="s">
        <v>11</v>
      </c>
      <c r="H1569" s="920">
        <v>3</v>
      </c>
      <c r="I1569" s="67">
        <v>3.0300000000000002</v>
      </c>
      <c r="J1569" s="67">
        <v>3.5754000000000001</v>
      </c>
    </row>
    <row r="1570" spans="1:10" s="159" customFormat="1" ht="30">
      <c r="A1570" s="55">
        <v>1434</v>
      </c>
      <c r="B1570" s="63" t="s">
        <v>5709</v>
      </c>
      <c r="C1570" s="63" t="s">
        <v>5710</v>
      </c>
      <c r="D1570" s="97" t="s">
        <v>5711</v>
      </c>
      <c r="E1570" s="63" t="s">
        <v>5712</v>
      </c>
      <c r="F1570" s="72" t="s">
        <v>265</v>
      </c>
      <c r="G1570" s="72" t="s">
        <v>11</v>
      </c>
      <c r="H1570" s="188">
        <v>1.1000000000000001</v>
      </c>
      <c r="I1570" s="67">
        <v>1.1110000000000002</v>
      </c>
      <c r="J1570" s="67">
        <v>1.3109800000000003</v>
      </c>
    </row>
    <row r="1571" spans="1:10" s="159" customFormat="1" ht="30">
      <c r="A1571" s="55">
        <v>1435</v>
      </c>
      <c r="B1571" s="63"/>
      <c r="C1571" s="63" t="s">
        <v>5713</v>
      </c>
      <c r="D1571" s="97" t="s">
        <v>5714</v>
      </c>
      <c r="E1571" s="63" t="s">
        <v>5715</v>
      </c>
      <c r="F1571" s="72" t="s">
        <v>265</v>
      </c>
      <c r="G1571" s="72" t="s">
        <v>11</v>
      </c>
      <c r="H1571" s="188">
        <v>1.1000000000000001</v>
      </c>
      <c r="I1571" s="67">
        <v>1.1110000000000002</v>
      </c>
      <c r="J1571" s="67">
        <v>1.3109800000000003</v>
      </c>
    </row>
    <row r="1572" spans="1:10" s="159" customFormat="1" ht="30">
      <c r="A1572" s="55">
        <v>1436</v>
      </c>
      <c r="B1572" s="63" t="s">
        <v>5716</v>
      </c>
      <c r="C1572" s="63" t="s">
        <v>5717</v>
      </c>
      <c r="D1572" s="97" t="s">
        <v>5718</v>
      </c>
      <c r="E1572" s="63" t="s">
        <v>5719</v>
      </c>
      <c r="F1572" s="72" t="s">
        <v>265</v>
      </c>
      <c r="G1572" s="72" t="s">
        <v>11</v>
      </c>
      <c r="H1572" s="188">
        <v>2</v>
      </c>
      <c r="I1572" s="67">
        <v>2.02</v>
      </c>
      <c r="J1572" s="67">
        <v>2.3835999999999999</v>
      </c>
    </row>
    <row r="1573" spans="1:10" s="159" customFormat="1" ht="30">
      <c r="A1573" s="55">
        <v>1437</v>
      </c>
      <c r="B1573" s="63"/>
      <c r="C1573" s="63" t="s">
        <v>5720</v>
      </c>
      <c r="D1573" s="97" t="s">
        <v>5721</v>
      </c>
      <c r="E1573" s="63" t="s">
        <v>5722</v>
      </c>
      <c r="F1573" s="72" t="s">
        <v>265</v>
      </c>
      <c r="G1573" s="72" t="s">
        <v>11</v>
      </c>
      <c r="H1573" s="188">
        <v>2</v>
      </c>
      <c r="I1573" s="67">
        <v>2.02</v>
      </c>
      <c r="J1573" s="67">
        <v>2.3835999999999999</v>
      </c>
    </row>
    <row r="1574" spans="1:10" s="159" customFormat="1" ht="30">
      <c r="A1574" s="55">
        <v>1438</v>
      </c>
      <c r="B1574" s="63" t="s">
        <v>5723</v>
      </c>
      <c r="C1574" s="63" t="s">
        <v>5724</v>
      </c>
      <c r="D1574" s="97" t="s">
        <v>5725</v>
      </c>
      <c r="E1574" s="63" t="s">
        <v>5726</v>
      </c>
      <c r="F1574" s="72" t="s">
        <v>265</v>
      </c>
      <c r="G1574" s="72" t="s">
        <v>11</v>
      </c>
      <c r="H1574" s="188">
        <v>0.25</v>
      </c>
      <c r="I1574" s="67">
        <v>0.2525</v>
      </c>
      <c r="J1574" s="67">
        <v>0.29794999999999999</v>
      </c>
    </row>
    <row r="1575" spans="1:10" s="159" customFormat="1" ht="30">
      <c r="A1575" s="55">
        <v>1439</v>
      </c>
      <c r="B1575" s="63"/>
      <c r="C1575" s="63" t="s">
        <v>5727</v>
      </c>
      <c r="D1575" s="97" t="s">
        <v>5728</v>
      </c>
      <c r="E1575" s="63" t="s">
        <v>5729</v>
      </c>
      <c r="F1575" s="72" t="s">
        <v>265</v>
      </c>
      <c r="G1575" s="72" t="s">
        <v>11</v>
      </c>
      <c r="H1575" s="188">
        <v>0.25</v>
      </c>
      <c r="I1575" s="67">
        <v>0.2525</v>
      </c>
      <c r="J1575" s="67">
        <v>0.29794999999999999</v>
      </c>
    </row>
    <row r="1576" spans="1:10" s="159" customFormat="1" ht="30">
      <c r="A1576" s="55">
        <v>1440</v>
      </c>
      <c r="B1576" s="63" t="s">
        <v>5730</v>
      </c>
      <c r="C1576" s="63" t="s">
        <v>5731</v>
      </c>
      <c r="D1576" s="97" t="s">
        <v>5732</v>
      </c>
      <c r="E1576" s="63" t="s">
        <v>5733</v>
      </c>
      <c r="F1576" s="72" t="s">
        <v>265</v>
      </c>
      <c r="G1576" s="72" t="s">
        <v>11</v>
      </c>
      <c r="H1576" s="188">
        <v>0.4</v>
      </c>
      <c r="I1576" s="67">
        <v>0.40400000000000003</v>
      </c>
      <c r="J1576" s="67">
        <v>0.47672000000000003</v>
      </c>
    </row>
    <row r="1577" spans="1:10" s="159" customFormat="1" ht="30">
      <c r="A1577" s="55">
        <v>1441</v>
      </c>
      <c r="B1577" s="63"/>
      <c r="C1577" s="63" t="s">
        <v>5734</v>
      </c>
      <c r="D1577" s="97" t="s">
        <v>5735</v>
      </c>
      <c r="E1577" s="63" t="s">
        <v>5736</v>
      </c>
      <c r="F1577" s="72" t="s">
        <v>265</v>
      </c>
      <c r="G1577" s="72" t="s">
        <v>11</v>
      </c>
      <c r="H1577" s="188">
        <v>0.4</v>
      </c>
      <c r="I1577" s="67">
        <v>0.40400000000000003</v>
      </c>
      <c r="J1577" s="67">
        <v>0.47672000000000003</v>
      </c>
    </row>
    <row r="1578" spans="1:10" s="159" customFormat="1" ht="30">
      <c r="A1578" s="55">
        <v>1442</v>
      </c>
      <c r="B1578" s="63" t="s">
        <v>5737</v>
      </c>
      <c r="C1578" s="63" t="s">
        <v>5738</v>
      </c>
      <c r="D1578" s="97" t="s">
        <v>5739</v>
      </c>
      <c r="E1578" s="63" t="s">
        <v>5740</v>
      </c>
      <c r="F1578" s="72" t="s">
        <v>265</v>
      </c>
      <c r="G1578" s="72" t="s">
        <v>11</v>
      </c>
      <c r="H1578" s="188">
        <v>0.6</v>
      </c>
      <c r="I1578" s="67">
        <v>0.60599999999999998</v>
      </c>
      <c r="J1578" s="67">
        <v>0.71507999999999994</v>
      </c>
    </row>
    <row r="1579" spans="1:10" s="159" customFormat="1" ht="30">
      <c r="A1579" s="55">
        <v>1443</v>
      </c>
      <c r="B1579" s="63"/>
      <c r="C1579" s="63" t="s">
        <v>5741</v>
      </c>
      <c r="D1579" s="97" t="s">
        <v>5742</v>
      </c>
      <c r="E1579" s="63" t="s">
        <v>5743</v>
      </c>
      <c r="F1579" s="72" t="s">
        <v>265</v>
      </c>
      <c r="G1579" s="72" t="s">
        <v>11</v>
      </c>
      <c r="H1579" s="188">
        <v>0.6</v>
      </c>
      <c r="I1579" s="67">
        <v>0.60599999999999998</v>
      </c>
      <c r="J1579" s="67">
        <v>0.71507999999999994</v>
      </c>
    </row>
    <row r="1580" spans="1:10" s="158" customFormat="1" ht="15.75">
      <c r="A1580" s="55">
        <v>1444</v>
      </c>
      <c r="B1580" s="59">
        <v>14.11</v>
      </c>
      <c r="C1580" s="59"/>
      <c r="D1580" s="228" t="s">
        <v>5744</v>
      </c>
      <c r="E1580" s="59"/>
      <c r="F1580" s="93"/>
      <c r="G1580" s="182"/>
      <c r="H1580" s="869"/>
      <c r="I1580" s="131"/>
      <c r="J1580" s="131"/>
    </row>
    <row r="1581" spans="1:10" s="159" customFormat="1" ht="30">
      <c r="A1581" s="55">
        <v>1445</v>
      </c>
      <c r="B1581" s="63" t="s">
        <v>5745</v>
      </c>
      <c r="C1581" s="63" t="s">
        <v>5746</v>
      </c>
      <c r="D1581" s="97" t="s">
        <v>5747</v>
      </c>
      <c r="E1581" s="63" t="s">
        <v>5748</v>
      </c>
      <c r="F1581" s="72" t="s">
        <v>265</v>
      </c>
      <c r="G1581" s="72" t="s">
        <v>11</v>
      </c>
      <c r="H1581" s="188">
        <v>4</v>
      </c>
      <c r="I1581" s="67">
        <v>4.04</v>
      </c>
      <c r="J1581" s="67">
        <v>4.7671999999999999</v>
      </c>
    </row>
    <row r="1582" spans="1:10" s="159" customFormat="1" ht="30">
      <c r="A1582" s="55">
        <v>1446</v>
      </c>
      <c r="B1582" s="63"/>
      <c r="C1582" s="63" t="s">
        <v>5749</v>
      </c>
      <c r="D1582" s="97" t="s">
        <v>5750</v>
      </c>
      <c r="E1582" s="63" t="s">
        <v>5751</v>
      </c>
      <c r="F1582" s="72" t="s">
        <v>265</v>
      </c>
      <c r="G1582" s="72" t="s">
        <v>11</v>
      </c>
      <c r="H1582" s="188">
        <v>4</v>
      </c>
      <c r="I1582" s="67">
        <v>4.04</v>
      </c>
      <c r="J1582" s="67">
        <v>4.7671999999999999</v>
      </c>
    </row>
    <row r="1583" spans="1:10" s="159" customFormat="1" ht="30">
      <c r="A1583" s="55">
        <v>1447</v>
      </c>
      <c r="B1583" s="63" t="s">
        <v>5752</v>
      </c>
      <c r="C1583" s="919" t="s">
        <v>5753</v>
      </c>
      <c r="D1583" s="921" t="s">
        <v>5754</v>
      </c>
      <c r="E1583" s="63" t="s">
        <v>5755</v>
      </c>
      <c r="F1583" s="72" t="s">
        <v>265</v>
      </c>
      <c r="G1583" s="72" t="s">
        <v>11</v>
      </c>
      <c r="H1583" s="920">
        <v>3.5</v>
      </c>
      <c r="I1583" s="67">
        <v>3.5350000000000001</v>
      </c>
      <c r="J1583" s="67">
        <v>4.1712999999999996</v>
      </c>
    </row>
    <row r="1584" spans="1:10" s="159" customFormat="1" ht="30">
      <c r="A1584" s="55">
        <v>1448</v>
      </c>
      <c r="B1584" s="63"/>
      <c r="C1584" s="919" t="s">
        <v>5756</v>
      </c>
      <c r="D1584" s="921" t="s">
        <v>5757</v>
      </c>
      <c r="E1584" s="63" t="s">
        <v>5758</v>
      </c>
      <c r="F1584" s="72" t="s">
        <v>265</v>
      </c>
      <c r="G1584" s="72" t="s">
        <v>11</v>
      </c>
      <c r="H1584" s="920">
        <v>3.5</v>
      </c>
      <c r="I1584" s="67">
        <v>3.5350000000000001</v>
      </c>
      <c r="J1584" s="67">
        <v>4.1712999999999996</v>
      </c>
    </row>
    <row r="1585" spans="1:10" s="159" customFormat="1" ht="30">
      <c r="A1585" s="55">
        <v>1449</v>
      </c>
      <c r="B1585" s="63" t="s">
        <v>5759</v>
      </c>
      <c r="C1585" s="63" t="s">
        <v>5760</v>
      </c>
      <c r="D1585" s="97" t="s">
        <v>5761</v>
      </c>
      <c r="E1585" s="63" t="s">
        <v>5762</v>
      </c>
      <c r="F1585" s="72" t="s">
        <v>269</v>
      </c>
      <c r="G1585" s="72" t="s">
        <v>269</v>
      </c>
      <c r="H1585" s="188">
        <v>0.3</v>
      </c>
      <c r="I1585" s="67">
        <v>0.30299999999999999</v>
      </c>
      <c r="J1585" s="67">
        <v>0.35753999999999997</v>
      </c>
    </row>
    <row r="1586" spans="1:10" s="159" customFormat="1" ht="30">
      <c r="A1586" s="55">
        <v>1450</v>
      </c>
      <c r="B1586" s="63"/>
      <c r="C1586" s="63" t="s">
        <v>5763</v>
      </c>
      <c r="D1586" s="97" t="s">
        <v>5764</v>
      </c>
      <c r="E1586" s="63" t="s">
        <v>5765</v>
      </c>
      <c r="F1586" s="72" t="s">
        <v>269</v>
      </c>
      <c r="G1586" s="72" t="s">
        <v>269</v>
      </c>
      <c r="H1586" s="188">
        <v>0.3</v>
      </c>
      <c r="I1586" s="67">
        <v>0.30299999999999999</v>
      </c>
      <c r="J1586" s="67">
        <v>0.35753999999999997</v>
      </c>
    </row>
    <row r="1587" spans="1:10" s="159" customFormat="1" ht="30">
      <c r="A1587" s="55">
        <v>1451</v>
      </c>
      <c r="B1587" s="63" t="s">
        <v>5766</v>
      </c>
      <c r="C1587" s="63" t="s">
        <v>5767</v>
      </c>
      <c r="D1587" s="97" t="s">
        <v>5768</v>
      </c>
      <c r="E1587" s="63" t="s">
        <v>5769</v>
      </c>
      <c r="F1587" s="72" t="s">
        <v>269</v>
      </c>
      <c r="G1587" s="72" t="s">
        <v>269</v>
      </c>
      <c r="H1587" s="188">
        <v>0.5</v>
      </c>
      <c r="I1587" s="67">
        <v>0.505</v>
      </c>
      <c r="J1587" s="67">
        <v>0.59589999999999999</v>
      </c>
    </row>
    <row r="1588" spans="1:10" s="159" customFormat="1" ht="30">
      <c r="A1588" s="55">
        <v>1452</v>
      </c>
      <c r="B1588" s="63"/>
      <c r="C1588" s="63" t="s">
        <v>5770</v>
      </c>
      <c r="D1588" s="97" t="s">
        <v>5771</v>
      </c>
      <c r="E1588" s="63" t="s">
        <v>5772</v>
      </c>
      <c r="F1588" s="72" t="s">
        <v>269</v>
      </c>
      <c r="G1588" s="72" t="s">
        <v>269</v>
      </c>
      <c r="H1588" s="188">
        <v>0.5</v>
      </c>
      <c r="I1588" s="67">
        <v>0.505</v>
      </c>
      <c r="J1588" s="67">
        <v>0.59589999999999999</v>
      </c>
    </row>
    <row r="1589" spans="1:10" s="159" customFormat="1" ht="30">
      <c r="A1589" s="55">
        <v>1453</v>
      </c>
      <c r="B1589" s="63" t="s">
        <v>5773</v>
      </c>
      <c r="C1589" s="63" t="s">
        <v>5774</v>
      </c>
      <c r="D1589" s="97" t="s">
        <v>5775</v>
      </c>
      <c r="E1589" s="63" t="s">
        <v>5776</v>
      </c>
      <c r="F1589" s="72" t="s">
        <v>269</v>
      </c>
      <c r="G1589" s="72" t="s">
        <v>269</v>
      </c>
      <c r="H1589" s="188">
        <v>1</v>
      </c>
      <c r="I1589" s="67">
        <v>1.01</v>
      </c>
      <c r="J1589" s="67">
        <v>1.1918</v>
      </c>
    </row>
    <row r="1590" spans="1:10" s="159" customFormat="1" ht="30">
      <c r="A1590" s="55">
        <v>1454</v>
      </c>
      <c r="B1590" s="63"/>
      <c r="C1590" s="63" t="s">
        <v>5777</v>
      </c>
      <c r="D1590" s="97" t="s">
        <v>5778</v>
      </c>
      <c r="E1590" s="63" t="s">
        <v>5779</v>
      </c>
      <c r="F1590" s="72" t="s">
        <v>269</v>
      </c>
      <c r="G1590" s="72" t="s">
        <v>269</v>
      </c>
      <c r="H1590" s="188">
        <v>1</v>
      </c>
      <c r="I1590" s="67">
        <v>1.01</v>
      </c>
      <c r="J1590" s="67">
        <v>1.1918</v>
      </c>
    </row>
    <row r="1591" spans="1:10" s="159" customFormat="1">
      <c r="A1591" s="55">
        <v>1455</v>
      </c>
      <c r="B1591" s="63" t="s">
        <v>5780</v>
      </c>
      <c r="C1591" s="63" t="s">
        <v>5781</v>
      </c>
      <c r="D1591" s="97" t="s">
        <v>5782</v>
      </c>
      <c r="E1591" s="63" t="s">
        <v>5783</v>
      </c>
      <c r="F1591" s="72" t="s">
        <v>265</v>
      </c>
      <c r="G1591" s="72" t="s">
        <v>11</v>
      </c>
      <c r="H1591" s="188">
        <v>0.3</v>
      </c>
      <c r="I1591" s="67">
        <v>0.30299999999999999</v>
      </c>
      <c r="J1591" s="67">
        <v>0.35753999999999997</v>
      </c>
    </row>
    <row r="1592" spans="1:10" s="159" customFormat="1">
      <c r="A1592" s="55">
        <v>1456</v>
      </c>
      <c r="B1592" s="63"/>
      <c r="C1592" s="63" t="s">
        <v>5784</v>
      </c>
      <c r="D1592" s="97" t="s">
        <v>5785</v>
      </c>
      <c r="E1592" s="63" t="s">
        <v>5786</v>
      </c>
      <c r="F1592" s="72" t="s">
        <v>265</v>
      </c>
      <c r="G1592" s="72" t="s">
        <v>11</v>
      </c>
      <c r="H1592" s="188">
        <v>0.3</v>
      </c>
      <c r="I1592" s="67">
        <v>0.30299999999999999</v>
      </c>
      <c r="J1592" s="67">
        <v>0.35753999999999997</v>
      </c>
    </row>
    <row r="1593" spans="1:10" s="159" customFormat="1" ht="30">
      <c r="A1593" s="55">
        <v>1457</v>
      </c>
      <c r="B1593" s="63" t="s">
        <v>5787</v>
      </c>
      <c r="C1593" s="63" t="s">
        <v>5788</v>
      </c>
      <c r="D1593" s="97" t="s">
        <v>5789</v>
      </c>
      <c r="E1593" s="63" t="s">
        <v>5790</v>
      </c>
      <c r="F1593" s="72" t="s">
        <v>10</v>
      </c>
      <c r="G1593" s="72" t="s">
        <v>10</v>
      </c>
      <c r="H1593" s="188">
        <v>150</v>
      </c>
      <c r="I1593" s="67">
        <v>151.5</v>
      </c>
      <c r="J1593" s="67">
        <v>178.76999999999998</v>
      </c>
    </row>
    <row r="1594" spans="1:10" s="159" customFormat="1" ht="30">
      <c r="A1594" s="55">
        <v>1458</v>
      </c>
      <c r="B1594" s="63"/>
      <c r="C1594" s="63" t="s">
        <v>5791</v>
      </c>
      <c r="D1594" s="97" t="s">
        <v>5792</v>
      </c>
      <c r="E1594" s="63" t="s">
        <v>5793</v>
      </c>
      <c r="F1594" s="72" t="s">
        <v>10</v>
      </c>
      <c r="G1594" s="72" t="s">
        <v>10</v>
      </c>
      <c r="H1594" s="188">
        <v>130</v>
      </c>
      <c r="I1594" s="67">
        <v>131.30000000000001</v>
      </c>
      <c r="J1594" s="67">
        <v>154.934</v>
      </c>
    </row>
    <row r="1595" spans="1:10" s="158" customFormat="1">
      <c r="A1595" s="55">
        <v>1459</v>
      </c>
      <c r="B1595" s="59">
        <v>14.12</v>
      </c>
      <c r="C1595" s="59"/>
      <c r="D1595" s="92" t="s">
        <v>5794</v>
      </c>
      <c r="E1595" s="59"/>
      <c r="F1595" s="93"/>
      <c r="G1595" s="182"/>
      <c r="H1595" s="869"/>
      <c r="I1595" s="131"/>
      <c r="J1595" s="131"/>
    </row>
    <row r="1596" spans="1:10" s="159" customFormat="1" ht="30">
      <c r="A1596" s="55">
        <v>1460</v>
      </c>
      <c r="B1596" s="63" t="s">
        <v>5795</v>
      </c>
      <c r="C1596" s="919" t="s">
        <v>5796</v>
      </c>
      <c r="D1596" s="921" t="s">
        <v>5797</v>
      </c>
      <c r="E1596" s="63" t="s">
        <v>5798</v>
      </c>
      <c r="F1596" s="72" t="s">
        <v>265</v>
      </c>
      <c r="G1596" s="72" t="s">
        <v>11</v>
      </c>
      <c r="H1596" s="920">
        <v>75</v>
      </c>
      <c r="I1596" s="67">
        <v>75.75</v>
      </c>
      <c r="J1596" s="67">
        <v>89.384999999999991</v>
      </c>
    </row>
    <row r="1597" spans="1:10" s="159" customFormat="1" ht="30">
      <c r="A1597" s="55">
        <v>1461</v>
      </c>
      <c r="B1597" s="63"/>
      <c r="C1597" s="919" t="s">
        <v>5799</v>
      </c>
      <c r="D1597" s="921" t="s">
        <v>5800</v>
      </c>
      <c r="E1597" s="63" t="s">
        <v>5801</v>
      </c>
      <c r="F1597" s="72" t="s">
        <v>265</v>
      </c>
      <c r="G1597" s="72" t="s">
        <v>11</v>
      </c>
      <c r="H1597" s="920">
        <v>60</v>
      </c>
      <c r="I1597" s="67">
        <v>60.6</v>
      </c>
      <c r="J1597" s="67">
        <v>71.507999999999996</v>
      </c>
    </row>
    <row r="1598" spans="1:10" s="159" customFormat="1">
      <c r="A1598" s="55">
        <v>1462</v>
      </c>
      <c r="B1598" s="63"/>
      <c r="C1598" s="63" t="s">
        <v>5802</v>
      </c>
      <c r="D1598" s="97" t="s">
        <v>5803</v>
      </c>
      <c r="E1598" s="63" t="s">
        <v>5804</v>
      </c>
      <c r="F1598" s="72" t="s">
        <v>265</v>
      </c>
      <c r="G1598" s="72" t="s">
        <v>11</v>
      </c>
      <c r="H1598" s="188">
        <v>75</v>
      </c>
      <c r="I1598" s="67">
        <v>75.75</v>
      </c>
      <c r="J1598" s="67">
        <v>89.384999999999991</v>
      </c>
    </row>
    <row r="1599" spans="1:10" s="159" customFormat="1">
      <c r="A1599" s="55">
        <v>1463</v>
      </c>
      <c r="B1599" s="63"/>
      <c r="C1599" s="63" t="s">
        <v>5805</v>
      </c>
      <c r="D1599" s="97" t="s">
        <v>5806</v>
      </c>
      <c r="E1599" s="63" t="s">
        <v>5807</v>
      </c>
      <c r="F1599" s="72" t="s">
        <v>265</v>
      </c>
      <c r="G1599" s="72" t="s">
        <v>11</v>
      </c>
      <c r="H1599" s="188">
        <v>60</v>
      </c>
      <c r="I1599" s="67">
        <v>60.6</v>
      </c>
      <c r="J1599" s="67">
        <v>71.507999999999996</v>
      </c>
    </row>
    <row r="1600" spans="1:10" s="159" customFormat="1" ht="30">
      <c r="A1600" s="55">
        <v>1464</v>
      </c>
      <c r="B1600" s="63" t="s">
        <v>5808</v>
      </c>
      <c r="C1600" s="63" t="s">
        <v>5809</v>
      </c>
      <c r="D1600" s="97" t="s">
        <v>5810</v>
      </c>
      <c r="E1600" s="63" t="s">
        <v>5811</v>
      </c>
      <c r="F1600" s="72" t="s">
        <v>265</v>
      </c>
      <c r="G1600" s="72" t="s">
        <v>11</v>
      </c>
      <c r="H1600" s="188">
        <v>65</v>
      </c>
      <c r="I1600" s="67">
        <v>65.650000000000006</v>
      </c>
      <c r="J1600" s="67">
        <v>77.466999999999999</v>
      </c>
    </row>
    <row r="1601" spans="1:10" s="159" customFormat="1" ht="30">
      <c r="A1601" s="55">
        <v>1465</v>
      </c>
      <c r="B1601" s="63"/>
      <c r="C1601" s="63" t="s">
        <v>5812</v>
      </c>
      <c r="D1601" s="97" t="s">
        <v>5813</v>
      </c>
      <c r="E1601" s="63" t="s">
        <v>5814</v>
      </c>
      <c r="F1601" s="72" t="s">
        <v>265</v>
      </c>
      <c r="G1601" s="72" t="s">
        <v>11</v>
      </c>
      <c r="H1601" s="188">
        <v>65</v>
      </c>
      <c r="I1601" s="67">
        <v>65.650000000000006</v>
      </c>
      <c r="J1601" s="67">
        <v>77.466999999999999</v>
      </c>
    </row>
    <row r="1602" spans="1:10" s="159" customFormat="1" ht="45">
      <c r="A1602" s="55">
        <v>1466</v>
      </c>
      <c r="B1602" s="63" t="s">
        <v>5815</v>
      </c>
      <c r="C1602" s="919" t="s">
        <v>5816</v>
      </c>
      <c r="D1602" s="921" t="s">
        <v>5817</v>
      </c>
      <c r="E1602" s="63" t="s">
        <v>5818</v>
      </c>
      <c r="F1602" s="72" t="s">
        <v>265</v>
      </c>
      <c r="G1602" s="72" t="s">
        <v>11</v>
      </c>
      <c r="H1602" s="920">
        <v>5</v>
      </c>
      <c r="I1602" s="67">
        <v>5.05</v>
      </c>
      <c r="J1602" s="67">
        <v>5.9589999999999996</v>
      </c>
    </row>
    <row r="1603" spans="1:10" s="159" customFormat="1" ht="45">
      <c r="A1603" s="55">
        <v>1467</v>
      </c>
      <c r="B1603" s="63"/>
      <c r="C1603" s="919" t="s">
        <v>5819</v>
      </c>
      <c r="D1603" s="921" t="s">
        <v>5820</v>
      </c>
      <c r="E1603" s="63" t="s">
        <v>5821</v>
      </c>
      <c r="F1603" s="72" t="s">
        <v>265</v>
      </c>
      <c r="G1603" s="72" t="s">
        <v>11</v>
      </c>
      <c r="H1603" s="920">
        <v>4</v>
      </c>
      <c r="I1603" s="67">
        <v>4.04</v>
      </c>
      <c r="J1603" s="67">
        <v>4.7671999999999999</v>
      </c>
    </row>
    <row r="1604" spans="1:10" s="159" customFormat="1" ht="30">
      <c r="A1604" s="55">
        <v>1468</v>
      </c>
      <c r="B1604" s="63" t="s">
        <v>5822</v>
      </c>
      <c r="C1604" s="925" t="s">
        <v>5823</v>
      </c>
      <c r="D1604" s="924" t="s">
        <v>5824</v>
      </c>
      <c r="E1604" s="63" t="s">
        <v>5825</v>
      </c>
      <c r="F1604" s="72" t="s">
        <v>265</v>
      </c>
      <c r="G1604" s="72" t="s">
        <v>11</v>
      </c>
      <c r="H1604" s="926">
        <v>15</v>
      </c>
      <c r="I1604" s="67">
        <v>15.15</v>
      </c>
      <c r="J1604" s="67">
        <v>17.876999999999999</v>
      </c>
    </row>
    <row r="1605" spans="1:10" s="159" customFormat="1" ht="30">
      <c r="A1605" s="55">
        <v>1469</v>
      </c>
      <c r="B1605" s="63"/>
      <c r="C1605" s="925" t="s">
        <v>5826</v>
      </c>
      <c r="D1605" s="924" t="s">
        <v>5827</v>
      </c>
      <c r="E1605" s="63" t="s">
        <v>5828</v>
      </c>
      <c r="F1605" s="72" t="s">
        <v>265</v>
      </c>
      <c r="G1605" s="72" t="s">
        <v>11</v>
      </c>
      <c r="H1605" s="926">
        <v>15</v>
      </c>
      <c r="I1605" s="67">
        <v>15.15</v>
      </c>
      <c r="J1605" s="67">
        <v>17.876999999999999</v>
      </c>
    </row>
    <row r="1606" spans="1:10" s="159" customFormat="1" ht="30">
      <c r="A1606" s="55">
        <v>1470</v>
      </c>
      <c r="B1606" s="63" t="s">
        <v>5829</v>
      </c>
      <c r="C1606" s="63" t="s">
        <v>5830</v>
      </c>
      <c r="D1606" s="97" t="s">
        <v>5831</v>
      </c>
      <c r="E1606" s="63" t="s">
        <v>5832</v>
      </c>
      <c r="F1606" s="72" t="s">
        <v>265</v>
      </c>
      <c r="G1606" s="72" t="s">
        <v>11</v>
      </c>
      <c r="H1606" s="188">
        <v>2.4</v>
      </c>
      <c r="I1606" s="67">
        <v>2.4239999999999999</v>
      </c>
      <c r="J1606" s="67">
        <v>2.8603199999999998</v>
      </c>
    </row>
    <row r="1607" spans="1:10" s="159" customFormat="1" ht="30">
      <c r="A1607" s="55">
        <v>1471</v>
      </c>
      <c r="B1607" s="63"/>
      <c r="C1607" s="63" t="s">
        <v>5833</v>
      </c>
      <c r="D1607" s="97" t="s">
        <v>5834</v>
      </c>
      <c r="E1607" s="63" t="s">
        <v>5835</v>
      </c>
      <c r="F1607" s="72" t="s">
        <v>265</v>
      </c>
      <c r="G1607" s="72" t="s">
        <v>11</v>
      </c>
      <c r="H1607" s="188">
        <v>2.4</v>
      </c>
      <c r="I1607" s="67">
        <v>2.4239999999999999</v>
      </c>
      <c r="J1607" s="67">
        <v>2.8603199999999998</v>
      </c>
    </row>
    <row r="1608" spans="1:10" s="159" customFormat="1" ht="30">
      <c r="A1608" s="55">
        <v>1472</v>
      </c>
      <c r="B1608" s="63" t="s">
        <v>5836</v>
      </c>
      <c r="C1608" s="919" t="s">
        <v>5837</v>
      </c>
      <c r="D1608" s="921" t="s">
        <v>5838</v>
      </c>
      <c r="E1608" s="63" t="s">
        <v>5839</v>
      </c>
      <c r="F1608" s="72" t="s">
        <v>265</v>
      </c>
      <c r="G1608" s="72" t="s">
        <v>11</v>
      </c>
      <c r="H1608" s="920">
        <v>1.2</v>
      </c>
      <c r="I1608" s="67">
        <v>1.212</v>
      </c>
      <c r="J1608" s="67">
        <v>1.4301599999999999</v>
      </c>
    </row>
    <row r="1609" spans="1:10" s="159" customFormat="1" ht="30">
      <c r="A1609" s="55">
        <v>1473</v>
      </c>
      <c r="B1609" s="63"/>
      <c r="C1609" s="919" t="s">
        <v>5840</v>
      </c>
      <c r="D1609" s="921" t="s">
        <v>5841</v>
      </c>
      <c r="E1609" s="63" t="s">
        <v>5842</v>
      </c>
      <c r="F1609" s="72" t="s">
        <v>265</v>
      </c>
      <c r="G1609" s="72" t="s">
        <v>11</v>
      </c>
      <c r="H1609" s="920">
        <v>1.2</v>
      </c>
      <c r="I1609" s="67">
        <v>1.212</v>
      </c>
      <c r="J1609" s="67">
        <v>1.4301599999999999</v>
      </c>
    </row>
    <row r="1610" spans="1:10" s="159" customFormat="1" ht="30">
      <c r="A1610" s="55">
        <v>1474</v>
      </c>
      <c r="B1610" s="63" t="s">
        <v>5843</v>
      </c>
      <c r="C1610" s="925" t="s">
        <v>5844</v>
      </c>
      <c r="D1610" s="924" t="s">
        <v>5845</v>
      </c>
      <c r="E1610" s="63" t="s">
        <v>5846</v>
      </c>
      <c r="F1610" s="72" t="s">
        <v>265</v>
      </c>
      <c r="G1610" s="72" t="s">
        <v>11</v>
      </c>
      <c r="H1610" s="926">
        <v>10</v>
      </c>
      <c r="I1610" s="67">
        <v>10.1</v>
      </c>
      <c r="J1610" s="67">
        <v>11.917999999999999</v>
      </c>
    </row>
    <row r="1611" spans="1:10" s="159" customFormat="1" ht="30">
      <c r="A1611" s="55">
        <v>1475</v>
      </c>
      <c r="B1611" s="63"/>
      <c r="C1611" s="925" t="s">
        <v>5847</v>
      </c>
      <c r="D1611" s="924" t="s">
        <v>5848</v>
      </c>
      <c r="E1611" s="63" t="s">
        <v>5849</v>
      </c>
      <c r="F1611" s="72" t="s">
        <v>265</v>
      </c>
      <c r="G1611" s="72" t="s">
        <v>11</v>
      </c>
      <c r="H1611" s="926">
        <v>10</v>
      </c>
      <c r="I1611" s="67">
        <v>10.1</v>
      </c>
      <c r="J1611" s="67">
        <v>11.917999999999999</v>
      </c>
    </row>
    <row r="1612" spans="1:10" s="159" customFormat="1" ht="30">
      <c r="A1612" s="55">
        <v>1476</v>
      </c>
      <c r="B1612" s="63" t="s">
        <v>5850</v>
      </c>
      <c r="C1612" s="63" t="s">
        <v>5851</v>
      </c>
      <c r="D1612" s="97" t="s">
        <v>5852</v>
      </c>
      <c r="E1612" s="63" t="s">
        <v>5853</v>
      </c>
      <c r="F1612" s="72" t="s">
        <v>265</v>
      </c>
      <c r="G1612" s="72" t="s">
        <v>11</v>
      </c>
      <c r="H1612" s="188">
        <v>0.2</v>
      </c>
      <c r="I1612" s="67">
        <v>0.20200000000000001</v>
      </c>
      <c r="J1612" s="67">
        <v>0.23836000000000002</v>
      </c>
    </row>
    <row r="1613" spans="1:10" s="159" customFormat="1" ht="30">
      <c r="A1613" s="55">
        <v>1477</v>
      </c>
      <c r="B1613" s="63"/>
      <c r="C1613" s="63" t="s">
        <v>5854</v>
      </c>
      <c r="D1613" s="97" t="s">
        <v>5855</v>
      </c>
      <c r="E1613" s="63" t="s">
        <v>5856</v>
      </c>
      <c r="F1613" s="72" t="s">
        <v>265</v>
      </c>
      <c r="G1613" s="72" t="s">
        <v>11</v>
      </c>
      <c r="H1613" s="188">
        <v>0.2</v>
      </c>
      <c r="I1613" s="67">
        <v>0.20200000000000001</v>
      </c>
      <c r="J1613" s="67">
        <v>0.23836000000000002</v>
      </c>
    </row>
    <row r="1614" spans="1:10" s="158" customFormat="1" ht="15.75">
      <c r="A1614" s="55">
        <v>1478</v>
      </c>
      <c r="B1614" s="59">
        <v>14.13</v>
      </c>
      <c r="C1614" s="59"/>
      <c r="D1614" s="228" t="s">
        <v>5857</v>
      </c>
      <c r="E1614" s="59"/>
      <c r="F1614" s="93"/>
      <c r="G1614" s="182"/>
      <c r="H1614" s="869"/>
      <c r="I1614" s="131"/>
      <c r="J1614" s="131"/>
    </row>
    <row r="1615" spans="1:10" s="159" customFormat="1" ht="30">
      <c r="A1615" s="55">
        <v>1479</v>
      </c>
      <c r="B1615" s="63" t="s">
        <v>5858</v>
      </c>
      <c r="C1615" s="63" t="s">
        <v>5859</v>
      </c>
      <c r="D1615" s="97" t="s">
        <v>5860</v>
      </c>
      <c r="E1615" s="63" t="s">
        <v>5861</v>
      </c>
      <c r="F1615" s="72" t="s">
        <v>5862</v>
      </c>
      <c r="G1615" s="72" t="s">
        <v>5862</v>
      </c>
      <c r="H1615" s="188">
        <v>20</v>
      </c>
      <c r="I1615" s="67">
        <v>20.2</v>
      </c>
      <c r="J1615" s="67">
        <v>23.835999999999999</v>
      </c>
    </row>
    <row r="1616" spans="1:10" s="159" customFormat="1" ht="30">
      <c r="A1616" s="55">
        <v>1480</v>
      </c>
      <c r="B1616" s="63"/>
      <c r="C1616" s="63" t="s">
        <v>5863</v>
      </c>
      <c r="D1616" s="97" t="s">
        <v>5864</v>
      </c>
      <c r="E1616" s="63" t="s">
        <v>5865</v>
      </c>
      <c r="F1616" s="72" t="s">
        <v>5862</v>
      </c>
      <c r="G1616" s="72" t="s">
        <v>5862</v>
      </c>
      <c r="H1616" s="188">
        <v>20</v>
      </c>
      <c r="I1616" s="67">
        <v>20.2</v>
      </c>
      <c r="J1616" s="67">
        <v>23.835999999999999</v>
      </c>
    </row>
    <row r="1617" spans="1:10" s="159" customFormat="1" ht="30">
      <c r="A1617" s="55">
        <v>1481</v>
      </c>
      <c r="B1617" s="63" t="s">
        <v>5866</v>
      </c>
      <c r="C1617" s="63" t="s">
        <v>5867</v>
      </c>
      <c r="D1617" s="97" t="s">
        <v>5861</v>
      </c>
      <c r="E1617" s="63" t="s">
        <v>5861</v>
      </c>
      <c r="F1617" s="72" t="s">
        <v>265</v>
      </c>
      <c r="G1617" s="72" t="s">
        <v>11</v>
      </c>
      <c r="H1617" s="188">
        <v>0.6</v>
      </c>
      <c r="I1617" s="67">
        <v>0.60599999999999998</v>
      </c>
      <c r="J1617" s="67">
        <v>0.71507999999999994</v>
      </c>
    </row>
    <row r="1618" spans="1:10" s="159" customFormat="1" ht="30">
      <c r="A1618" s="55">
        <v>1482</v>
      </c>
      <c r="B1618" s="63"/>
      <c r="C1618" s="63" t="s">
        <v>5868</v>
      </c>
      <c r="D1618" s="97" t="s">
        <v>5865</v>
      </c>
      <c r="E1618" s="63" t="s">
        <v>5865</v>
      </c>
      <c r="F1618" s="72" t="s">
        <v>265</v>
      </c>
      <c r="G1618" s="72" t="s">
        <v>11</v>
      </c>
      <c r="H1618" s="188">
        <v>0.6</v>
      </c>
      <c r="I1618" s="67">
        <v>0.60599999999999998</v>
      </c>
      <c r="J1618" s="67">
        <v>0.71507999999999994</v>
      </c>
    </row>
    <row r="1619" spans="1:10" s="159" customFormat="1" ht="30">
      <c r="A1619" s="55">
        <v>1483</v>
      </c>
      <c r="B1619" s="63" t="s">
        <v>5869</v>
      </c>
      <c r="C1619" s="63" t="s">
        <v>5870</v>
      </c>
      <c r="D1619" s="97" t="s">
        <v>5871</v>
      </c>
      <c r="E1619" s="63" t="s">
        <v>5872</v>
      </c>
      <c r="F1619" s="72" t="s">
        <v>5862</v>
      </c>
      <c r="G1619" s="72" t="s">
        <v>5862</v>
      </c>
      <c r="H1619" s="188">
        <v>30</v>
      </c>
      <c r="I1619" s="67">
        <v>30.3</v>
      </c>
      <c r="J1619" s="67">
        <v>35.753999999999998</v>
      </c>
    </row>
    <row r="1620" spans="1:10" s="159" customFormat="1" ht="30">
      <c r="A1620" s="55">
        <v>1484</v>
      </c>
      <c r="B1620" s="63"/>
      <c r="C1620" s="63" t="s">
        <v>5873</v>
      </c>
      <c r="D1620" s="97" t="s">
        <v>5874</v>
      </c>
      <c r="E1620" s="63" t="s">
        <v>5875</v>
      </c>
      <c r="F1620" s="72" t="s">
        <v>5862</v>
      </c>
      <c r="G1620" s="72" t="s">
        <v>5862</v>
      </c>
      <c r="H1620" s="188">
        <v>25</v>
      </c>
      <c r="I1620" s="67">
        <v>25.25</v>
      </c>
      <c r="J1620" s="67">
        <v>29.794999999999998</v>
      </c>
    </row>
    <row r="1621" spans="1:10" s="159" customFormat="1" ht="30">
      <c r="A1621" s="55">
        <v>1485</v>
      </c>
      <c r="B1621" s="63" t="s">
        <v>5876</v>
      </c>
      <c r="C1621" s="919" t="s">
        <v>5877</v>
      </c>
      <c r="D1621" s="921" t="s">
        <v>5872</v>
      </c>
      <c r="E1621" s="63" t="s">
        <v>5872</v>
      </c>
      <c r="F1621" s="72" t="s">
        <v>265</v>
      </c>
      <c r="G1621" s="72" t="s">
        <v>11</v>
      </c>
      <c r="H1621" s="920">
        <v>0.45</v>
      </c>
      <c r="I1621" s="67">
        <v>0.45450000000000002</v>
      </c>
      <c r="J1621" s="67">
        <v>0.53630999999999995</v>
      </c>
    </row>
    <row r="1622" spans="1:10" s="159" customFormat="1" ht="30">
      <c r="A1622" s="55">
        <v>1486</v>
      </c>
      <c r="B1622" s="63"/>
      <c r="C1622" s="919" t="s">
        <v>5878</v>
      </c>
      <c r="D1622" s="921" t="s">
        <v>5879</v>
      </c>
      <c r="E1622" s="63" t="s">
        <v>5875</v>
      </c>
      <c r="F1622" s="72" t="s">
        <v>265</v>
      </c>
      <c r="G1622" s="72" t="s">
        <v>11</v>
      </c>
      <c r="H1622" s="920">
        <v>0.45</v>
      </c>
      <c r="I1622" s="67">
        <v>0.45450000000000002</v>
      </c>
      <c r="J1622" s="67">
        <v>0.53630999999999995</v>
      </c>
    </row>
    <row r="1623" spans="1:10" s="159" customFormat="1">
      <c r="A1623" s="55">
        <v>1487</v>
      </c>
      <c r="B1623" s="63" t="s">
        <v>5880</v>
      </c>
      <c r="C1623" s="63" t="s">
        <v>5881</v>
      </c>
      <c r="D1623" s="97" t="s">
        <v>5882</v>
      </c>
      <c r="E1623" s="63" t="s">
        <v>5882</v>
      </c>
      <c r="F1623" s="72" t="s">
        <v>265</v>
      </c>
      <c r="G1623" s="72" t="s">
        <v>11</v>
      </c>
      <c r="H1623" s="188">
        <v>0.12</v>
      </c>
      <c r="I1623" s="67">
        <v>0.1212</v>
      </c>
      <c r="J1623" s="67">
        <v>0.143016</v>
      </c>
    </row>
    <row r="1624" spans="1:10" s="159" customFormat="1" ht="30">
      <c r="A1624" s="55">
        <v>1488</v>
      </c>
      <c r="B1624" s="63"/>
      <c r="C1624" s="63" t="s">
        <v>5883</v>
      </c>
      <c r="D1624" s="97" t="s">
        <v>5884</v>
      </c>
      <c r="E1624" s="63" t="s">
        <v>5884</v>
      </c>
      <c r="F1624" s="72" t="s">
        <v>265</v>
      </c>
      <c r="G1624" s="72" t="s">
        <v>11</v>
      </c>
      <c r="H1624" s="188">
        <v>0.1</v>
      </c>
      <c r="I1624" s="67">
        <v>0.10100000000000001</v>
      </c>
      <c r="J1624" s="67">
        <v>0.11918000000000001</v>
      </c>
    </row>
    <row r="1625" spans="1:10" s="159" customFormat="1">
      <c r="A1625" s="55">
        <v>1489</v>
      </c>
      <c r="B1625" s="63" t="s">
        <v>5885</v>
      </c>
      <c r="C1625" s="63" t="s">
        <v>5886</v>
      </c>
      <c r="D1625" s="97" t="s">
        <v>5887</v>
      </c>
      <c r="E1625" s="63" t="s">
        <v>5887</v>
      </c>
      <c r="F1625" s="72" t="s">
        <v>265</v>
      </c>
      <c r="G1625" s="72" t="s">
        <v>11</v>
      </c>
      <c r="H1625" s="188">
        <v>0.3</v>
      </c>
      <c r="I1625" s="67">
        <v>0.30299999999999999</v>
      </c>
      <c r="J1625" s="67">
        <v>0.35753999999999997</v>
      </c>
    </row>
    <row r="1626" spans="1:10" s="159" customFormat="1" ht="30">
      <c r="A1626" s="55">
        <v>1490</v>
      </c>
      <c r="B1626" s="63"/>
      <c r="C1626" s="63" t="s">
        <v>5888</v>
      </c>
      <c r="D1626" s="97" t="s">
        <v>5889</v>
      </c>
      <c r="E1626" s="63" t="s">
        <v>5889</v>
      </c>
      <c r="F1626" s="72" t="s">
        <v>265</v>
      </c>
      <c r="G1626" s="72" t="s">
        <v>11</v>
      </c>
      <c r="H1626" s="188">
        <v>0.2</v>
      </c>
      <c r="I1626" s="67">
        <v>0.20200000000000001</v>
      </c>
      <c r="J1626" s="67">
        <v>0.23836000000000002</v>
      </c>
    </row>
    <row r="1627" spans="1:10" s="159" customFormat="1">
      <c r="A1627" s="55">
        <v>1491</v>
      </c>
      <c r="B1627" s="63" t="s">
        <v>5890</v>
      </c>
      <c r="C1627" s="63" t="s">
        <v>5891</v>
      </c>
      <c r="D1627" s="97" t="s">
        <v>5892</v>
      </c>
      <c r="E1627" s="63" t="s">
        <v>5892</v>
      </c>
      <c r="F1627" s="72" t="s">
        <v>265</v>
      </c>
      <c r="G1627" s="72" t="s">
        <v>11</v>
      </c>
      <c r="H1627" s="188">
        <v>0.2</v>
      </c>
      <c r="I1627" s="67">
        <v>0.20200000000000001</v>
      </c>
      <c r="J1627" s="67">
        <v>0.23836000000000002</v>
      </c>
    </row>
    <row r="1628" spans="1:10" s="159" customFormat="1" ht="30">
      <c r="A1628" s="55">
        <v>1492</v>
      </c>
      <c r="B1628" s="63"/>
      <c r="C1628" s="63" t="s">
        <v>5893</v>
      </c>
      <c r="D1628" s="97" t="s">
        <v>5894</v>
      </c>
      <c r="E1628" s="63" t="s">
        <v>5894</v>
      </c>
      <c r="F1628" s="72" t="s">
        <v>265</v>
      </c>
      <c r="G1628" s="72" t="s">
        <v>11</v>
      </c>
      <c r="H1628" s="188">
        <v>0.15</v>
      </c>
      <c r="I1628" s="67">
        <v>0.1515</v>
      </c>
      <c r="J1628" s="67">
        <v>0.17876999999999998</v>
      </c>
    </row>
    <row r="1629" spans="1:10" s="159" customFormat="1">
      <c r="A1629" s="55">
        <v>1493</v>
      </c>
      <c r="B1629" s="63" t="s">
        <v>5895</v>
      </c>
      <c r="C1629" s="63" t="s">
        <v>5896</v>
      </c>
      <c r="D1629" s="97" t="s">
        <v>5897</v>
      </c>
      <c r="E1629" s="63" t="s">
        <v>5897</v>
      </c>
      <c r="F1629" s="72" t="s">
        <v>265</v>
      </c>
      <c r="G1629" s="72" t="s">
        <v>11</v>
      </c>
      <c r="H1629" s="188">
        <v>0.1</v>
      </c>
      <c r="I1629" s="67">
        <v>0.10100000000000001</v>
      </c>
      <c r="J1629" s="67">
        <v>0.11918000000000001</v>
      </c>
    </row>
    <row r="1630" spans="1:10" s="159" customFormat="1">
      <c r="A1630" s="55">
        <v>1494</v>
      </c>
      <c r="B1630" s="63"/>
      <c r="C1630" s="63" t="s">
        <v>5898</v>
      </c>
      <c r="D1630" s="97" t="s">
        <v>5899</v>
      </c>
      <c r="E1630" s="63" t="s">
        <v>5899</v>
      </c>
      <c r="F1630" s="72" t="s">
        <v>265</v>
      </c>
      <c r="G1630" s="72" t="s">
        <v>11</v>
      </c>
      <c r="H1630" s="188">
        <v>0.1</v>
      </c>
      <c r="I1630" s="67">
        <v>0.10100000000000001</v>
      </c>
      <c r="J1630" s="67">
        <v>0.11918000000000001</v>
      </c>
    </row>
    <row r="1631" spans="1:10" s="159" customFormat="1" ht="30">
      <c r="A1631" s="55">
        <v>1495</v>
      </c>
      <c r="B1631" s="63" t="s">
        <v>5900</v>
      </c>
      <c r="C1631" s="925" t="s">
        <v>5901</v>
      </c>
      <c r="D1631" s="924" t="s">
        <v>5902</v>
      </c>
      <c r="E1631" s="63" t="s">
        <v>5903</v>
      </c>
      <c r="F1631" s="72" t="s">
        <v>5862</v>
      </c>
      <c r="G1631" s="72" t="s">
        <v>5862</v>
      </c>
      <c r="H1631" s="926">
        <v>15</v>
      </c>
      <c r="I1631" s="67">
        <v>15.15</v>
      </c>
      <c r="J1631" s="67">
        <v>17.876999999999999</v>
      </c>
    </row>
    <row r="1632" spans="1:10" s="159" customFormat="1" ht="30">
      <c r="A1632" s="55">
        <v>1496</v>
      </c>
      <c r="B1632" s="63"/>
      <c r="C1632" s="925" t="s">
        <v>5904</v>
      </c>
      <c r="D1632" s="924" t="s">
        <v>5905</v>
      </c>
      <c r="E1632" s="63" t="s">
        <v>5906</v>
      </c>
      <c r="F1632" s="72" t="s">
        <v>5862</v>
      </c>
      <c r="G1632" s="72" t="s">
        <v>5862</v>
      </c>
      <c r="H1632" s="926">
        <v>8</v>
      </c>
      <c r="I1632" s="67">
        <v>8.08</v>
      </c>
      <c r="J1632" s="67">
        <v>9.5343999999999998</v>
      </c>
    </row>
    <row r="1633" spans="1:10" s="159" customFormat="1">
      <c r="A1633" s="55">
        <v>1497</v>
      </c>
      <c r="B1633" s="63" t="s">
        <v>5907</v>
      </c>
      <c r="C1633" s="63" t="s">
        <v>5908</v>
      </c>
      <c r="D1633" s="97" t="s">
        <v>5909</v>
      </c>
      <c r="E1633" s="63" t="s">
        <v>5909</v>
      </c>
      <c r="F1633" s="72" t="s">
        <v>265</v>
      </c>
      <c r="G1633" s="72" t="s">
        <v>11</v>
      </c>
      <c r="H1633" s="188">
        <v>0.1</v>
      </c>
      <c r="I1633" s="67">
        <v>0.10100000000000001</v>
      </c>
      <c r="J1633" s="67">
        <v>0.11918000000000001</v>
      </c>
    </row>
    <row r="1634" spans="1:10" s="159" customFormat="1">
      <c r="A1634" s="55">
        <v>1498</v>
      </c>
      <c r="B1634" s="63"/>
      <c r="C1634" s="63" t="s">
        <v>5910</v>
      </c>
      <c r="D1634" s="97" t="s">
        <v>5911</v>
      </c>
      <c r="E1634" s="63" t="s">
        <v>5911</v>
      </c>
      <c r="F1634" s="72" t="s">
        <v>265</v>
      </c>
      <c r="G1634" s="72" t="s">
        <v>11</v>
      </c>
      <c r="H1634" s="188">
        <v>0.1</v>
      </c>
      <c r="I1634" s="67">
        <v>0.10100000000000001</v>
      </c>
      <c r="J1634" s="67">
        <v>0.11918000000000001</v>
      </c>
    </row>
    <row r="1635" spans="1:10" s="158" customFormat="1" ht="15.75">
      <c r="A1635" s="55">
        <v>1499</v>
      </c>
      <c r="B1635" s="59">
        <v>14.14</v>
      </c>
      <c r="C1635" s="59"/>
      <c r="D1635" s="228" t="s">
        <v>5912</v>
      </c>
      <c r="E1635" s="59"/>
      <c r="F1635" s="93"/>
      <c r="G1635" s="182"/>
      <c r="H1635" s="869"/>
      <c r="I1635" s="131"/>
      <c r="J1635" s="131"/>
    </row>
    <row r="1636" spans="1:10" s="159" customFormat="1" ht="30">
      <c r="A1636" s="55">
        <v>1500</v>
      </c>
      <c r="B1636" s="63" t="s">
        <v>5913</v>
      </c>
      <c r="C1636" s="63" t="s">
        <v>5914</v>
      </c>
      <c r="D1636" s="97" t="s">
        <v>5915</v>
      </c>
      <c r="E1636" s="63" t="s">
        <v>5916</v>
      </c>
      <c r="F1636" s="72" t="s">
        <v>10</v>
      </c>
      <c r="G1636" s="72" t="s">
        <v>10</v>
      </c>
      <c r="H1636" s="188">
        <v>260</v>
      </c>
      <c r="I1636" s="67">
        <v>262.60000000000002</v>
      </c>
      <c r="J1636" s="67">
        <v>309.86799999999999</v>
      </c>
    </row>
    <row r="1637" spans="1:10" s="159" customFormat="1" ht="30">
      <c r="A1637" s="55">
        <v>1501</v>
      </c>
      <c r="B1637" s="63"/>
      <c r="C1637" s="63" t="s">
        <v>5917</v>
      </c>
      <c r="D1637" s="97" t="s">
        <v>5918</v>
      </c>
      <c r="E1637" s="63" t="s">
        <v>5919</v>
      </c>
      <c r="F1637" s="72" t="s">
        <v>10</v>
      </c>
      <c r="G1637" s="72" t="s">
        <v>10</v>
      </c>
      <c r="H1637" s="188">
        <v>190</v>
      </c>
      <c r="I1637" s="67">
        <v>191.9</v>
      </c>
      <c r="J1637" s="67">
        <v>226.44200000000001</v>
      </c>
    </row>
    <row r="1638" spans="1:10" s="159" customFormat="1" ht="30">
      <c r="A1638" s="55">
        <v>1502</v>
      </c>
      <c r="B1638" s="63" t="s">
        <v>5920</v>
      </c>
      <c r="C1638" s="63" t="s">
        <v>5921</v>
      </c>
      <c r="D1638" s="97" t="s">
        <v>5922</v>
      </c>
      <c r="E1638" s="63" t="s">
        <v>5923</v>
      </c>
      <c r="F1638" s="72" t="s">
        <v>10</v>
      </c>
      <c r="G1638" s="72" t="s">
        <v>10</v>
      </c>
      <c r="H1638" s="188">
        <v>260</v>
      </c>
      <c r="I1638" s="67">
        <v>262.60000000000002</v>
      </c>
      <c r="J1638" s="67">
        <v>309.86799999999999</v>
      </c>
    </row>
    <row r="1639" spans="1:10" s="159" customFormat="1" ht="30">
      <c r="A1639" s="55">
        <v>1503</v>
      </c>
      <c r="B1639" s="63"/>
      <c r="C1639" s="63" t="s">
        <v>5924</v>
      </c>
      <c r="D1639" s="97" t="s">
        <v>5925</v>
      </c>
      <c r="E1639" s="63" t="s">
        <v>5926</v>
      </c>
      <c r="F1639" s="72" t="s">
        <v>10</v>
      </c>
      <c r="G1639" s="72" t="s">
        <v>10</v>
      </c>
      <c r="H1639" s="188">
        <v>190</v>
      </c>
      <c r="I1639" s="67">
        <v>191.9</v>
      </c>
      <c r="J1639" s="67">
        <v>226.44200000000001</v>
      </c>
    </row>
    <row r="1640" spans="1:10" s="159" customFormat="1" ht="30">
      <c r="A1640" s="55">
        <v>1504</v>
      </c>
      <c r="B1640" s="63" t="s">
        <v>5927</v>
      </c>
      <c r="C1640" s="63" t="s">
        <v>5928</v>
      </c>
      <c r="D1640" s="97" t="s">
        <v>5929</v>
      </c>
      <c r="E1640" s="63" t="s">
        <v>5930</v>
      </c>
      <c r="F1640" s="72" t="s">
        <v>10</v>
      </c>
      <c r="G1640" s="72" t="s">
        <v>10</v>
      </c>
      <c r="H1640" s="188">
        <v>260</v>
      </c>
      <c r="I1640" s="67">
        <v>262.60000000000002</v>
      </c>
      <c r="J1640" s="67">
        <v>309.86799999999999</v>
      </c>
    </row>
    <row r="1641" spans="1:10" s="159" customFormat="1" ht="45">
      <c r="A1641" s="55">
        <v>1505</v>
      </c>
      <c r="B1641" s="63"/>
      <c r="C1641" s="63" t="s">
        <v>5931</v>
      </c>
      <c r="D1641" s="97" t="s">
        <v>5932</v>
      </c>
      <c r="E1641" s="63" t="s">
        <v>5933</v>
      </c>
      <c r="F1641" s="72" t="s">
        <v>10</v>
      </c>
      <c r="G1641" s="72" t="s">
        <v>10</v>
      </c>
      <c r="H1641" s="188">
        <v>190</v>
      </c>
      <c r="I1641" s="67">
        <v>191.9</v>
      </c>
      <c r="J1641" s="67">
        <v>226.44200000000001</v>
      </c>
    </row>
    <row r="1642" spans="1:10" s="159" customFormat="1" ht="30">
      <c r="A1642" s="55">
        <v>1506</v>
      </c>
      <c r="B1642" s="63" t="s">
        <v>5934</v>
      </c>
      <c r="C1642" s="63" t="s">
        <v>5935</v>
      </c>
      <c r="D1642" s="97" t="s">
        <v>5936</v>
      </c>
      <c r="E1642" s="63" t="s">
        <v>5937</v>
      </c>
      <c r="F1642" s="72" t="s">
        <v>10</v>
      </c>
      <c r="G1642" s="72" t="s">
        <v>10</v>
      </c>
      <c r="H1642" s="188">
        <v>150</v>
      </c>
      <c r="I1642" s="67">
        <v>151.5</v>
      </c>
      <c r="J1642" s="67">
        <v>178.76999999999998</v>
      </c>
    </row>
    <row r="1643" spans="1:10" s="159" customFormat="1" ht="30">
      <c r="A1643" s="55">
        <v>1507</v>
      </c>
      <c r="B1643" s="63"/>
      <c r="C1643" s="63" t="s">
        <v>5938</v>
      </c>
      <c r="D1643" s="97" t="s">
        <v>5939</v>
      </c>
      <c r="E1643" s="63" t="s">
        <v>5940</v>
      </c>
      <c r="F1643" s="72" t="s">
        <v>10</v>
      </c>
      <c r="G1643" s="72" t="s">
        <v>10</v>
      </c>
      <c r="H1643" s="188">
        <v>110</v>
      </c>
      <c r="I1643" s="67">
        <v>111.1</v>
      </c>
      <c r="J1643" s="67">
        <v>131.09799999999998</v>
      </c>
    </row>
    <row r="1644" spans="1:10" s="159" customFormat="1" ht="30">
      <c r="A1644" s="55">
        <v>1508</v>
      </c>
      <c r="B1644" s="63" t="s">
        <v>5941</v>
      </c>
      <c r="C1644" s="63" t="s">
        <v>5942</v>
      </c>
      <c r="D1644" s="97" t="s">
        <v>5943</v>
      </c>
      <c r="E1644" s="63" t="s">
        <v>5944</v>
      </c>
      <c r="F1644" s="72" t="s">
        <v>10</v>
      </c>
      <c r="G1644" s="72" t="s">
        <v>10</v>
      </c>
      <c r="H1644" s="188">
        <v>160</v>
      </c>
      <c r="I1644" s="67">
        <v>161.6</v>
      </c>
      <c r="J1644" s="67">
        <v>190.68799999999999</v>
      </c>
    </row>
    <row r="1645" spans="1:10" s="159" customFormat="1" ht="30">
      <c r="A1645" s="55">
        <v>1509</v>
      </c>
      <c r="B1645" s="63"/>
      <c r="C1645" s="63" t="s">
        <v>5945</v>
      </c>
      <c r="D1645" s="97" t="s">
        <v>5946</v>
      </c>
      <c r="E1645" s="63" t="s">
        <v>5947</v>
      </c>
      <c r="F1645" s="72" t="s">
        <v>10</v>
      </c>
      <c r="G1645" s="72" t="s">
        <v>10</v>
      </c>
      <c r="H1645" s="188">
        <v>120</v>
      </c>
      <c r="I1645" s="67">
        <v>121.2</v>
      </c>
      <c r="J1645" s="67">
        <v>143.01599999999999</v>
      </c>
    </row>
    <row r="1646" spans="1:10" s="159" customFormat="1" ht="30">
      <c r="A1646" s="55">
        <v>1510</v>
      </c>
      <c r="B1646" s="63" t="s">
        <v>5948</v>
      </c>
      <c r="C1646" s="63" t="s">
        <v>5949</v>
      </c>
      <c r="D1646" s="97" t="s">
        <v>5950</v>
      </c>
      <c r="E1646" s="63" t="s">
        <v>5951</v>
      </c>
      <c r="F1646" s="72" t="s">
        <v>265</v>
      </c>
      <c r="G1646" s="72" t="s">
        <v>11</v>
      </c>
      <c r="H1646" s="188">
        <v>10</v>
      </c>
      <c r="I1646" s="67">
        <v>10.1</v>
      </c>
      <c r="J1646" s="67">
        <v>11.917999999999999</v>
      </c>
    </row>
    <row r="1647" spans="1:10" s="159" customFormat="1" ht="30">
      <c r="A1647" s="55">
        <v>1511</v>
      </c>
      <c r="B1647" s="63"/>
      <c r="C1647" s="63" t="s">
        <v>5952</v>
      </c>
      <c r="D1647" s="97" t="s">
        <v>5953</v>
      </c>
      <c r="E1647" s="63" t="s">
        <v>5954</v>
      </c>
      <c r="F1647" s="72" t="s">
        <v>265</v>
      </c>
      <c r="G1647" s="72" t="s">
        <v>11</v>
      </c>
      <c r="H1647" s="188">
        <v>6</v>
      </c>
      <c r="I1647" s="67">
        <v>6.0600000000000005</v>
      </c>
      <c r="J1647" s="67">
        <v>7.1508000000000003</v>
      </c>
    </row>
    <row r="1648" spans="1:10" s="159" customFormat="1" ht="45">
      <c r="A1648" s="55">
        <v>1512</v>
      </c>
      <c r="B1648" s="63" t="s">
        <v>5955</v>
      </c>
      <c r="C1648" s="63" t="s">
        <v>5956</v>
      </c>
      <c r="D1648" s="97" t="s">
        <v>5957</v>
      </c>
      <c r="E1648" s="63" t="s">
        <v>5958</v>
      </c>
      <c r="F1648" s="72" t="s">
        <v>265</v>
      </c>
      <c r="G1648" s="72" t="s">
        <v>11</v>
      </c>
      <c r="H1648" s="188">
        <v>53</v>
      </c>
      <c r="I1648" s="67">
        <v>53.53</v>
      </c>
      <c r="J1648" s="67">
        <v>63.165399999999998</v>
      </c>
    </row>
    <row r="1649" spans="1:10" s="159" customFormat="1" ht="45">
      <c r="A1649" s="55">
        <v>1513</v>
      </c>
      <c r="B1649" s="63"/>
      <c r="C1649" s="63" t="s">
        <v>5959</v>
      </c>
      <c r="D1649" s="97" t="s">
        <v>5960</v>
      </c>
      <c r="E1649" s="63" t="s">
        <v>5961</v>
      </c>
      <c r="F1649" s="72" t="s">
        <v>265</v>
      </c>
      <c r="G1649" s="72" t="s">
        <v>11</v>
      </c>
      <c r="H1649" s="188">
        <v>42</v>
      </c>
      <c r="I1649" s="67">
        <v>42.42</v>
      </c>
      <c r="J1649" s="67">
        <v>50.055599999999998</v>
      </c>
    </row>
    <row r="1650" spans="1:10" s="159" customFormat="1" ht="30">
      <c r="A1650" s="55">
        <v>1514</v>
      </c>
      <c r="B1650" s="63" t="s">
        <v>5962</v>
      </c>
      <c r="C1650" s="63" t="s">
        <v>5963</v>
      </c>
      <c r="D1650" s="97" t="s">
        <v>5964</v>
      </c>
      <c r="E1650" s="63" t="s">
        <v>5965</v>
      </c>
      <c r="F1650" s="72" t="s">
        <v>10</v>
      </c>
      <c r="G1650" s="72" t="s">
        <v>10</v>
      </c>
      <c r="H1650" s="188">
        <v>270</v>
      </c>
      <c r="I1650" s="67">
        <v>272.7</v>
      </c>
      <c r="J1650" s="67">
        <v>321.78599999999994</v>
      </c>
    </row>
    <row r="1651" spans="1:10" s="159" customFormat="1" ht="45">
      <c r="A1651" s="55">
        <v>1515</v>
      </c>
      <c r="B1651" s="63"/>
      <c r="C1651" s="63" t="s">
        <v>5966</v>
      </c>
      <c r="D1651" s="97" t="s">
        <v>5967</v>
      </c>
      <c r="E1651" s="63" t="s">
        <v>5968</v>
      </c>
      <c r="F1651" s="72" t="s">
        <v>10</v>
      </c>
      <c r="G1651" s="72" t="s">
        <v>10</v>
      </c>
      <c r="H1651" s="188">
        <v>210</v>
      </c>
      <c r="I1651" s="67">
        <v>212.1</v>
      </c>
      <c r="J1651" s="67">
        <v>250.27799999999999</v>
      </c>
    </row>
    <row r="1652" spans="1:10" s="159" customFormat="1" ht="30">
      <c r="A1652" s="55">
        <v>1516</v>
      </c>
      <c r="B1652" s="63" t="s">
        <v>5969</v>
      </c>
      <c r="C1652" s="63" t="s">
        <v>5970</v>
      </c>
      <c r="D1652" s="97" t="s">
        <v>5971</v>
      </c>
      <c r="E1652" s="63" t="s">
        <v>5972</v>
      </c>
      <c r="F1652" s="72" t="s">
        <v>10</v>
      </c>
      <c r="G1652" s="72" t="s">
        <v>10</v>
      </c>
      <c r="H1652" s="188">
        <v>150</v>
      </c>
      <c r="I1652" s="67">
        <v>151.5</v>
      </c>
      <c r="J1652" s="67">
        <v>178.76999999999998</v>
      </c>
    </row>
    <row r="1653" spans="1:10" s="159" customFormat="1" ht="30">
      <c r="A1653" s="55">
        <v>1517</v>
      </c>
      <c r="B1653" s="63"/>
      <c r="C1653" s="63" t="s">
        <v>5973</v>
      </c>
      <c r="D1653" s="97" t="s">
        <v>5974</v>
      </c>
      <c r="E1653" s="63" t="s">
        <v>5975</v>
      </c>
      <c r="F1653" s="72" t="s">
        <v>10</v>
      </c>
      <c r="G1653" s="72" t="s">
        <v>10</v>
      </c>
      <c r="H1653" s="188">
        <v>110</v>
      </c>
      <c r="I1653" s="67">
        <v>111.1</v>
      </c>
      <c r="J1653" s="67">
        <v>131.09799999999998</v>
      </c>
    </row>
    <row r="1654" spans="1:10" s="159" customFormat="1">
      <c r="A1654" s="55">
        <v>1518</v>
      </c>
      <c r="B1654" s="63" t="s">
        <v>5976</v>
      </c>
      <c r="C1654" s="63" t="s">
        <v>5977</v>
      </c>
      <c r="D1654" s="97" t="s">
        <v>5978</v>
      </c>
      <c r="E1654" s="63" t="s">
        <v>5979</v>
      </c>
      <c r="F1654" s="72" t="s">
        <v>450</v>
      </c>
      <c r="G1654" s="72" t="s">
        <v>5980</v>
      </c>
      <c r="H1654" s="188">
        <v>5</v>
      </c>
      <c r="I1654" s="67">
        <v>5.05</v>
      </c>
      <c r="J1654" s="67">
        <v>5.9589999999999996</v>
      </c>
    </row>
    <row r="1655" spans="1:10" s="159" customFormat="1">
      <c r="A1655" s="55">
        <v>1519</v>
      </c>
      <c r="B1655" s="63"/>
      <c r="C1655" s="63" t="s">
        <v>5981</v>
      </c>
      <c r="D1655" s="97" t="s">
        <v>5982</v>
      </c>
      <c r="E1655" s="63" t="s">
        <v>5983</v>
      </c>
      <c r="F1655" s="72" t="s">
        <v>450</v>
      </c>
      <c r="G1655" s="72" t="s">
        <v>5980</v>
      </c>
      <c r="H1655" s="188">
        <v>3</v>
      </c>
      <c r="I1655" s="67">
        <v>3.0300000000000002</v>
      </c>
      <c r="J1655" s="67">
        <v>3.5754000000000001</v>
      </c>
    </row>
    <row r="1656" spans="1:10" s="159" customFormat="1" ht="30">
      <c r="A1656" s="55">
        <v>1520</v>
      </c>
      <c r="B1656" s="63" t="s">
        <v>5984</v>
      </c>
      <c r="C1656" s="63" t="s">
        <v>5985</v>
      </c>
      <c r="D1656" s="97" t="s">
        <v>5986</v>
      </c>
      <c r="E1656" s="63" t="s">
        <v>5987</v>
      </c>
      <c r="F1656" s="72" t="s">
        <v>265</v>
      </c>
      <c r="G1656" s="72" t="s">
        <v>11</v>
      </c>
      <c r="H1656" s="188">
        <v>40</v>
      </c>
      <c r="I1656" s="67">
        <v>40.4</v>
      </c>
      <c r="J1656" s="67">
        <v>47.671999999999997</v>
      </c>
    </row>
    <row r="1657" spans="1:10" s="159" customFormat="1" ht="30">
      <c r="A1657" s="55">
        <v>1521</v>
      </c>
      <c r="B1657" s="63"/>
      <c r="C1657" s="63" t="s">
        <v>5988</v>
      </c>
      <c r="D1657" s="97" t="s">
        <v>5989</v>
      </c>
      <c r="E1657" s="63" t="s">
        <v>5990</v>
      </c>
      <c r="F1657" s="72" t="s">
        <v>265</v>
      </c>
      <c r="G1657" s="72" t="s">
        <v>11</v>
      </c>
      <c r="H1657" s="188">
        <v>25</v>
      </c>
      <c r="I1657" s="67">
        <v>25.25</v>
      </c>
      <c r="J1657" s="67">
        <v>29.794999999999998</v>
      </c>
    </row>
    <row r="1658" spans="1:10" s="159" customFormat="1" ht="30">
      <c r="A1658" s="55">
        <v>1522</v>
      </c>
      <c r="B1658" s="63" t="s">
        <v>5991</v>
      </c>
      <c r="C1658" s="63" t="s">
        <v>5992</v>
      </c>
      <c r="D1658" s="97" t="s">
        <v>5993</v>
      </c>
      <c r="E1658" s="63" t="s">
        <v>5994</v>
      </c>
      <c r="F1658" s="72" t="s">
        <v>265</v>
      </c>
      <c r="G1658" s="72" t="s">
        <v>11</v>
      </c>
      <c r="H1658" s="188">
        <v>55</v>
      </c>
      <c r="I1658" s="67">
        <v>55.55</v>
      </c>
      <c r="J1658" s="67">
        <v>65.548999999999992</v>
      </c>
    </row>
    <row r="1659" spans="1:10" s="159" customFormat="1" ht="30">
      <c r="A1659" s="55">
        <v>1523</v>
      </c>
      <c r="B1659" s="63"/>
      <c r="C1659" s="63" t="s">
        <v>5995</v>
      </c>
      <c r="D1659" s="97" t="s">
        <v>5996</v>
      </c>
      <c r="E1659" s="63" t="s">
        <v>5997</v>
      </c>
      <c r="F1659" s="72" t="s">
        <v>265</v>
      </c>
      <c r="G1659" s="72" t="s">
        <v>11</v>
      </c>
      <c r="H1659" s="188">
        <v>35</v>
      </c>
      <c r="I1659" s="67">
        <v>35.35</v>
      </c>
      <c r="J1659" s="67">
        <v>41.713000000000001</v>
      </c>
    </row>
    <row r="1660" spans="1:10" s="159" customFormat="1" ht="30">
      <c r="A1660" s="55">
        <v>1524</v>
      </c>
      <c r="B1660" s="63" t="s">
        <v>5998</v>
      </c>
      <c r="C1660" s="63" t="s">
        <v>5999</v>
      </c>
      <c r="D1660" s="97" t="s">
        <v>6000</v>
      </c>
      <c r="E1660" s="63" t="s">
        <v>6001</v>
      </c>
      <c r="F1660" s="72" t="s">
        <v>265</v>
      </c>
      <c r="G1660" s="72" t="s">
        <v>11</v>
      </c>
      <c r="H1660" s="188">
        <v>23</v>
      </c>
      <c r="I1660" s="67">
        <v>23.23</v>
      </c>
      <c r="J1660" s="67">
        <v>27.4114</v>
      </c>
    </row>
    <row r="1661" spans="1:10" s="159" customFormat="1" ht="30">
      <c r="A1661" s="55">
        <v>1525</v>
      </c>
      <c r="B1661" s="63"/>
      <c r="C1661" s="63" t="s">
        <v>6002</v>
      </c>
      <c r="D1661" s="97" t="s">
        <v>6003</v>
      </c>
      <c r="E1661" s="63" t="s">
        <v>6004</v>
      </c>
      <c r="F1661" s="72" t="s">
        <v>265</v>
      </c>
      <c r="G1661" s="72" t="s">
        <v>11</v>
      </c>
      <c r="H1661" s="188">
        <v>20</v>
      </c>
      <c r="I1661" s="67">
        <v>20.2</v>
      </c>
      <c r="J1661" s="67">
        <v>23.835999999999999</v>
      </c>
    </row>
    <row r="1662" spans="1:10" s="159" customFormat="1" ht="30">
      <c r="A1662" s="55">
        <v>1526</v>
      </c>
      <c r="B1662" s="63" t="s">
        <v>6005</v>
      </c>
      <c r="C1662" s="63" t="s">
        <v>6006</v>
      </c>
      <c r="D1662" s="97" t="s">
        <v>6007</v>
      </c>
      <c r="E1662" s="63" t="s">
        <v>6008</v>
      </c>
      <c r="F1662" s="72" t="s">
        <v>265</v>
      </c>
      <c r="G1662" s="72" t="s">
        <v>11</v>
      </c>
      <c r="H1662" s="188">
        <v>85</v>
      </c>
      <c r="I1662" s="67">
        <v>85.85</v>
      </c>
      <c r="J1662" s="67">
        <v>101.30299999999998</v>
      </c>
    </row>
    <row r="1663" spans="1:10" s="159" customFormat="1" ht="45">
      <c r="A1663" s="55">
        <v>1527</v>
      </c>
      <c r="B1663" s="63"/>
      <c r="C1663" s="63" t="s">
        <v>6009</v>
      </c>
      <c r="D1663" s="97" t="s">
        <v>6010</v>
      </c>
      <c r="E1663" s="63" t="s">
        <v>6011</v>
      </c>
      <c r="F1663" s="72" t="s">
        <v>265</v>
      </c>
      <c r="G1663" s="72" t="s">
        <v>11</v>
      </c>
      <c r="H1663" s="188">
        <v>60</v>
      </c>
      <c r="I1663" s="67">
        <v>60.6</v>
      </c>
      <c r="J1663" s="67">
        <v>71.507999999999996</v>
      </c>
    </row>
    <row r="1664" spans="1:10" s="159" customFormat="1" ht="30">
      <c r="A1664" s="55">
        <v>1528</v>
      </c>
      <c r="B1664" s="63" t="s">
        <v>6012</v>
      </c>
      <c r="C1664" s="63" t="s">
        <v>6013</v>
      </c>
      <c r="D1664" s="97" t="s">
        <v>6014</v>
      </c>
      <c r="E1664" s="63" t="s">
        <v>6015</v>
      </c>
      <c r="F1664" s="72" t="s">
        <v>2833</v>
      </c>
      <c r="G1664" s="72" t="s">
        <v>6016</v>
      </c>
      <c r="H1664" s="188">
        <v>135</v>
      </c>
      <c r="I1664" s="67">
        <v>136.35</v>
      </c>
      <c r="J1664" s="67">
        <v>160.89299999999997</v>
      </c>
    </row>
    <row r="1665" spans="1:10" s="159" customFormat="1" ht="30">
      <c r="A1665" s="55">
        <v>1529</v>
      </c>
      <c r="B1665" s="63"/>
      <c r="C1665" s="63" t="s">
        <v>6017</v>
      </c>
      <c r="D1665" s="97" t="s">
        <v>6018</v>
      </c>
      <c r="E1665" s="63" t="s">
        <v>6019</v>
      </c>
      <c r="F1665" s="72" t="s">
        <v>2833</v>
      </c>
      <c r="G1665" s="72" t="s">
        <v>6016</v>
      </c>
      <c r="H1665" s="188">
        <v>100</v>
      </c>
      <c r="I1665" s="67">
        <v>101</v>
      </c>
      <c r="J1665" s="67">
        <v>119.17999999999999</v>
      </c>
    </row>
    <row r="1666" spans="1:10" s="159" customFormat="1" ht="30">
      <c r="A1666" s="55">
        <v>1530</v>
      </c>
      <c r="B1666" s="63" t="s">
        <v>6020</v>
      </c>
      <c r="C1666" s="63" t="s">
        <v>6021</v>
      </c>
      <c r="D1666" s="97" t="s">
        <v>6022</v>
      </c>
      <c r="E1666" s="63" t="s">
        <v>6023</v>
      </c>
      <c r="F1666" s="72" t="s">
        <v>265</v>
      </c>
      <c r="G1666" s="72" t="s">
        <v>11</v>
      </c>
      <c r="H1666" s="188">
        <v>21</v>
      </c>
      <c r="I1666" s="67">
        <v>21.21</v>
      </c>
      <c r="J1666" s="67">
        <v>25.027799999999999</v>
      </c>
    </row>
    <row r="1667" spans="1:10" s="159" customFormat="1" ht="30">
      <c r="A1667" s="55">
        <v>1531</v>
      </c>
      <c r="B1667" s="63"/>
      <c r="C1667" s="63" t="s">
        <v>6024</v>
      </c>
      <c r="D1667" s="97" t="s">
        <v>6025</v>
      </c>
      <c r="E1667" s="63" t="s">
        <v>6026</v>
      </c>
      <c r="F1667" s="72" t="s">
        <v>265</v>
      </c>
      <c r="G1667" s="72" t="s">
        <v>11</v>
      </c>
      <c r="H1667" s="188">
        <v>18</v>
      </c>
      <c r="I1667" s="67">
        <v>18.18</v>
      </c>
      <c r="J1667" s="67">
        <v>21.452399999999997</v>
      </c>
    </row>
    <row r="1668" spans="1:10" s="159" customFormat="1" ht="45">
      <c r="A1668" s="55">
        <v>1532</v>
      </c>
      <c r="B1668" s="63" t="s">
        <v>6027</v>
      </c>
      <c r="C1668" s="63" t="s">
        <v>6028</v>
      </c>
      <c r="D1668" s="97" t="s">
        <v>6029</v>
      </c>
      <c r="E1668" s="63" t="s">
        <v>6030</v>
      </c>
      <c r="F1668" s="72" t="s">
        <v>10</v>
      </c>
      <c r="G1668" s="72" t="s">
        <v>10</v>
      </c>
      <c r="H1668" s="188">
        <v>260</v>
      </c>
      <c r="I1668" s="67">
        <v>262.60000000000002</v>
      </c>
      <c r="J1668" s="67">
        <v>309.86799999999999</v>
      </c>
    </row>
    <row r="1669" spans="1:10" s="159" customFormat="1" ht="45">
      <c r="A1669" s="55">
        <v>1533</v>
      </c>
      <c r="B1669" s="63"/>
      <c r="C1669" s="63" t="s">
        <v>6031</v>
      </c>
      <c r="D1669" s="97" t="s">
        <v>6032</v>
      </c>
      <c r="E1669" s="63" t="s">
        <v>6033</v>
      </c>
      <c r="F1669" s="72" t="s">
        <v>10</v>
      </c>
      <c r="G1669" s="72" t="s">
        <v>10</v>
      </c>
      <c r="H1669" s="188">
        <v>260</v>
      </c>
      <c r="I1669" s="67">
        <v>262.60000000000002</v>
      </c>
      <c r="J1669" s="67">
        <v>309.86799999999999</v>
      </c>
    </row>
    <row r="1670" spans="1:10" s="159" customFormat="1" ht="60">
      <c r="A1670" s="55">
        <v>1534</v>
      </c>
      <c r="B1670" s="63" t="s">
        <v>6034</v>
      </c>
      <c r="C1670" s="63" t="s">
        <v>6035</v>
      </c>
      <c r="D1670" s="97" t="s">
        <v>6036</v>
      </c>
      <c r="E1670" s="63" t="s">
        <v>6037</v>
      </c>
      <c r="F1670" s="72" t="s">
        <v>265</v>
      </c>
      <c r="G1670" s="72" t="s">
        <v>11</v>
      </c>
      <c r="H1670" s="188">
        <v>1</v>
      </c>
      <c r="I1670" s="67">
        <v>1.01</v>
      </c>
      <c r="J1670" s="67">
        <v>1.1918</v>
      </c>
    </row>
    <row r="1671" spans="1:10" s="159" customFormat="1" ht="60">
      <c r="A1671" s="55">
        <v>1535</v>
      </c>
      <c r="B1671" s="63"/>
      <c r="C1671" s="63" t="s">
        <v>6038</v>
      </c>
      <c r="D1671" s="97" t="s">
        <v>6039</v>
      </c>
      <c r="E1671" s="63" t="s">
        <v>6040</v>
      </c>
      <c r="F1671" s="72" t="s">
        <v>265</v>
      </c>
      <c r="G1671" s="72" t="s">
        <v>11</v>
      </c>
      <c r="H1671" s="188">
        <v>1</v>
      </c>
      <c r="I1671" s="67">
        <v>1.01</v>
      </c>
      <c r="J1671" s="67">
        <v>1.1918</v>
      </c>
    </row>
    <row r="1672" spans="1:10" s="159" customFormat="1" ht="60">
      <c r="A1672" s="55">
        <v>1536</v>
      </c>
      <c r="B1672" s="63" t="s">
        <v>6041</v>
      </c>
      <c r="C1672" s="63" t="s">
        <v>6042</v>
      </c>
      <c r="D1672" s="97" t="s">
        <v>6043</v>
      </c>
      <c r="E1672" s="63" t="s">
        <v>6044</v>
      </c>
      <c r="F1672" s="72" t="s">
        <v>265</v>
      </c>
      <c r="G1672" s="72" t="s">
        <v>11</v>
      </c>
      <c r="H1672" s="188">
        <v>0.75</v>
      </c>
      <c r="I1672" s="67">
        <v>0.75750000000000006</v>
      </c>
      <c r="J1672" s="67">
        <v>0.89385000000000003</v>
      </c>
    </row>
    <row r="1673" spans="1:10" s="159" customFormat="1" ht="60">
      <c r="A1673" s="55">
        <v>1537</v>
      </c>
      <c r="B1673" s="63"/>
      <c r="C1673" s="63" t="s">
        <v>6045</v>
      </c>
      <c r="D1673" s="97" t="s">
        <v>6046</v>
      </c>
      <c r="E1673" s="63" t="s">
        <v>6047</v>
      </c>
      <c r="F1673" s="72" t="s">
        <v>265</v>
      </c>
      <c r="G1673" s="72" t="s">
        <v>11</v>
      </c>
      <c r="H1673" s="188">
        <v>0.75</v>
      </c>
      <c r="I1673" s="67">
        <v>0.75750000000000006</v>
      </c>
      <c r="J1673" s="67">
        <v>0.89385000000000003</v>
      </c>
    </row>
    <row r="1674" spans="1:10" s="159" customFormat="1">
      <c r="A1674" s="55">
        <v>1538</v>
      </c>
      <c r="B1674" s="63" t="s">
        <v>6048</v>
      </c>
      <c r="C1674" s="63" t="s">
        <v>6049</v>
      </c>
      <c r="D1674" s="97" t="s">
        <v>6050</v>
      </c>
      <c r="E1674" s="63" t="s">
        <v>6050</v>
      </c>
      <c r="F1674" s="72" t="s">
        <v>10</v>
      </c>
      <c r="G1674" s="72" t="s">
        <v>10</v>
      </c>
      <c r="H1674" s="188">
        <v>210</v>
      </c>
      <c r="I1674" s="67">
        <v>212.1</v>
      </c>
      <c r="J1674" s="67">
        <v>250.27799999999999</v>
      </c>
    </row>
    <row r="1675" spans="1:10" s="159" customFormat="1">
      <c r="A1675" s="55">
        <v>1539</v>
      </c>
      <c r="B1675" s="63"/>
      <c r="C1675" s="63" t="s">
        <v>6051</v>
      </c>
      <c r="D1675" s="97" t="s">
        <v>6052</v>
      </c>
      <c r="E1675" s="63" t="s">
        <v>6052</v>
      </c>
      <c r="F1675" s="72" t="s">
        <v>10</v>
      </c>
      <c r="G1675" s="72" t="s">
        <v>10</v>
      </c>
      <c r="H1675" s="188">
        <v>200</v>
      </c>
      <c r="I1675" s="67">
        <v>202</v>
      </c>
      <c r="J1675" s="67">
        <v>238.35999999999999</v>
      </c>
    </row>
    <row r="1676" spans="1:10" s="159" customFormat="1" ht="30">
      <c r="A1676" s="55">
        <v>1540</v>
      </c>
      <c r="B1676" s="63" t="s">
        <v>6053</v>
      </c>
      <c r="C1676" s="63" t="s">
        <v>6054</v>
      </c>
      <c r="D1676" s="97" t="s">
        <v>6055</v>
      </c>
      <c r="E1676" s="63" t="s">
        <v>6056</v>
      </c>
      <c r="F1676" s="72" t="s">
        <v>265</v>
      </c>
      <c r="G1676" s="72" t="s">
        <v>11</v>
      </c>
      <c r="H1676" s="188">
        <v>32</v>
      </c>
      <c r="I1676" s="67">
        <v>32.32</v>
      </c>
      <c r="J1676" s="67">
        <v>38.137599999999999</v>
      </c>
    </row>
    <row r="1677" spans="1:10" s="159" customFormat="1" ht="30">
      <c r="A1677" s="55">
        <v>1541</v>
      </c>
      <c r="B1677" s="63"/>
      <c r="C1677" s="63" t="s">
        <v>6057</v>
      </c>
      <c r="D1677" s="97" t="s">
        <v>6058</v>
      </c>
      <c r="E1677" s="63" t="s">
        <v>6059</v>
      </c>
      <c r="F1677" s="72" t="s">
        <v>265</v>
      </c>
      <c r="G1677" s="72" t="s">
        <v>11</v>
      </c>
      <c r="H1677" s="188">
        <v>20</v>
      </c>
      <c r="I1677" s="67">
        <v>20.2</v>
      </c>
      <c r="J1677" s="67">
        <v>23.835999999999999</v>
      </c>
    </row>
    <row r="1678" spans="1:10" s="159" customFormat="1">
      <c r="A1678" s="55">
        <v>1542</v>
      </c>
      <c r="B1678" s="63" t="s">
        <v>6060</v>
      </c>
      <c r="C1678" s="63" t="s">
        <v>6061</v>
      </c>
      <c r="D1678" s="97" t="s">
        <v>6062</v>
      </c>
      <c r="E1678" s="63" t="s">
        <v>6063</v>
      </c>
      <c r="F1678" s="72" t="s">
        <v>265</v>
      </c>
      <c r="G1678" s="72" t="s">
        <v>11</v>
      </c>
      <c r="H1678" s="188">
        <v>30</v>
      </c>
      <c r="I1678" s="67">
        <v>30.3</v>
      </c>
      <c r="J1678" s="67">
        <v>35.753999999999998</v>
      </c>
    </row>
    <row r="1679" spans="1:10" s="159" customFormat="1" ht="30">
      <c r="A1679" s="55">
        <v>1543</v>
      </c>
      <c r="B1679" s="63"/>
      <c r="C1679" s="63" t="s">
        <v>6064</v>
      </c>
      <c r="D1679" s="97" t="s">
        <v>6065</v>
      </c>
      <c r="E1679" s="63" t="s">
        <v>6066</v>
      </c>
      <c r="F1679" s="72" t="s">
        <v>265</v>
      </c>
      <c r="G1679" s="72" t="s">
        <v>11</v>
      </c>
      <c r="H1679" s="188">
        <v>20</v>
      </c>
      <c r="I1679" s="67">
        <v>20.2</v>
      </c>
      <c r="J1679" s="67">
        <v>23.835999999999999</v>
      </c>
    </row>
    <row r="1680" spans="1:10" s="159" customFormat="1" ht="30">
      <c r="A1680" s="55">
        <v>1544</v>
      </c>
      <c r="B1680" s="63" t="s">
        <v>6067</v>
      </c>
      <c r="C1680" s="63" t="s">
        <v>6068</v>
      </c>
      <c r="D1680" s="97" t="s">
        <v>6069</v>
      </c>
      <c r="E1680" s="63" t="s">
        <v>6070</v>
      </c>
      <c r="F1680" s="72" t="s">
        <v>265</v>
      </c>
      <c r="G1680" s="72" t="s">
        <v>11</v>
      </c>
      <c r="H1680" s="188">
        <v>215</v>
      </c>
      <c r="I1680" s="67">
        <v>217.15</v>
      </c>
      <c r="J1680" s="67">
        <v>256.23699999999997</v>
      </c>
    </row>
    <row r="1681" spans="1:10" s="159" customFormat="1" ht="30">
      <c r="A1681" s="55">
        <v>1545</v>
      </c>
      <c r="B1681" s="63"/>
      <c r="C1681" s="63" t="s">
        <v>6071</v>
      </c>
      <c r="D1681" s="97" t="s">
        <v>6072</v>
      </c>
      <c r="E1681" s="63" t="s">
        <v>6073</v>
      </c>
      <c r="F1681" s="72" t="s">
        <v>265</v>
      </c>
      <c r="G1681" s="72" t="s">
        <v>11</v>
      </c>
      <c r="H1681" s="188">
        <v>160</v>
      </c>
      <c r="I1681" s="67">
        <v>161.6</v>
      </c>
      <c r="J1681" s="67">
        <v>190.68799999999999</v>
      </c>
    </row>
    <row r="1682" spans="1:10" s="159" customFormat="1" ht="30">
      <c r="A1682" s="55">
        <v>1546</v>
      </c>
      <c r="B1682" s="63" t="s">
        <v>6074</v>
      </c>
      <c r="C1682" s="63" t="s">
        <v>6075</v>
      </c>
      <c r="D1682" s="97" t="s">
        <v>6076</v>
      </c>
      <c r="E1682" s="63" t="s">
        <v>6076</v>
      </c>
      <c r="F1682" s="72" t="s">
        <v>10</v>
      </c>
      <c r="G1682" s="72" t="s">
        <v>10</v>
      </c>
      <c r="H1682" s="188">
        <v>215</v>
      </c>
      <c r="I1682" s="67">
        <v>217.15</v>
      </c>
      <c r="J1682" s="67">
        <v>256.23699999999997</v>
      </c>
    </row>
    <row r="1683" spans="1:10" s="159" customFormat="1" ht="30">
      <c r="A1683" s="55">
        <v>1547</v>
      </c>
      <c r="B1683" s="63"/>
      <c r="C1683" s="63" t="s">
        <v>6077</v>
      </c>
      <c r="D1683" s="97" t="s">
        <v>6078</v>
      </c>
      <c r="E1683" s="63" t="s">
        <v>6078</v>
      </c>
      <c r="F1683" s="72" t="s">
        <v>10</v>
      </c>
      <c r="G1683" s="72" t="s">
        <v>10</v>
      </c>
      <c r="H1683" s="188">
        <v>160</v>
      </c>
      <c r="I1683" s="67">
        <v>161.6</v>
      </c>
      <c r="J1683" s="67">
        <v>190.68799999999999</v>
      </c>
    </row>
    <row r="1684" spans="1:10" s="159" customFormat="1">
      <c r="A1684" s="55">
        <v>1548</v>
      </c>
      <c r="B1684" s="63" t="s">
        <v>6079</v>
      </c>
      <c r="C1684" s="63" t="s">
        <v>6080</v>
      </c>
      <c r="D1684" s="97" t="s">
        <v>6081</v>
      </c>
      <c r="E1684" s="63" t="s">
        <v>6081</v>
      </c>
      <c r="F1684" s="72" t="s">
        <v>265</v>
      </c>
      <c r="G1684" s="72" t="s">
        <v>11</v>
      </c>
      <c r="H1684" s="188">
        <v>10.7</v>
      </c>
      <c r="I1684" s="67">
        <v>10.806999999999999</v>
      </c>
      <c r="J1684" s="67">
        <v>12.752259999999998</v>
      </c>
    </row>
    <row r="1685" spans="1:10" s="159" customFormat="1" ht="30">
      <c r="A1685" s="55">
        <v>1549</v>
      </c>
      <c r="B1685" s="63"/>
      <c r="C1685" s="63" t="s">
        <v>6082</v>
      </c>
      <c r="D1685" s="97" t="s">
        <v>6083</v>
      </c>
      <c r="E1685" s="63" t="s">
        <v>6083</v>
      </c>
      <c r="F1685" s="72" t="s">
        <v>265</v>
      </c>
      <c r="G1685" s="72" t="s">
        <v>11</v>
      </c>
      <c r="H1685" s="188">
        <v>10.7</v>
      </c>
      <c r="I1685" s="67">
        <v>10.806999999999999</v>
      </c>
      <c r="J1685" s="67">
        <v>12.752259999999998</v>
      </c>
    </row>
    <row r="1686" spans="1:10" s="159" customFormat="1" ht="30">
      <c r="A1686" s="55">
        <v>1550</v>
      </c>
      <c r="B1686" s="63" t="s">
        <v>6084</v>
      </c>
      <c r="C1686" s="63" t="s">
        <v>6085</v>
      </c>
      <c r="D1686" s="97" t="s">
        <v>6086</v>
      </c>
      <c r="E1686" s="63" t="s">
        <v>6086</v>
      </c>
      <c r="F1686" s="72" t="s">
        <v>265</v>
      </c>
      <c r="G1686" s="72" t="s">
        <v>11</v>
      </c>
      <c r="H1686" s="188">
        <v>10.7</v>
      </c>
      <c r="I1686" s="67">
        <v>10.806999999999999</v>
      </c>
      <c r="J1686" s="67">
        <v>12.752259999999998</v>
      </c>
    </row>
    <row r="1687" spans="1:10" s="159" customFormat="1" ht="30">
      <c r="A1687" s="55">
        <v>1551</v>
      </c>
      <c r="B1687" s="63"/>
      <c r="C1687" s="63" t="s">
        <v>6087</v>
      </c>
      <c r="D1687" s="97" t="s">
        <v>6088</v>
      </c>
      <c r="E1687" s="63" t="s">
        <v>6088</v>
      </c>
      <c r="F1687" s="72" t="s">
        <v>265</v>
      </c>
      <c r="G1687" s="72" t="s">
        <v>11</v>
      </c>
      <c r="H1687" s="188">
        <v>10.7</v>
      </c>
      <c r="I1687" s="67">
        <v>10.806999999999999</v>
      </c>
      <c r="J1687" s="67">
        <v>12.752259999999998</v>
      </c>
    </row>
    <row r="1688" spans="1:10" s="159" customFormat="1" ht="30">
      <c r="A1688" s="55">
        <v>1552</v>
      </c>
      <c r="B1688" s="63" t="s">
        <v>6089</v>
      </c>
      <c r="C1688" s="63" t="s">
        <v>6090</v>
      </c>
      <c r="D1688" s="97" t="s">
        <v>6091</v>
      </c>
      <c r="E1688" s="63" t="s">
        <v>6091</v>
      </c>
      <c r="F1688" s="72" t="s">
        <v>265</v>
      </c>
      <c r="G1688" s="72" t="s">
        <v>11</v>
      </c>
      <c r="H1688" s="188">
        <v>4</v>
      </c>
      <c r="I1688" s="67">
        <v>4.04</v>
      </c>
      <c r="J1688" s="67">
        <v>4.7671999999999999</v>
      </c>
    </row>
    <row r="1689" spans="1:10" s="159" customFormat="1" ht="30">
      <c r="A1689" s="55">
        <v>1553</v>
      </c>
      <c r="B1689" s="63"/>
      <c r="C1689" s="63" t="s">
        <v>6092</v>
      </c>
      <c r="D1689" s="97" t="s">
        <v>6093</v>
      </c>
      <c r="E1689" s="63" t="s">
        <v>6093</v>
      </c>
      <c r="F1689" s="72" t="s">
        <v>265</v>
      </c>
      <c r="G1689" s="72" t="s">
        <v>11</v>
      </c>
      <c r="H1689" s="188">
        <v>3</v>
      </c>
      <c r="I1689" s="67">
        <v>3.0300000000000002</v>
      </c>
      <c r="J1689" s="67">
        <v>3.5754000000000001</v>
      </c>
    </row>
    <row r="1690" spans="1:10" s="159" customFormat="1">
      <c r="A1690" s="55">
        <v>1554</v>
      </c>
      <c r="B1690" s="63" t="s">
        <v>6094</v>
      </c>
      <c r="C1690" s="63" t="s">
        <v>6095</v>
      </c>
      <c r="D1690" s="97" t="s">
        <v>6096</v>
      </c>
      <c r="E1690" s="63" t="s">
        <v>6096</v>
      </c>
      <c r="F1690" s="72" t="s">
        <v>10</v>
      </c>
      <c r="G1690" s="72" t="s">
        <v>10</v>
      </c>
      <c r="H1690" s="188">
        <v>104</v>
      </c>
      <c r="I1690" s="67">
        <v>105.04</v>
      </c>
      <c r="J1690" s="67">
        <v>123.9472</v>
      </c>
    </row>
    <row r="1691" spans="1:10" s="159" customFormat="1">
      <c r="A1691" s="55">
        <v>1555</v>
      </c>
      <c r="B1691" s="63"/>
      <c r="C1691" s="63" t="s">
        <v>6097</v>
      </c>
      <c r="D1691" s="97" t="s">
        <v>6098</v>
      </c>
      <c r="E1691" s="63" t="s">
        <v>6098</v>
      </c>
      <c r="F1691" s="72" t="s">
        <v>10</v>
      </c>
      <c r="G1691" s="72" t="s">
        <v>10</v>
      </c>
      <c r="H1691" s="188">
        <v>104</v>
      </c>
      <c r="I1691" s="67">
        <v>105.04</v>
      </c>
      <c r="J1691" s="67">
        <v>123.9472</v>
      </c>
    </row>
    <row r="1692" spans="1:10" s="158" customFormat="1" ht="15.75">
      <c r="A1692" s="55">
        <v>1556</v>
      </c>
      <c r="B1692" s="59">
        <v>14.15</v>
      </c>
      <c r="C1692" s="59"/>
      <c r="D1692" s="228" t="s">
        <v>6099</v>
      </c>
      <c r="E1692" s="59"/>
      <c r="F1692" s="93"/>
      <c r="G1692" s="182"/>
      <c r="H1692" s="869"/>
      <c r="I1692" s="131"/>
      <c r="J1692" s="131"/>
    </row>
    <row r="1693" spans="1:10" s="159" customFormat="1" ht="30">
      <c r="A1693" s="55">
        <v>1557</v>
      </c>
      <c r="B1693" s="63" t="s">
        <v>6100</v>
      </c>
      <c r="C1693" s="63" t="s">
        <v>6101</v>
      </c>
      <c r="D1693" s="97" t="s">
        <v>6102</v>
      </c>
      <c r="E1693" s="63" t="s">
        <v>6103</v>
      </c>
      <c r="F1693" s="72" t="s">
        <v>269</v>
      </c>
      <c r="G1693" s="72" t="s">
        <v>269</v>
      </c>
      <c r="H1693" s="188">
        <v>54</v>
      </c>
      <c r="I1693" s="67">
        <v>54.54</v>
      </c>
      <c r="J1693" s="67">
        <v>64.357199999999992</v>
      </c>
    </row>
    <row r="1694" spans="1:10" s="159" customFormat="1" ht="30">
      <c r="A1694" s="55">
        <v>1558</v>
      </c>
      <c r="B1694" s="63"/>
      <c r="C1694" s="63" t="s">
        <v>6104</v>
      </c>
      <c r="D1694" s="97" t="s">
        <v>6105</v>
      </c>
      <c r="E1694" s="63" t="s">
        <v>6106</v>
      </c>
      <c r="F1694" s="72" t="s">
        <v>269</v>
      </c>
      <c r="G1694" s="72" t="s">
        <v>269</v>
      </c>
      <c r="H1694" s="188">
        <v>46</v>
      </c>
      <c r="I1694" s="67">
        <v>46.46</v>
      </c>
      <c r="J1694" s="67">
        <v>54.822800000000001</v>
      </c>
    </row>
    <row r="1695" spans="1:10" s="159" customFormat="1" ht="30">
      <c r="A1695" s="55">
        <v>1559</v>
      </c>
      <c r="B1695" s="63" t="s">
        <v>6107</v>
      </c>
      <c r="C1695" s="919" t="s">
        <v>6108</v>
      </c>
      <c r="D1695" s="921" t="s">
        <v>6109</v>
      </c>
      <c r="E1695" s="63" t="s">
        <v>6110</v>
      </c>
      <c r="F1695" s="72" t="s">
        <v>269</v>
      </c>
      <c r="G1695" s="72" t="s">
        <v>269</v>
      </c>
      <c r="H1695" s="920">
        <v>33</v>
      </c>
      <c r="I1695" s="67">
        <v>33.33</v>
      </c>
      <c r="J1695" s="67">
        <v>39.329399999999993</v>
      </c>
    </row>
    <row r="1696" spans="1:10" s="159" customFormat="1" ht="30">
      <c r="A1696" s="55">
        <v>1560</v>
      </c>
      <c r="B1696" s="63"/>
      <c r="C1696" s="919" t="s">
        <v>6111</v>
      </c>
      <c r="D1696" s="921" t="s">
        <v>6112</v>
      </c>
      <c r="E1696" s="63" t="s">
        <v>6113</v>
      </c>
      <c r="F1696" s="72" t="s">
        <v>269</v>
      </c>
      <c r="G1696" s="72" t="s">
        <v>269</v>
      </c>
      <c r="H1696" s="920">
        <v>25</v>
      </c>
      <c r="I1696" s="67">
        <v>25.25</v>
      </c>
      <c r="J1696" s="67">
        <v>29.794999999999998</v>
      </c>
    </row>
    <row r="1697" spans="1:10" s="159" customFormat="1" ht="30">
      <c r="A1697" s="55">
        <v>1561</v>
      </c>
      <c r="B1697" s="63" t="s">
        <v>6114</v>
      </c>
      <c r="C1697" s="925" t="s">
        <v>6115</v>
      </c>
      <c r="D1697" s="924" t="s">
        <v>6116</v>
      </c>
      <c r="E1697" s="63" t="s">
        <v>6117</v>
      </c>
      <c r="F1697" s="72" t="s">
        <v>269</v>
      </c>
      <c r="G1697" s="72" t="s">
        <v>269</v>
      </c>
      <c r="H1697" s="926">
        <v>38</v>
      </c>
      <c r="I1697" s="67">
        <v>38.380000000000003</v>
      </c>
      <c r="J1697" s="67">
        <v>45.288400000000003</v>
      </c>
    </row>
    <row r="1698" spans="1:10" s="159" customFormat="1" ht="30">
      <c r="A1698" s="55">
        <v>1562</v>
      </c>
      <c r="B1698" s="63"/>
      <c r="C1698" s="925" t="s">
        <v>6118</v>
      </c>
      <c r="D1698" s="924" t="s">
        <v>6119</v>
      </c>
      <c r="E1698" s="63" t="s">
        <v>6120</v>
      </c>
      <c r="F1698" s="72" t="s">
        <v>269</v>
      </c>
      <c r="G1698" s="72" t="s">
        <v>269</v>
      </c>
      <c r="H1698" s="926">
        <v>28</v>
      </c>
      <c r="I1698" s="67">
        <v>28.28</v>
      </c>
      <c r="J1698" s="67">
        <v>33.370399999999997</v>
      </c>
    </row>
    <row r="1699" spans="1:10" s="159" customFormat="1" ht="30">
      <c r="A1699" s="55">
        <v>1563</v>
      </c>
      <c r="B1699" s="63" t="s">
        <v>6121</v>
      </c>
      <c r="C1699" s="63" t="s">
        <v>6122</v>
      </c>
      <c r="D1699" s="97" t="s">
        <v>6123</v>
      </c>
      <c r="E1699" s="63" t="s">
        <v>6124</v>
      </c>
      <c r="F1699" s="72" t="s">
        <v>5862</v>
      </c>
      <c r="G1699" s="72" t="s">
        <v>5862</v>
      </c>
      <c r="H1699" s="188">
        <v>30</v>
      </c>
      <c r="I1699" s="67">
        <v>30.3</v>
      </c>
      <c r="J1699" s="67">
        <v>35.753999999999998</v>
      </c>
    </row>
    <row r="1700" spans="1:10" s="159" customFormat="1" ht="45">
      <c r="A1700" s="55">
        <v>1564</v>
      </c>
      <c r="B1700" s="63"/>
      <c r="C1700" s="63" t="s">
        <v>6125</v>
      </c>
      <c r="D1700" s="97" t="s">
        <v>6126</v>
      </c>
      <c r="E1700" s="63" t="s">
        <v>6127</v>
      </c>
      <c r="F1700" s="72" t="s">
        <v>5862</v>
      </c>
      <c r="G1700" s="72" t="s">
        <v>5862</v>
      </c>
      <c r="H1700" s="188">
        <v>30</v>
      </c>
      <c r="I1700" s="67">
        <v>30.3</v>
      </c>
      <c r="J1700" s="67">
        <v>35.753999999999998</v>
      </c>
    </row>
    <row r="1701" spans="1:10" s="159" customFormat="1" ht="30">
      <c r="A1701" s="55">
        <v>1565</v>
      </c>
      <c r="B1701" s="63" t="s">
        <v>6128</v>
      </c>
      <c r="C1701" s="63" t="s">
        <v>6129</v>
      </c>
      <c r="D1701" s="97" t="s">
        <v>6130</v>
      </c>
      <c r="E1701" s="63" t="s">
        <v>6131</v>
      </c>
      <c r="F1701" s="72" t="s">
        <v>5862</v>
      </c>
      <c r="G1701" s="72" t="s">
        <v>5862</v>
      </c>
      <c r="H1701" s="188">
        <v>30</v>
      </c>
      <c r="I1701" s="67">
        <v>30.3</v>
      </c>
      <c r="J1701" s="67">
        <v>35.753999999999998</v>
      </c>
    </row>
    <row r="1702" spans="1:10" s="159" customFormat="1" ht="30">
      <c r="A1702" s="55">
        <v>1566</v>
      </c>
      <c r="B1702" s="63"/>
      <c r="C1702" s="63" t="s">
        <v>6132</v>
      </c>
      <c r="D1702" s="97" t="s">
        <v>6133</v>
      </c>
      <c r="E1702" s="63" t="s">
        <v>6134</v>
      </c>
      <c r="F1702" s="72" t="s">
        <v>5862</v>
      </c>
      <c r="G1702" s="72" t="s">
        <v>5862</v>
      </c>
      <c r="H1702" s="188">
        <v>30</v>
      </c>
      <c r="I1702" s="67">
        <v>30.3</v>
      </c>
      <c r="J1702" s="67">
        <v>35.753999999999998</v>
      </c>
    </row>
    <row r="1703" spans="1:10" s="159" customFormat="1" ht="30">
      <c r="A1703" s="55">
        <v>1567</v>
      </c>
      <c r="B1703" s="63" t="s">
        <v>6135</v>
      </c>
      <c r="C1703" s="63" t="s">
        <v>6136</v>
      </c>
      <c r="D1703" s="97" t="s">
        <v>6137</v>
      </c>
      <c r="E1703" s="63" t="s">
        <v>6138</v>
      </c>
      <c r="F1703" s="72" t="s">
        <v>5862</v>
      </c>
      <c r="G1703" s="72" t="s">
        <v>5862</v>
      </c>
      <c r="H1703" s="188">
        <v>30</v>
      </c>
      <c r="I1703" s="67">
        <v>30.3</v>
      </c>
      <c r="J1703" s="67">
        <v>35.753999999999998</v>
      </c>
    </row>
    <row r="1704" spans="1:10" s="159" customFormat="1" ht="30">
      <c r="A1704" s="55">
        <v>1568</v>
      </c>
      <c r="B1704" s="63"/>
      <c r="C1704" s="63" t="s">
        <v>6139</v>
      </c>
      <c r="D1704" s="97" t="s">
        <v>6140</v>
      </c>
      <c r="E1704" s="63" t="s">
        <v>6141</v>
      </c>
      <c r="F1704" s="72" t="s">
        <v>5862</v>
      </c>
      <c r="G1704" s="72" t="s">
        <v>5862</v>
      </c>
      <c r="H1704" s="188">
        <v>30</v>
      </c>
      <c r="I1704" s="67">
        <v>30.3</v>
      </c>
      <c r="J1704" s="67">
        <v>35.753999999999998</v>
      </c>
    </row>
    <row r="1705" spans="1:10" s="159" customFormat="1" ht="30">
      <c r="A1705" s="55">
        <v>1569</v>
      </c>
      <c r="B1705" s="63" t="s">
        <v>6142</v>
      </c>
      <c r="C1705" s="63" t="s">
        <v>6143</v>
      </c>
      <c r="D1705" s="97" t="s">
        <v>6144</v>
      </c>
      <c r="E1705" s="63" t="s">
        <v>6145</v>
      </c>
      <c r="F1705" s="72" t="s">
        <v>5862</v>
      </c>
      <c r="G1705" s="72" t="s">
        <v>5862</v>
      </c>
      <c r="H1705" s="188">
        <v>15</v>
      </c>
      <c r="I1705" s="67">
        <v>15.15</v>
      </c>
      <c r="J1705" s="67">
        <v>17.876999999999999</v>
      </c>
    </row>
    <row r="1706" spans="1:10" s="159" customFormat="1" ht="30">
      <c r="A1706" s="55">
        <v>1570</v>
      </c>
      <c r="B1706" s="63"/>
      <c r="C1706" s="63" t="s">
        <v>6146</v>
      </c>
      <c r="D1706" s="97" t="s">
        <v>6147</v>
      </c>
      <c r="E1706" s="63" t="s">
        <v>6148</v>
      </c>
      <c r="F1706" s="72" t="s">
        <v>5862</v>
      </c>
      <c r="G1706" s="72" t="s">
        <v>5862</v>
      </c>
      <c r="H1706" s="188">
        <v>10</v>
      </c>
      <c r="I1706" s="67">
        <v>10.1</v>
      </c>
      <c r="J1706" s="67">
        <v>11.917999999999999</v>
      </c>
    </row>
    <row r="1707" spans="1:10" s="159" customFormat="1" ht="30">
      <c r="A1707" s="55">
        <v>1571</v>
      </c>
      <c r="B1707" s="63" t="s">
        <v>6149</v>
      </c>
      <c r="C1707" s="63" t="s">
        <v>6150</v>
      </c>
      <c r="D1707" s="97" t="s">
        <v>6151</v>
      </c>
      <c r="E1707" s="63" t="s">
        <v>6151</v>
      </c>
      <c r="F1707" s="72" t="s">
        <v>265</v>
      </c>
      <c r="G1707" s="72" t="s">
        <v>11</v>
      </c>
      <c r="H1707" s="188">
        <v>1.05</v>
      </c>
      <c r="I1707" s="67">
        <v>1.0605</v>
      </c>
      <c r="J1707" s="67">
        <v>1.25139</v>
      </c>
    </row>
    <row r="1708" spans="1:10" s="159" customFormat="1" ht="30">
      <c r="A1708" s="55">
        <v>1572</v>
      </c>
      <c r="B1708" s="63"/>
      <c r="C1708" s="63" t="s">
        <v>6152</v>
      </c>
      <c r="D1708" s="97" t="s">
        <v>6153</v>
      </c>
      <c r="E1708" s="63" t="s">
        <v>6153</v>
      </c>
      <c r="F1708" s="72" t="s">
        <v>265</v>
      </c>
      <c r="G1708" s="72" t="s">
        <v>11</v>
      </c>
      <c r="H1708" s="188">
        <v>1</v>
      </c>
      <c r="I1708" s="67">
        <v>1.01</v>
      </c>
      <c r="J1708" s="67">
        <v>1.1918</v>
      </c>
    </row>
    <row r="1709" spans="1:10" s="158" customFormat="1" ht="15.75">
      <c r="A1709" s="55">
        <v>1573</v>
      </c>
      <c r="B1709" s="59">
        <v>14.16</v>
      </c>
      <c r="C1709" s="59"/>
      <c r="D1709" s="228" t="s">
        <v>6154</v>
      </c>
      <c r="E1709" s="59"/>
      <c r="F1709" s="93"/>
      <c r="G1709" s="182"/>
      <c r="H1709" s="869"/>
      <c r="I1709" s="131"/>
      <c r="J1709" s="131"/>
    </row>
    <row r="1710" spans="1:10" s="159" customFormat="1" ht="30">
      <c r="A1710" s="55">
        <v>1574</v>
      </c>
      <c r="B1710" s="63" t="s">
        <v>6155</v>
      </c>
      <c r="C1710" s="925" t="s">
        <v>6156</v>
      </c>
      <c r="D1710" s="924" t="s">
        <v>6157</v>
      </c>
      <c r="E1710" s="63" t="s">
        <v>6158</v>
      </c>
      <c r="F1710" s="72" t="s">
        <v>269</v>
      </c>
      <c r="G1710" s="72" t="s">
        <v>269</v>
      </c>
      <c r="H1710" s="926">
        <v>8</v>
      </c>
      <c r="I1710" s="67">
        <v>8.08</v>
      </c>
      <c r="J1710" s="67">
        <v>9.5343999999999998</v>
      </c>
    </row>
    <row r="1711" spans="1:10" s="159" customFormat="1" ht="30">
      <c r="A1711" s="55">
        <v>1575</v>
      </c>
      <c r="B1711" s="63"/>
      <c r="C1711" s="925" t="s">
        <v>6159</v>
      </c>
      <c r="D1711" s="924" t="s">
        <v>6160</v>
      </c>
      <c r="E1711" s="63" t="s">
        <v>6161</v>
      </c>
      <c r="F1711" s="72" t="s">
        <v>269</v>
      </c>
      <c r="G1711" s="72" t="s">
        <v>269</v>
      </c>
      <c r="H1711" s="926">
        <v>6</v>
      </c>
      <c r="I1711" s="67">
        <v>6.0600000000000005</v>
      </c>
      <c r="J1711" s="67">
        <v>7.1508000000000003</v>
      </c>
    </row>
    <row r="1712" spans="1:10" s="159" customFormat="1" ht="30">
      <c r="A1712" s="55">
        <v>1576</v>
      </c>
      <c r="B1712" s="63" t="s">
        <v>6162</v>
      </c>
      <c r="C1712" s="190" t="s">
        <v>6163</v>
      </c>
      <c r="D1712" s="109" t="s">
        <v>6164</v>
      </c>
      <c r="E1712" s="63" t="s">
        <v>6165</v>
      </c>
      <c r="F1712" s="72" t="s">
        <v>269</v>
      </c>
      <c r="G1712" s="72" t="s">
        <v>269</v>
      </c>
      <c r="H1712" s="1361">
        <v>5</v>
      </c>
      <c r="I1712" s="67">
        <v>5.05</v>
      </c>
      <c r="J1712" s="67">
        <v>5.9589999999999996</v>
      </c>
    </row>
    <row r="1713" spans="1:10" s="159" customFormat="1" ht="45">
      <c r="A1713" s="55">
        <v>1577</v>
      </c>
      <c r="B1713" s="63"/>
      <c r="C1713" s="190" t="s">
        <v>6166</v>
      </c>
      <c r="D1713" s="109" t="s">
        <v>6167</v>
      </c>
      <c r="E1713" s="63" t="s">
        <v>6168</v>
      </c>
      <c r="F1713" s="72" t="s">
        <v>269</v>
      </c>
      <c r="G1713" s="72" t="s">
        <v>269</v>
      </c>
      <c r="H1713" s="1361">
        <v>3</v>
      </c>
      <c r="I1713" s="67">
        <v>3.0300000000000002</v>
      </c>
      <c r="J1713" s="67">
        <v>3.5754000000000001</v>
      </c>
    </row>
    <row r="1714" spans="1:10" s="158" customFormat="1" ht="15.75">
      <c r="A1714" s="55">
        <v>1578</v>
      </c>
      <c r="B1714" s="59">
        <v>14.17</v>
      </c>
      <c r="C1714" s="59"/>
      <c r="D1714" s="228" t="s">
        <v>6169</v>
      </c>
      <c r="E1714" s="59"/>
      <c r="F1714" s="93"/>
      <c r="G1714" s="182"/>
      <c r="H1714" s="869"/>
      <c r="I1714" s="131"/>
      <c r="J1714" s="131"/>
    </row>
    <row r="1715" spans="1:10" s="159" customFormat="1" ht="30">
      <c r="A1715" s="55">
        <v>1579</v>
      </c>
      <c r="B1715" s="63" t="s">
        <v>6170</v>
      </c>
      <c r="C1715" s="63" t="s">
        <v>6171</v>
      </c>
      <c r="D1715" s="97" t="s">
        <v>6172</v>
      </c>
      <c r="E1715" s="63" t="s">
        <v>6173</v>
      </c>
      <c r="F1715" s="72" t="s">
        <v>269</v>
      </c>
      <c r="G1715" s="72" t="s">
        <v>269</v>
      </c>
      <c r="H1715" s="188">
        <v>6</v>
      </c>
      <c r="I1715" s="67">
        <v>6.0600000000000005</v>
      </c>
      <c r="J1715" s="67">
        <v>7.1508000000000003</v>
      </c>
    </row>
    <row r="1716" spans="1:10" s="159" customFormat="1" ht="30">
      <c r="A1716" s="55">
        <v>1580</v>
      </c>
      <c r="B1716" s="63"/>
      <c r="C1716" s="63" t="s">
        <v>6174</v>
      </c>
      <c r="D1716" s="97" t="s">
        <v>6175</v>
      </c>
      <c r="E1716" s="63" t="s">
        <v>6176</v>
      </c>
      <c r="F1716" s="72" t="s">
        <v>269</v>
      </c>
      <c r="G1716" s="72" t="s">
        <v>269</v>
      </c>
      <c r="H1716" s="188">
        <v>4</v>
      </c>
      <c r="I1716" s="67">
        <v>4.04</v>
      </c>
      <c r="J1716" s="67">
        <v>4.7671999999999999</v>
      </c>
    </row>
    <row r="1717" spans="1:10" s="159" customFormat="1" ht="30">
      <c r="A1717" s="55">
        <v>1581</v>
      </c>
      <c r="B1717" s="63" t="s">
        <v>6177</v>
      </c>
      <c r="C1717" s="63" t="s">
        <v>6178</v>
      </c>
      <c r="D1717" s="97" t="s">
        <v>6179</v>
      </c>
      <c r="E1717" s="63" t="s">
        <v>6180</v>
      </c>
      <c r="F1717" s="72" t="s">
        <v>269</v>
      </c>
      <c r="G1717" s="72" t="s">
        <v>269</v>
      </c>
      <c r="H1717" s="188">
        <v>10</v>
      </c>
      <c r="I1717" s="67">
        <v>10.1</v>
      </c>
      <c r="J1717" s="67">
        <v>11.917999999999999</v>
      </c>
    </row>
    <row r="1718" spans="1:10" s="159" customFormat="1" ht="30">
      <c r="A1718" s="55">
        <v>1582</v>
      </c>
      <c r="B1718" s="63"/>
      <c r="C1718" s="63" t="s">
        <v>6181</v>
      </c>
      <c r="D1718" s="97" t="s">
        <v>6182</v>
      </c>
      <c r="E1718" s="63" t="s">
        <v>6183</v>
      </c>
      <c r="F1718" s="72" t="s">
        <v>269</v>
      </c>
      <c r="G1718" s="72" t="s">
        <v>269</v>
      </c>
      <c r="H1718" s="188">
        <v>6</v>
      </c>
      <c r="I1718" s="67">
        <v>6.0600000000000005</v>
      </c>
      <c r="J1718" s="67">
        <v>7.1508000000000003</v>
      </c>
    </row>
    <row r="1719" spans="1:10" s="159" customFormat="1" ht="30">
      <c r="A1719" s="55">
        <v>1583</v>
      </c>
      <c r="B1719" s="63" t="s">
        <v>6184</v>
      </c>
      <c r="C1719" s="919" t="s">
        <v>6185</v>
      </c>
      <c r="D1719" s="921" t="s">
        <v>6186</v>
      </c>
      <c r="E1719" s="63" t="s">
        <v>6186</v>
      </c>
      <c r="F1719" s="72" t="s">
        <v>265</v>
      </c>
      <c r="G1719" s="72" t="s">
        <v>11</v>
      </c>
      <c r="H1719" s="920">
        <v>10</v>
      </c>
      <c r="I1719" s="67">
        <v>10.1</v>
      </c>
      <c r="J1719" s="67">
        <v>11.917999999999999</v>
      </c>
    </row>
    <row r="1720" spans="1:10" s="159" customFormat="1" ht="30">
      <c r="A1720" s="55">
        <v>1584</v>
      </c>
      <c r="B1720" s="63"/>
      <c r="C1720" s="919" t="s">
        <v>6187</v>
      </c>
      <c r="D1720" s="921" t="s">
        <v>6188</v>
      </c>
      <c r="E1720" s="63" t="s">
        <v>6188</v>
      </c>
      <c r="F1720" s="72" t="s">
        <v>265</v>
      </c>
      <c r="G1720" s="72" t="s">
        <v>11</v>
      </c>
      <c r="H1720" s="920">
        <v>6</v>
      </c>
      <c r="I1720" s="67">
        <v>6.0600000000000005</v>
      </c>
      <c r="J1720" s="67">
        <v>7.1508000000000003</v>
      </c>
    </row>
    <row r="1721" spans="1:10" s="158" customFormat="1" ht="15.75">
      <c r="A1721" s="55">
        <v>1585</v>
      </c>
      <c r="B1721" s="59">
        <v>14.18</v>
      </c>
      <c r="C1721" s="59"/>
      <c r="D1721" s="228" t="s">
        <v>6189</v>
      </c>
      <c r="E1721" s="59"/>
      <c r="F1721" s="93"/>
      <c r="G1721" s="182"/>
      <c r="H1721" s="869"/>
      <c r="I1721" s="131"/>
      <c r="J1721" s="131"/>
    </row>
    <row r="1722" spans="1:10" s="159" customFormat="1" ht="30">
      <c r="A1722" s="55">
        <v>1586</v>
      </c>
      <c r="B1722" s="63" t="s">
        <v>6190</v>
      </c>
      <c r="C1722" s="63" t="s">
        <v>6191</v>
      </c>
      <c r="D1722" s="97" t="s">
        <v>6192</v>
      </c>
      <c r="E1722" s="63" t="s">
        <v>6193</v>
      </c>
      <c r="F1722" s="72" t="s">
        <v>5862</v>
      </c>
      <c r="G1722" s="72" t="s">
        <v>5862</v>
      </c>
      <c r="H1722" s="188">
        <v>12</v>
      </c>
      <c r="I1722" s="67">
        <v>12.120000000000001</v>
      </c>
      <c r="J1722" s="67">
        <v>14.301600000000001</v>
      </c>
    </row>
    <row r="1723" spans="1:10" s="159" customFormat="1" ht="30">
      <c r="A1723" s="55">
        <v>1587</v>
      </c>
      <c r="B1723" s="63"/>
      <c r="C1723" s="63" t="s">
        <v>6194</v>
      </c>
      <c r="D1723" s="97" t="s">
        <v>6195</v>
      </c>
      <c r="E1723" s="63" t="s">
        <v>6196</v>
      </c>
      <c r="F1723" s="72" t="s">
        <v>5862</v>
      </c>
      <c r="G1723" s="72" t="s">
        <v>5862</v>
      </c>
      <c r="H1723" s="188">
        <v>12</v>
      </c>
      <c r="I1723" s="67">
        <v>12.120000000000001</v>
      </c>
      <c r="J1723" s="67">
        <v>14.301600000000001</v>
      </c>
    </row>
    <row r="1724" spans="1:10" s="159" customFormat="1" ht="30">
      <c r="A1724" s="55">
        <v>1588</v>
      </c>
      <c r="B1724" s="63" t="s">
        <v>6197</v>
      </c>
      <c r="C1724" s="63" t="s">
        <v>6198</v>
      </c>
      <c r="D1724" s="97" t="s">
        <v>6199</v>
      </c>
      <c r="E1724" s="63" t="s">
        <v>6200</v>
      </c>
      <c r="F1724" s="72" t="s">
        <v>265</v>
      </c>
      <c r="G1724" s="72" t="s">
        <v>11</v>
      </c>
      <c r="H1724" s="188">
        <v>0.52</v>
      </c>
      <c r="I1724" s="67">
        <v>0.5252</v>
      </c>
      <c r="J1724" s="67">
        <v>0.61973599999999995</v>
      </c>
    </row>
    <row r="1725" spans="1:10" s="159" customFormat="1" ht="30">
      <c r="A1725" s="55">
        <v>1589</v>
      </c>
      <c r="B1725" s="63"/>
      <c r="C1725" s="63" t="s">
        <v>6201</v>
      </c>
      <c r="D1725" s="97" t="s">
        <v>6202</v>
      </c>
      <c r="E1725" s="63" t="s">
        <v>6203</v>
      </c>
      <c r="F1725" s="72" t="s">
        <v>265</v>
      </c>
      <c r="G1725" s="72" t="s">
        <v>11</v>
      </c>
      <c r="H1725" s="188">
        <v>0.52</v>
      </c>
      <c r="I1725" s="67">
        <v>0.5252</v>
      </c>
      <c r="J1725" s="67">
        <v>0.61973599999999995</v>
      </c>
    </row>
    <row r="1726" spans="1:10" s="159" customFormat="1" ht="30">
      <c r="A1726" s="55">
        <v>1590</v>
      </c>
      <c r="B1726" s="63" t="s">
        <v>6204</v>
      </c>
      <c r="C1726" s="63" t="s">
        <v>6205</v>
      </c>
      <c r="D1726" s="97" t="s">
        <v>6206</v>
      </c>
      <c r="E1726" s="63" t="s">
        <v>6207</v>
      </c>
      <c r="F1726" s="72" t="s">
        <v>6208</v>
      </c>
      <c r="G1726" s="72" t="s">
        <v>6208</v>
      </c>
      <c r="H1726" s="188">
        <v>21</v>
      </c>
      <c r="I1726" s="67">
        <v>21.21</v>
      </c>
      <c r="J1726" s="67">
        <v>25.027799999999999</v>
      </c>
    </row>
    <row r="1727" spans="1:10" s="159" customFormat="1" ht="30">
      <c r="A1727" s="55">
        <v>1591</v>
      </c>
      <c r="B1727" s="63"/>
      <c r="C1727" s="63" t="s">
        <v>6209</v>
      </c>
      <c r="D1727" s="97" t="s">
        <v>6210</v>
      </c>
      <c r="E1727" s="63" t="s">
        <v>6211</v>
      </c>
      <c r="F1727" s="72" t="s">
        <v>6208</v>
      </c>
      <c r="G1727" s="72" t="s">
        <v>6208</v>
      </c>
      <c r="H1727" s="188">
        <v>21</v>
      </c>
      <c r="I1727" s="67">
        <v>21.21</v>
      </c>
      <c r="J1727" s="67">
        <v>25.027799999999999</v>
      </c>
    </row>
    <row r="1728" spans="1:10" s="159" customFormat="1" ht="30">
      <c r="A1728" s="55">
        <v>1592</v>
      </c>
      <c r="B1728" s="63" t="s">
        <v>6212</v>
      </c>
      <c r="C1728" s="63" t="s">
        <v>6213</v>
      </c>
      <c r="D1728" s="97" t="s">
        <v>6214</v>
      </c>
      <c r="E1728" s="63" t="s">
        <v>6215</v>
      </c>
      <c r="F1728" s="72" t="s">
        <v>6208</v>
      </c>
      <c r="G1728" s="72" t="s">
        <v>6208</v>
      </c>
      <c r="H1728" s="188">
        <v>20</v>
      </c>
      <c r="I1728" s="67">
        <v>20.2</v>
      </c>
      <c r="J1728" s="67">
        <v>23.835999999999999</v>
      </c>
    </row>
    <row r="1729" spans="1:10" s="159" customFormat="1" ht="30">
      <c r="A1729" s="55">
        <v>1593</v>
      </c>
      <c r="B1729" s="63"/>
      <c r="C1729" s="63" t="s">
        <v>6216</v>
      </c>
      <c r="D1729" s="97" t="s">
        <v>6217</v>
      </c>
      <c r="E1729" s="63" t="s">
        <v>6218</v>
      </c>
      <c r="F1729" s="72" t="s">
        <v>6208</v>
      </c>
      <c r="G1729" s="72" t="s">
        <v>6208</v>
      </c>
      <c r="H1729" s="188">
        <v>20</v>
      </c>
      <c r="I1729" s="67">
        <v>20.2</v>
      </c>
      <c r="J1729" s="67">
        <v>23.835999999999999</v>
      </c>
    </row>
    <row r="1730" spans="1:10" s="159" customFormat="1" ht="30">
      <c r="A1730" s="55">
        <v>1594</v>
      </c>
      <c r="B1730" s="63" t="s">
        <v>6219</v>
      </c>
      <c r="C1730" s="63" t="s">
        <v>6220</v>
      </c>
      <c r="D1730" s="97" t="s">
        <v>6221</v>
      </c>
      <c r="E1730" s="63" t="s">
        <v>6222</v>
      </c>
      <c r="F1730" s="72" t="s">
        <v>5862</v>
      </c>
      <c r="G1730" s="72" t="s">
        <v>5862</v>
      </c>
      <c r="H1730" s="188">
        <v>23</v>
      </c>
      <c r="I1730" s="67">
        <v>23.23</v>
      </c>
      <c r="J1730" s="67">
        <v>27.4114</v>
      </c>
    </row>
    <row r="1731" spans="1:10" s="159" customFormat="1" ht="30">
      <c r="A1731" s="55">
        <v>1595</v>
      </c>
      <c r="B1731" s="63"/>
      <c r="C1731" s="63" t="s">
        <v>6223</v>
      </c>
      <c r="D1731" s="97" t="s">
        <v>6224</v>
      </c>
      <c r="E1731" s="63" t="s">
        <v>6225</v>
      </c>
      <c r="F1731" s="72" t="s">
        <v>5862</v>
      </c>
      <c r="G1731" s="72" t="s">
        <v>5862</v>
      </c>
      <c r="H1731" s="188">
        <v>18</v>
      </c>
      <c r="I1731" s="67">
        <v>18.18</v>
      </c>
      <c r="J1731" s="67">
        <v>21.452399999999997</v>
      </c>
    </row>
    <row r="1732" spans="1:10" s="159" customFormat="1" ht="30">
      <c r="A1732" s="55">
        <v>1596</v>
      </c>
      <c r="B1732" s="63" t="s">
        <v>6226</v>
      </c>
      <c r="C1732" s="63" t="s">
        <v>6227</v>
      </c>
      <c r="D1732" s="97" t="s">
        <v>6228</v>
      </c>
      <c r="E1732" s="63" t="s">
        <v>6229</v>
      </c>
      <c r="F1732" s="72" t="s">
        <v>5862</v>
      </c>
      <c r="G1732" s="72" t="s">
        <v>5862</v>
      </c>
      <c r="H1732" s="188">
        <v>30</v>
      </c>
      <c r="I1732" s="67">
        <v>30.3</v>
      </c>
      <c r="J1732" s="67">
        <v>35.753999999999998</v>
      </c>
    </row>
    <row r="1733" spans="1:10" s="159" customFormat="1" ht="30">
      <c r="A1733" s="55">
        <v>1597</v>
      </c>
      <c r="B1733" s="63"/>
      <c r="C1733" s="63" t="s">
        <v>6230</v>
      </c>
      <c r="D1733" s="97" t="s">
        <v>6231</v>
      </c>
      <c r="E1733" s="63" t="s">
        <v>6232</v>
      </c>
      <c r="F1733" s="72" t="s">
        <v>5862</v>
      </c>
      <c r="G1733" s="72" t="s">
        <v>5862</v>
      </c>
      <c r="H1733" s="188">
        <v>22</v>
      </c>
      <c r="I1733" s="67">
        <v>22.22</v>
      </c>
      <c r="J1733" s="67">
        <v>26.219599999999996</v>
      </c>
    </row>
    <row r="1734" spans="1:10" s="159" customFormat="1">
      <c r="A1734" s="55">
        <v>1598</v>
      </c>
      <c r="B1734" s="63" t="s">
        <v>6233</v>
      </c>
      <c r="C1734" s="63" t="s">
        <v>6234</v>
      </c>
      <c r="D1734" s="97" t="s">
        <v>6235</v>
      </c>
      <c r="E1734" s="63" t="s">
        <v>6235</v>
      </c>
      <c r="F1734" s="72" t="s">
        <v>450</v>
      </c>
      <c r="G1734" s="72" t="s">
        <v>6236</v>
      </c>
      <c r="H1734" s="188">
        <v>0.16</v>
      </c>
      <c r="I1734" s="67">
        <v>0.16159999999999999</v>
      </c>
      <c r="J1734" s="67">
        <v>0.19068799999999997</v>
      </c>
    </row>
    <row r="1735" spans="1:10" s="159" customFormat="1" ht="30">
      <c r="A1735" s="55">
        <v>1599</v>
      </c>
      <c r="B1735" s="63"/>
      <c r="C1735" s="63" t="s">
        <v>6237</v>
      </c>
      <c r="D1735" s="97" t="s">
        <v>6238</v>
      </c>
      <c r="E1735" s="63" t="s">
        <v>6238</v>
      </c>
      <c r="F1735" s="72" t="s">
        <v>450</v>
      </c>
      <c r="G1735" s="72" t="s">
        <v>6236</v>
      </c>
      <c r="H1735" s="188">
        <v>0.12</v>
      </c>
      <c r="I1735" s="67">
        <v>0.1212</v>
      </c>
      <c r="J1735" s="67">
        <v>0.143016</v>
      </c>
    </row>
    <row r="1736" spans="1:10" s="159" customFormat="1" ht="30">
      <c r="A1736" s="55">
        <v>1600</v>
      </c>
      <c r="B1736" s="63" t="s">
        <v>6239</v>
      </c>
      <c r="C1736" s="63" t="s">
        <v>6240</v>
      </c>
      <c r="D1736" s="97" t="s">
        <v>6241</v>
      </c>
      <c r="E1736" s="63" t="s">
        <v>6241</v>
      </c>
      <c r="F1736" s="72" t="s">
        <v>265</v>
      </c>
      <c r="G1736" s="72" t="s">
        <v>11</v>
      </c>
      <c r="H1736" s="188">
        <v>0.08</v>
      </c>
      <c r="I1736" s="67">
        <v>8.0799999999999997E-2</v>
      </c>
      <c r="J1736" s="67">
        <v>9.5343999999999984E-2</v>
      </c>
    </row>
    <row r="1737" spans="1:10" s="159" customFormat="1" ht="30">
      <c r="A1737" s="55">
        <v>1601</v>
      </c>
      <c r="B1737" s="63"/>
      <c r="C1737" s="63" t="s">
        <v>6242</v>
      </c>
      <c r="D1737" s="97" t="s">
        <v>6243</v>
      </c>
      <c r="E1737" s="63" t="s">
        <v>6243</v>
      </c>
      <c r="F1737" s="72" t="s">
        <v>265</v>
      </c>
      <c r="G1737" s="72" t="s">
        <v>11</v>
      </c>
      <c r="H1737" s="188">
        <v>0.06</v>
      </c>
      <c r="I1737" s="67">
        <v>6.0600000000000001E-2</v>
      </c>
      <c r="J1737" s="67">
        <v>7.1508000000000002E-2</v>
      </c>
    </row>
    <row r="1738" spans="1:10" s="159" customFormat="1">
      <c r="A1738" s="55">
        <v>1602</v>
      </c>
      <c r="B1738" s="63" t="s">
        <v>6244</v>
      </c>
      <c r="C1738" s="63" t="s">
        <v>6245</v>
      </c>
      <c r="D1738" s="97" t="s">
        <v>6246</v>
      </c>
      <c r="E1738" s="63" t="s">
        <v>6246</v>
      </c>
      <c r="F1738" s="72" t="s">
        <v>265</v>
      </c>
      <c r="G1738" s="72" t="s">
        <v>11</v>
      </c>
      <c r="H1738" s="188">
        <v>0.08</v>
      </c>
      <c r="I1738" s="67">
        <v>8.0799999999999997E-2</v>
      </c>
      <c r="J1738" s="67">
        <v>9.5343999999999984E-2</v>
      </c>
    </row>
    <row r="1739" spans="1:10" s="159" customFormat="1" ht="30">
      <c r="A1739" s="55">
        <v>1603</v>
      </c>
      <c r="B1739" s="63"/>
      <c r="C1739" s="63" t="s">
        <v>6247</v>
      </c>
      <c r="D1739" s="97" t="s">
        <v>6248</v>
      </c>
      <c r="E1739" s="63" t="s">
        <v>6248</v>
      </c>
      <c r="F1739" s="72" t="s">
        <v>265</v>
      </c>
      <c r="G1739" s="72" t="s">
        <v>11</v>
      </c>
      <c r="H1739" s="188">
        <v>0.06</v>
      </c>
      <c r="I1739" s="67">
        <v>6.0600000000000001E-2</v>
      </c>
      <c r="J1739" s="67">
        <v>7.1508000000000002E-2</v>
      </c>
    </row>
    <row r="1740" spans="1:10" s="159" customFormat="1" ht="30">
      <c r="A1740" s="55">
        <v>1604</v>
      </c>
      <c r="B1740" s="63" t="s">
        <v>6249</v>
      </c>
      <c r="C1740" s="63" t="s">
        <v>6250</v>
      </c>
      <c r="D1740" s="97" t="s">
        <v>6251</v>
      </c>
      <c r="E1740" s="63" t="s">
        <v>6252</v>
      </c>
      <c r="F1740" s="72" t="s">
        <v>265</v>
      </c>
      <c r="G1740" s="72" t="s">
        <v>11</v>
      </c>
      <c r="H1740" s="188">
        <v>4</v>
      </c>
      <c r="I1740" s="67">
        <v>4.04</v>
      </c>
      <c r="J1740" s="67">
        <v>4.7671999999999999</v>
      </c>
    </row>
    <row r="1741" spans="1:10" s="159" customFormat="1" ht="30">
      <c r="A1741" s="55">
        <v>1605</v>
      </c>
      <c r="B1741" s="63"/>
      <c r="C1741" s="63" t="s">
        <v>6253</v>
      </c>
      <c r="D1741" s="97" t="s">
        <v>6254</v>
      </c>
      <c r="E1741" s="63" t="s">
        <v>6255</v>
      </c>
      <c r="F1741" s="72" t="s">
        <v>265</v>
      </c>
      <c r="G1741" s="72" t="s">
        <v>11</v>
      </c>
      <c r="H1741" s="188">
        <v>4</v>
      </c>
      <c r="I1741" s="67">
        <v>4.04</v>
      </c>
      <c r="J1741" s="67">
        <v>4.7671999999999999</v>
      </c>
    </row>
    <row r="1742" spans="1:10" s="159" customFormat="1" ht="30">
      <c r="A1742" s="55">
        <v>1606</v>
      </c>
      <c r="B1742" s="63" t="s">
        <v>6256</v>
      </c>
      <c r="C1742" s="63" t="s">
        <v>6257</v>
      </c>
      <c r="D1742" s="97" t="s">
        <v>6258</v>
      </c>
      <c r="E1742" s="63" t="s">
        <v>6259</v>
      </c>
      <c r="F1742" s="72" t="s">
        <v>265</v>
      </c>
      <c r="G1742" s="72" t="s">
        <v>11</v>
      </c>
      <c r="H1742" s="188">
        <v>4</v>
      </c>
      <c r="I1742" s="67">
        <v>4.04</v>
      </c>
      <c r="J1742" s="67">
        <v>4.7671999999999999</v>
      </c>
    </row>
    <row r="1743" spans="1:10" s="159" customFormat="1" ht="30">
      <c r="A1743" s="55">
        <v>1607</v>
      </c>
      <c r="B1743" s="63"/>
      <c r="C1743" s="63" t="s">
        <v>6260</v>
      </c>
      <c r="D1743" s="97" t="s">
        <v>6261</v>
      </c>
      <c r="E1743" s="63" t="s">
        <v>6262</v>
      </c>
      <c r="F1743" s="72" t="s">
        <v>265</v>
      </c>
      <c r="G1743" s="72" t="s">
        <v>11</v>
      </c>
      <c r="H1743" s="188">
        <v>4</v>
      </c>
      <c r="I1743" s="67">
        <v>4.04</v>
      </c>
      <c r="J1743" s="67">
        <v>4.7671999999999999</v>
      </c>
    </row>
    <row r="1744" spans="1:10" s="159" customFormat="1" ht="30">
      <c r="A1744" s="55">
        <v>1608</v>
      </c>
      <c r="B1744" s="63" t="s">
        <v>6263</v>
      </c>
      <c r="C1744" s="63" t="s">
        <v>6264</v>
      </c>
      <c r="D1744" s="97" t="s">
        <v>6265</v>
      </c>
      <c r="E1744" s="63" t="s">
        <v>6265</v>
      </c>
      <c r="F1744" s="72" t="s">
        <v>450</v>
      </c>
      <c r="G1744" s="72" t="s">
        <v>6236</v>
      </c>
      <c r="H1744" s="188">
        <v>0.35</v>
      </c>
      <c r="I1744" s="67">
        <v>0.35349999999999998</v>
      </c>
      <c r="J1744" s="67">
        <v>0.41712999999999995</v>
      </c>
    </row>
    <row r="1745" spans="1:10" s="159" customFormat="1" ht="30">
      <c r="A1745" s="55">
        <v>1609</v>
      </c>
      <c r="B1745" s="63"/>
      <c r="C1745" s="63" t="s">
        <v>6266</v>
      </c>
      <c r="D1745" s="97" t="s">
        <v>6267</v>
      </c>
      <c r="E1745" s="63" t="s">
        <v>6267</v>
      </c>
      <c r="F1745" s="72" t="s">
        <v>450</v>
      </c>
      <c r="G1745" s="72" t="s">
        <v>6236</v>
      </c>
      <c r="H1745" s="188">
        <v>0.35</v>
      </c>
      <c r="I1745" s="67">
        <v>0.35349999999999998</v>
      </c>
      <c r="J1745" s="67">
        <v>0.41712999999999995</v>
      </c>
    </row>
    <row r="1746" spans="1:10" s="159" customFormat="1" ht="30">
      <c r="A1746" s="55">
        <v>1610</v>
      </c>
      <c r="B1746" s="63" t="s">
        <v>6268</v>
      </c>
      <c r="C1746" s="63" t="s">
        <v>6269</v>
      </c>
      <c r="D1746" s="97" t="s">
        <v>6270</v>
      </c>
      <c r="E1746" s="63" t="s">
        <v>6270</v>
      </c>
      <c r="F1746" s="72" t="s">
        <v>450</v>
      </c>
      <c r="G1746" s="72" t="s">
        <v>6236</v>
      </c>
      <c r="H1746" s="188">
        <v>0.35</v>
      </c>
      <c r="I1746" s="67">
        <v>0.35349999999999998</v>
      </c>
      <c r="J1746" s="67">
        <v>0.41712999999999995</v>
      </c>
    </row>
    <row r="1747" spans="1:10" s="159" customFormat="1" ht="30">
      <c r="A1747" s="55">
        <v>1611</v>
      </c>
      <c r="B1747" s="63"/>
      <c r="C1747" s="63" t="s">
        <v>6271</v>
      </c>
      <c r="D1747" s="97" t="s">
        <v>6272</v>
      </c>
      <c r="E1747" s="63" t="s">
        <v>6272</v>
      </c>
      <c r="F1747" s="72" t="s">
        <v>450</v>
      </c>
      <c r="G1747" s="72" t="s">
        <v>6236</v>
      </c>
      <c r="H1747" s="188">
        <v>0.35</v>
      </c>
      <c r="I1747" s="67">
        <v>0.35349999999999998</v>
      </c>
      <c r="J1747" s="67">
        <v>0.41712999999999995</v>
      </c>
    </row>
    <row r="1748" spans="1:10" s="159" customFormat="1" ht="30">
      <c r="A1748" s="55">
        <v>1612</v>
      </c>
      <c r="B1748" s="63" t="s">
        <v>6273</v>
      </c>
      <c r="C1748" s="63" t="s">
        <v>6274</v>
      </c>
      <c r="D1748" s="97" t="s">
        <v>6275</v>
      </c>
      <c r="E1748" s="63" t="s">
        <v>6276</v>
      </c>
      <c r="F1748" s="72" t="s">
        <v>2281</v>
      </c>
      <c r="G1748" s="72" t="s">
        <v>2281</v>
      </c>
      <c r="H1748" s="188">
        <v>0.36</v>
      </c>
      <c r="I1748" s="67">
        <v>0.36359999999999998</v>
      </c>
      <c r="J1748" s="67">
        <v>0.42904799999999993</v>
      </c>
    </row>
    <row r="1749" spans="1:10" s="159" customFormat="1" ht="30">
      <c r="A1749" s="55">
        <v>1613</v>
      </c>
      <c r="B1749" s="63"/>
      <c r="C1749" s="63" t="s">
        <v>6277</v>
      </c>
      <c r="D1749" s="97" t="s">
        <v>6278</v>
      </c>
      <c r="E1749" s="63" t="s">
        <v>6279</v>
      </c>
      <c r="F1749" s="72" t="s">
        <v>2281</v>
      </c>
      <c r="G1749" s="72" t="s">
        <v>2281</v>
      </c>
      <c r="H1749" s="188">
        <v>0.36</v>
      </c>
      <c r="I1749" s="67">
        <v>0.36359999999999998</v>
      </c>
      <c r="J1749" s="67">
        <v>0.42904799999999993</v>
      </c>
    </row>
    <row r="1750" spans="1:10" s="159" customFormat="1" ht="30">
      <c r="A1750" s="55">
        <v>1614</v>
      </c>
      <c r="B1750" s="63" t="s">
        <v>6280</v>
      </c>
      <c r="C1750" s="63" t="s">
        <v>6281</v>
      </c>
      <c r="D1750" s="97" t="s">
        <v>6282</v>
      </c>
      <c r="E1750" s="63" t="s">
        <v>6283</v>
      </c>
      <c r="F1750" s="72" t="s">
        <v>265</v>
      </c>
      <c r="G1750" s="72" t="s">
        <v>11</v>
      </c>
      <c r="H1750" s="188">
        <v>0.16</v>
      </c>
      <c r="I1750" s="67">
        <v>0.16159999999999999</v>
      </c>
      <c r="J1750" s="67">
        <v>0.19068799999999997</v>
      </c>
    </row>
    <row r="1751" spans="1:10" s="159" customFormat="1" ht="30">
      <c r="A1751" s="55">
        <v>1615</v>
      </c>
      <c r="B1751" s="63"/>
      <c r="C1751" s="63" t="s">
        <v>6284</v>
      </c>
      <c r="D1751" s="97" t="s">
        <v>6285</v>
      </c>
      <c r="E1751" s="63" t="s">
        <v>6286</v>
      </c>
      <c r="F1751" s="72" t="s">
        <v>265</v>
      </c>
      <c r="G1751" s="72" t="s">
        <v>11</v>
      </c>
      <c r="H1751" s="188">
        <v>0.16</v>
      </c>
      <c r="I1751" s="67">
        <v>0.16159999999999999</v>
      </c>
      <c r="J1751" s="67">
        <v>0.19068799999999997</v>
      </c>
    </row>
    <row r="1752" spans="1:10" s="159" customFormat="1" ht="30">
      <c r="A1752" s="55">
        <v>1616</v>
      </c>
      <c r="B1752" s="63" t="s">
        <v>6287</v>
      </c>
      <c r="C1752" s="63" t="s">
        <v>6288</v>
      </c>
      <c r="D1752" s="97" t="s">
        <v>6289</v>
      </c>
      <c r="E1752" s="63" t="s">
        <v>6289</v>
      </c>
      <c r="F1752" s="72" t="s">
        <v>450</v>
      </c>
      <c r="G1752" s="72" t="s">
        <v>6236</v>
      </c>
      <c r="H1752" s="188">
        <v>1.064778</v>
      </c>
      <c r="I1752" s="67">
        <v>1.07542578</v>
      </c>
      <c r="J1752" s="67">
        <v>1.2690024203999999</v>
      </c>
    </row>
    <row r="1753" spans="1:10" s="159" customFormat="1" ht="30">
      <c r="A1753" s="55">
        <v>1617</v>
      </c>
      <c r="B1753" s="63"/>
      <c r="C1753" s="63" t="s">
        <v>6290</v>
      </c>
      <c r="D1753" s="97" t="s">
        <v>6291</v>
      </c>
      <c r="E1753" s="63" t="s">
        <v>6291</v>
      </c>
      <c r="F1753" s="72" t="s">
        <v>450</v>
      </c>
      <c r="G1753" s="72" t="s">
        <v>6236</v>
      </c>
      <c r="H1753" s="188">
        <v>1.0486323466666667</v>
      </c>
      <c r="I1753" s="67">
        <v>1.0591186701333335</v>
      </c>
      <c r="J1753" s="67">
        <v>1.2497600307573336</v>
      </c>
    </row>
    <row r="1754" spans="1:10" s="159" customFormat="1" ht="30">
      <c r="A1754" s="55">
        <v>1618</v>
      </c>
      <c r="B1754" s="63" t="s">
        <v>6292</v>
      </c>
      <c r="C1754" s="63" t="s">
        <v>6293</v>
      </c>
      <c r="D1754" s="97" t="s">
        <v>6294</v>
      </c>
      <c r="E1754" s="63" t="s">
        <v>6294</v>
      </c>
      <c r="F1754" s="72" t="s">
        <v>265</v>
      </c>
      <c r="G1754" s="72" t="s">
        <v>11</v>
      </c>
      <c r="H1754" s="188">
        <v>0.05</v>
      </c>
      <c r="I1754" s="67">
        <v>5.0500000000000003E-2</v>
      </c>
      <c r="J1754" s="67">
        <v>5.9590000000000004E-2</v>
      </c>
    </row>
    <row r="1755" spans="1:10" s="159" customFormat="1" ht="30">
      <c r="A1755" s="55">
        <v>1619</v>
      </c>
      <c r="B1755" s="63"/>
      <c r="C1755" s="63" t="s">
        <v>6295</v>
      </c>
      <c r="D1755" s="97" t="s">
        <v>6296</v>
      </c>
      <c r="E1755" s="63" t="s">
        <v>6296</v>
      </c>
      <c r="F1755" s="72" t="s">
        <v>265</v>
      </c>
      <c r="G1755" s="72" t="s">
        <v>11</v>
      </c>
      <c r="H1755" s="188">
        <v>0.05</v>
      </c>
      <c r="I1755" s="67">
        <v>5.0500000000000003E-2</v>
      </c>
      <c r="J1755" s="67">
        <v>5.9590000000000004E-2</v>
      </c>
    </row>
    <row r="1756" spans="1:10" s="159" customFormat="1" ht="30">
      <c r="A1756" s="55">
        <v>1620</v>
      </c>
      <c r="B1756" s="63" t="s">
        <v>6297</v>
      </c>
      <c r="C1756" s="63" t="s">
        <v>6298</v>
      </c>
      <c r="D1756" s="97" t="s">
        <v>6299</v>
      </c>
      <c r="E1756" s="63" t="s">
        <v>6299</v>
      </c>
      <c r="F1756" s="72" t="s">
        <v>265</v>
      </c>
      <c r="G1756" s="72" t="s">
        <v>11</v>
      </c>
      <c r="H1756" s="188">
        <v>0.1</v>
      </c>
      <c r="I1756" s="67">
        <v>0.10100000000000001</v>
      </c>
      <c r="J1756" s="67">
        <v>0.11918000000000001</v>
      </c>
    </row>
    <row r="1757" spans="1:10" s="159" customFormat="1" ht="30">
      <c r="A1757" s="55">
        <v>1621</v>
      </c>
      <c r="B1757" s="63"/>
      <c r="C1757" s="63" t="s">
        <v>6300</v>
      </c>
      <c r="D1757" s="97" t="s">
        <v>6301</v>
      </c>
      <c r="E1757" s="63" t="s">
        <v>6302</v>
      </c>
      <c r="F1757" s="72" t="s">
        <v>265</v>
      </c>
      <c r="G1757" s="72" t="s">
        <v>11</v>
      </c>
      <c r="H1757" s="188">
        <v>0.08</v>
      </c>
      <c r="I1757" s="67">
        <v>8.0799999999999997E-2</v>
      </c>
      <c r="J1757" s="67">
        <v>9.5343999999999984E-2</v>
      </c>
    </row>
    <row r="1758" spans="1:10" s="159" customFormat="1" ht="30">
      <c r="A1758" s="55">
        <v>1622</v>
      </c>
      <c r="B1758" s="63" t="s">
        <v>6303</v>
      </c>
      <c r="C1758" s="63" t="s">
        <v>6304</v>
      </c>
      <c r="D1758" s="97" t="s">
        <v>6305</v>
      </c>
      <c r="E1758" s="63" t="s">
        <v>6306</v>
      </c>
      <c r="F1758" s="72" t="s">
        <v>265</v>
      </c>
      <c r="G1758" s="72" t="s">
        <v>11</v>
      </c>
      <c r="H1758" s="188">
        <v>0.25</v>
      </c>
      <c r="I1758" s="67">
        <v>0.2525</v>
      </c>
      <c r="J1758" s="67">
        <v>0.29794999999999999</v>
      </c>
    </row>
    <row r="1759" spans="1:10" s="159" customFormat="1" ht="30">
      <c r="A1759" s="55">
        <v>1623</v>
      </c>
      <c r="B1759" s="63"/>
      <c r="C1759" s="63" t="s">
        <v>6307</v>
      </c>
      <c r="D1759" s="97" t="s">
        <v>6308</v>
      </c>
      <c r="E1759" s="63" t="s">
        <v>6309</v>
      </c>
      <c r="F1759" s="72" t="s">
        <v>265</v>
      </c>
      <c r="G1759" s="72" t="s">
        <v>11</v>
      </c>
      <c r="H1759" s="188">
        <v>0.25</v>
      </c>
      <c r="I1759" s="67">
        <v>0.2525</v>
      </c>
      <c r="J1759" s="67">
        <v>0.29794999999999999</v>
      </c>
    </row>
    <row r="1760" spans="1:10" s="159" customFormat="1" ht="30">
      <c r="A1760" s="55">
        <v>1624</v>
      </c>
      <c r="B1760" s="63" t="s">
        <v>6310</v>
      </c>
      <c r="C1760" s="63" t="s">
        <v>6311</v>
      </c>
      <c r="D1760" s="97" t="s">
        <v>6312</v>
      </c>
      <c r="E1760" s="63" t="s">
        <v>6313</v>
      </c>
      <c r="F1760" s="72" t="s">
        <v>265</v>
      </c>
      <c r="G1760" s="72" t="s">
        <v>11</v>
      </c>
      <c r="H1760" s="188">
        <v>0.35</v>
      </c>
      <c r="I1760" s="67">
        <v>0.35349999999999998</v>
      </c>
      <c r="J1760" s="67">
        <v>0.41712999999999995</v>
      </c>
    </row>
    <row r="1761" spans="1:10" s="159" customFormat="1" ht="30">
      <c r="A1761" s="55">
        <v>1625</v>
      </c>
      <c r="B1761" s="63"/>
      <c r="C1761" s="63" t="s">
        <v>6314</v>
      </c>
      <c r="D1761" s="97" t="s">
        <v>6315</v>
      </c>
      <c r="E1761" s="63" t="s">
        <v>6316</v>
      </c>
      <c r="F1761" s="72" t="s">
        <v>265</v>
      </c>
      <c r="G1761" s="72" t="s">
        <v>11</v>
      </c>
      <c r="H1761" s="188">
        <v>0.35</v>
      </c>
      <c r="I1761" s="67">
        <v>0.35349999999999998</v>
      </c>
      <c r="J1761" s="67">
        <v>0.41712999999999995</v>
      </c>
    </row>
    <row r="1762" spans="1:10" s="159" customFormat="1" ht="30">
      <c r="A1762" s="55">
        <v>1626</v>
      </c>
      <c r="B1762" s="63" t="s">
        <v>6317</v>
      </c>
      <c r="C1762" s="63" t="s">
        <v>6318</v>
      </c>
      <c r="D1762" s="97" t="s">
        <v>6319</v>
      </c>
      <c r="E1762" s="63" t="s">
        <v>6319</v>
      </c>
      <c r="F1762" s="72" t="s">
        <v>265</v>
      </c>
      <c r="G1762" s="72" t="s">
        <v>11</v>
      </c>
      <c r="H1762" s="188">
        <v>0.19</v>
      </c>
      <c r="I1762" s="67">
        <v>0.19190000000000002</v>
      </c>
      <c r="J1762" s="67">
        <v>0.226442</v>
      </c>
    </row>
    <row r="1763" spans="1:10" s="159" customFormat="1" ht="30">
      <c r="A1763" s="55">
        <v>1627</v>
      </c>
      <c r="B1763" s="63"/>
      <c r="C1763" s="63" t="s">
        <v>6320</v>
      </c>
      <c r="D1763" s="97" t="s">
        <v>6321</v>
      </c>
      <c r="E1763" s="63" t="s">
        <v>6321</v>
      </c>
      <c r="F1763" s="72" t="s">
        <v>265</v>
      </c>
      <c r="G1763" s="72" t="s">
        <v>11</v>
      </c>
      <c r="H1763" s="188">
        <v>0.19</v>
      </c>
      <c r="I1763" s="67">
        <v>0.19190000000000002</v>
      </c>
      <c r="J1763" s="67">
        <v>0.226442</v>
      </c>
    </row>
    <row r="1764" spans="1:10" s="159" customFormat="1" ht="30">
      <c r="A1764" s="55">
        <v>1628</v>
      </c>
      <c r="B1764" s="63" t="s">
        <v>6322</v>
      </c>
      <c r="C1764" s="63" t="s">
        <v>6323</v>
      </c>
      <c r="D1764" s="97" t="s">
        <v>6324</v>
      </c>
      <c r="E1764" s="63" t="s">
        <v>6324</v>
      </c>
      <c r="F1764" s="72" t="s">
        <v>265</v>
      </c>
      <c r="G1764" s="72" t="s">
        <v>11</v>
      </c>
      <c r="H1764" s="188">
        <v>0.05</v>
      </c>
      <c r="I1764" s="67">
        <v>5.0500000000000003E-2</v>
      </c>
      <c r="J1764" s="67">
        <v>5.9590000000000004E-2</v>
      </c>
    </row>
    <row r="1765" spans="1:10" s="159" customFormat="1" ht="30">
      <c r="A1765" s="55">
        <v>1629</v>
      </c>
      <c r="B1765" s="63"/>
      <c r="C1765" s="63" t="s">
        <v>6325</v>
      </c>
      <c r="D1765" s="97" t="s">
        <v>6326</v>
      </c>
      <c r="E1765" s="63" t="s">
        <v>6327</v>
      </c>
      <c r="F1765" s="72" t="s">
        <v>265</v>
      </c>
      <c r="G1765" s="72" t="s">
        <v>11</v>
      </c>
      <c r="H1765" s="188">
        <v>0.05</v>
      </c>
      <c r="I1765" s="67">
        <v>5.0500000000000003E-2</v>
      </c>
      <c r="J1765" s="67">
        <v>5.9590000000000004E-2</v>
      </c>
    </row>
    <row r="1766" spans="1:10" s="159" customFormat="1" ht="30">
      <c r="A1766" s="55">
        <v>1630</v>
      </c>
      <c r="B1766" s="63" t="s">
        <v>6328</v>
      </c>
      <c r="C1766" s="63" t="s">
        <v>6329</v>
      </c>
      <c r="D1766" s="97" t="s">
        <v>6330</v>
      </c>
      <c r="E1766" s="63" t="s">
        <v>6331</v>
      </c>
      <c r="F1766" s="72" t="s">
        <v>265</v>
      </c>
      <c r="G1766" s="72" t="s">
        <v>11</v>
      </c>
      <c r="H1766" s="188">
        <v>0.03</v>
      </c>
      <c r="I1766" s="67">
        <v>3.0300000000000001E-2</v>
      </c>
      <c r="J1766" s="67">
        <v>3.5754000000000001E-2</v>
      </c>
    </row>
    <row r="1767" spans="1:10" s="159" customFormat="1" ht="30">
      <c r="A1767" s="55">
        <v>1631</v>
      </c>
      <c r="B1767" s="63"/>
      <c r="C1767" s="63" t="s">
        <v>6332</v>
      </c>
      <c r="D1767" s="97" t="s">
        <v>6333</v>
      </c>
      <c r="E1767" s="63" t="s">
        <v>6334</v>
      </c>
      <c r="F1767" s="72" t="s">
        <v>265</v>
      </c>
      <c r="G1767" s="72" t="s">
        <v>11</v>
      </c>
      <c r="H1767" s="188">
        <v>0.03</v>
      </c>
      <c r="I1767" s="67">
        <v>3.0300000000000001E-2</v>
      </c>
      <c r="J1767" s="67">
        <v>3.5754000000000001E-2</v>
      </c>
    </row>
    <row r="1768" spans="1:10" s="159" customFormat="1" ht="30">
      <c r="A1768" s="55">
        <v>1632</v>
      </c>
      <c r="B1768" s="63" t="s">
        <v>6335</v>
      </c>
      <c r="C1768" s="63" t="s">
        <v>6336</v>
      </c>
      <c r="D1768" s="97" t="s">
        <v>6337</v>
      </c>
      <c r="E1768" s="63" t="s">
        <v>6337</v>
      </c>
      <c r="F1768" s="72" t="s">
        <v>265</v>
      </c>
      <c r="G1768" s="72" t="s">
        <v>11</v>
      </c>
      <c r="H1768" s="188">
        <v>0.16</v>
      </c>
      <c r="I1768" s="67">
        <v>0.16159999999999999</v>
      </c>
      <c r="J1768" s="67">
        <v>0.19068799999999997</v>
      </c>
    </row>
    <row r="1769" spans="1:10" s="159" customFormat="1" ht="30">
      <c r="A1769" s="55">
        <v>1633</v>
      </c>
      <c r="B1769" s="63"/>
      <c r="C1769" s="63" t="s">
        <v>6338</v>
      </c>
      <c r="D1769" s="97" t="s">
        <v>6339</v>
      </c>
      <c r="E1769" s="63" t="s">
        <v>6339</v>
      </c>
      <c r="F1769" s="72" t="s">
        <v>265</v>
      </c>
      <c r="G1769" s="72" t="s">
        <v>11</v>
      </c>
      <c r="H1769" s="188">
        <v>0.16</v>
      </c>
      <c r="I1769" s="67">
        <v>0.16159999999999999</v>
      </c>
      <c r="J1769" s="67">
        <v>0.19068799999999997</v>
      </c>
    </row>
    <row r="1770" spans="1:10" s="159" customFormat="1" ht="30">
      <c r="A1770" s="55">
        <v>1634</v>
      </c>
      <c r="B1770" s="63" t="s">
        <v>6340</v>
      </c>
      <c r="C1770" s="63" t="s">
        <v>6341</v>
      </c>
      <c r="D1770" s="97" t="s">
        <v>6342</v>
      </c>
      <c r="E1770" s="63" t="s">
        <v>6343</v>
      </c>
      <c r="F1770" s="72" t="s">
        <v>265</v>
      </c>
      <c r="G1770" s="72" t="s">
        <v>11</v>
      </c>
      <c r="H1770" s="188">
        <v>0.16</v>
      </c>
      <c r="I1770" s="67">
        <v>0.16159999999999999</v>
      </c>
      <c r="J1770" s="67">
        <v>0.19068799999999997</v>
      </c>
    </row>
    <row r="1771" spans="1:10" s="159" customFormat="1" ht="45">
      <c r="A1771" s="55">
        <v>1635</v>
      </c>
      <c r="B1771" s="63"/>
      <c r="C1771" s="63" t="s">
        <v>6344</v>
      </c>
      <c r="D1771" s="97" t="s">
        <v>6345</v>
      </c>
      <c r="E1771" s="63" t="s">
        <v>6346</v>
      </c>
      <c r="F1771" s="72" t="s">
        <v>265</v>
      </c>
      <c r="G1771" s="72" t="s">
        <v>11</v>
      </c>
      <c r="H1771" s="188">
        <v>0.16</v>
      </c>
      <c r="I1771" s="67">
        <v>0.16159999999999999</v>
      </c>
      <c r="J1771" s="67">
        <v>0.19068799999999997</v>
      </c>
    </row>
    <row r="1772" spans="1:10" s="159" customFormat="1" ht="30">
      <c r="A1772" s="55">
        <v>1636</v>
      </c>
      <c r="B1772" s="63" t="s">
        <v>6347</v>
      </c>
      <c r="C1772" s="63" t="s">
        <v>6348</v>
      </c>
      <c r="D1772" s="97" t="s">
        <v>6349</v>
      </c>
      <c r="E1772" s="63" t="s">
        <v>6349</v>
      </c>
      <c r="F1772" s="72" t="s">
        <v>265</v>
      </c>
      <c r="G1772" s="72" t="s">
        <v>11</v>
      </c>
      <c r="H1772" s="188">
        <v>0.35</v>
      </c>
      <c r="I1772" s="67">
        <v>0.35349999999999998</v>
      </c>
      <c r="J1772" s="67">
        <v>0.41712999999999995</v>
      </c>
    </row>
    <row r="1773" spans="1:10" s="159" customFormat="1" ht="30">
      <c r="A1773" s="55">
        <v>1637</v>
      </c>
      <c r="B1773" s="63"/>
      <c r="C1773" s="63" t="s">
        <v>6350</v>
      </c>
      <c r="D1773" s="97" t="s">
        <v>6351</v>
      </c>
      <c r="E1773" s="63" t="s">
        <v>6352</v>
      </c>
      <c r="F1773" s="72" t="s">
        <v>265</v>
      </c>
      <c r="G1773" s="72" t="s">
        <v>11</v>
      </c>
      <c r="H1773" s="188">
        <v>0.3</v>
      </c>
      <c r="I1773" s="67">
        <v>0.30299999999999999</v>
      </c>
      <c r="J1773" s="67">
        <v>0.35753999999999997</v>
      </c>
    </row>
    <row r="1774" spans="1:10" s="159" customFormat="1" ht="30">
      <c r="A1774" s="55">
        <v>1638</v>
      </c>
      <c r="B1774" s="63" t="s">
        <v>6353</v>
      </c>
      <c r="C1774" s="63" t="s">
        <v>6354</v>
      </c>
      <c r="D1774" s="97" t="s">
        <v>6355</v>
      </c>
      <c r="E1774" s="63" t="s">
        <v>6356</v>
      </c>
      <c r="F1774" s="72" t="s">
        <v>265</v>
      </c>
      <c r="G1774" s="72" t="s">
        <v>11</v>
      </c>
      <c r="H1774" s="188">
        <v>3.2</v>
      </c>
      <c r="I1774" s="67">
        <v>3.2320000000000002</v>
      </c>
      <c r="J1774" s="67">
        <v>3.8137600000000003</v>
      </c>
    </row>
    <row r="1775" spans="1:10" s="159" customFormat="1" ht="30">
      <c r="A1775" s="55">
        <v>1639</v>
      </c>
      <c r="B1775" s="63"/>
      <c r="C1775" s="63" t="s">
        <v>6357</v>
      </c>
      <c r="D1775" s="97" t="s">
        <v>6358</v>
      </c>
      <c r="E1775" s="63" t="s">
        <v>6359</v>
      </c>
      <c r="F1775" s="72" t="s">
        <v>265</v>
      </c>
      <c r="G1775" s="72" t="s">
        <v>11</v>
      </c>
      <c r="H1775" s="188">
        <v>3.2</v>
      </c>
      <c r="I1775" s="67">
        <v>3.2320000000000002</v>
      </c>
      <c r="J1775" s="67">
        <v>3.8137600000000003</v>
      </c>
    </row>
    <row r="1776" spans="1:10" s="159" customFormat="1" ht="30">
      <c r="A1776" s="55">
        <v>1640</v>
      </c>
      <c r="B1776" s="63" t="s">
        <v>6360</v>
      </c>
      <c r="C1776" s="63" t="s">
        <v>6361</v>
      </c>
      <c r="D1776" s="97" t="s">
        <v>6362</v>
      </c>
      <c r="E1776" s="63" t="s">
        <v>6362</v>
      </c>
      <c r="F1776" s="72" t="s">
        <v>265</v>
      </c>
      <c r="G1776" s="72" t="s">
        <v>11</v>
      </c>
      <c r="H1776" s="188">
        <v>0.32</v>
      </c>
      <c r="I1776" s="67">
        <v>0.32319999999999999</v>
      </c>
      <c r="J1776" s="67">
        <v>0.38137599999999994</v>
      </c>
    </row>
    <row r="1777" spans="1:10" s="159" customFormat="1" ht="30">
      <c r="A1777" s="55">
        <v>1641</v>
      </c>
      <c r="B1777" s="63"/>
      <c r="C1777" s="63" t="s">
        <v>6363</v>
      </c>
      <c r="D1777" s="97" t="s">
        <v>6364</v>
      </c>
      <c r="E1777" s="63" t="s">
        <v>6364</v>
      </c>
      <c r="F1777" s="72" t="s">
        <v>265</v>
      </c>
      <c r="G1777" s="72" t="s">
        <v>11</v>
      </c>
      <c r="H1777" s="188">
        <v>0.3</v>
      </c>
      <c r="I1777" s="67">
        <v>0.30299999999999999</v>
      </c>
      <c r="J1777" s="67">
        <v>0.35753999999999997</v>
      </c>
    </row>
    <row r="1778" spans="1:10" s="158" customFormat="1" ht="15.75">
      <c r="A1778" s="55">
        <v>1642</v>
      </c>
      <c r="B1778" s="59">
        <v>14.19</v>
      </c>
      <c r="C1778" s="59"/>
      <c r="D1778" s="228" t="s">
        <v>6365</v>
      </c>
      <c r="E1778" s="59"/>
      <c r="F1778" s="93"/>
      <c r="G1778" s="182"/>
      <c r="H1778" s="869"/>
      <c r="I1778" s="131"/>
      <c r="J1778" s="131"/>
    </row>
    <row r="1779" spans="1:10" s="159" customFormat="1" ht="30">
      <c r="A1779" s="55">
        <v>1643</v>
      </c>
      <c r="B1779" s="63" t="s">
        <v>6366</v>
      </c>
      <c r="C1779" s="63" t="s">
        <v>6367</v>
      </c>
      <c r="D1779" s="97" t="s">
        <v>6368</v>
      </c>
      <c r="E1779" s="63" t="s">
        <v>6369</v>
      </c>
      <c r="F1779" s="72" t="s">
        <v>265</v>
      </c>
      <c r="G1779" s="72" t="s">
        <v>11</v>
      </c>
      <c r="H1779" s="188">
        <v>30</v>
      </c>
      <c r="I1779" s="67">
        <v>30.3</v>
      </c>
      <c r="J1779" s="67">
        <v>35.753999999999998</v>
      </c>
    </row>
    <row r="1780" spans="1:10" s="159" customFormat="1" ht="30">
      <c r="A1780" s="55">
        <v>1644</v>
      </c>
      <c r="B1780" s="63"/>
      <c r="C1780" s="63" t="s">
        <v>6370</v>
      </c>
      <c r="D1780" s="97" t="s">
        <v>6371</v>
      </c>
      <c r="E1780" s="63" t="s">
        <v>6372</v>
      </c>
      <c r="F1780" s="72" t="s">
        <v>265</v>
      </c>
      <c r="G1780" s="72" t="s">
        <v>11</v>
      </c>
      <c r="H1780" s="188">
        <v>25</v>
      </c>
      <c r="I1780" s="67">
        <v>25.25</v>
      </c>
      <c r="J1780" s="67">
        <v>29.794999999999998</v>
      </c>
    </row>
    <row r="1781" spans="1:10" s="159" customFormat="1" ht="30">
      <c r="A1781" s="55">
        <v>1645</v>
      </c>
      <c r="B1781" s="63" t="s">
        <v>6373</v>
      </c>
      <c r="C1781" s="63" t="s">
        <v>6374</v>
      </c>
      <c r="D1781" s="97" t="s">
        <v>6375</v>
      </c>
      <c r="E1781" s="63" t="s">
        <v>6376</v>
      </c>
      <c r="F1781" s="72" t="s">
        <v>265</v>
      </c>
      <c r="G1781" s="72" t="s">
        <v>11</v>
      </c>
      <c r="H1781" s="188">
        <v>30</v>
      </c>
      <c r="I1781" s="67">
        <v>30.3</v>
      </c>
      <c r="J1781" s="67">
        <v>35.753999999999998</v>
      </c>
    </row>
    <row r="1782" spans="1:10" s="159" customFormat="1" ht="30">
      <c r="A1782" s="55">
        <v>1646</v>
      </c>
      <c r="B1782" s="63"/>
      <c r="C1782" s="63" t="s">
        <v>6377</v>
      </c>
      <c r="D1782" s="97" t="s">
        <v>6378</v>
      </c>
      <c r="E1782" s="63" t="s">
        <v>6379</v>
      </c>
      <c r="F1782" s="72" t="s">
        <v>265</v>
      </c>
      <c r="G1782" s="72" t="s">
        <v>11</v>
      </c>
      <c r="H1782" s="188">
        <v>25</v>
      </c>
      <c r="I1782" s="67">
        <v>25.25</v>
      </c>
      <c r="J1782" s="67">
        <v>29.794999999999998</v>
      </c>
    </row>
    <row r="1783" spans="1:10" s="159" customFormat="1" ht="30">
      <c r="A1783" s="55">
        <v>1647</v>
      </c>
      <c r="B1783" s="63" t="s">
        <v>6380</v>
      </c>
      <c r="C1783" s="63" t="s">
        <v>6381</v>
      </c>
      <c r="D1783" s="97" t="s">
        <v>6382</v>
      </c>
      <c r="E1783" s="63" t="s">
        <v>6383</v>
      </c>
      <c r="F1783" s="72" t="s">
        <v>265</v>
      </c>
      <c r="G1783" s="72" t="s">
        <v>11</v>
      </c>
      <c r="H1783" s="188">
        <v>18</v>
      </c>
      <c r="I1783" s="67">
        <v>18.18</v>
      </c>
      <c r="J1783" s="67">
        <v>21.452399999999997</v>
      </c>
    </row>
    <row r="1784" spans="1:10" s="159" customFormat="1" ht="30">
      <c r="A1784" s="55">
        <v>1648</v>
      </c>
      <c r="B1784" s="63"/>
      <c r="C1784" s="63" t="s">
        <v>6384</v>
      </c>
      <c r="D1784" s="97" t="s">
        <v>6385</v>
      </c>
      <c r="E1784" s="63" t="s">
        <v>6386</v>
      </c>
      <c r="F1784" s="72" t="s">
        <v>265</v>
      </c>
      <c r="G1784" s="72" t="s">
        <v>11</v>
      </c>
      <c r="H1784" s="188">
        <v>14</v>
      </c>
      <c r="I1784" s="67">
        <v>14.14</v>
      </c>
      <c r="J1784" s="67">
        <v>16.685199999999998</v>
      </c>
    </row>
    <row r="1785" spans="1:10" s="159" customFormat="1" ht="30">
      <c r="A1785" s="55">
        <v>1649</v>
      </c>
      <c r="B1785" s="63" t="s">
        <v>6387</v>
      </c>
      <c r="C1785" s="63" t="s">
        <v>6388</v>
      </c>
      <c r="D1785" s="97" t="s">
        <v>6389</v>
      </c>
      <c r="E1785" s="63" t="s">
        <v>6390</v>
      </c>
      <c r="F1785" s="72" t="s">
        <v>265</v>
      </c>
      <c r="G1785" s="72" t="s">
        <v>11</v>
      </c>
      <c r="H1785" s="188">
        <v>10</v>
      </c>
      <c r="I1785" s="67">
        <v>10.1</v>
      </c>
      <c r="J1785" s="67">
        <v>11.917999999999999</v>
      </c>
    </row>
    <row r="1786" spans="1:10" s="159" customFormat="1" ht="30">
      <c r="A1786" s="55">
        <v>1650</v>
      </c>
      <c r="B1786" s="63"/>
      <c r="C1786" s="63" t="s">
        <v>6391</v>
      </c>
      <c r="D1786" s="97" t="s">
        <v>6392</v>
      </c>
      <c r="E1786" s="63" t="s">
        <v>6393</v>
      </c>
      <c r="F1786" s="72" t="s">
        <v>265</v>
      </c>
      <c r="G1786" s="72" t="s">
        <v>11</v>
      </c>
      <c r="H1786" s="188">
        <v>6</v>
      </c>
      <c r="I1786" s="67">
        <v>6.0600000000000005</v>
      </c>
      <c r="J1786" s="67">
        <v>7.1508000000000003</v>
      </c>
    </row>
    <row r="1787" spans="1:10" s="159" customFormat="1" ht="30">
      <c r="A1787" s="55">
        <v>1651</v>
      </c>
      <c r="B1787" s="63" t="s">
        <v>6394</v>
      </c>
      <c r="C1787" s="63" t="s">
        <v>6395</v>
      </c>
      <c r="D1787" s="97" t="s">
        <v>6396</v>
      </c>
      <c r="E1787" s="63" t="s">
        <v>6397</v>
      </c>
      <c r="F1787" s="72" t="s">
        <v>265</v>
      </c>
      <c r="G1787" s="72" t="s">
        <v>11</v>
      </c>
      <c r="H1787" s="188">
        <v>600</v>
      </c>
      <c r="I1787" s="67">
        <v>606</v>
      </c>
      <c r="J1787" s="67">
        <v>715.07999999999993</v>
      </c>
    </row>
    <row r="1788" spans="1:10" s="159" customFormat="1" ht="30">
      <c r="A1788" s="55">
        <v>1652</v>
      </c>
      <c r="B1788" s="63"/>
      <c r="C1788" s="63" t="s">
        <v>6398</v>
      </c>
      <c r="D1788" s="97" t="s">
        <v>6399</v>
      </c>
      <c r="E1788" s="63" t="s">
        <v>6400</v>
      </c>
      <c r="F1788" s="72" t="s">
        <v>265</v>
      </c>
      <c r="G1788" s="72" t="s">
        <v>11</v>
      </c>
      <c r="H1788" s="188">
        <v>500</v>
      </c>
      <c r="I1788" s="67">
        <v>505</v>
      </c>
      <c r="J1788" s="67">
        <v>595.9</v>
      </c>
    </row>
    <row r="1789" spans="1:10" s="159" customFormat="1">
      <c r="A1789" s="55">
        <v>1653</v>
      </c>
      <c r="B1789" s="63" t="s">
        <v>6401</v>
      </c>
      <c r="C1789" s="63" t="s">
        <v>6402</v>
      </c>
      <c r="D1789" s="97" t="s">
        <v>6403</v>
      </c>
      <c r="E1789" s="63" t="s">
        <v>6404</v>
      </c>
      <c r="F1789" s="72" t="s">
        <v>265</v>
      </c>
      <c r="G1789" s="72" t="s">
        <v>11</v>
      </c>
      <c r="H1789" s="188">
        <v>350</v>
      </c>
      <c r="I1789" s="67">
        <v>353.5</v>
      </c>
      <c r="J1789" s="67">
        <v>417.13</v>
      </c>
    </row>
    <row r="1790" spans="1:10" s="159" customFormat="1" ht="30">
      <c r="A1790" s="55">
        <v>1654</v>
      </c>
      <c r="B1790" s="63"/>
      <c r="C1790" s="63" t="s">
        <v>6405</v>
      </c>
      <c r="D1790" s="97" t="s">
        <v>6406</v>
      </c>
      <c r="E1790" s="63" t="s">
        <v>6407</v>
      </c>
      <c r="F1790" s="72" t="s">
        <v>265</v>
      </c>
      <c r="G1790" s="72" t="s">
        <v>11</v>
      </c>
      <c r="H1790" s="188">
        <v>350</v>
      </c>
      <c r="I1790" s="67">
        <v>353.5</v>
      </c>
      <c r="J1790" s="67">
        <v>417.13</v>
      </c>
    </row>
    <row r="1791" spans="1:10" s="159" customFormat="1">
      <c r="A1791" s="55">
        <v>1655</v>
      </c>
      <c r="B1791" s="63" t="s">
        <v>6408</v>
      </c>
      <c r="C1791" s="63" t="s">
        <v>6409</v>
      </c>
      <c r="D1791" s="97" t="s">
        <v>6410</v>
      </c>
      <c r="E1791" s="63" t="s">
        <v>6411</v>
      </c>
      <c r="F1791" s="72" t="s">
        <v>265</v>
      </c>
      <c r="G1791" s="72" t="s">
        <v>11</v>
      </c>
      <c r="H1791" s="188">
        <v>350</v>
      </c>
      <c r="I1791" s="67">
        <v>353.5</v>
      </c>
      <c r="J1791" s="67">
        <v>417.13</v>
      </c>
    </row>
    <row r="1792" spans="1:10" s="159" customFormat="1" ht="30">
      <c r="A1792" s="55">
        <v>1656</v>
      </c>
      <c r="B1792" s="63"/>
      <c r="C1792" s="63" t="s">
        <v>6412</v>
      </c>
      <c r="D1792" s="97" t="s">
        <v>6413</v>
      </c>
      <c r="E1792" s="63" t="s">
        <v>6414</v>
      </c>
      <c r="F1792" s="72" t="s">
        <v>265</v>
      </c>
      <c r="G1792" s="72" t="s">
        <v>11</v>
      </c>
      <c r="H1792" s="188">
        <v>350</v>
      </c>
      <c r="I1792" s="67">
        <v>353.5</v>
      </c>
      <c r="J1792" s="67">
        <v>417.13</v>
      </c>
    </row>
    <row r="1793" spans="1:10" s="158" customFormat="1" ht="15.75">
      <c r="A1793" s="55">
        <v>1657</v>
      </c>
      <c r="B1793" s="59">
        <v>14.2</v>
      </c>
      <c r="C1793" s="59"/>
      <c r="D1793" s="228" t="s">
        <v>6415</v>
      </c>
      <c r="E1793" s="59"/>
      <c r="F1793" s="93"/>
      <c r="G1793" s="182"/>
      <c r="H1793" s="869"/>
      <c r="I1793" s="131"/>
      <c r="J1793" s="131"/>
    </row>
    <row r="1794" spans="1:10" s="159" customFormat="1" ht="30">
      <c r="A1794" s="55">
        <v>1658</v>
      </c>
      <c r="B1794" s="63" t="s">
        <v>6416</v>
      </c>
      <c r="C1794" s="63" t="s">
        <v>6417</v>
      </c>
      <c r="D1794" s="97" t="s">
        <v>6418</v>
      </c>
      <c r="E1794" s="63" t="s">
        <v>6418</v>
      </c>
      <c r="F1794" s="72" t="s">
        <v>265</v>
      </c>
      <c r="G1794" s="72" t="s">
        <v>11</v>
      </c>
      <c r="H1794" s="188">
        <v>7</v>
      </c>
      <c r="I1794" s="67">
        <v>7.07</v>
      </c>
      <c r="J1794" s="67">
        <v>8.3425999999999991</v>
      </c>
    </row>
    <row r="1795" spans="1:10" s="159" customFormat="1" ht="30">
      <c r="A1795" s="55">
        <v>1659</v>
      </c>
      <c r="B1795" s="63"/>
      <c r="C1795" s="63" t="s">
        <v>6419</v>
      </c>
      <c r="D1795" s="97" t="s">
        <v>6420</v>
      </c>
      <c r="E1795" s="63" t="s">
        <v>6420</v>
      </c>
      <c r="F1795" s="72" t="s">
        <v>265</v>
      </c>
      <c r="G1795" s="72" t="s">
        <v>11</v>
      </c>
      <c r="H1795" s="188">
        <v>7</v>
      </c>
      <c r="I1795" s="67">
        <v>7.07</v>
      </c>
      <c r="J1795" s="67">
        <v>8.3425999999999991</v>
      </c>
    </row>
    <row r="1796" spans="1:10" s="159" customFormat="1" ht="30">
      <c r="A1796" s="55">
        <v>1660</v>
      </c>
      <c r="B1796" s="63" t="s">
        <v>6421</v>
      </c>
      <c r="C1796" s="63" t="s">
        <v>6422</v>
      </c>
      <c r="D1796" s="97" t="s">
        <v>6423</v>
      </c>
      <c r="E1796" s="63" t="s">
        <v>6424</v>
      </c>
      <c r="F1796" s="72" t="s">
        <v>265</v>
      </c>
      <c r="G1796" s="72" t="s">
        <v>11</v>
      </c>
      <c r="H1796" s="188">
        <v>1500</v>
      </c>
      <c r="I1796" s="67">
        <v>1515</v>
      </c>
      <c r="J1796" s="67">
        <v>1787.6999999999998</v>
      </c>
    </row>
    <row r="1797" spans="1:10" s="159" customFormat="1" ht="30">
      <c r="A1797" s="55">
        <v>1661</v>
      </c>
      <c r="B1797" s="63"/>
      <c r="C1797" s="63" t="s">
        <v>6425</v>
      </c>
      <c r="D1797" s="97" t="s">
        <v>6426</v>
      </c>
      <c r="E1797" s="63" t="s">
        <v>6427</v>
      </c>
      <c r="F1797" s="72" t="s">
        <v>265</v>
      </c>
      <c r="G1797" s="72" t="s">
        <v>11</v>
      </c>
      <c r="H1797" s="188">
        <v>1000</v>
      </c>
      <c r="I1797" s="67">
        <v>1010</v>
      </c>
      <c r="J1797" s="67">
        <v>1191.8</v>
      </c>
    </row>
    <row r="1798" spans="1:10" s="159" customFormat="1" ht="30">
      <c r="A1798" s="55">
        <v>1662</v>
      </c>
      <c r="B1798" s="63" t="s">
        <v>6428</v>
      </c>
      <c r="C1798" s="63" t="s">
        <v>6429</v>
      </c>
      <c r="D1798" s="97" t="s">
        <v>6430</v>
      </c>
      <c r="E1798" s="63" t="s">
        <v>6430</v>
      </c>
      <c r="F1798" s="72" t="s">
        <v>265</v>
      </c>
      <c r="G1798" s="72" t="s">
        <v>11</v>
      </c>
      <c r="H1798" s="188">
        <v>21</v>
      </c>
      <c r="I1798" s="67">
        <v>21.21</v>
      </c>
      <c r="J1798" s="67">
        <v>25.027799999999999</v>
      </c>
    </row>
    <row r="1799" spans="1:10" s="159" customFormat="1" ht="30">
      <c r="A1799" s="55">
        <v>1663</v>
      </c>
      <c r="B1799" s="63"/>
      <c r="C1799" s="63" t="s">
        <v>6431</v>
      </c>
      <c r="D1799" s="97" t="s">
        <v>6432</v>
      </c>
      <c r="E1799" s="63" t="s">
        <v>6432</v>
      </c>
      <c r="F1799" s="72" t="s">
        <v>265</v>
      </c>
      <c r="G1799" s="72" t="s">
        <v>11</v>
      </c>
      <c r="H1799" s="188">
        <v>21</v>
      </c>
      <c r="I1799" s="67">
        <v>21.21</v>
      </c>
      <c r="J1799" s="67">
        <v>25.027799999999999</v>
      </c>
    </row>
    <row r="1800" spans="1:10" s="158" customFormat="1" ht="15.75">
      <c r="A1800" s="55">
        <v>1664</v>
      </c>
      <c r="B1800" s="59">
        <v>14.21</v>
      </c>
      <c r="C1800" s="59"/>
      <c r="D1800" s="228" t="s">
        <v>6433</v>
      </c>
      <c r="E1800" s="59"/>
      <c r="F1800" s="93"/>
      <c r="G1800" s="182"/>
      <c r="H1800" s="869"/>
      <c r="I1800" s="131"/>
      <c r="J1800" s="131"/>
    </row>
    <row r="1801" spans="1:10" s="159" customFormat="1" ht="30">
      <c r="A1801" s="55">
        <v>1665</v>
      </c>
      <c r="B1801" s="63" t="s">
        <v>6434</v>
      </c>
      <c r="C1801" s="63" t="s">
        <v>6435</v>
      </c>
      <c r="D1801" s="97" t="s">
        <v>6436</v>
      </c>
      <c r="E1801" s="63" t="s">
        <v>6437</v>
      </c>
      <c r="F1801" s="72" t="s">
        <v>265</v>
      </c>
      <c r="G1801" s="72" t="s">
        <v>11</v>
      </c>
      <c r="H1801" s="188">
        <v>1.1000000000000001</v>
      </c>
      <c r="I1801" s="67">
        <v>1.1110000000000002</v>
      </c>
      <c r="J1801" s="67">
        <v>1.3109800000000003</v>
      </c>
    </row>
    <row r="1802" spans="1:10" s="159" customFormat="1" ht="30">
      <c r="A1802" s="55">
        <v>1666</v>
      </c>
      <c r="B1802" s="63"/>
      <c r="C1802" s="63" t="s">
        <v>6438</v>
      </c>
      <c r="D1802" s="97" t="s">
        <v>6439</v>
      </c>
      <c r="E1802" s="63" t="s">
        <v>6440</v>
      </c>
      <c r="F1802" s="72" t="s">
        <v>265</v>
      </c>
      <c r="G1802" s="72" t="s">
        <v>11</v>
      </c>
      <c r="H1802" s="188">
        <v>0.9</v>
      </c>
      <c r="I1802" s="67">
        <v>0.90900000000000003</v>
      </c>
      <c r="J1802" s="67">
        <v>1.0726199999999999</v>
      </c>
    </row>
    <row r="1803" spans="1:10" s="159" customFormat="1" ht="30">
      <c r="A1803" s="55">
        <v>1667</v>
      </c>
      <c r="B1803" s="63" t="s">
        <v>6441</v>
      </c>
      <c r="C1803" s="919" t="s">
        <v>6442</v>
      </c>
      <c r="D1803" s="921" t="s">
        <v>6443</v>
      </c>
      <c r="E1803" s="63" t="s">
        <v>6444</v>
      </c>
      <c r="F1803" s="72" t="s">
        <v>265</v>
      </c>
      <c r="G1803" s="72" t="s">
        <v>11</v>
      </c>
      <c r="H1803" s="920">
        <v>6</v>
      </c>
      <c r="I1803" s="67">
        <v>6.0600000000000005</v>
      </c>
      <c r="J1803" s="67">
        <v>7.1508000000000003</v>
      </c>
    </row>
    <row r="1804" spans="1:10" s="159" customFormat="1" ht="30">
      <c r="A1804" s="55">
        <v>1668</v>
      </c>
      <c r="B1804" s="63"/>
      <c r="C1804" s="919" t="s">
        <v>6445</v>
      </c>
      <c r="D1804" s="921" t="s">
        <v>6446</v>
      </c>
      <c r="E1804" s="63" t="s">
        <v>6447</v>
      </c>
      <c r="F1804" s="72" t="s">
        <v>265</v>
      </c>
      <c r="G1804" s="72" t="s">
        <v>11</v>
      </c>
      <c r="H1804" s="920">
        <v>6</v>
      </c>
      <c r="I1804" s="67">
        <v>6.0600000000000005</v>
      </c>
      <c r="J1804" s="67">
        <v>7.1508000000000003</v>
      </c>
    </row>
    <row r="1805" spans="1:10" s="159" customFormat="1" ht="30">
      <c r="A1805" s="55">
        <v>1669</v>
      </c>
      <c r="B1805" s="63" t="s">
        <v>6448</v>
      </c>
      <c r="C1805" s="919" t="s">
        <v>6449</v>
      </c>
      <c r="D1805" s="921" t="s">
        <v>6450</v>
      </c>
      <c r="E1805" s="63" t="s">
        <v>6451</v>
      </c>
      <c r="F1805" s="72" t="s">
        <v>265</v>
      </c>
      <c r="G1805" s="72" t="s">
        <v>11</v>
      </c>
      <c r="H1805" s="920">
        <v>5</v>
      </c>
      <c r="I1805" s="67">
        <v>5.05</v>
      </c>
      <c r="J1805" s="67">
        <v>5.9589999999999996</v>
      </c>
    </row>
    <row r="1806" spans="1:10" s="159" customFormat="1" ht="30">
      <c r="A1806" s="55">
        <v>1670</v>
      </c>
      <c r="B1806" s="63"/>
      <c r="C1806" s="919" t="s">
        <v>6452</v>
      </c>
      <c r="D1806" s="921" t="s">
        <v>6453</v>
      </c>
      <c r="E1806" s="63" t="s">
        <v>6454</v>
      </c>
      <c r="F1806" s="72" t="s">
        <v>265</v>
      </c>
      <c r="G1806" s="72" t="s">
        <v>11</v>
      </c>
      <c r="H1806" s="920">
        <v>5</v>
      </c>
      <c r="I1806" s="67">
        <v>5.05</v>
      </c>
      <c r="J1806" s="67">
        <v>5.9589999999999996</v>
      </c>
    </row>
    <row r="1807" spans="1:10" s="159" customFormat="1" ht="30">
      <c r="A1807" s="55">
        <v>1671</v>
      </c>
      <c r="B1807" s="63" t="s">
        <v>6455</v>
      </c>
      <c r="C1807" s="63" t="s">
        <v>6456</v>
      </c>
      <c r="D1807" s="97" t="s">
        <v>6457</v>
      </c>
      <c r="E1807" s="63" t="s">
        <v>6458</v>
      </c>
      <c r="F1807" s="72" t="s">
        <v>10</v>
      </c>
      <c r="G1807" s="72" t="s">
        <v>10</v>
      </c>
      <c r="H1807" s="188">
        <v>155</v>
      </c>
      <c r="I1807" s="67">
        <v>156.55000000000001</v>
      </c>
      <c r="J1807" s="67">
        <v>184.72900000000001</v>
      </c>
    </row>
    <row r="1808" spans="1:10" s="159" customFormat="1" ht="30">
      <c r="A1808" s="55">
        <v>1672</v>
      </c>
      <c r="B1808" s="63"/>
      <c r="C1808" s="63" t="s">
        <v>6459</v>
      </c>
      <c r="D1808" s="97" t="s">
        <v>6460</v>
      </c>
      <c r="E1808" s="63" t="s">
        <v>6461</v>
      </c>
      <c r="F1808" s="72" t="s">
        <v>10</v>
      </c>
      <c r="G1808" s="72" t="s">
        <v>10</v>
      </c>
      <c r="H1808" s="188">
        <v>155</v>
      </c>
      <c r="I1808" s="67">
        <v>156.55000000000001</v>
      </c>
      <c r="J1808" s="67">
        <v>184.72900000000001</v>
      </c>
    </row>
    <row r="1809" spans="1:10" s="159" customFormat="1" ht="30">
      <c r="A1809" s="55">
        <v>1673</v>
      </c>
      <c r="B1809" s="63" t="s">
        <v>6462</v>
      </c>
      <c r="C1809" s="63" t="s">
        <v>6463</v>
      </c>
      <c r="D1809" s="97" t="s">
        <v>6464</v>
      </c>
      <c r="E1809" s="63" t="s">
        <v>6465</v>
      </c>
      <c r="F1809" s="72" t="s">
        <v>10</v>
      </c>
      <c r="G1809" s="72" t="s">
        <v>10</v>
      </c>
      <c r="H1809" s="188">
        <v>100</v>
      </c>
      <c r="I1809" s="67">
        <v>101</v>
      </c>
      <c r="J1809" s="67">
        <v>119.17999999999999</v>
      </c>
    </row>
    <row r="1810" spans="1:10" s="159" customFormat="1" ht="30">
      <c r="A1810" s="55">
        <v>1674</v>
      </c>
      <c r="B1810" s="63"/>
      <c r="C1810" s="63" t="s">
        <v>6466</v>
      </c>
      <c r="D1810" s="97" t="s">
        <v>6467</v>
      </c>
      <c r="E1810" s="63" t="s">
        <v>6468</v>
      </c>
      <c r="F1810" s="72" t="s">
        <v>10</v>
      </c>
      <c r="G1810" s="72" t="s">
        <v>10</v>
      </c>
      <c r="H1810" s="188">
        <v>100</v>
      </c>
      <c r="I1810" s="67">
        <v>101</v>
      </c>
      <c r="J1810" s="67">
        <v>119.17999999999999</v>
      </c>
    </row>
    <row r="1811" spans="1:10" s="159" customFormat="1" ht="30">
      <c r="A1811" s="55">
        <v>1675</v>
      </c>
      <c r="B1811" s="63" t="s">
        <v>6469</v>
      </c>
      <c r="C1811" s="63" t="s">
        <v>6470</v>
      </c>
      <c r="D1811" s="97" t="s">
        <v>6471</v>
      </c>
      <c r="E1811" s="63" t="s">
        <v>6471</v>
      </c>
      <c r="F1811" s="72" t="s">
        <v>265</v>
      </c>
      <c r="G1811" s="72" t="s">
        <v>11</v>
      </c>
      <c r="H1811" s="188">
        <v>3</v>
      </c>
      <c r="I1811" s="67">
        <v>3.0300000000000002</v>
      </c>
      <c r="J1811" s="67">
        <v>3.5754000000000001</v>
      </c>
    </row>
    <row r="1812" spans="1:10" s="159" customFormat="1" ht="30">
      <c r="A1812" s="55">
        <v>1676</v>
      </c>
      <c r="B1812" s="63"/>
      <c r="C1812" s="63" t="s">
        <v>6472</v>
      </c>
      <c r="D1812" s="97" t="s">
        <v>6473</v>
      </c>
      <c r="E1812" s="63" t="s">
        <v>6473</v>
      </c>
      <c r="F1812" s="72" t="s">
        <v>265</v>
      </c>
      <c r="G1812" s="72" t="s">
        <v>11</v>
      </c>
      <c r="H1812" s="188">
        <v>3</v>
      </c>
      <c r="I1812" s="67">
        <v>3.0300000000000002</v>
      </c>
      <c r="J1812" s="67">
        <v>3.5754000000000001</v>
      </c>
    </row>
    <row r="1813" spans="1:10" s="158" customFormat="1" ht="15.75">
      <c r="A1813" s="55">
        <v>1677</v>
      </c>
      <c r="B1813" s="59">
        <v>14.22</v>
      </c>
      <c r="C1813" s="59"/>
      <c r="D1813" s="228" t="s">
        <v>6474</v>
      </c>
      <c r="E1813" s="59"/>
      <c r="F1813" s="93"/>
      <c r="G1813" s="182"/>
      <c r="H1813" s="869"/>
      <c r="I1813" s="131"/>
      <c r="J1813" s="131"/>
    </row>
    <row r="1814" spans="1:10" s="159" customFormat="1" ht="30">
      <c r="A1814" s="55">
        <v>1678</v>
      </c>
      <c r="B1814" s="63" t="s">
        <v>6475</v>
      </c>
      <c r="C1814" s="63" t="s">
        <v>6476</v>
      </c>
      <c r="D1814" s="97" t="s">
        <v>6477</v>
      </c>
      <c r="E1814" s="63" t="s">
        <v>6477</v>
      </c>
      <c r="F1814" s="72" t="s">
        <v>265</v>
      </c>
      <c r="G1814" s="72" t="s">
        <v>11</v>
      </c>
      <c r="H1814" s="188">
        <v>5</v>
      </c>
      <c r="I1814" s="67">
        <v>5.05</v>
      </c>
      <c r="J1814" s="67">
        <v>5.9589999999999996</v>
      </c>
    </row>
    <row r="1815" spans="1:10" s="159" customFormat="1" ht="30">
      <c r="A1815" s="55">
        <v>1679</v>
      </c>
      <c r="B1815" s="63"/>
      <c r="C1815" s="63" t="s">
        <v>6478</v>
      </c>
      <c r="D1815" s="97" t="s">
        <v>6479</v>
      </c>
      <c r="E1815" s="63" t="s">
        <v>6479</v>
      </c>
      <c r="F1815" s="72" t="s">
        <v>265</v>
      </c>
      <c r="G1815" s="72" t="s">
        <v>11</v>
      </c>
      <c r="H1815" s="188">
        <v>5</v>
      </c>
      <c r="I1815" s="67">
        <v>5.05</v>
      </c>
      <c r="J1815" s="67">
        <v>5.9589999999999996</v>
      </c>
    </row>
    <row r="1816" spans="1:10" s="159" customFormat="1" ht="30">
      <c r="A1816" s="55">
        <v>1680</v>
      </c>
      <c r="B1816" s="63" t="s">
        <v>6480</v>
      </c>
      <c r="C1816" s="63" t="s">
        <v>6481</v>
      </c>
      <c r="D1816" s="97" t="s">
        <v>6482</v>
      </c>
      <c r="E1816" s="63" t="s">
        <v>6482</v>
      </c>
      <c r="F1816" s="72" t="s">
        <v>265</v>
      </c>
      <c r="G1816" s="72" t="s">
        <v>11</v>
      </c>
      <c r="H1816" s="188">
        <v>5</v>
      </c>
      <c r="I1816" s="67">
        <v>5.05</v>
      </c>
      <c r="J1816" s="67">
        <v>5.9589999999999996</v>
      </c>
    </row>
    <row r="1817" spans="1:10" s="159" customFormat="1" ht="30">
      <c r="A1817" s="55">
        <v>1681</v>
      </c>
      <c r="B1817" s="63"/>
      <c r="C1817" s="63" t="s">
        <v>6483</v>
      </c>
      <c r="D1817" s="97" t="s">
        <v>6484</v>
      </c>
      <c r="E1817" s="63" t="s">
        <v>6484</v>
      </c>
      <c r="F1817" s="72" t="s">
        <v>265</v>
      </c>
      <c r="G1817" s="72" t="s">
        <v>11</v>
      </c>
      <c r="H1817" s="188">
        <v>5</v>
      </c>
      <c r="I1817" s="67">
        <v>5.05</v>
      </c>
      <c r="J1817" s="67">
        <v>5.9589999999999996</v>
      </c>
    </row>
    <row r="1818" spans="1:10" s="159" customFormat="1" ht="30">
      <c r="A1818" s="55">
        <v>1682</v>
      </c>
      <c r="B1818" s="63" t="s">
        <v>6485</v>
      </c>
      <c r="C1818" s="63" t="s">
        <v>6486</v>
      </c>
      <c r="D1818" s="97" t="s">
        <v>6487</v>
      </c>
      <c r="E1818" s="63" t="s">
        <v>6487</v>
      </c>
      <c r="F1818" s="72" t="s">
        <v>265</v>
      </c>
      <c r="G1818" s="72" t="s">
        <v>11</v>
      </c>
      <c r="H1818" s="188">
        <v>5</v>
      </c>
      <c r="I1818" s="67">
        <v>5.05</v>
      </c>
      <c r="J1818" s="67">
        <v>5.9589999999999996</v>
      </c>
    </row>
    <row r="1819" spans="1:10" s="159" customFormat="1" ht="30">
      <c r="A1819" s="55">
        <v>1683</v>
      </c>
      <c r="B1819" s="63"/>
      <c r="C1819" s="63" t="s">
        <v>6488</v>
      </c>
      <c r="D1819" s="97" t="s">
        <v>6489</v>
      </c>
      <c r="E1819" s="63" t="s">
        <v>6490</v>
      </c>
      <c r="F1819" s="72" t="s">
        <v>265</v>
      </c>
      <c r="G1819" s="72" t="s">
        <v>11</v>
      </c>
      <c r="H1819" s="188">
        <v>5</v>
      </c>
      <c r="I1819" s="67">
        <v>5.05</v>
      </c>
      <c r="J1819" s="67">
        <v>5.9589999999999996</v>
      </c>
    </row>
    <row r="1820" spans="1:10" s="159" customFormat="1" ht="30">
      <c r="A1820" s="55">
        <v>1684</v>
      </c>
      <c r="B1820" s="63" t="s">
        <v>6491</v>
      </c>
      <c r="C1820" s="63" t="s">
        <v>6492</v>
      </c>
      <c r="D1820" s="97" t="s">
        <v>6493</v>
      </c>
      <c r="E1820" s="63" t="s">
        <v>6493</v>
      </c>
      <c r="F1820" s="72" t="s">
        <v>265</v>
      </c>
      <c r="G1820" s="72" t="s">
        <v>11</v>
      </c>
      <c r="H1820" s="188">
        <v>0.4</v>
      </c>
      <c r="I1820" s="67">
        <v>0.40400000000000003</v>
      </c>
      <c r="J1820" s="67">
        <v>0.47672000000000003</v>
      </c>
    </row>
    <row r="1821" spans="1:10" s="159" customFormat="1" ht="30">
      <c r="A1821" s="55">
        <v>1685</v>
      </c>
      <c r="B1821" s="63"/>
      <c r="C1821" s="63" t="s">
        <v>6494</v>
      </c>
      <c r="D1821" s="97" t="s">
        <v>6495</v>
      </c>
      <c r="E1821" s="63" t="s">
        <v>6495</v>
      </c>
      <c r="F1821" s="72" t="s">
        <v>265</v>
      </c>
      <c r="G1821" s="72" t="s">
        <v>11</v>
      </c>
      <c r="H1821" s="188">
        <v>0.34</v>
      </c>
      <c r="I1821" s="67">
        <v>0.34340000000000004</v>
      </c>
      <c r="J1821" s="67">
        <v>0.40521200000000002</v>
      </c>
    </row>
    <row r="1822" spans="1:10" s="159" customFormat="1" ht="30">
      <c r="A1822" s="55">
        <v>1686</v>
      </c>
      <c r="B1822" s="63" t="s">
        <v>6496</v>
      </c>
      <c r="C1822" s="63" t="s">
        <v>6497</v>
      </c>
      <c r="D1822" s="97" t="s">
        <v>6498</v>
      </c>
      <c r="E1822" s="63" t="s">
        <v>6499</v>
      </c>
      <c r="F1822" s="72" t="s">
        <v>265</v>
      </c>
      <c r="G1822" s="72" t="s">
        <v>11</v>
      </c>
      <c r="H1822" s="188">
        <v>0.54</v>
      </c>
      <c r="I1822" s="67">
        <v>0.5454</v>
      </c>
      <c r="J1822" s="67">
        <v>0.64357199999999992</v>
      </c>
    </row>
    <row r="1823" spans="1:10" s="159" customFormat="1" ht="30">
      <c r="A1823" s="55">
        <v>1687</v>
      </c>
      <c r="B1823" s="63"/>
      <c r="C1823" s="63" t="s">
        <v>6500</v>
      </c>
      <c r="D1823" s="97" t="s">
        <v>6501</v>
      </c>
      <c r="E1823" s="63" t="s">
        <v>6502</v>
      </c>
      <c r="F1823" s="72" t="s">
        <v>265</v>
      </c>
      <c r="G1823" s="72" t="s">
        <v>11</v>
      </c>
      <c r="H1823" s="188">
        <v>0.45</v>
      </c>
      <c r="I1823" s="67">
        <v>0.45450000000000002</v>
      </c>
      <c r="J1823" s="67">
        <v>0.53630999999999995</v>
      </c>
    </row>
    <row r="1824" spans="1:10" s="159" customFormat="1" ht="30">
      <c r="A1824" s="55">
        <v>1688</v>
      </c>
      <c r="B1824" s="63" t="s">
        <v>6503</v>
      </c>
      <c r="C1824" s="63" t="s">
        <v>6504</v>
      </c>
      <c r="D1824" s="97" t="s">
        <v>6505</v>
      </c>
      <c r="E1824" s="63" t="s">
        <v>6506</v>
      </c>
      <c r="F1824" s="72" t="s">
        <v>265</v>
      </c>
      <c r="G1824" s="72" t="s">
        <v>11</v>
      </c>
      <c r="H1824" s="188">
        <v>0.25</v>
      </c>
      <c r="I1824" s="67">
        <v>0.2525</v>
      </c>
      <c r="J1824" s="67">
        <v>0.29794999999999999</v>
      </c>
    </row>
    <row r="1825" spans="1:10" s="159" customFormat="1" ht="30">
      <c r="A1825" s="55">
        <v>1689</v>
      </c>
      <c r="B1825" s="63"/>
      <c r="C1825" s="63" t="s">
        <v>6507</v>
      </c>
      <c r="D1825" s="97" t="s">
        <v>6508</v>
      </c>
      <c r="E1825" s="63" t="s">
        <v>6509</v>
      </c>
      <c r="F1825" s="72" t="s">
        <v>265</v>
      </c>
      <c r="G1825" s="72" t="s">
        <v>11</v>
      </c>
      <c r="H1825" s="188">
        <v>0.25</v>
      </c>
      <c r="I1825" s="67">
        <v>0.2525</v>
      </c>
      <c r="J1825" s="67">
        <v>0.29794999999999999</v>
      </c>
    </row>
    <row r="1826" spans="1:10" s="159" customFormat="1" ht="30">
      <c r="A1826" s="55">
        <v>1690</v>
      </c>
      <c r="B1826" s="63" t="s">
        <v>6510</v>
      </c>
      <c r="C1826" s="63" t="s">
        <v>6511</v>
      </c>
      <c r="D1826" s="97" t="s">
        <v>6512</v>
      </c>
      <c r="E1826" s="63" t="s">
        <v>6512</v>
      </c>
      <c r="F1826" s="72" t="s">
        <v>265</v>
      </c>
      <c r="G1826" s="72" t="s">
        <v>11</v>
      </c>
      <c r="H1826" s="188">
        <v>2</v>
      </c>
      <c r="I1826" s="67">
        <v>2.02</v>
      </c>
      <c r="J1826" s="67">
        <v>2.3835999999999999</v>
      </c>
    </row>
    <row r="1827" spans="1:10" s="159" customFormat="1" ht="30">
      <c r="A1827" s="55">
        <v>1691</v>
      </c>
      <c r="B1827" s="63"/>
      <c r="C1827" s="63" t="s">
        <v>6513</v>
      </c>
      <c r="D1827" s="97" t="s">
        <v>6514</v>
      </c>
      <c r="E1827" s="63" t="s">
        <v>6514</v>
      </c>
      <c r="F1827" s="72" t="s">
        <v>265</v>
      </c>
      <c r="G1827" s="72" t="s">
        <v>11</v>
      </c>
      <c r="H1827" s="188">
        <v>2</v>
      </c>
      <c r="I1827" s="67">
        <v>2.02</v>
      </c>
      <c r="J1827" s="67">
        <v>2.3835999999999999</v>
      </c>
    </row>
    <row r="1828" spans="1:10" s="158" customFormat="1">
      <c r="A1828" s="55">
        <v>1692</v>
      </c>
      <c r="B1828" s="59">
        <v>14.23</v>
      </c>
      <c r="C1828" s="59"/>
      <c r="D1828" s="92" t="s">
        <v>6515</v>
      </c>
      <c r="E1828" s="59"/>
      <c r="F1828" s="93"/>
      <c r="G1828" s="182"/>
      <c r="H1828" s="869"/>
      <c r="I1828" s="131"/>
      <c r="J1828" s="131"/>
    </row>
    <row r="1829" spans="1:10" s="159" customFormat="1" ht="30">
      <c r="A1829" s="55">
        <v>1693</v>
      </c>
      <c r="B1829" s="63" t="s">
        <v>6516</v>
      </c>
      <c r="C1829" s="63" t="s">
        <v>6517</v>
      </c>
      <c r="D1829" s="97" t="s">
        <v>6518</v>
      </c>
      <c r="E1829" s="63" t="s">
        <v>6519</v>
      </c>
      <c r="F1829" s="72" t="s">
        <v>265</v>
      </c>
      <c r="G1829" s="72" t="s">
        <v>11</v>
      </c>
      <c r="H1829" s="188">
        <v>25</v>
      </c>
      <c r="I1829" s="67">
        <v>25.25</v>
      </c>
      <c r="J1829" s="67">
        <v>29.794999999999998</v>
      </c>
    </row>
    <row r="1830" spans="1:10" s="159" customFormat="1" ht="30">
      <c r="A1830" s="55">
        <v>1694</v>
      </c>
      <c r="B1830" s="63"/>
      <c r="C1830" s="63" t="s">
        <v>6520</v>
      </c>
      <c r="D1830" s="97" t="s">
        <v>6521</v>
      </c>
      <c r="E1830" s="63" t="s">
        <v>6522</v>
      </c>
      <c r="F1830" s="72" t="s">
        <v>265</v>
      </c>
      <c r="G1830" s="72" t="s">
        <v>11</v>
      </c>
      <c r="H1830" s="188">
        <v>25</v>
      </c>
      <c r="I1830" s="67">
        <v>25.25</v>
      </c>
      <c r="J1830" s="67">
        <v>29.794999999999998</v>
      </c>
    </row>
    <row r="1831" spans="1:10" s="159" customFormat="1">
      <c r="A1831" s="55">
        <v>1695</v>
      </c>
      <c r="B1831" s="63" t="s">
        <v>6523</v>
      </c>
      <c r="C1831" s="63" t="s">
        <v>6524</v>
      </c>
      <c r="D1831" s="97" t="s">
        <v>6525</v>
      </c>
      <c r="E1831" s="63" t="s">
        <v>6525</v>
      </c>
      <c r="F1831" s="72" t="s">
        <v>265</v>
      </c>
      <c r="G1831" s="72" t="s">
        <v>11</v>
      </c>
      <c r="H1831" s="188">
        <v>10</v>
      </c>
      <c r="I1831" s="67">
        <v>10.1</v>
      </c>
      <c r="J1831" s="67">
        <v>11.917999999999999</v>
      </c>
    </row>
    <row r="1832" spans="1:10" s="159" customFormat="1" ht="30">
      <c r="A1832" s="55">
        <v>1696</v>
      </c>
      <c r="B1832" s="63"/>
      <c r="C1832" s="63" t="s">
        <v>6526</v>
      </c>
      <c r="D1832" s="97" t="s">
        <v>6527</v>
      </c>
      <c r="E1832" s="63" t="s">
        <v>6527</v>
      </c>
      <c r="F1832" s="72" t="s">
        <v>265</v>
      </c>
      <c r="G1832" s="72" t="s">
        <v>11</v>
      </c>
      <c r="H1832" s="188">
        <v>10</v>
      </c>
      <c r="I1832" s="67">
        <v>10.1</v>
      </c>
      <c r="J1832" s="67">
        <v>11.917999999999999</v>
      </c>
    </row>
    <row r="1833" spans="1:10" s="159" customFormat="1">
      <c r="A1833" s="55">
        <v>1697</v>
      </c>
      <c r="B1833" s="63" t="s">
        <v>6528</v>
      </c>
      <c r="C1833" s="63" t="s">
        <v>6529</v>
      </c>
      <c r="D1833" s="97" t="s">
        <v>6530</v>
      </c>
      <c r="E1833" s="63" t="s">
        <v>6530</v>
      </c>
      <c r="F1833" s="72" t="s">
        <v>265</v>
      </c>
      <c r="G1833" s="72" t="s">
        <v>11</v>
      </c>
      <c r="H1833" s="188">
        <v>5</v>
      </c>
      <c r="I1833" s="67">
        <v>5.05</v>
      </c>
      <c r="J1833" s="67">
        <v>5.9589999999999996</v>
      </c>
    </row>
    <row r="1834" spans="1:10" s="159" customFormat="1">
      <c r="A1834" s="55">
        <v>1698</v>
      </c>
      <c r="B1834" s="63"/>
      <c r="C1834" s="63" t="s">
        <v>6531</v>
      </c>
      <c r="D1834" s="97" t="s">
        <v>6532</v>
      </c>
      <c r="E1834" s="63" t="s">
        <v>6532</v>
      </c>
      <c r="F1834" s="72" t="s">
        <v>265</v>
      </c>
      <c r="G1834" s="72" t="s">
        <v>11</v>
      </c>
      <c r="H1834" s="188">
        <v>5</v>
      </c>
      <c r="I1834" s="67">
        <v>5.05</v>
      </c>
      <c r="J1834" s="67">
        <v>5.9589999999999996</v>
      </c>
    </row>
    <row r="1835" spans="1:10" s="159" customFormat="1" ht="30">
      <c r="A1835" s="55">
        <v>1699</v>
      </c>
      <c r="B1835" s="63" t="s">
        <v>6533</v>
      </c>
      <c r="C1835" s="63" t="s">
        <v>6534</v>
      </c>
      <c r="D1835" s="97" t="s">
        <v>6535</v>
      </c>
      <c r="E1835" s="63" t="s">
        <v>6535</v>
      </c>
      <c r="F1835" s="72" t="s">
        <v>265</v>
      </c>
      <c r="G1835" s="72" t="s">
        <v>11</v>
      </c>
      <c r="H1835" s="188">
        <v>3</v>
      </c>
      <c r="I1835" s="67">
        <v>3.0300000000000002</v>
      </c>
      <c r="J1835" s="67">
        <v>3.5754000000000001</v>
      </c>
    </row>
    <row r="1836" spans="1:10" s="159" customFormat="1" ht="30">
      <c r="A1836" s="55">
        <v>1700</v>
      </c>
      <c r="B1836" s="63"/>
      <c r="C1836" s="63" t="s">
        <v>6536</v>
      </c>
      <c r="D1836" s="97" t="s">
        <v>6537</v>
      </c>
      <c r="E1836" s="63" t="s">
        <v>6537</v>
      </c>
      <c r="F1836" s="72" t="s">
        <v>265</v>
      </c>
      <c r="G1836" s="72" t="s">
        <v>11</v>
      </c>
      <c r="H1836" s="188">
        <v>3</v>
      </c>
      <c r="I1836" s="67">
        <v>3.0300000000000002</v>
      </c>
      <c r="J1836" s="67">
        <v>3.5754000000000001</v>
      </c>
    </row>
    <row r="1837" spans="1:10" s="159" customFormat="1">
      <c r="A1837" s="55">
        <v>1701</v>
      </c>
      <c r="B1837" s="63" t="s">
        <v>6538</v>
      </c>
      <c r="C1837" s="63" t="s">
        <v>6539</v>
      </c>
      <c r="D1837" s="97" t="s">
        <v>6540</v>
      </c>
      <c r="E1837" s="63" t="s">
        <v>6540</v>
      </c>
      <c r="F1837" s="72" t="s">
        <v>265</v>
      </c>
      <c r="G1837" s="72" t="s">
        <v>11</v>
      </c>
      <c r="H1837" s="188">
        <v>2</v>
      </c>
      <c r="I1837" s="67">
        <v>2.02</v>
      </c>
      <c r="J1837" s="67">
        <v>2.3835999999999999</v>
      </c>
    </row>
    <row r="1838" spans="1:10" s="159" customFormat="1" ht="30">
      <c r="A1838" s="55">
        <v>1702</v>
      </c>
      <c r="B1838" s="63"/>
      <c r="C1838" s="63" t="s">
        <v>6541</v>
      </c>
      <c r="D1838" s="97" t="s">
        <v>6542</v>
      </c>
      <c r="E1838" s="63" t="s">
        <v>6542</v>
      </c>
      <c r="F1838" s="72" t="s">
        <v>265</v>
      </c>
      <c r="G1838" s="72" t="s">
        <v>11</v>
      </c>
      <c r="H1838" s="188">
        <v>2</v>
      </c>
      <c r="I1838" s="67">
        <v>2.02</v>
      </c>
      <c r="J1838" s="67">
        <v>2.3835999999999999</v>
      </c>
    </row>
    <row r="1839" spans="1:10" s="159" customFormat="1" ht="45">
      <c r="A1839" s="55">
        <v>1703</v>
      </c>
      <c r="B1839" s="63" t="s">
        <v>6543</v>
      </c>
      <c r="C1839" s="63" t="s">
        <v>6544</v>
      </c>
      <c r="D1839" s="97" t="s">
        <v>6545</v>
      </c>
      <c r="E1839" s="63" t="s">
        <v>6546</v>
      </c>
      <c r="F1839" s="72" t="s">
        <v>265</v>
      </c>
      <c r="G1839" s="72" t="s">
        <v>11</v>
      </c>
      <c r="H1839" s="188">
        <v>3</v>
      </c>
      <c r="I1839" s="67">
        <v>3.0300000000000002</v>
      </c>
      <c r="J1839" s="67">
        <v>3.5754000000000001</v>
      </c>
    </row>
    <row r="1840" spans="1:10" s="159" customFormat="1" ht="45">
      <c r="A1840" s="55">
        <v>1704</v>
      </c>
      <c r="B1840" s="63"/>
      <c r="C1840" s="63" t="s">
        <v>6547</v>
      </c>
      <c r="D1840" s="97" t="s">
        <v>6548</v>
      </c>
      <c r="E1840" s="63" t="s">
        <v>6549</v>
      </c>
      <c r="F1840" s="72" t="s">
        <v>265</v>
      </c>
      <c r="G1840" s="72" t="s">
        <v>11</v>
      </c>
      <c r="H1840" s="188">
        <v>3</v>
      </c>
      <c r="I1840" s="67">
        <v>3.0300000000000002</v>
      </c>
      <c r="J1840" s="67">
        <v>3.5754000000000001</v>
      </c>
    </row>
    <row r="1841" spans="1:10" s="159" customFormat="1">
      <c r="A1841" s="55">
        <v>1705</v>
      </c>
      <c r="B1841" s="63" t="s">
        <v>6550</v>
      </c>
      <c r="C1841" s="63" t="s">
        <v>6551</v>
      </c>
      <c r="D1841" s="97" t="s">
        <v>6552</v>
      </c>
      <c r="E1841" s="63" t="s">
        <v>6552</v>
      </c>
      <c r="F1841" s="72" t="s">
        <v>265</v>
      </c>
      <c r="G1841" s="72" t="s">
        <v>11</v>
      </c>
      <c r="H1841" s="188">
        <v>3</v>
      </c>
      <c r="I1841" s="67">
        <v>3.0300000000000002</v>
      </c>
      <c r="J1841" s="67">
        <v>3.5754000000000001</v>
      </c>
    </row>
    <row r="1842" spans="1:10" s="159" customFormat="1">
      <c r="A1842" s="55">
        <v>1706</v>
      </c>
      <c r="B1842" s="63"/>
      <c r="C1842" s="63" t="s">
        <v>6553</v>
      </c>
      <c r="D1842" s="97" t="s">
        <v>6554</v>
      </c>
      <c r="E1842" s="63" t="s">
        <v>6554</v>
      </c>
      <c r="F1842" s="72" t="s">
        <v>265</v>
      </c>
      <c r="G1842" s="72" t="s">
        <v>11</v>
      </c>
      <c r="H1842" s="188">
        <v>3</v>
      </c>
      <c r="I1842" s="67">
        <v>3.0300000000000002</v>
      </c>
      <c r="J1842" s="67">
        <v>3.5754000000000001</v>
      </c>
    </row>
    <row r="1843" spans="1:10" s="159" customFormat="1" ht="30">
      <c r="A1843" s="55">
        <v>1707</v>
      </c>
      <c r="B1843" s="63" t="s">
        <v>6555</v>
      </c>
      <c r="C1843" s="63" t="s">
        <v>6556</v>
      </c>
      <c r="D1843" s="97" t="s">
        <v>6557</v>
      </c>
      <c r="E1843" s="63" t="s">
        <v>6557</v>
      </c>
      <c r="F1843" s="72" t="s">
        <v>265</v>
      </c>
      <c r="G1843" s="72" t="s">
        <v>11</v>
      </c>
      <c r="H1843" s="188">
        <v>2</v>
      </c>
      <c r="I1843" s="67">
        <v>2.02</v>
      </c>
      <c r="J1843" s="67">
        <v>2.3835999999999999</v>
      </c>
    </row>
    <row r="1844" spans="1:10" s="159" customFormat="1" ht="30">
      <c r="A1844" s="55">
        <v>1708</v>
      </c>
      <c r="B1844" s="63"/>
      <c r="C1844" s="63" t="s">
        <v>6558</v>
      </c>
      <c r="D1844" s="97" t="s">
        <v>6559</v>
      </c>
      <c r="E1844" s="63" t="s">
        <v>6559</v>
      </c>
      <c r="F1844" s="72" t="s">
        <v>265</v>
      </c>
      <c r="G1844" s="72" t="s">
        <v>11</v>
      </c>
      <c r="H1844" s="188">
        <v>2</v>
      </c>
      <c r="I1844" s="67">
        <v>2.02</v>
      </c>
      <c r="J1844" s="67">
        <v>2.3835999999999999</v>
      </c>
    </row>
    <row r="1845" spans="1:10" s="159" customFormat="1" ht="30">
      <c r="A1845" s="55">
        <v>1709</v>
      </c>
      <c r="B1845" s="63" t="s">
        <v>6560</v>
      </c>
      <c r="C1845" s="63" t="s">
        <v>6561</v>
      </c>
      <c r="D1845" s="97" t="s">
        <v>6562</v>
      </c>
      <c r="E1845" s="63" t="s">
        <v>6562</v>
      </c>
      <c r="F1845" s="72" t="s">
        <v>265</v>
      </c>
      <c r="G1845" s="72" t="s">
        <v>11</v>
      </c>
      <c r="H1845" s="188">
        <v>5</v>
      </c>
      <c r="I1845" s="67">
        <v>5.05</v>
      </c>
      <c r="J1845" s="67">
        <v>5.9589999999999996</v>
      </c>
    </row>
    <row r="1846" spans="1:10" s="159" customFormat="1" ht="30">
      <c r="A1846" s="55">
        <v>1710</v>
      </c>
      <c r="B1846" s="63"/>
      <c r="C1846" s="63" t="s">
        <v>6563</v>
      </c>
      <c r="D1846" s="97" t="s">
        <v>6564</v>
      </c>
      <c r="E1846" s="63" t="s">
        <v>6564</v>
      </c>
      <c r="F1846" s="72" t="s">
        <v>265</v>
      </c>
      <c r="G1846" s="72" t="s">
        <v>11</v>
      </c>
      <c r="H1846" s="188">
        <v>5</v>
      </c>
      <c r="I1846" s="67">
        <v>5.05</v>
      </c>
      <c r="J1846" s="67">
        <v>5.9589999999999996</v>
      </c>
    </row>
    <row r="1847" spans="1:10" s="159" customFormat="1" ht="30">
      <c r="A1847" s="55">
        <v>1711</v>
      </c>
      <c r="B1847" s="63" t="s">
        <v>6565</v>
      </c>
      <c r="C1847" s="63" t="s">
        <v>6566</v>
      </c>
      <c r="D1847" s="97" t="s">
        <v>6567</v>
      </c>
      <c r="E1847" s="63" t="s">
        <v>6567</v>
      </c>
      <c r="F1847" s="72" t="s">
        <v>265</v>
      </c>
      <c r="G1847" s="72" t="s">
        <v>11</v>
      </c>
      <c r="H1847" s="188">
        <v>5</v>
      </c>
      <c r="I1847" s="67">
        <v>5.05</v>
      </c>
      <c r="J1847" s="67">
        <v>5.9589999999999996</v>
      </c>
    </row>
    <row r="1848" spans="1:10" s="159" customFormat="1" ht="30">
      <c r="A1848" s="55">
        <v>1712</v>
      </c>
      <c r="B1848" s="63"/>
      <c r="C1848" s="63" t="s">
        <v>6568</v>
      </c>
      <c r="D1848" s="97" t="s">
        <v>6569</v>
      </c>
      <c r="E1848" s="63" t="s">
        <v>6569</v>
      </c>
      <c r="F1848" s="72" t="s">
        <v>265</v>
      </c>
      <c r="G1848" s="72" t="s">
        <v>11</v>
      </c>
      <c r="H1848" s="188">
        <v>5</v>
      </c>
      <c r="I1848" s="67">
        <v>5.05</v>
      </c>
      <c r="J1848" s="67">
        <v>5.9589999999999996</v>
      </c>
    </row>
    <row r="1849" spans="1:10" s="159" customFormat="1">
      <c r="A1849" s="55">
        <v>1713</v>
      </c>
      <c r="B1849" s="63" t="s">
        <v>6570</v>
      </c>
      <c r="C1849" s="63" t="s">
        <v>6571</v>
      </c>
      <c r="D1849" s="97" t="s">
        <v>6572</v>
      </c>
      <c r="E1849" s="63" t="s">
        <v>6572</v>
      </c>
      <c r="F1849" s="72" t="s">
        <v>265</v>
      </c>
      <c r="G1849" s="72" t="s">
        <v>11</v>
      </c>
      <c r="H1849" s="188">
        <v>15</v>
      </c>
      <c r="I1849" s="67">
        <v>15.15</v>
      </c>
      <c r="J1849" s="67">
        <v>17.876999999999999</v>
      </c>
    </row>
    <row r="1850" spans="1:10" s="159" customFormat="1" ht="30">
      <c r="A1850" s="55">
        <v>1714</v>
      </c>
      <c r="B1850" s="63"/>
      <c r="C1850" s="63" t="s">
        <v>6573</v>
      </c>
      <c r="D1850" s="97" t="s">
        <v>6574</v>
      </c>
      <c r="E1850" s="63" t="s">
        <v>6574</v>
      </c>
      <c r="F1850" s="72" t="s">
        <v>265</v>
      </c>
      <c r="G1850" s="72" t="s">
        <v>11</v>
      </c>
      <c r="H1850" s="188">
        <v>15</v>
      </c>
      <c r="I1850" s="67">
        <v>15.15</v>
      </c>
      <c r="J1850" s="67">
        <v>17.876999999999999</v>
      </c>
    </row>
    <row r="1851" spans="1:10" s="159" customFormat="1">
      <c r="A1851" s="55">
        <v>1715</v>
      </c>
      <c r="B1851" s="63" t="s">
        <v>6575</v>
      </c>
      <c r="C1851" s="63" t="s">
        <v>6576</v>
      </c>
      <c r="D1851" s="97" t="s">
        <v>6577</v>
      </c>
      <c r="E1851" s="63" t="s">
        <v>6577</v>
      </c>
      <c r="F1851" s="72" t="s">
        <v>265</v>
      </c>
      <c r="G1851" s="72" t="s">
        <v>11</v>
      </c>
      <c r="H1851" s="188">
        <v>55</v>
      </c>
      <c r="I1851" s="67">
        <v>55.55</v>
      </c>
      <c r="J1851" s="67">
        <v>65.548999999999992</v>
      </c>
    </row>
    <row r="1852" spans="1:10" s="159" customFormat="1">
      <c r="A1852" s="55">
        <v>1716</v>
      </c>
      <c r="B1852" s="63"/>
      <c r="C1852" s="63" t="s">
        <v>6578</v>
      </c>
      <c r="D1852" s="97" t="s">
        <v>6579</v>
      </c>
      <c r="E1852" s="63" t="s">
        <v>6579</v>
      </c>
      <c r="F1852" s="72" t="s">
        <v>265</v>
      </c>
      <c r="G1852" s="72" t="s">
        <v>11</v>
      </c>
      <c r="H1852" s="188">
        <v>55</v>
      </c>
      <c r="I1852" s="67">
        <v>55.55</v>
      </c>
      <c r="J1852" s="67">
        <v>65.548999999999992</v>
      </c>
    </row>
    <row r="1853" spans="1:10" s="159" customFormat="1" ht="30">
      <c r="A1853" s="55">
        <v>1717</v>
      </c>
      <c r="B1853" s="63" t="s">
        <v>6580</v>
      </c>
      <c r="C1853" s="63" t="s">
        <v>6581</v>
      </c>
      <c r="D1853" s="97" t="s">
        <v>6582</v>
      </c>
      <c r="E1853" s="63" t="s">
        <v>6582</v>
      </c>
      <c r="F1853" s="72" t="s">
        <v>265</v>
      </c>
      <c r="G1853" s="72" t="s">
        <v>11</v>
      </c>
      <c r="H1853" s="188">
        <v>3</v>
      </c>
      <c r="I1853" s="67">
        <v>3.0300000000000002</v>
      </c>
      <c r="J1853" s="67">
        <v>3.5754000000000001</v>
      </c>
    </row>
    <row r="1854" spans="1:10" s="159" customFormat="1" ht="30">
      <c r="A1854" s="55">
        <v>1718</v>
      </c>
      <c r="B1854" s="63"/>
      <c r="C1854" s="63" t="s">
        <v>6583</v>
      </c>
      <c r="D1854" s="97" t="s">
        <v>6584</v>
      </c>
      <c r="E1854" s="63" t="s">
        <v>6584</v>
      </c>
      <c r="F1854" s="72" t="s">
        <v>265</v>
      </c>
      <c r="G1854" s="72" t="s">
        <v>11</v>
      </c>
      <c r="H1854" s="188">
        <v>3</v>
      </c>
      <c r="I1854" s="67">
        <v>3.0300000000000002</v>
      </c>
      <c r="J1854" s="67">
        <v>3.5754000000000001</v>
      </c>
    </row>
    <row r="1855" spans="1:10" s="159" customFormat="1" ht="30">
      <c r="A1855" s="55">
        <v>1719</v>
      </c>
      <c r="B1855" s="63" t="s">
        <v>6585</v>
      </c>
      <c r="C1855" s="63" t="s">
        <v>6586</v>
      </c>
      <c r="D1855" s="97" t="s">
        <v>6587</v>
      </c>
      <c r="E1855" s="63" t="s">
        <v>6587</v>
      </c>
      <c r="F1855" s="72" t="s">
        <v>265</v>
      </c>
      <c r="G1855" s="72" t="s">
        <v>11</v>
      </c>
      <c r="H1855" s="188">
        <v>15</v>
      </c>
      <c r="I1855" s="67">
        <v>15.15</v>
      </c>
      <c r="J1855" s="67">
        <v>17.876999999999999</v>
      </c>
    </row>
    <row r="1856" spans="1:10" s="159" customFormat="1" ht="30">
      <c r="A1856" s="55">
        <v>1720</v>
      </c>
      <c r="B1856" s="63"/>
      <c r="C1856" s="63" t="s">
        <v>6588</v>
      </c>
      <c r="D1856" s="97" t="s">
        <v>6589</v>
      </c>
      <c r="E1856" s="63" t="s">
        <v>6589</v>
      </c>
      <c r="F1856" s="72" t="s">
        <v>265</v>
      </c>
      <c r="G1856" s="72" t="s">
        <v>11</v>
      </c>
      <c r="H1856" s="188">
        <v>10</v>
      </c>
      <c r="I1856" s="67">
        <v>10.1</v>
      </c>
      <c r="J1856" s="67">
        <v>11.917999999999999</v>
      </c>
    </row>
    <row r="1857" spans="1:10" s="159" customFormat="1" ht="30">
      <c r="A1857" s="55">
        <v>1721</v>
      </c>
      <c r="B1857" s="63" t="s">
        <v>6590</v>
      </c>
      <c r="C1857" s="63" t="s">
        <v>6591</v>
      </c>
      <c r="D1857" s="97" t="s">
        <v>6592</v>
      </c>
      <c r="E1857" s="63" t="s">
        <v>6592</v>
      </c>
      <c r="F1857" s="72" t="s">
        <v>265</v>
      </c>
      <c r="G1857" s="72" t="s">
        <v>11</v>
      </c>
      <c r="H1857" s="188">
        <v>700</v>
      </c>
      <c r="I1857" s="67">
        <v>707</v>
      </c>
      <c r="J1857" s="67">
        <v>834.26</v>
      </c>
    </row>
    <row r="1858" spans="1:10" s="159" customFormat="1" ht="30">
      <c r="A1858" s="55">
        <v>1722</v>
      </c>
      <c r="B1858" s="63"/>
      <c r="C1858" s="63" t="s">
        <v>6593</v>
      </c>
      <c r="D1858" s="97" t="s">
        <v>6594</v>
      </c>
      <c r="E1858" s="63" t="s">
        <v>6594</v>
      </c>
      <c r="F1858" s="72" t="s">
        <v>265</v>
      </c>
      <c r="G1858" s="72" t="s">
        <v>11</v>
      </c>
      <c r="H1858" s="188">
        <v>600</v>
      </c>
      <c r="I1858" s="67">
        <v>606</v>
      </c>
      <c r="J1858" s="67">
        <v>715.07999999999993</v>
      </c>
    </row>
    <row r="1859" spans="1:10" s="159" customFormat="1" ht="30">
      <c r="A1859" s="55">
        <v>1723</v>
      </c>
      <c r="B1859" s="63" t="s">
        <v>6595</v>
      </c>
      <c r="C1859" s="63" t="s">
        <v>6596</v>
      </c>
      <c r="D1859" s="97" t="s">
        <v>6597</v>
      </c>
      <c r="E1859" s="63" t="s">
        <v>6597</v>
      </c>
      <c r="F1859" s="72" t="s">
        <v>265</v>
      </c>
      <c r="G1859" s="72" t="s">
        <v>11</v>
      </c>
      <c r="H1859" s="188">
        <v>7.5</v>
      </c>
      <c r="I1859" s="67">
        <v>7.5750000000000002</v>
      </c>
      <c r="J1859" s="67">
        <v>8.9384999999999994</v>
      </c>
    </row>
    <row r="1860" spans="1:10" s="159" customFormat="1" ht="30">
      <c r="A1860" s="55">
        <v>1724</v>
      </c>
      <c r="B1860" s="63"/>
      <c r="C1860" s="63" t="s">
        <v>6598</v>
      </c>
      <c r="D1860" s="97" t="s">
        <v>6599</v>
      </c>
      <c r="E1860" s="63" t="s">
        <v>6599</v>
      </c>
      <c r="F1860" s="72" t="s">
        <v>265</v>
      </c>
      <c r="G1860" s="72" t="s">
        <v>11</v>
      </c>
      <c r="H1860" s="188">
        <v>7.5</v>
      </c>
      <c r="I1860" s="67">
        <v>7.5750000000000002</v>
      </c>
      <c r="J1860" s="67">
        <v>8.9384999999999994</v>
      </c>
    </row>
    <row r="1861" spans="1:10" s="159" customFormat="1" ht="30">
      <c r="A1861" s="55">
        <v>1725</v>
      </c>
      <c r="B1861" s="63" t="s">
        <v>6600</v>
      </c>
      <c r="C1861" s="63" t="s">
        <v>6601</v>
      </c>
      <c r="D1861" s="97" t="s">
        <v>6602</v>
      </c>
      <c r="E1861" s="63" t="s">
        <v>6602</v>
      </c>
      <c r="F1861" s="72" t="s">
        <v>265</v>
      </c>
      <c r="G1861" s="72" t="s">
        <v>11</v>
      </c>
      <c r="H1861" s="188">
        <v>6</v>
      </c>
      <c r="I1861" s="67">
        <v>6.0600000000000005</v>
      </c>
      <c r="J1861" s="67">
        <v>7.1508000000000003</v>
      </c>
    </row>
    <row r="1862" spans="1:10" s="159" customFormat="1" ht="30">
      <c r="A1862" s="55">
        <v>1726</v>
      </c>
      <c r="B1862" s="63"/>
      <c r="C1862" s="63" t="s">
        <v>6603</v>
      </c>
      <c r="D1862" s="97" t="s">
        <v>6604</v>
      </c>
      <c r="E1862" s="63" t="s">
        <v>6604</v>
      </c>
      <c r="F1862" s="72" t="s">
        <v>265</v>
      </c>
      <c r="G1862" s="72" t="s">
        <v>11</v>
      </c>
      <c r="H1862" s="188">
        <v>6</v>
      </c>
      <c r="I1862" s="67">
        <v>6.0600000000000005</v>
      </c>
      <c r="J1862" s="67">
        <v>7.1508000000000003</v>
      </c>
    </row>
    <row r="1863" spans="1:10" s="158" customFormat="1" ht="15.75">
      <c r="A1863" s="55">
        <v>1727</v>
      </c>
      <c r="B1863" s="59">
        <v>14.24</v>
      </c>
      <c r="C1863" s="59"/>
      <c r="D1863" s="228" t="s">
        <v>6605</v>
      </c>
      <c r="E1863" s="59"/>
      <c r="F1863" s="93"/>
      <c r="G1863" s="182"/>
      <c r="H1863" s="869"/>
      <c r="I1863" s="131"/>
      <c r="J1863" s="131"/>
    </row>
    <row r="1864" spans="1:10" s="159" customFormat="1" ht="30">
      <c r="A1864" s="55">
        <v>1728</v>
      </c>
      <c r="B1864" s="63" t="s">
        <v>6606</v>
      </c>
      <c r="C1864" s="63" t="s">
        <v>6607</v>
      </c>
      <c r="D1864" s="97" t="s">
        <v>6608</v>
      </c>
      <c r="E1864" s="63" t="s">
        <v>6609</v>
      </c>
      <c r="F1864" s="72" t="s">
        <v>265</v>
      </c>
      <c r="G1864" s="72" t="s">
        <v>11</v>
      </c>
      <c r="H1864" s="188">
        <v>50</v>
      </c>
      <c r="I1864" s="67">
        <v>50.5</v>
      </c>
      <c r="J1864" s="67">
        <v>59.589999999999996</v>
      </c>
    </row>
    <row r="1865" spans="1:10" s="159" customFormat="1" ht="30">
      <c r="A1865" s="55">
        <v>1729</v>
      </c>
      <c r="B1865" s="63"/>
      <c r="C1865" s="63" t="s">
        <v>6610</v>
      </c>
      <c r="D1865" s="97" t="s">
        <v>6611</v>
      </c>
      <c r="E1865" s="63" t="s">
        <v>6612</v>
      </c>
      <c r="F1865" s="72" t="s">
        <v>265</v>
      </c>
      <c r="G1865" s="72" t="s">
        <v>11</v>
      </c>
      <c r="H1865" s="188">
        <v>42</v>
      </c>
      <c r="I1865" s="67">
        <v>42.42</v>
      </c>
      <c r="J1865" s="67">
        <v>50.055599999999998</v>
      </c>
    </row>
    <row r="1866" spans="1:10" s="159" customFormat="1" ht="30">
      <c r="A1866" s="55">
        <v>1730</v>
      </c>
      <c r="B1866" s="63" t="s">
        <v>6613</v>
      </c>
      <c r="C1866" s="63" t="s">
        <v>6614</v>
      </c>
      <c r="D1866" s="97" t="s">
        <v>6615</v>
      </c>
      <c r="E1866" s="63" t="s">
        <v>6616</v>
      </c>
      <c r="F1866" s="72" t="s">
        <v>450</v>
      </c>
      <c r="G1866" s="72" t="s">
        <v>450</v>
      </c>
      <c r="H1866" s="188">
        <v>0.5</v>
      </c>
      <c r="I1866" s="67">
        <v>0.505</v>
      </c>
      <c r="J1866" s="67">
        <v>0.59589999999999999</v>
      </c>
    </row>
    <row r="1867" spans="1:10" s="159" customFormat="1" ht="30">
      <c r="A1867" s="55">
        <v>1731</v>
      </c>
      <c r="B1867" s="63"/>
      <c r="C1867" s="63" t="s">
        <v>6617</v>
      </c>
      <c r="D1867" s="97" t="s">
        <v>6618</v>
      </c>
      <c r="E1867" s="63" t="s">
        <v>6619</v>
      </c>
      <c r="F1867" s="72" t="s">
        <v>450</v>
      </c>
      <c r="G1867" s="72" t="s">
        <v>450</v>
      </c>
      <c r="H1867" s="188">
        <v>0.42</v>
      </c>
      <c r="I1867" s="67">
        <v>0.42419999999999997</v>
      </c>
      <c r="J1867" s="67">
        <v>0.50055599999999989</v>
      </c>
    </row>
    <row r="1868" spans="1:10" s="159" customFormat="1" ht="30">
      <c r="A1868" s="55">
        <v>1732</v>
      </c>
      <c r="B1868" s="63" t="s">
        <v>6620</v>
      </c>
      <c r="C1868" s="63" t="s">
        <v>6621</v>
      </c>
      <c r="D1868" s="97" t="s">
        <v>6622</v>
      </c>
      <c r="E1868" s="63" t="s">
        <v>6623</v>
      </c>
      <c r="F1868" s="72" t="s">
        <v>265</v>
      </c>
      <c r="G1868" s="72" t="s">
        <v>11</v>
      </c>
      <c r="H1868" s="188">
        <v>20</v>
      </c>
      <c r="I1868" s="67">
        <v>20.2</v>
      </c>
      <c r="J1868" s="67">
        <v>23.835999999999999</v>
      </c>
    </row>
    <row r="1869" spans="1:10" s="159" customFormat="1" ht="30">
      <c r="A1869" s="55">
        <v>1733</v>
      </c>
      <c r="B1869" s="63"/>
      <c r="C1869" s="63" t="s">
        <v>6624</v>
      </c>
      <c r="D1869" s="97" t="s">
        <v>6625</v>
      </c>
      <c r="E1869" s="63" t="s">
        <v>6626</v>
      </c>
      <c r="F1869" s="72" t="s">
        <v>265</v>
      </c>
      <c r="G1869" s="72" t="s">
        <v>11</v>
      </c>
      <c r="H1869" s="188">
        <v>12</v>
      </c>
      <c r="I1869" s="67">
        <v>12.120000000000001</v>
      </c>
      <c r="J1869" s="67">
        <v>14.301600000000001</v>
      </c>
    </row>
    <row r="1870" spans="1:10" s="159" customFormat="1" ht="30">
      <c r="A1870" s="55">
        <v>1734</v>
      </c>
      <c r="B1870" s="63" t="s">
        <v>6627</v>
      </c>
      <c r="C1870" s="63" t="s">
        <v>6628</v>
      </c>
      <c r="D1870" s="97" t="s">
        <v>6629</v>
      </c>
      <c r="E1870" s="63" t="s">
        <v>6629</v>
      </c>
      <c r="F1870" s="72" t="s">
        <v>450</v>
      </c>
      <c r="G1870" s="72" t="s">
        <v>450</v>
      </c>
      <c r="H1870" s="188">
        <v>0.25</v>
      </c>
      <c r="I1870" s="67">
        <v>0.2525</v>
      </c>
      <c r="J1870" s="67">
        <v>0.29794999999999999</v>
      </c>
    </row>
    <row r="1871" spans="1:10" s="159" customFormat="1" ht="30">
      <c r="A1871" s="55">
        <v>1735</v>
      </c>
      <c r="B1871" s="63"/>
      <c r="C1871" s="63" t="s">
        <v>6630</v>
      </c>
      <c r="D1871" s="97" t="s">
        <v>6631</v>
      </c>
      <c r="E1871" s="63" t="s">
        <v>6631</v>
      </c>
      <c r="F1871" s="72" t="s">
        <v>450</v>
      </c>
      <c r="G1871" s="72" t="s">
        <v>450</v>
      </c>
      <c r="H1871" s="188">
        <v>0.25</v>
      </c>
      <c r="I1871" s="67">
        <v>0.2525</v>
      </c>
      <c r="J1871" s="67">
        <v>0.29794999999999999</v>
      </c>
    </row>
    <row r="1872" spans="1:10" s="159" customFormat="1" ht="30">
      <c r="A1872" s="55">
        <v>1736</v>
      </c>
      <c r="B1872" s="63" t="s">
        <v>6632</v>
      </c>
      <c r="C1872" s="63" t="s">
        <v>6633</v>
      </c>
      <c r="D1872" s="97" t="s">
        <v>6634</v>
      </c>
      <c r="E1872" s="63" t="s">
        <v>6635</v>
      </c>
      <c r="F1872" s="72" t="s">
        <v>265</v>
      </c>
      <c r="G1872" s="72" t="s">
        <v>11</v>
      </c>
      <c r="H1872" s="188">
        <v>24</v>
      </c>
      <c r="I1872" s="67">
        <v>24.240000000000002</v>
      </c>
      <c r="J1872" s="67">
        <v>28.603200000000001</v>
      </c>
    </row>
    <row r="1873" spans="1:10" s="159" customFormat="1" ht="30">
      <c r="A1873" s="55">
        <v>1737</v>
      </c>
      <c r="B1873" s="63"/>
      <c r="C1873" s="63" t="s">
        <v>6636</v>
      </c>
      <c r="D1873" s="97" t="s">
        <v>6637</v>
      </c>
      <c r="E1873" s="63" t="s">
        <v>6638</v>
      </c>
      <c r="F1873" s="72" t="s">
        <v>265</v>
      </c>
      <c r="G1873" s="72" t="s">
        <v>11</v>
      </c>
      <c r="H1873" s="188">
        <v>22</v>
      </c>
      <c r="I1873" s="67">
        <v>22.22</v>
      </c>
      <c r="J1873" s="67">
        <v>26.219599999999996</v>
      </c>
    </row>
    <row r="1874" spans="1:10" s="159" customFormat="1" ht="30">
      <c r="A1874" s="55">
        <v>1738</v>
      </c>
      <c r="B1874" s="63" t="s">
        <v>6639</v>
      </c>
      <c r="C1874" s="63" t="s">
        <v>6640</v>
      </c>
      <c r="D1874" s="97" t="s">
        <v>6641</v>
      </c>
      <c r="E1874" s="63" t="s">
        <v>6641</v>
      </c>
      <c r="F1874" s="72" t="s">
        <v>450</v>
      </c>
      <c r="G1874" s="72" t="s">
        <v>450</v>
      </c>
      <c r="H1874" s="188">
        <v>0.5</v>
      </c>
      <c r="I1874" s="67">
        <v>0.505</v>
      </c>
      <c r="J1874" s="67">
        <v>0.59589999999999999</v>
      </c>
    </row>
    <row r="1875" spans="1:10" s="159" customFormat="1" ht="30">
      <c r="A1875" s="55">
        <v>1739</v>
      </c>
      <c r="B1875" s="63"/>
      <c r="C1875" s="63" t="s">
        <v>6642</v>
      </c>
      <c r="D1875" s="97" t="s">
        <v>6643</v>
      </c>
      <c r="E1875" s="63" t="s">
        <v>6644</v>
      </c>
      <c r="F1875" s="72" t="s">
        <v>450</v>
      </c>
      <c r="G1875" s="72" t="s">
        <v>450</v>
      </c>
      <c r="H1875" s="188">
        <v>0.5</v>
      </c>
      <c r="I1875" s="67">
        <v>0.505</v>
      </c>
      <c r="J1875" s="67">
        <v>0.59589999999999999</v>
      </c>
    </row>
    <row r="1876" spans="1:10" s="159" customFormat="1" ht="30">
      <c r="A1876" s="55">
        <v>1740</v>
      </c>
      <c r="B1876" s="63" t="s">
        <v>6645</v>
      </c>
      <c r="C1876" s="63" t="s">
        <v>6646</v>
      </c>
      <c r="D1876" s="97" t="s">
        <v>6647</v>
      </c>
      <c r="E1876" s="63" t="s">
        <v>6648</v>
      </c>
      <c r="F1876" s="72" t="s">
        <v>265</v>
      </c>
      <c r="G1876" s="72" t="s">
        <v>11</v>
      </c>
      <c r="H1876" s="188">
        <v>6</v>
      </c>
      <c r="I1876" s="67">
        <v>6.0600000000000005</v>
      </c>
      <c r="J1876" s="67">
        <v>7.1508000000000003</v>
      </c>
    </row>
    <row r="1877" spans="1:10" s="159" customFormat="1" ht="30">
      <c r="A1877" s="55">
        <v>1741</v>
      </c>
      <c r="B1877" s="63"/>
      <c r="C1877" s="63" t="s">
        <v>6649</v>
      </c>
      <c r="D1877" s="97" t="s">
        <v>6650</v>
      </c>
      <c r="E1877" s="63" t="s">
        <v>6651</v>
      </c>
      <c r="F1877" s="72" t="s">
        <v>265</v>
      </c>
      <c r="G1877" s="72" t="s">
        <v>11</v>
      </c>
      <c r="H1877" s="188">
        <v>6</v>
      </c>
      <c r="I1877" s="67">
        <v>6.0600000000000005</v>
      </c>
      <c r="J1877" s="67">
        <v>7.1508000000000003</v>
      </c>
    </row>
    <row r="1878" spans="1:10" s="159" customFormat="1" ht="30">
      <c r="A1878" s="55">
        <v>1742</v>
      </c>
      <c r="B1878" s="63" t="s">
        <v>6652</v>
      </c>
      <c r="C1878" s="63" t="s">
        <v>6653</v>
      </c>
      <c r="D1878" s="97" t="s">
        <v>6654</v>
      </c>
      <c r="E1878" s="63" t="s">
        <v>6655</v>
      </c>
      <c r="F1878" s="72" t="s">
        <v>265</v>
      </c>
      <c r="G1878" s="72" t="s">
        <v>11</v>
      </c>
      <c r="H1878" s="188">
        <v>2</v>
      </c>
      <c r="I1878" s="67">
        <v>2.02</v>
      </c>
      <c r="J1878" s="67">
        <v>2.3835999999999999</v>
      </c>
    </row>
    <row r="1879" spans="1:10" s="159" customFormat="1" ht="30">
      <c r="A1879" s="55">
        <v>1743</v>
      </c>
      <c r="B1879" s="63"/>
      <c r="C1879" s="63" t="s">
        <v>6656</v>
      </c>
      <c r="D1879" s="97" t="s">
        <v>6657</v>
      </c>
      <c r="E1879" s="63" t="s">
        <v>6658</v>
      </c>
      <c r="F1879" s="72" t="s">
        <v>265</v>
      </c>
      <c r="G1879" s="72" t="s">
        <v>11</v>
      </c>
      <c r="H1879" s="188">
        <v>2</v>
      </c>
      <c r="I1879" s="67">
        <v>2.02</v>
      </c>
      <c r="J1879" s="67">
        <v>2.3835999999999999</v>
      </c>
    </row>
    <row r="1880" spans="1:10" s="159" customFormat="1">
      <c r="A1880" s="55">
        <v>1744</v>
      </c>
      <c r="B1880" s="63" t="s">
        <v>6659</v>
      </c>
      <c r="C1880" s="63" t="s">
        <v>6660</v>
      </c>
      <c r="D1880" s="97" t="s">
        <v>6661</v>
      </c>
      <c r="E1880" s="63" t="s">
        <v>6662</v>
      </c>
      <c r="F1880" s="72" t="s">
        <v>5862</v>
      </c>
      <c r="G1880" s="72" t="s">
        <v>5862</v>
      </c>
      <c r="H1880" s="188">
        <v>70</v>
      </c>
      <c r="I1880" s="67">
        <v>70.7</v>
      </c>
      <c r="J1880" s="67">
        <v>83.426000000000002</v>
      </c>
    </row>
    <row r="1881" spans="1:10" s="159" customFormat="1">
      <c r="A1881" s="55">
        <v>1745</v>
      </c>
      <c r="B1881" s="63"/>
      <c r="C1881" s="63" t="s">
        <v>6663</v>
      </c>
      <c r="D1881" s="97" t="s">
        <v>6664</v>
      </c>
      <c r="E1881" s="63" t="s">
        <v>6665</v>
      </c>
      <c r="F1881" s="72" t="s">
        <v>5862</v>
      </c>
      <c r="G1881" s="72" t="s">
        <v>5862</v>
      </c>
      <c r="H1881" s="188">
        <v>40</v>
      </c>
      <c r="I1881" s="67">
        <v>40.4</v>
      </c>
      <c r="J1881" s="67">
        <v>47.671999999999997</v>
      </c>
    </row>
    <row r="1882" spans="1:10" s="159" customFormat="1">
      <c r="A1882" s="55">
        <v>1746</v>
      </c>
      <c r="B1882" s="63" t="s">
        <v>6666</v>
      </c>
      <c r="C1882" s="63" t="s">
        <v>6667</v>
      </c>
      <c r="D1882" s="97" t="s">
        <v>6668</v>
      </c>
      <c r="E1882" s="63" t="s">
        <v>6669</v>
      </c>
      <c r="F1882" s="72" t="s">
        <v>5862</v>
      </c>
      <c r="G1882" s="72" t="s">
        <v>5862</v>
      </c>
      <c r="H1882" s="188">
        <v>50</v>
      </c>
      <c r="I1882" s="67">
        <v>50.5</v>
      </c>
      <c r="J1882" s="67">
        <v>59.589999999999996</v>
      </c>
    </row>
    <row r="1883" spans="1:10" s="159" customFormat="1" ht="30">
      <c r="A1883" s="55">
        <v>1747</v>
      </c>
      <c r="B1883" s="63"/>
      <c r="C1883" s="63" t="s">
        <v>6670</v>
      </c>
      <c r="D1883" s="97" t="s">
        <v>6671</v>
      </c>
      <c r="E1883" s="63" t="s">
        <v>6672</v>
      </c>
      <c r="F1883" s="72" t="s">
        <v>5862</v>
      </c>
      <c r="G1883" s="72" t="s">
        <v>5862</v>
      </c>
      <c r="H1883" s="188">
        <v>30</v>
      </c>
      <c r="I1883" s="67">
        <v>30.3</v>
      </c>
      <c r="J1883" s="67">
        <v>35.753999999999998</v>
      </c>
    </row>
    <row r="1884" spans="1:10" s="159" customFormat="1">
      <c r="A1884" s="55">
        <v>1748</v>
      </c>
      <c r="B1884" s="63" t="s">
        <v>6673</v>
      </c>
      <c r="C1884" s="63" t="s">
        <v>6674</v>
      </c>
      <c r="D1884" s="97" t="s">
        <v>6675</v>
      </c>
      <c r="E1884" s="63" t="s">
        <v>6676</v>
      </c>
      <c r="F1884" s="72" t="s">
        <v>265</v>
      </c>
      <c r="G1884" s="72" t="s">
        <v>11</v>
      </c>
      <c r="H1884" s="188">
        <v>1</v>
      </c>
      <c r="I1884" s="67">
        <v>1.01</v>
      </c>
      <c r="J1884" s="67">
        <v>1.1918</v>
      </c>
    </row>
    <row r="1885" spans="1:10" s="159" customFormat="1" ht="30">
      <c r="A1885" s="55">
        <v>1749</v>
      </c>
      <c r="B1885" s="63"/>
      <c r="C1885" s="63" t="s">
        <v>6677</v>
      </c>
      <c r="D1885" s="97" t="s">
        <v>6678</v>
      </c>
      <c r="E1885" s="63" t="s">
        <v>6679</v>
      </c>
      <c r="F1885" s="72" t="s">
        <v>265</v>
      </c>
      <c r="G1885" s="72" t="s">
        <v>11</v>
      </c>
      <c r="H1885" s="188">
        <v>1</v>
      </c>
      <c r="I1885" s="67">
        <v>1.01</v>
      </c>
      <c r="J1885" s="67">
        <v>1.1918</v>
      </c>
    </row>
    <row r="1886" spans="1:10" s="159" customFormat="1" ht="30">
      <c r="A1886" s="55">
        <v>1750</v>
      </c>
      <c r="B1886" s="63" t="s">
        <v>6680</v>
      </c>
      <c r="C1886" s="63" t="s">
        <v>6681</v>
      </c>
      <c r="D1886" s="97" t="s">
        <v>6682</v>
      </c>
      <c r="E1886" s="63" t="s">
        <v>6683</v>
      </c>
      <c r="F1886" s="72" t="s">
        <v>265</v>
      </c>
      <c r="G1886" s="72" t="s">
        <v>11</v>
      </c>
      <c r="H1886" s="188">
        <v>2</v>
      </c>
      <c r="I1886" s="67">
        <v>2.02</v>
      </c>
      <c r="J1886" s="67">
        <v>2.3835999999999999</v>
      </c>
    </row>
    <row r="1887" spans="1:10" s="159" customFormat="1" ht="30">
      <c r="A1887" s="55">
        <v>1751</v>
      </c>
      <c r="B1887" s="63"/>
      <c r="C1887" s="63" t="s">
        <v>6684</v>
      </c>
      <c r="D1887" s="97" t="s">
        <v>6685</v>
      </c>
      <c r="E1887" s="63" t="s">
        <v>6686</v>
      </c>
      <c r="F1887" s="72" t="s">
        <v>265</v>
      </c>
      <c r="G1887" s="72" t="s">
        <v>11</v>
      </c>
      <c r="H1887" s="188">
        <v>2</v>
      </c>
      <c r="I1887" s="67">
        <v>2.02</v>
      </c>
      <c r="J1887" s="67">
        <v>2.3835999999999999</v>
      </c>
    </row>
    <row r="1888" spans="1:10" s="159" customFormat="1" ht="30">
      <c r="A1888" s="55">
        <v>1752</v>
      </c>
      <c r="B1888" s="63" t="s">
        <v>6687</v>
      </c>
      <c r="C1888" s="63" t="s">
        <v>6688</v>
      </c>
      <c r="D1888" s="97" t="s">
        <v>6689</v>
      </c>
      <c r="E1888" s="63" t="s">
        <v>6690</v>
      </c>
      <c r="F1888" s="72" t="s">
        <v>265</v>
      </c>
      <c r="G1888" s="72" t="s">
        <v>11</v>
      </c>
      <c r="H1888" s="188">
        <v>0.5</v>
      </c>
      <c r="I1888" s="67">
        <v>0.505</v>
      </c>
      <c r="J1888" s="67">
        <v>0.59589999999999999</v>
      </c>
    </row>
    <row r="1889" spans="1:10" s="159" customFormat="1" ht="30">
      <c r="A1889" s="55">
        <v>1753</v>
      </c>
      <c r="B1889" s="63"/>
      <c r="C1889" s="63" t="s">
        <v>6691</v>
      </c>
      <c r="D1889" s="97" t="s">
        <v>6692</v>
      </c>
      <c r="E1889" s="63" t="s">
        <v>6693</v>
      </c>
      <c r="F1889" s="72" t="s">
        <v>265</v>
      </c>
      <c r="G1889" s="72" t="s">
        <v>11</v>
      </c>
      <c r="H1889" s="188">
        <v>0.5</v>
      </c>
      <c r="I1889" s="67">
        <v>0.505</v>
      </c>
      <c r="J1889" s="67">
        <v>0.59589999999999999</v>
      </c>
    </row>
    <row r="1890" spans="1:10" s="159" customFormat="1" ht="30">
      <c r="A1890" s="55">
        <v>1754</v>
      </c>
      <c r="B1890" s="63" t="s">
        <v>6694</v>
      </c>
      <c r="C1890" s="63" t="s">
        <v>6695</v>
      </c>
      <c r="D1890" s="97" t="s">
        <v>6696</v>
      </c>
      <c r="E1890" s="63" t="s">
        <v>6697</v>
      </c>
      <c r="F1890" s="72" t="s">
        <v>450</v>
      </c>
      <c r="G1890" s="72" t="s">
        <v>6698</v>
      </c>
      <c r="H1890" s="188">
        <v>0.34</v>
      </c>
      <c r="I1890" s="67">
        <v>0.34340000000000004</v>
      </c>
      <c r="J1890" s="67">
        <v>0.40521200000000002</v>
      </c>
    </row>
    <row r="1891" spans="1:10" s="159" customFormat="1" ht="30">
      <c r="A1891" s="55">
        <v>1755</v>
      </c>
      <c r="B1891" s="63"/>
      <c r="C1891" s="63" t="s">
        <v>6699</v>
      </c>
      <c r="D1891" s="97" t="s">
        <v>6700</v>
      </c>
      <c r="E1891" s="63" t="s">
        <v>6701</v>
      </c>
      <c r="F1891" s="72" t="s">
        <v>450</v>
      </c>
      <c r="G1891" s="72" t="s">
        <v>450</v>
      </c>
      <c r="H1891" s="188">
        <v>0.34</v>
      </c>
      <c r="I1891" s="67">
        <v>0.34340000000000004</v>
      </c>
      <c r="J1891" s="67">
        <v>0.40521200000000002</v>
      </c>
    </row>
    <row r="1892" spans="1:10" s="159" customFormat="1" ht="30">
      <c r="A1892" s="55">
        <v>1756</v>
      </c>
      <c r="B1892" s="63" t="s">
        <v>6702</v>
      </c>
      <c r="C1892" s="63" t="s">
        <v>6703</v>
      </c>
      <c r="D1892" s="97" t="s">
        <v>6704</v>
      </c>
      <c r="E1892" s="63" t="s">
        <v>6705</v>
      </c>
      <c r="F1892" s="72" t="s">
        <v>265</v>
      </c>
      <c r="G1892" s="72" t="s">
        <v>11</v>
      </c>
      <c r="H1892" s="188">
        <v>1.1000000000000001</v>
      </c>
      <c r="I1892" s="67">
        <v>1.1110000000000002</v>
      </c>
      <c r="J1892" s="67">
        <v>1.3109800000000003</v>
      </c>
    </row>
    <row r="1893" spans="1:10" s="159" customFormat="1" ht="30">
      <c r="A1893" s="55">
        <v>1757</v>
      </c>
      <c r="B1893" s="63"/>
      <c r="C1893" s="63" t="s">
        <v>6706</v>
      </c>
      <c r="D1893" s="97" t="s">
        <v>6707</v>
      </c>
      <c r="E1893" s="63" t="s">
        <v>6708</v>
      </c>
      <c r="F1893" s="72" t="s">
        <v>265</v>
      </c>
      <c r="G1893" s="72" t="s">
        <v>11</v>
      </c>
      <c r="H1893" s="188">
        <v>1.1000000000000001</v>
      </c>
      <c r="I1893" s="67">
        <v>1.1110000000000002</v>
      </c>
      <c r="J1893" s="67">
        <v>1.3109800000000003</v>
      </c>
    </row>
    <row r="1894" spans="1:10" s="159" customFormat="1" ht="30">
      <c r="A1894" s="55">
        <v>1758</v>
      </c>
      <c r="B1894" s="63" t="s">
        <v>6709</v>
      </c>
      <c r="C1894" s="63" t="s">
        <v>6710</v>
      </c>
      <c r="D1894" s="97" t="s">
        <v>6711</v>
      </c>
      <c r="E1894" s="63" t="s">
        <v>6712</v>
      </c>
      <c r="F1894" s="72" t="s">
        <v>265</v>
      </c>
      <c r="G1894" s="72" t="s">
        <v>11</v>
      </c>
      <c r="H1894" s="188">
        <v>0.65</v>
      </c>
      <c r="I1894" s="67">
        <v>0.65650000000000008</v>
      </c>
      <c r="J1894" s="67">
        <v>0.77467000000000008</v>
      </c>
    </row>
    <row r="1895" spans="1:10" s="159" customFormat="1" ht="30">
      <c r="A1895" s="55">
        <v>1759</v>
      </c>
      <c r="B1895" s="63"/>
      <c r="C1895" s="63" t="s">
        <v>6713</v>
      </c>
      <c r="D1895" s="97" t="s">
        <v>6714</v>
      </c>
      <c r="E1895" s="63" t="s">
        <v>6715</v>
      </c>
      <c r="F1895" s="72" t="s">
        <v>265</v>
      </c>
      <c r="G1895" s="72" t="s">
        <v>11</v>
      </c>
      <c r="H1895" s="188">
        <v>0.65</v>
      </c>
      <c r="I1895" s="67">
        <v>0.65650000000000008</v>
      </c>
      <c r="J1895" s="67">
        <v>0.77467000000000008</v>
      </c>
    </row>
    <row r="1896" spans="1:10" s="159" customFormat="1" ht="30">
      <c r="A1896" s="55">
        <v>1760</v>
      </c>
      <c r="B1896" s="63" t="s">
        <v>6716</v>
      </c>
      <c r="C1896" s="63" t="s">
        <v>6717</v>
      </c>
      <c r="D1896" s="97" t="s">
        <v>6718</v>
      </c>
      <c r="E1896" s="63" t="s">
        <v>6719</v>
      </c>
      <c r="F1896" s="72" t="s">
        <v>265</v>
      </c>
      <c r="G1896" s="72" t="s">
        <v>11</v>
      </c>
      <c r="H1896" s="188">
        <v>0.25</v>
      </c>
      <c r="I1896" s="67">
        <v>0.2525</v>
      </c>
      <c r="J1896" s="67">
        <v>0.29794999999999999</v>
      </c>
    </row>
    <row r="1897" spans="1:10" s="159" customFormat="1" ht="30">
      <c r="A1897" s="55">
        <v>1761</v>
      </c>
      <c r="B1897" s="63"/>
      <c r="C1897" s="63" t="s">
        <v>6720</v>
      </c>
      <c r="D1897" s="97" t="s">
        <v>6721</v>
      </c>
      <c r="E1897" s="63" t="s">
        <v>6722</v>
      </c>
      <c r="F1897" s="72" t="s">
        <v>265</v>
      </c>
      <c r="G1897" s="72" t="s">
        <v>11</v>
      </c>
      <c r="H1897" s="188">
        <v>0.25</v>
      </c>
      <c r="I1897" s="67">
        <v>0.2525</v>
      </c>
      <c r="J1897" s="67">
        <v>0.29794999999999999</v>
      </c>
    </row>
    <row r="1898" spans="1:10" s="159" customFormat="1" ht="30">
      <c r="A1898" s="55">
        <v>1762</v>
      </c>
      <c r="B1898" s="63" t="s">
        <v>6723</v>
      </c>
      <c r="C1898" s="63" t="s">
        <v>6724</v>
      </c>
      <c r="D1898" s="97" t="s">
        <v>6725</v>
      </c>
      <c r="E1898" s="63" t="s">
        <v>6726</v>
      </c>
      <c r="F1898" s="72" t="s">
        <v>265</v>
      </c>
      <c r="G1898" s="72" t="s">
        <v>11</v>
      </c>
      <c r="H1898" s="188">
        <v>2</v>
      </c>
      <c r="I1898" s="67">
        <v>2.02</v>
      </c>
      <c r="J1898" s="67">
        <v>2.3835999999999999</v>
      </c>
    </row>
    <row r="1899" spans="1:10" s="159" customFormat="1" ht="30">
      <c r="A1899" s="55">
        <v>1763</v>
      </c>
      <c r="B1899" s="63"/>
      <c r="C1899" s="63" t="s">
        <v>6727</v>
      </c>
      <c r="D1899" s="97" t="s">
        <v>6728</v>
      </c>
      <c r="E1899" s="63" t="s">
        <v>6729</v>
      </c>
      <c r="F1899" s="72" t="s">
        <v>265</v>
      </c>
      <c r="G1899" s="72" t="s">
        <v>11</v>
      </c>
      <c r="H1899" s="188">
        <v>1.5</v>
      </c>
      <c r="I1899" s="67">
        <v>1.5150000000000001</v>
      </c>
      <c r="J1899" s="67">
        <v>1.7877000000000001</v>
      </c>
    </row>
    <row r="1900" spans="1:10" s="159" customFormat="1">
      <c r="A1900" s="55">
        <v>1764</v>
      </c>
      <c r="B1900" s="63" t="s">
        <v>6730</v>
      </c>
      <c r="C1900" s="63" t="s">
        <v>6731</v>
      </c>
      <c r="D1900" s="97" t="s">
        <v>6732</v>
      </c>
      <c r="E1900" s="63" t="s">
        <v>6733</v>
      </c>
      <c r="F1900" s="72" t="s">
        <v>265</v>
      </c>
      <c r="G1900" s="72" t="s">
        <v>11</v>
      </c>
      <c r="H1900" s="188">
        <v>5</v>
      </c>
      <c r="I1900" s="67">
        <v>5.05</v>
      </c>
      <c r="J1900" s="67">
        <v>5.9589999999999996</v>
      </c>
    </row>
    <row r="1901" spans="1:10" s="159" customFormat="1" ht="30">
      <c r="A1901" s="55">
        <v>1765</v>
      </c>
      <c r="B1901" s="63"/>
      <c r="C1901" s="63" t="s">
        <v>6734</v>
      </c>
      <c r="D1901" s="97" t="s">
        <v>6735</v>
      </c>
      <c r="E1901" s="63" t="s">
        <v>6736</v>
      </c>
      <c r="F1901" s="72" t="s">
        <v>265</v>
      </c>
      <c r="G1901" s="72" t="s">
        <v>11</v>
      </c>
      <c r="H1901" s="188">
        <v>5</v>
      </c>
      <c r="I1901" s="67">
        <v>5.05</v>
      </c>
      <c r="J1901" s="67">
        <v>5.9589999999999996</v>
      </c>
    </row>
    <row r="1902" spans="1:10" s="159" customFormat="1" ht="30">
      <c r="A1902" s="55">
        <v>1766</v>
      </c>
      <c r="B1902" s="63" t="s">
        <v>6737</v>
      </c>
      <c r="C1902" s="63" t="s">
        <v>6738</v>
      </c>
      <c r="D1902" s="97" t="s">
        <v>6739</v>
      </c>
      <c r="E1902" s="63" t="s">
        <v>6740</v>
      </c>
      <c r="F1902" s="72" t="s">
        <v>265</v>
      </c>
      <c r="G1902" s="72" t="s">
        <v>11</v>
      </c>
      <c r="H1902" s="188">
        <v>6</v>
      </c>
      <c r="I1902" s="67">
        <v>6.0600000000000005</v>
      </c>
      <c r="J1902" s="67">
        <v>7.1508000000000003</v>
      </c>
    </row>
    <row r="1903" spans="1:10" s="159" customFormat="1" ht="30">
      <c r="A1903" s="55">
        <v>1767</v>
      </c>
      <c r="B1903" s="63"/>
      <c r="C1903" s="63" t="s">
        <v>6741</v>
      </c>
      <c r="D1903" s="97" t="s">
        <v>6742</v>
      </c>
      <c r="E1903" s="63" t="s">
        <v>6743</v>
      </c>
      <c r="F1903" s="72" t="s">
        <v>265</v>
      </c>
      <c r="G1903" s="72" t="s">
        <v>11</v>
      </c>
      <c r="H1903" s="188">
        <v>4</v>
      </c>
      <c r="I1903" s="67">
        <v>4.04</v>
      </c>
      <c r="J1903" s="67">
        <v>4.7671999999999999</v>
      </c>
    </row>
    <row r="1904" spans="1:10" s="159" customFormat="1" ht="30">
      <c r="A1904" s="55">
        <v>1768</v>
      </c>
      <c r="B1904" s="63" t="s">
        <v>6744</v>
      </c>
      <c r="C1904" s="63" t="s">
        <v>6745</v>
      </c>
      <c r="D1904" s="97" t="s">
        <v>6746</v>
      </c>
      <c r="E1904" s="63" t="s">
        <v>6747</v>
      </c>
      <c r="F1904" s="72" t="s">
        <v>269</v>
      </c>
      <c r="G1904" s="72" t="s">
        <v>269</v>
      </c>
      <c r="H1904" s="188">
        <v>0.2</v>
      </c>
      <c r="I1904" s="67">
        <v>0.20200000000000001</v>
      </c>
      <c r="J1904" s="67">
        <v>0.23836000000000002</v>
      </c>
    </row>
    <row r="1905" spans="1:10" s="159" customFormat="1" ht="30">
      <c r="A1905" s="55">
        <v>1769</v>
      </c>
      <c r="B1905" s="63"/>
      <c r="C1905" s="63" t="s">
        <v>6748</v>
      </c>
      <c r="D1905" s="97" t="s">
        <v>6749</v>
      </c>
      <c r="E1905" s="63" t="s">
        <v>6750</v>
      </c>
      <c r="F1905" s="72" t="s">
        <v>269</v>
      </c>
      <c r="G1905" s="72" t="s">
        <v>269</v>
      </c>
      <c r="H1905" s="188">
        <v>0.18</v>
      </c>
      <c r="I1905" s="67">
        <v>0.18179999999999999</v>
      </c>
      <c r="J1905" s="67">
        <v>0.21452399999999996</v>
      </c>
    </row>
    <row r="1906" spans="1:10" s="159" customFormat="1">
      <c r="A1906" s="55">
        <v>1770</v>
      </c>
      <c r="B1906" s="63" t="s">
        <v>6751</v>
      </c>
      <c r="C1906" s="63" t="s">
        <v>6752</v>
      </c>
      <c r="D1906" s="97" t="s">
        <v>6753</v>
      </c>
      <c r="E1906" s="63" t="s">
        <v>6754</v>
      </c>
      <c r="F1906" s="72" t="s">
        <v>265</v>
      </c>
      <c r="G1906" s="72" t="s">
        <v>11</v>
      </c>
      <c r="H1906" s="188">
        <v>3</v>
      </c>
      <c r="I1906" s="67">
        <v>3.0300000000000002</v>
      </c>
      <c r="J1906" s="67">
        <v>3.5754000000000001</v>
      </c>
    </row>
    <row r="1907" spans="1:10" s="159" customFormat="1">
      <c r="A1907" s="55">
        <v>1771</v>
      </c>
      <c r="B1907" s="63"/>
      <c r="C1907" s="63" t="s">
        <v>6755</v>
      </c>
      <c r="D1907" s="97" t="s">
        <v>6756</v>
      </c>
      <c r="E1907" s="63" t="s">
        <v>6757</v>
      </c>
      <c r="F1907" s="72" t="s">
        <v>265</v>
      </c>
      <c r="G1907" s="72" t="s">
        <v>11</v>
      </c>
      <c r="H1907" s="188">
        <v>2</v>
      </c>
      <c r="I1907" s="67">
        <v>2.02</v>
      </c>
      <c r="J1907" s="67">
        <v>2.3835999999999999</v>
      </c>
    </row>
    <row r="1908" spans="1:10" s="159" customFormat="1" ht="30">
      <c r="A1908" s="55">
        <v>1772</v>
      </c>
      <c r="B1908" s="63" t="s">
        <v>6758</v>
      </c>
      <c r="C1908" s="63" t="s">
        <v>6759</v>
      </c>
      <c r="D1908" s="97" t="s">
        <v>6760</v>
      </c>
      <c r="E1908" s="63" t="s">
        <v>6761</v>
      </c>
      <c r="F1908" s="72" t="s">
        <v>265</v>
      </c>
      <c r="G1908" s="72" t="s">
        <v>11</v>
      </c>
      <c r="H1908" s="188">
        <v>5</v>
      </c>
      <c r="I1908" s="67">
        <v>5.05</v>
      </c>
      <c r="J1908" s="67">
        <v>5.9589999999999996</v>
      </c>
    </row>
    <row r="1909" spans="1:10" s="159" customFormat="1" ht="30">
      <c r="A1909" s="55">
        <v>1773</v>
      </c>
      <c r="B1909" s="63"/>
      <c r="C1909" s="63" t="s">
        <v>6762</v>
      </c>
      <c r="D1909" s="97" t="s">
        <v>6763</v>
      </c>
      <c r="E1909" s="63" t="s">
        <v>6764</v>
      </c>
      <c r="F1909" s="72" t="s">
        <v>265</v>
      </c>
      <c r="G1909" s="72" t="s">
        <v>11</v>
      </c>
      <c r="H1909" s="188">
        <v>5</v>
      </c>
      <c r="I1909" s="67">
        <v>5.05</v>
      </c>
      <c r="J1909" s="67">
        <v>5.9589999999999996</v>
      </c>
    </row>
    <row r="1910" spans="1:10" s="158" customFormat="1" ht="45">
      <c r="A1910" s="55">
        <v>1774</v>
      </c>
      <c r="B1910" s="59"/>
      <c r="C1910" s="59"/>
      <c r="D1910" s="92" t="s">
        <v>6765</v>
      </c>
      <c r="E1910" s="59"/>
      <c r="F1910" s="93"/>
      <c r="G1910" s="93"/>
      <c r="H1910" s="875"/>
      <c r="I1910" s="108"/>
      <c r="J1910" s="108"/>
    </row>
    <row r="1911" spans="1:10" s="158" customFormat="1" ht="30">
      <c r="A1911" s="55">
        <v>1775</v>
      </c>
      <c r="B1911" s="59">
        <v>14.25</v>
      </c>
      <c r="C1911" s="59"/>
      <c r="D1911" s="92" t="s">
        <v>6766</v>
      </c>
      <c r="E1911" s="59"/>
      <c r="F1911" s="93"/>
      <c r="G1911" s="182"/>
      <c r="H1911" s="869"/>
      <c r="I1911" s="131"/>
      <c r="J1911" s="131"/>
    </row>
    <row r="1912" spans="1:10" s="159" customFormat="1" ht="30">
      <c r="A1912" s="55">
        <v>1776</v>
      </c>
      <c r="B1912" s="63" t="s">
        <v>6767</v>
      </c>
      <c r="C1912" s="63" t="s">
        <v>6768</v>
      </c>
      <c r="D1912" s="97" t="s">
        <v>6769</v>
      </c>
      <c r="E1912" s="63" t="s">
        <v>6770</v>
      </c>
      <c r="F1912" s="72" t="s">
        <v>265</v>
      </c>
      <c r="G1912" s="72" t="s">
        <v>11</v>
      </c>
      <c r="H1912" s="188">
        <v>4584</v>
      </c>
      <c r="I1912" s="67">
        <v>4629.84</v>
      </c>
      <c r="J1912" s="67">
        <v>5463.2111999999997</v>
      </c>
    </row>
    <row r="1913" spans="1:10" s="159" customFormat="1" ht="30">
      <c r="A1913" s="55">
        <v>1777</v>
      </c>
      <c r="B1913" s="63"/>
      <c r="C1913" s="63" t="s">
        <v>6771</v>
      </c>
      <c r="D1913" s="97" t="s">
        <v>6772</v>
      </c>
      <c r="E1913" s="63" t="s">
        <v>6773</v>
      </c>
      <c r="F1913" s="72" t="s">
        <v>265</v>
      </c>
      <c r="G1913" s="72" t="s">
        <v>11</v>
      </c>
      <c r="H1913" s="188">
        <v>4584</v>
      </c>
      <c r="I1913" s="67">
        <v>4629.84</v>
      </c>
      <c r="J1913" s="67">
        <v>5463.2111999999997</v>
      </c>
    </row>
    <row r="1914" spans="1:10" s="159" customFormat="1" ht="30">
      <c r="A1914" s="55">
        <v>1778</v>
      </c>
      <c r="B1914" s="63" t="s">
        <v>6774</v>
      </c>
      <c r="C1914" s="63" t="s">
        <v>6775</v>
      </c>
      <c r="D1914" s="97" t="s">
        <v>6776</v>
      </c>
      <c r="E1914" s="63" t="s">
        <v>6777</v>
      </c>
      <c r="F1914" s="72" t="s">
        <v>265</v>
      </c>
      <c r="G1914" s="72" t="s">
        <v>11</v>
      </c>
      <c r="H1914" s="188">
        <v>4980</v>
      </c>
      <c r="I1914" s="67">
        <v>5029.8</v>
      </c>
      <c r="J1914" s="67">
        <v>5935.1639999999998</v>
      </c>
    </row>
    <row r="1915" spans="1:10" s="159" customFormat="1" ht="30">
      <c r="A1915" s="55">
        <v>1779</v>
      </c>
      <c r="B1915" s="63"/>
      <c r="C1915" s="63" t="s">
        <v>6778</v>
      </c>
      <c r="D1915" s="97" t="s">
        <v>6779</v>
      </c>
      <c r="E1915" s="63" t="s">
        <v>6780</v>
      </c>
      <c r="F1915" s="72" t="s">
        <v>265</v>
      </c>
      <c r="G1915" s="72" t="s">
        <v>11</v>
      </c>
      <c r="H1915" s="188">
        <v>4980</v>
      </c>
      <c r="I1915" s="67">
        <v>5029.8</v>
      </c>
      <c r="J1915" s="67">
        <v>5935.1639999999998</v>
      </c>
    </row>
    <row r="1916" spans="1:10" s="159" customFormat="1" ht="30">
      <c r="A1916" s="55">
        <v>1780</v>
      </c>
      <c r="B1916" s="63" t="s">
        <v>6781</v>
      </c>
      <c r="C1916" s="63" t="s">
        <v>6782</v>
      </c>
      <c r="D1916" s="97" t="s">
        <v>6783</v>
      </c>
      <c r="E1916" s="63" t="s">
        <v>6784</v>
      </c>
      <c r="F1916" s="72" t="s">
        <v>265</v>
      </c>
      <c r="G1916" s="72" t="s">
        <v>11</v>
      </c>
      <c r="H1916" s="188">
        <v>5692</v>
      </c>
      <c r="I1916" s="67">
        <v>5748.92</v>
      </c>
      <c r="J1916" s="67">
        <v>6783.7255999999998</v>
      </c>
    </row>
    <row r="1917" spans="1:10" s="159" customFormat="1" ht="30">
      <c r="A1917" s="55">
        <v>1781</v>
      </c>
      <c r="B1917" s="63"/>
      <c r="C1917" s="63" t="s">
        <v>6785</v>
      </c>
      <c r="D1917" s="97" t="s">
        <v>6786</v>
      </c>
      <c r="E1917" s="63" t="s">
        <v>6787</v>
      </c>
      <c r="F1917" s="72" t="s">
        <v>265</v>
      </c>
      <c r="G1917" s="72" t="s">
        <v>11</v>
      </c>
      <c r="H1917" s="188">
        <v>5692</v>
      </c>
      <c r="I1917" s="67">
        <v>5748.92</v>
      </c>
      <c r="J1917" s="67">
        <v>6783.7255999999998</v>
      </c>
    </row>
    <row r="1918" spans="1:10" s="90" customFormat="1" ht="18.75">
      <c r="A1918" s="55">
        <v>1782</v>
      </c>
      <c r="B1918" s="1610" t="s">
        <v>6788</v>
      </c>
      <c r="C1918" s="1610"/>
      <c r="D1918" s="1610"/>
      <c r="E1918" s="1610"/>
      <c r="F1918" s="1610"/>
      <c r="G1918" s="1610"/>
      <c r="H1918" s="1610"/>
      <c r="I1918" s="1610"/>
      <c r="J1918" s="1610"/>
    </row>
    <row r="1919" spans="1:10" s="158" customFormat="1" ht="45">
      <c r="A1919" s="55">
        <v>1783</v>
      </c>
      <c r="B1919" s="122">
        <v>15.1</v>
      </c>
      <c r="C1919" s="122"/>
      <c r="D1919" s="59" t="s">
        <v>6789</v>
      </c>
      <c r="E1919" s="59"/>
      <c r="F1919" s="93"/>
      <c r="G1919" s="93"/>
      <c r="H1919" s="869"/>
      <c r="I1919" s="131"/>
      <c r="J1919" s="131"/>
    </row>
    <row r="1920" spans="1:10" s="98" customFormat="1" ht="60">
      <c r="A1920" s="55">
        <v>1784</v>
      </c>
      <c r="B1920" s="132" t="s">
        <v>6790</v>
      </c>
      <c r="C1920" s="132" t="s">
        <v>6791</v>
      </c>
      <c r="D1920" s="63" t="s">
        <v>6792</v>
      </c>
      <c r="E1920" s="63" t="s">
        <v>6793</v>
      </c>
      <c r="F1920" s="72" t="s">
        <v>2833</v>
      </c>
      <c r="G1920" s="72" t="s">
        <v>6794</v>
      </c>
      <c r="H1920" s="882">
        <v>275</v>
      </c>
      <c r="I1920" s="229">
        <v>277.75</v>
      </c>
      <c r="J1920" s="229">
        <v>327.745</v>
      </c>
    </row>
    <row r="1921" spans="1:10" s="98" customFormat="1" ht="60">
      <c r="A1921" s="55">
        <v>1785</v>
      </c>
      <c r="B1921" s="132" t="s">
        <v>6795</v>
      </c>
      <c r="C1921" s="132" t="s">
        <v>6796</v>
      </c>
      <c r="D1921" s="63" t="s">
        <v>6797</v>
      </c>
      <c r="E1921" s="63" t="s">
        <v>6798</v>
      </c>
      <c r="F1921" s="72" t="s">
        <v>2833</v>
      </c>
      <c r="G1921" s="72" t="s">
        <v>6794</v>
      </c>
      <c r="H1921" s="882">
        <v>342</v>
      </c>
      <c r="I1921" s="229">
        <v>345.42</v>
      </c>
      <c r="J1921" s="229">
        <v>407.59559999999999</v>
      </c>
    </row>
    <row r="1922" spans="1:10" s="98" customFormat="1" ht="60">
      <c r="A1922" s="55">
        <v>1786</v>
      </c>
      <c r="B1922" s="132" t="s">
        <v>6799</v>
      </c>
      <c r="C1922" s="132" t="s">
        <v>6800</v>
      </c>
      <c r="D1922" s="63" t="s">
        <v>6801</v>
      </c>
      <c r="E1922" s="63" t="s">
        <v>6802</v>
      </c>
      <c r="F1922" s="72" t="s">
        <v>2833</v>
      </c>
      <c r="G1922" s="72" t="s">
        <v>6794</v>
      </c>
      <c r="H1922" s="882">
        <v>402</v>
      </c>
      <c r="I1922" s="229">
        <v>406.02</v>
      </c>
      <c r="J1922" s="229">
        <v>479.10359999999997</v>
      </c>
    </row>
    <row r="1923" spans="1:10" s="98" customFormat="1" ht="60">
      <c r="A1923" s="55">
        <v>1787</v>
      </c>
      <c r="B1923" s="132" t="s">
        <v>6803</v>
      </c>
      <c r="C1923" s="132" t="s">
        <v>6804</v>
      </c>
      <c r="D1923" s="63" t="s">
        <v>6805</v>
      </c>
      <c r="E1923" s="63" t="s">
        <v>6806</v>
      </c>
      <c r="F1923" s="72" t="s">
        <v>2833</v>
      </c>
      <c r="G1923" s="72" t="s">
        <v>6794</v>
      </c>
      <c r="H1923" s="882">
        <v>506</v>
      </c>
      <c r="I1923" s="229">
        <v>511.06</v>
      </c>
      <c r="J1923" s="229">
        <v>603.05079999999998</v>
      </c>
    </row>
    <row r="1924" spans="1:10" s="98" customFormat="1" ht="60">
      <c r="A1924" s="55">
        <v>1788</v>
      </c>
      <c r="B1924" s="132" t="s">
        <v>6807</v>
      </c>
      <c r="C1924" s="132" t="s">
        <v>6808</v>
      </c>
      <c r="D1924" s="63" t="s">
        <v>6809</v>
      </c>
      <c r="E1924" s="63" t="s">
        <v>6810</v>
      </c>
      <c r="F1924" s="72" t="s">
        <v>2833</v>
      </c>
      <c r="G1924" s="72" t="s">
        <v>6794</v>
      </c>
      <c r="H1924" s="882">
        <v>662</v>
      </c>
      <c r="I1924" s="229">
        <v>668.62</v>
      </c>
      <c r="J1924" s="229">
        <v>788.97159999999997</v>
      </c>
    </row>
    <row r="1925" spans="1:10" s="98" customFormat="1" ht="60">
      <c r="A1925" s="55">
        <v>1789</v>
      </c>
      <c r="B1925" s="132" t="s">
        <v>6811</v>
      </c>
      <c r="C1925" s="132" t="s">
        <v>6812</v>
      </c>
      <c r="D1925" s="63" t="s">
        <v>6813</v>
      </c>
      <c r="E1925" s="63" t="s">
        <v>6814</v>
      </c>
      <c r="F1925" s="72" t="s">
        <v>2833</v>
      </c>
      <c r="G1925" s="72" t="s">
        <v>6794</v>
      </c>
      <c r="H1925" s="882">
        <v>752</v>
      </c>
      <c r="I1925" s="229">
        <v>759.52</v>
      </c>
      <c r="J1925" s="229">
        <v>896.23359999999991</v>
      </c>
    </row>
    <row r="1926" spans="1:10" s="98" customFormat="1" ht="60">
      <c r="A1926" s="55">
        <v>1790</v>
      </c>
      <c r="B1926" s="132" t="s">
        <v>6815</v>
      </c>
      <c r="C1926" s="132" t="s">
        <v>6816</v>
      </c>
      <c r="D1926" s="63" t="s">
        <v>6817</v>
      </c>
      <c r="E1926" s="63" t="s">
        <v>6818</v>
      </c>
      <c r="F1926" s="72" t="s">
        <v>2833</v>
      </c>
      <c r="G1926" s="72" t="s">
        <v>6794</v>
      </c>
      <c r="H1926" s="882">
        <v>1172</v>
      </c>
      <c r="I1926" s="229">
        <v>1183.72</v>
      </c>
      <c r="J1926" s="229">
        <v>1396.7896000000001</v>
      </c>
    </row>
    <row r="1927" spans="1:10" s="98" customFormat="1" ht="60">
      <c r="A1927" s="55">
        <v>1791</v>
      </c>
      <c r="B1927" s="132" t="s">
        <v>6819</v>
      </c>
      <c r="C1927" s="132" t="s">
        <v>6820</v>
      </c>
      <c r="D1927" s="63" t="s">
        <v>6821</v>
      </c>
      <c r="E1927" s="63" t="s">
        <v>6822</v>
      </c>
      <c r="F1927" s="72" t="s">
        <v>2833</v>
      </c>
      <c r="G1927" s="72" t="s">
        <v>6794</v>
      </c>
      <c r="H1927" s="882">
        <v>1256</v>
      </c>
      <c r="I1927" s="229">
        <v>1268.56</v>
      </c>
      <c r="J1927" s="229">
        <v>1496.9007999999999</v>
      </c>
    </row>
    <row r="1928" spans="1:10" s="98" customFormat="1" ht="60">
      <c r="A1928" s="55">
        <v>1792</v>
      </c>
      <c r="B1928" s="132" t="s">
        <v>6823</v>
      </c>
      <c r="C1928" s="132" t="s">
        <v>6824</v>
      </c>
      <c r="D1928" s="63" t="s">
        <v>6825</v>
      </c>
      <c r="E1928" s="63" t="s">
        <v>6826</v>
      </c>
      <c r="F1928" s="72" t="s">
        <v>265</v>
      </c>
      <c r="G1928" s="72" t="s">
        <v>11</v>
      </c>
      <c r="H1928" s="882">
        <v>242</v>
      </c>
      <c r="I1928" s="229">
        <v>244.42000000000002</v>
      </c>
      <c r="J1928" s="229">
        <v>288.41559999999998</v>
      </c>
    </row>
    <row r="1929" spans="1:10" s="158" customFormat="1" ht="45">
      <c r="A1929" s="55">
        <v>1793</v>
      </c>
      <c r="B1929" s="122">
        <v>15.2</v>
      </c>
      <c r="C1929" s="122"/>
      <c r="D1929" s="59" t="s">
        <v>6827</v>
      </c>
      <c r="E1929" s="59"/>
      <c r="F1929" s="93"/>
      <c r="G1929" s="201"/>
      <c r="H1929" s="869"/>
      <c r="I1929" s="131"/>
      <c r="J1929" s="229"/>
    </row>
    <row r="1930" spans="1:10" s="98" customFormat="1" ht="60">
      <c r="A1930" s="55">
        <v>1794</v>
      </c>
      <c r="B1930" s="132" t="s">
        <v>6828</v>
      </c>
      <c r="C1930" s="132" t="s">
        <v>6829</v>
      </c>
      <c r="D1930" s="63" t="s">
        <v>6830</v>
      </c>
      <c r="E1930" s="63" t="s">
        <v>6831</v>
      </c>
      <c r="F1930" s="72" t="s">
        <v>2833</v>
      </c>
      <c r="G1930" s="72" t="s">
        <v>6794</v>
      </c>
      <c r="H1930" s="882">
        <v>349</v>
      </c>
      <c r="I1930" s="229">
        <v>352.49</v>
      </c>
      <c r="J1930" s="229">
        <v>415.93819999999999</v>
      </c>
    </row>
    <row r="1931" spans="1:10" s="98" customFormat="1" ht="60">
      <c r="A1931" s="55">
        <v>1795</v>
      </c>
      <c r="B1931" s="132" t="s">
        <v>6832</v>
      </c>
      <c r="C1931" s="132" t="s">
        <v>6833</v>
      </c>
      <c r="D1931" s="63" t="s">
        <v>6834</v>
      </c>
      <c r="E1931" s="63" t="s">
        <v>6835</v>
      </c>
      <c r="F1931" s="72" t="s">
        <v>2833</v>
      </c>
      <c r="G1931" s="72" t="s">
        <v>6794</v>
      </c>
      <c r="H1931" s="882">
        <v>435</v>
      </c>
      <c r="I1931" s="229">
        <v>439.35</v>
      </c>
      <c r="J1931" s="229">
        <v>518.43299999999999</v>
      </c>
    </row>
    <row r="1932" spans="1:10" s="98" customFormat="1" ht="60">
      <c r="A1932" s="55">
        <v>1796</v>
      </c>
      <c r="B1932" s="132" t="s">
        <v>6836</v>
      </c>
      <c r="C1932" s="132" t="s">
        <v>6837</v>
      </c>
      <c r="D1932" s="63" t="s">
        <v>6838</v>
      </c>
      <c r="E1932" s="63" t="s">
        <v>6839</v>
      </c>
      <c r="F1932" s="72" t="s">
        <v>2833</v>
      </c>
      <c r="G1932" s="72" t="s">
        <v>6794</v>
      </c>
      <c r="H1932" s="882">
        <v>513</v>
      </c>
      <c r="I1932" s="229">
        <v>518.13</v>
      </c>
      <c r="J1932" s="229">
        <v>611.39339999999993</v>
      </c>
    </row>
    <row r="1933" spans="1:10" s="98" customFormat="1" ht="60">
      <c r="A1933" s="55">
        <v>1797</v>
      </c>
      <c r="B1933" s="132" t="s">
        <v>6840</v>
      </c>
      <c r="C1933" s="132" t="s">
        <v>6841</v>
      </c>
      <c r="D1933" s="63" t="s">
        <v>6842</v>
      </c>
      <c r="E1933" s="63" t="s">
        <v>6843</v>
      </c>
      <c r="F1933" s="72" t="s">
        <v>2833</v>
      </c>
      <c r="G1933" s="72" t="s">
        <v>6794</v>
      </c>
      <c r="H1933" s="882">
        <v>647</v>
      </c>
      <c r="I1933" s="229">
        <v>653.47</v>
      </c>
      <c r="J1933" s="229">
        <v>771.09460000000001</v>
      </c>
    </row>
    <row r="1934" spans="1:10" s="98" customFormat="1" ht="60">
      <c r="A1934" s="55">
        <v>1798</v>
      </c>
      <c r="B1934" s="132" t="s">
        <v>6844</v>
      </c>
      <c r="C1934" s="1015" t="s">
        <v>6845</v>
      </c>
      <c r="D1934" s="919" t="s">
        <v>6846</v>
      </c>
      <c r="E1934" s="63" t="s">
        <v>6847</v>
      </c>
      <c r="F1934" s="72" t="s">
        <v>2833</v>
      </c>
      <c r="G1934" s="72" t="s">
        <v>6794</v>
      </c>
      <c r="H1934" s="1017">
        <v>848</v>
      </c>
      <c r="I1934" s="229">
        <v>856.48</v>
      </c>
      <c r="J1934" s="229">
        <v>1010.6464</v>
      </c>
    </row>
    <row r="1935" spans="1:10" s="98" customFormat="1" ht="60">
      <c r="A1935" s="55">
        <v>1799</v>
      </c>
      <c r="B1935" s="132" t="s">
        <v>6848</v>
      </c>
      <c r="C1935" s="132" t="s">
        <v>6849</v>
      </c>
      <c r="D1935" s="63" t="s">
        <v>6850</v>
      </c>
      <c r="E1935" s="63" t="s">
        <v>6851</v>
      </c>
      <c r="F1935" s="72" t="s">
        <v>2833</v>
      </c>
      <c r="G1935" s="72" t="s">
        <v>6794</v>
      </c>
      <c r="H1935" s="882">
        <v>964</v>
      </c>
      <c r="I1935" s="229">
        <v>973.64</v>
      </c>
      <c r="J1935" s="229">
        <v>1148.8951999999999</v>
      </c>
    </row>
    <row r="1936" spans="1:10" s="98" customFormat="1" ht="60">
      <c r="A1936" s="55">
        <v>1800</v>
      </c>
      <c r="B1936" s="132" t="s">
        <v>6852</v>
      </c>
      <c r="C1936" s="132" t="s">
        <v>6853</v>
      </c>
      <c r="D1936" s="63" t="s">
        <v>6854</v>
      </c>
      <c r="E1936" s="63" t="s">
        <v>6855</v>
      </c>
      <c r="F1936" s="72" t="s">
        <v>2833</v>
      </c>
      <c r="G1936" s="72" t="s">
        <v>6794</v>
      </c>
      <c r="H1936" s="882">
        <v>1494</v>
      </c>
      <c r="I1936" s="229">
        <v>1508.94</v>
      </c>
      <c r="J1936" s="229">
        <v>1780.5491999999999</v>
      </c>
    </row>
    <row r="1937" spans="1:10" s="98" customFormat="1" ht="60">
      <c r="A1937" s="55">
        <v>1801</v>
      </c>
      <c r="B1937" s="132" t="s">
        <v>6856</v>
      </c>
      <c r="C1937" s="132" t="s">
        <v>6857</v>
      </c>
      <c r="D1937" s="63" t="s">
        <v>6858</v>
      </c>
      <c r="E1937" s="63" t="s">
        <v>6859</v>
      </c>
      <c r="F1937" s="72" t="s">
        <v>2833</v>
      </c>
      <c r="G1937" s="72" t="s">
        <v>6794</v>
      </c>
      <c r="H1937" s="882">
        <v>1494</v>
      </c>
      <c r="I1937" s="229">
        <v>1508.94</v>
      </c>
      <c r="J1937" s="229">
        <v>1780.5491999999999</v>
      </c>
    </row>
    <row r="1938" spans="1:10" s="98" customFormat="1" ht="60">
      <c r="A1938" s="55">
        <v>1802</v>
      </c>
      <c r="B1938" s="132" t="s">
        <v>6860</v>
      </c>
      <c r="C1938" s="132" t="s">
        <v>6861</v>
      </c>
      <c r="D1938" s="63" t="s">
        <v>6862</v>
      </c>
      <c r="E1938" s="63" t="s">
        <v>6826</v>
      </c>
      <c r="F1938" s="72" t="s">
        <v>265</v>
      </c>
      <c r="G1938" s="72" t="s">
        <v>11</v>
      </c>
      <c r="H1938" s="882">
        <v>363</v>
      </c>
      <c r="I1938" s="229">
        <v>366.63</v>
      </c>
      <c r="J1938" s="229">
        <v>432.62339999999995</v>
      </c>
    </row>
    <row r="1939" spans="1:10" s="158" customFormat="1" ht="45">
      <c r="A1939" s="55">
        <v>1803</v>
      </c>
      <c r="B1939" s="122">
        <v>15.3</v>
      </c>
      <c r="C1939" s="122"/>
      <c r="D1939" s="59" t="s">
        <v>6863</v>
      </c>
      <c r="E1939" s="59"/>
      <c r="F1939" s="93"/>
      <c r="G1939" s="201"/>
      <c r="H1939" s="869"/>
      <c r="I1939" s="131"/>
      <c r="J1939" s="229"/>
    </row>
    <row r="1940" spans="1:10" s="98" customFormat="1" ht="60">
      <c r="A1940" s="55">
        <v>1804</v>
      </c>
      <c r="B1940" s="132" t="s">
        <v>6864</v>
      </c>
      <c r="C1940" s="132" t="s">
        <v>6865</v>
      </c>
      <c r="D1940" s="63" t="s">
        <v>6866</v>
      </c>
      <c r="E1940" s="63" t="s">
        <v>6867</v>
      </c>
      <c r="F1940" s="72" t="s">
        <v>2833</v>
      </c>
      <c r="G1940" s="72" t="s">
        <v>6794</v>
      </c>
      <c r="H1940" s="882">
        <v>423</v>
      </c>
      <c r="I1940" s="229">
        <v>427.23</v>
      </c>
      <c r="J1940" s="229">
        <v>504.13139999999999</v>
      </c>
    </row>
    <row r="1941" spans="1:10" s="98" customFormat="1" ht="60">
      <c r="A1941" s="55">
        <v>1805</v>
      </c>
      <c r="B1941" s="132" t="s">
        <v>6868</v>
      </c>
      <c r="C1941" s="132" t="s">
        <v>6869</v>
      </c>
      <c r="D1941" s="63" t="s">
        <v>6870</v>
      </c>
      <c r="E1941" s="63" t="s">
        <v>6871</v>
      </c>
      <c r="F1941" s="72" t="s">
        <v>2833</v>
      </c>
      <c r="G1941" s="72" t="s">
        <v>6794</v>
      </c>
      <c r="H1941" s="882">
        <v>520</v>
      </c>
      <c r="I1941" s="229">
        <v>525.20000000000005</v>
      </c>
      <c r="J1941" s="229">
        <v>619.73599999999999</v>
      </c>
    </row>
    <row r="1942" spans="1:10" s="98" customFormat="1" ht="60">
      <c r="A1942" s="55">
        <v>1806</v>
      </c>
      <c r="B1942" s="132" t="s">
        <v>6872</v>
      </c>
      <c r="C1942" s="132" t="s">
        <v>6873</v>
      </c>
      <c r="D1942" s="63" t="s">
        <v>6874</v>
      </c>
      <c r="E1942" s="63" t="s">
        <v>6875</v>
      </c>
      <c r="F1942" s="72" t="s">
        <v>2833</v>
      </c>
      <c r="G1942" s="72" t="s">
        <v>6794</v>
      </c>
      <c r="H1942" s="882">
        <v>599</v>
      </c>
      <c r="I1942" s="229">
        <v>604.99</v>
      </c>
      <c r="J1942" s="229">
        <v>713.88819999999998</v>
      </c>
    </row>
    <row r="1943" spans="1:10" s="98" customFormat="1" ht="60">
      <c r="A1943" s="55">
        <v>1807</v>
      </c>
      <c r="B1943" s="132" t="s">
        <v>6876</v>
      </c>
      <c r="C1943" s="132" t="s">
        <v>6877</v>
      </c>
      <c r="D1943" s="63" t="s">
        <v>6878</v>
      </c>
      <c r="E1943" s="63" t="s">
        <v>6879</v>
      </c>
      <c r="F1943" s="72" t="s">
        <v>2833</v>
      </c>
      <c r="G1943" s="72" t="s">
        <v>6794</v>
      </c>
      <c r="H1943" s="882">
        <v>757</v>
      </c>
      <c r="I1943" s="229">
        <v>764.57</v>
      </c>
      <c r="J1943" s="229">
        <v>902.19259999999997</v>
      </c>
    </row>
    <row r="1944" spans="1:10" s="98" customFormat="1" ht="60">
      <c r="A1944" s="55">
        <v>1808</v>
      </c>
      <c r="B1944" s="132" t="s">
        <v>6880</v>
      </c>
      <c r="C1944" s="132" t="s">
        <v>6881</v>
      </c>
      <c r="D1944" s="63" t="s">
        <v>6882</v>
      </c>
      <c r="E1944" s="63" t="s">
        <v>6883</v>
      </c>
      <c r="F1944" s="72" t="s">
        <v>2833</v>
      </c>
      <c r="G1944" s="72" t="s">
        <v>6794</v>
      </c>
      <c r="H1944" s="882">
        <v>976</v>
      </c>
      <c r="I1944" s="229">
        <v>985.76</v>
      </c>
      <c r="J1944" s="229">
        <v>1163.1967999999999</v>
      </c>
    </row>
    <row r="1945" spans="1:10" s="98" customFormat="1" ht="60">
      <c r="A1945" s="55">
        <v>1809</v>
      </c>
      <c r="B1945" s="132" t="s">
        <v>6884</v>
      </c>
      <c r="C1945" s="132" t="s">
        <v>6885</v>
      </c>
      <c r="D1945" s="63" t="s">
        <v>6886</v>
      </c>
      <c r="E1945" s="63" t="s">
        <v>6887</v>
      </c>
      <c r="F1945" s="72" t="s">
        <v>2833</v>
      </c>
      <c r="G1945" s="72" t="s">
        <v>6794</v>
      </c>
      <c r="H1945" s="882">
        <v>1104</v>
      </c>
      <c r="I1945" s="229">
        <v>1115.04</v>
      </c>
      <c r="J1945" s="229">
        <v>1315.7471999999998</v>
      </c>
    </row>
    <row r="1946" spans="1:10" s="98" customFormat="1" ht="60">
      <c r="A1946" s="55">
        <v>1810</v>
      </c>
      <c r="B1946" s="132" t="s">
        <v>6888</v>
      </c>
      <c r="C1946" s="132" t="s">
        <v>6889</v>
      </c>
      <c r="D1946" s="63" t="s">
        <v>6890</v>
      </c>
      <c r="E1946" s="63" t="s">
        <v>6891</v>
      </c>
      <c r="F1946" s="72" t="s">
        <v>2833</v>
      </c>
      <c r="G1946" s="72" t="s">
        <v>6794</v>
      </c>
      <c r="H1946" s="882">
        <v>1744</v>
      </c>
      <c r="I1946" s="229">
        <v>1761.44</v>
      </c>
      <c r="J1946" s="229">
        <v>2078.4991999999997</v>
      </c>
    </row>
    <row r="1947" spans="1:10" s="98" customFormat="1" ht="60">
      <c r="A1947" s="55">
        <v>1811</v>
      </c>
      <c r="B1947" s="132" t="s">
        <v>6892</v>
      </c>
      <c r="C1947" s="132" t="s">
        <v>6893</v>
      </c>
      <c r="D1947" s="63" t="s">
        <v>6894</v>
      </c>
      <c r="E1947" s="63" t="s">
        <v>6895</v>
      </c>
      <c r="F1947" s="72" t="s">
        <v>2833</v>
      </c>
      <c r="G1947" s="72" t="s">
        <v>6794</v>
      </c>
      <c r="H1947" s="882">
        <v>1744</v>
      </c>
      <c r="I1947" s="229">
        <v>1761.44</v>
      </c>
      <c r="J1947" s="229">
        <v>2078.4991999999997</v>
      </c>
    </row>
    <row r="1948" spans="1:10" s="98" customFormat="1" ht="60">
      <c r="A1948" s="55">
        <v>1812</v>
      </c>
      <c r="B1948" s="132" t="s">
        <v>6896</v>
      </c>
      <c r="C1948" s="132" t="s">
        <v>6897</v>
      </c>
      <c r="D1948" s="63" t="s">
        <v>6898</v>
      </c>
      <c r="E1948" s="63" t="s">
        <v>6826</v>
      </c>
      <c r="F1948" s="72" t="s">
        <v>265</v>
      </c>
      <c r="G1948" s="72" t="s">
        <v>11</v>
      </c>
      <c r="H1948" s="882">
        <v>385</v>
      </c>
      <c r="I1948" s="229">
        <v>388.85</v>
      </c>
      <c r="J1948" s="229">
        <v>458.84300000000002</v>
      </c>
    </row>
    <row r="1949" spans="1:10" s="158" customFormat="1" ht="45">
      <c r="A1949" s="55">
        <v>1813</v>
      </c>
      <c r="B1949" s="122">
        <v>15.4</v>
      </c>
      <c r="C1949" s="122"/>
      <c r="D1949" s="59" t="s">
        <v>6899</v>
      </c>
      <c r="E1949" s="59"/>
      <c r="F1949" s="93"/>
      <c r="G1949" s="93"/>
      <c r="H1949" s="869"/>
      <c r="I1949" s="131"/>
      <c r="J1949" s="229"/>
    </row>
    <row r="1950" spans="1:10" s="98" customFormat="1" ht="60">
      <c r="A1950" s="55">
        <v>1814</v>
      </c>
      <c r="B1950" s="132" t="s">
        <v>6900</v>
      </c>
      <c r="C1950" s="132" t="s">
        <v>6901</v>
      </c>
      <c r="D1950" s="63" t="s">
        <v>6902</v>
      </c>
      <c r="E1950" s="63" t="s">
        <v>6903</v>
      </c>
      <c r="F1950" s="72" t="s">
        <v>2833</v>
      </c>
      <c r="G1950" s="72" t="s">
        <v>6794</v>
      </c>
      <c r="H1950" s="882">
        <v>208</v>
      </c>
      <c r="I1950" s="229">
        <v>210.08</v>
      </c>
      <c r="J1950" s="229">
        <v>247.89439999999999</v>
      </c>
    </row>
    <row r="1951" spans="1:10" s="98" customFormat="1" ht="60">
      <c r="A1951" s="55">
        <v>1815</v>
      </c>
      <c r="B1951" s="132" t="s">
        <v>6904</v>
      </c>
      <c r="C1951" s="132" t="s">
        <v>6905</v>
      </c>
      <c r="D1951" s="63" t="s">
        <v>6906</v>
      </c>
      <c r="E1951" s="63" t="s">
        <v>6907</v>
      </c>
      <c r="F1951" s="72" t="s">
        <v>2833</v>
      </c>
      <c r="G1951" s="72" t="s">
        <v>6794</v>
      </c>
      <c r="H1951" s="882">
        <v>208</v>
      </c>
      <c r="I1951" s="229">
        <v>210.08</v>
      </c>
      <c r="J1951" s="229">
        <v>247.89439999999999</v>
      </c>
    </row>
    <row r="1952" spans="1:10" s="98" customFormat="1" ht="60">
      <c r="A1952" s="55">
        <v>1816</v>
      </c>
      <c r="B1952" s="132" t="s">
        <v>6908</v>
      </c>
      <c r="C1952" s="132" t="s">
        <v>6909</v>
      </c>
      <c r="D1952" s="63" t="s">
        <v>6910</v>
      </c>
      <c r="E1952" s="63" t="s">
        <v>6911</v>
      </c>
      <c r="F1952" s="72" t="s">
        <v>2833</v>
      </c>
      <c r="G1952" s="72" t="s">
        <v>6794</v>
      </c>
      <c r="H1952" s="882">
        <v>208</v>
      </c>
      <c r="I1952" s="229">
        <v>210.08</v>
      </c>
      <c r="J1952" s="229">
        <v>247.89439999999999</v>
      </c>
    </row>
    <row r="1953" spans="1:10" s="98" customFormat="1" ht="60">
      <c r="A1953" s="55">
        <v>1817</v>
      </c>
      <c r="B1953" s="132" t="s">
        <v>6912</v>
      </c>
      <c r="C1953" s="132" t="s">
        <v>6913</v>
      </c>
      <c r="D1953" s="63" t="s">
        <v>6914</v>
      </c>
      <c r="E1953" s="63" t="s">
        <v>6915</v>
      </c>
      <c r="F1953" s="72" t="s">
        <v>2833</v>
      </c>
      <c r="G1953" s="72" t="s">
        <v>6794</v>
      </c>
      <c r="H1953" s="882">
        <v>306</v>
      </c>
      <c r="I1953" s="229">
        <v>309.06</v>
      </c>
      <c r="J1953" s="229">
        <v>364.69079999999997</v>
      </c>
    </row>
    <row r="1954" spans="1:10" s="98" customFormat="1" ht="60">
      <c r="A1954" s="55">
        <v>1818</v>
      </c>
      <c r="B1954" s="132" t="s">
        <v>6916</v>
      </c>
      <c r="C1954" s="132" t="s">
        <v>6917</v>
      </c>
      <c r="D1954" s="63" t="s">
        <v>6918</v>
      </c>
      <c r="E1954" s="63" t="s">
        <v>6919</v>
      </c>
      <c r="F1954" s="72" t="s">
        <v>2833</v>
      </c>
      <c r="G1954" s="72" t="s">
        <v>6794</v>
      </c>
      <c r="H1954" s="882">
        <v>468</v>
      </c>
      <c r="I1954" s="229">
        <v>472.68</v>
      </c>
      <c r="J1954" s="229">
        <v>557.76239999999996</v>
      </c>
    </row>
    <row r="1955" spans="1:10" s="98" customFormat="1" ht="60">
      <c r="A1955" s="55">
        <v>1819</v>
      </c>
      <c r="B1955" s="132" t="s">
        <v>6920</v>
      </c>
      <c r="C1955" s="132" t="s">
        <v>6921</v>
      </c>
      <c r="D1955" s="63" t="s">
        <v>6922</v>
      </c>
      <c r="E1955" s="63" t="s">
        <v>6923</v>
      </c>
      <c r="F1955" s="72" t="s">
        <v>2833</v>
      </c>
      <c r="G1955" s="72" t="s">
        <v>6794</v>
      </c>
      <c r="H1955" s="882">
        <v>616</v>
      </c>
      <c r="I1955" s="229">
        <v>622.16</v>
      </c>
      <c r="J1955" s="229">
        <v>734.14879999999994</v>
      </c>
    </row>
    <row r="1956" spans="1:10" s="98" customFormat="1" ht="60">
      <c r="A1956" s="55">
        <v>1820</v>
      </c>
      <c r="B1956" s="132" t="s">
        <v>6924</v>
      </c>
      <c r="C1956" s="132" t="s">
        <v>6925</v>
      </c>
      <c r="D1956" s="63" t="s">
        <v>6926</v>
      </c>
      <c r="E1956" s="63" t="s">
        <v>6927</v>
      </c>
      <c r="F1956" s="72" t="s">
        <v>2833</v>
      </c>
      <c r="G1956" s="72" t="s">
        <v>6794</v>
      </c>
      <c r="H1956" s="882">
        <v>916</v>
      </c>
      <c r="I1956" s="229">
        <v>925.16</v>
      </c>
      <c r="J1956" s="229">
        <v>1091.6887999999999</v>
      </c>
    </row>
    <row r="1957" spans="1:10" s="98" customFormat="1" ht="60">
      <c r="A1957" s="55">
        <v>1821</v>
      </c>
      <c r="B1957" s="132" t="s">
        <v>6928</v>
      </c>
      <c r="C1957" s="132" t="s">
        <v>6929</v>
      </c>
      <c r="D1957" s="63" t="s">
        <v>6930</v>
      </c>
      <c r="E1957" s="63" t="s">
        <v>6931</v>
      </c>
      <c r="F1957" s="72" t="s">
        <v>2833</v>
      </c>
      <c r="G1957" s="72" t="s">
        <v>6794</v>
      </c>
      <c r="H1957" s="882">
        <v>1326</v>
      </c>
      <c r="I1957" s="229">
        <v>1339.26</v>
      </c>
      <c r="J1957" s="229">
        <v>1580.3267999999998</v>
      </c>
    </row>
    <row r="1958" spans="1:10" s="158" customFormat="1" ht="45">
      <c r="A1958" s="55">
        <v>1822</v>
      </c>
      <c r="B1958" s="122">
        <v>15.5</v>
      </c>
      <c r="C1958" s="122"/>
      <c r="D1958" s="59" t="s">
        <v>6932</v>
      </c>
      <c r="E1958" s="59"/>
      <c r="F1958" s="93"/>
      <c r="G1958" s="201"/>
      <c r="H1958" s="869"/>
      <c r="I1958" s="131"/>
      <c r="J1958" s="131"/>
    </row>
    <row r="1959" spans="1:10" s="98" customFormat="1" ht="60">
      <c r="A1959" s="55">
        <v>1823</v>
      </c>
      <c r="B1959" s="132" t="s">
        <v>6933</v>
      </c>
      <c r="C1959" s="132" t="s">
        <v>6934</v>
      </c>
      <c r="D1959" s="63" t="s">
        <v>6935</v>
      </c>
      <c r="E1959" s="63" t="s">
        <v>6936</v>
      </c>
      <c r="F1959" s="72" t="s">
        <v>2833</v>
      </c>
      <c r="G1959" s="72" t="s">
        <v>6794</v>
      </c>
      <c r="H1959" s="882">
        <v>208</v>
      </c>
      <c r="I1959" s="229">
        <v>210.08</v>
      </c>
      <c r="J1959" s="229">
        <v>247.89439999999999</v>
      </c>
    </row>
    <row r="1960" spans="1:10" s="98" customFormat="1" ht="60">
      <c r="A1960" s="55">
        <v>1824</v>
      </c>
      <c r="B1960" s="132" t="s">
        <v>6937</v>
      </c>
      <c r="C1960" s="132" t="s">
        <v>6938</v>
      </c>
      <c r="D1960" s="63" t="s">
        <v>6939</v>
      </c>
      <c r="E1960" s="63" t="s">
        <v>6940</v>
      </c>
      <c r="F1960" s="72" t="s">
        <v>2833</v>
      </c>
      <c r="G1960" s="72" t="s">
        <v>6794</v>
      </c>
      <c r="H1960" s="882">
        <v>208</v>
      </c>
      <c r="I1960" s="229">
        <v>210.08</v>
      </c>
      <c r="J1960" s="229">
        <v>247.89439999999999</v>
      </c>
    </row>
    <row r="1961" spans="1:10" s="98" customFormat="1" ht="60">
      <c r="A1961" s="55">
        <v>1825</v>
      </c>
      <c r="B1961" s="132" t="s">
        <v>6941</v>
      </c>
      <c r="C1961" s="132" t="s">
        <v>6942</v>
      </c>
      <c r="D1961" s="63" t="s">
        <v>6943</v>
      </c>
      <c r="E1961" s="63" t="s">
        <v>6944</v>
      </c>
      <c r="F1961" s="72" t="s">
        <v>2833</v>
      </c>
      <c r="G1961" s="72" t="s">
        <v>6794</v>
      </c>
      <c r="H1961" s="882">
        <v>208</v>
      </c>
      <c r="I1961" s="229">
        <v>210.08</v>
      </c>
      <c r="J1961" s="229">
        <v>247.89439999999999</v>
      </c>
    </row>
    <row r="1962" spans="1:10" s="98" customFormat="1" ht="60">
      <c r="A1962" s="55">
        <v>1826</v>
      </c>
      <c r="B1962" s="132" t="s">
        <v>6945</v>
      </c>
      <c r="C1962" s="132" t="s">
        <v>6946</v>
      </c>
      <c r="D1962" s="63" t="s">
        <v>6947</v>
      </c>
      <c r="E1962" s="63" t="s">
        <v>6948</v>
      </c>
      <c r="F1962" s="72" t="s">
        <v>2833</v>
      </c>
      <c r="G1962" s="72" t="s">
        <v>6794</v>
      </c>
      <c r="H1962" s="882">
        <v>306</v>
      </c>
      <c r="I1962" s="229">
        <v>309.06</v>
      </c>
      <c r="J1962" s="229">
        <v>364.69079999999997</v>
      </c>
    </row>
    <row r="1963" spans="1:10" s="98" customFormat="1" ht="60">
      <c r="A1963" s="55">
        <v>1827</v>
      </c>
      <c r="B1963" s="132" t="s">
        <v>6949</v>
      </c>
      <c r="C1963" s="132" t="s">
        <v>6950</v>
      </c>
      <c r="D1963" s="63" t="s">
        <v>6951</v>
      </c>
      <c r="E1963" s="63" t="s">
        <v>6952</v>
      </c>
      <c r="F1963" s="72" t="s">
        <v>2833</v>
      </c>
      <c r="G1963" s="72" t="s">
        <v>6794</v>
      </c>
      <c r="H1963" s="882">
        <v>468</v>
      </c>
      <c r="I1963" s="229">
        <v>472.68</v>
      </c>
      <c r="J1963" s="229">
        <v>557.76239999999996</v>
      </c>
    </row>
    <row r="1964" spans="1:10" s="98" customFormat="1" ht="60">
      <c r="A1964" s="55">
        <v>1828</v>
      </c>
      <c r="B1964" s="132" t="s">
        <v>6953</v>
      </c>
      <c r="C1964" s="132" t="s">
        <v>6954</v>
      </c>
      <c r="D1964" s="63" t="s">
        <v>6955</v>
      </c>
      <c r="E1964" s="63" t="s">
        <v>6956</v>
      </c>
      <c r="F1964" s="72" t="s">
        <v>2833</v>
      </c>
      <c r="G1964" s="72" t="s">
        <v>6794</v>
      </c>
      <c r="H1964" s="882">
        <v>616</v>
      </c>
      <c r="I1964" s="229">
        <v>622.16</v>
      </c>
      <c r="J1964" s="229">
        <v>734.14879999999994</v>
      </c>
    </row>
    <row r="1965" spans="1:10" s="98" customFormat="1" ht="60">
      <c r="A1965" s="55">
        <v>1829</v>
      </c>
      <c r="B1965" s="132" t="s">
        <v>6957</v>
      </c>
      <c r="C1965" s="132" t="s">
        <v>6958</v>
      </c>
      <c r="D1965" s="63" t="s">
        <v>6959</v>
      </c>
      <c r="E1965" s="63" t="s">
        <v>6960</v>
      </c>
      <c r="F1965" s="72" t="s">
        <v>2833</v>
      </c>
      <c r="G1965" s="72" t="s">
        <v>6794</v>
      </c>
      <c r="H1965" s="882">
        <v>916</v>
      </c>
      <c r="I1965" s="229">
        <v>925.16</v>
      </c>
      <c r="J1965" s="229">
        <v>1091.6887999999999</v>
      </c>
    </row>
    <row r="1966" spans="1:10" s="98" customFormat="1" ht="60">
      <c r="A1966" s="55">
        <v>1830</v>
      </c>
      <c r="B1966" s="132" t="s">
        <v>6961</v>
      </c>
      <c r="C1966" s="132" t="s">
        <v>6962</v>
      </c>
      <c r="D1966" s="63" t="s">
        <v>6963</v>
      </c>
      <c r="E1966" s="63" t="s">
        <v>6964</v>
      </c>
      <c r="F1966" s="72" t="s">
        <v>2833</v>
      </c>
      <c r="G1966" s="72" t="s">
        <v>6794</v>
      </c>
      <c r="H1966" s="882">
        <v>1326</v>
      </c>
      <c r="I1966" s="229">
        <v>1339.26</v>
      </c>
      <c r="J1966" s="229">
        <v>1580.3267999999998</v>
      </c>
    </row>
    <row r="1967" spans="1:10" s="158" customFormat="1" ht="45">
      <c r="A1967" s="55">
        <v>1831</v>
      </c>
      <c r="B1967" s="122">
        <v>15.6</v>
      </c>
      <c r="C1967" s="122"/>
      <c r="D1967" s="59" t="s">
        <v>6965</v>
      </c>
      <c r="E1967" s="59"/>
      <c r="F1967" s="93"/>
      <c r="G1967" s="201"/>
      <c r="H1967" s="869"/>
      <c r="I1967" s="131"/>
      <c r="J1967" s="229"/>
    </row>
    <row r="1968" spans="1:10" s="98" customFormat="1" ht="60">
      <c r="A1968" s="55">
        <v>1832</v>
      </c>
      <c r="B1968" s="132" t="s">
        <v>6966</v>
      </c>
      <c r="C1968" s="132" t="s">
        <v>6967</v>
      </c>
      <c r="D1968" s="63" t="s">
        <v>6968</v>
      </c>
      <c r="E1968" s="63" t="s">
        <v>6969</v>
      </c>
      <c r="F1968" s="72" t="s">
        <v>2833</v>
      </c>
      <c r="G1968" s="72" t="s">
        <v>6794</v>
      </c>
      <c r="H1968" s="882">
        <v>233</v>
      </c>
      <c r="I1968" s="229">
        <v>235.33</v>
      </c>
      <c r="J1968" s="229">
        <v>277.68939999999998</v>
      </c>
    </row>
    <row r="1969" spans="1:10" s="98" customFormat="1" ht="60">
      <c r="A1969" s="55">
        <v>1833</v>
      </c>
      <c r="B1969" s="132" t="s">
        <v>6970</v>
      </c>
      <c r="C1969" s="132" t="s">
        <v>6971</v>
      </c>
      <c r="D1969" s="63" t="s">
        <v>6972</v>
      </c>
      <c r="E1969" s="63" t="s">
        <v>6973</v>
      </c>
      <c r="F1969" s="72" t="s">
        <v>2833</v>
      </c>
      <c r="G1969" s="72" t="s">
        <v>6794</v>
      </c>
      <c r="H1969" s="882">
        <v>233</v>
      </c>
      <c r="I1969" s="229">
        <v>235.33</v>
      </c>
      <c r="J1969" s="229">
        <v>277.68939999999998</v>
      </c>
    </row>
    <row r="1970" spans="1:10" s="98" customFormat="1" ht="60">
      <c r="A1970" s="55">
        <v>1834</v>
      </c>
      <c r="B1970" s="132" t="s">
        <v>6974</v>
      </c>
      <c r="C1970" s="132" t="s">
        <v>6975</v>
      </c>
      <c r="D1970" s="63" t="s">
        <v>6976</v>
      </c>
      <c r="E1970" s="63" t="s">
        <v>6977</v>
      </c>
      <c r="F1970" s="72" t="s">
        <v>2833</v>
      </c>
      <c r="G1970" s="72" t="s">
        <v>6794</v>
      </c>
      <c r="H1970" s="882">
        <v>233</v>
      </c>
      <c r="I1970" s="229">
        <v>235.33</v>
      </c>
      <c r="J1970" s="229">
        <v>277.68939999999998</v>
      </c>
    </row>
    <row r="1971" spans="1:10" s="98" customFormat="1" ht="60">
      <c r="A1971" s="55">
        <v>1835</v>
      </c>
      <c r="B1971" s="132" t="s">
        <v>6978</v>
      </c>
      <c r="C1971" s="132" t="s">
        <v>6979</v>
      </c>
      <c r="D1971" s="63" t="s">
        <v>6980</v>
      </c>
      <c r="E1971" s="63" t="s">
        <v>6981</v>
      </c>
      <c r="F1971" s="72" t="s">
        <v>2833</v>
      </c>
      <c r="G1971" s="72" t="s">
        <v>6794</v>
      </c>
      <c r="H1971" s="882">
        <v>331</v>
      </c>
      <c r="I1971" s="229">
        <v>334.31</v>
      </c>
      <c r="J1971" s="229">
        <v>394.48579999999998</v>
      </c>
    </row>
    <row r="1972" spans="1:10" s="98" customFormat="1" ht="60">
      <c r="A1972" s="55">
        <v>1836</v>
      </c>
      <c r="B1972" s="132" t="s">
        <v>6982</v>
      </c>
      <c r="C1972" s="132" t="s">
        <v>6983</v>
      </c>
      <c r="D1972" s="63" t="s">
        <v>6984</v>
      </c>
      <c r="E1972" s="63" t="s">
        <v>6985</v>
      </c>
      <c r="F1972" s="72" t="s">
        <v>2833</v>
      </c>
      <c r="G1972" s="72" t="s">
        <v>6794</v>
      </c>
      <c r="H1972" s="882">
        <v>493</v>
      </c>
      <c r="I1972" s="229">
        <v>497.93</v>
      </c>
      <c r="J1972" s="229">
        <v>587.55740000000003</v>
      </c>
    </row>
    <row r="1973" spans="1:10" s="98" customFormat="1" ht="60">
      <c r="A1973" s="55">
        <v>1837</v>
      </c>
      <c r="B1973" s="132" t="s">
        <v>6986</v>
      </c>
      <c r="C1973" s="132" t="s">
        <v>6987</v>
      </c>
      <c r="D1973" s="63" t="s">
        <v>6988</v>
      </c>
      <c r="E1973" s="63" t="s">
        <v>6989</v>
      </c>
      <c r="F1973" s="72" t="s">
        <v>2833</v>
      </c>
      <c r="G1973" s="72" t="s">
        <v>6794</v>
      </c>
      <c r="H1973" s="882">
        <v>641</v>
      </c>
      <c r="I1973" s="229">
        <v>647.41</v>
      </c>
      <c r="J1973" s="229">
        <v>763.9437999999999</v>
      </c>
    </row>
    <row r="1974" spans="1:10" s="98" customFormat="1" ht="60">
      <c r="A1974" s="55">
        <v>1838</v>
      </c>
      <c r="B1974" s="132" t="s">
        <v>6990</v>
      </c>
      <c r="C1974" s="132" t="s">
        <v>6991</v>
      </c>
      <c r="D1974" s="63" t="s">
        <v>6992</v>
      </c>
      <c r="E1974" s="63" t="s">
        <v>6993</v>
      </c>
      <c r="F1974" s="72" t="s">
        <v>2833</v>
      </c>
      <c r="G1974" s="72" t="s">
        <v>6794</v>
      </c>
      <c r="H1974" s="882">
        <v>941</v>
      </c>
      <c r="I1974" s="229">
        <v>950.41</v>
      </c>
      <c r="J1974" s="229">
        <v>1121.4838</v>
      </c>
    </row>
    <row r="1975" spans="1:10" s="98" customFormat="1" ht="60">
      <c r="A1975" s="55">
        <v>1839</v>
      </c>
      <c r="B1975" s="132" t="s">
        <v>6994</v>
      </c>
      <c r="C1975" s="132" t="s">
        <v>6995</v>
      </c>
      <c r="D1975" s="63" t="s">
        <v>6996</v>
      </c>
      <c r="E1975" s="63" t="s">
        <v>6997</v>
      </c>
      <c r="F1975" s="72" t="s">
        <v>2833</v>
      </c>
      <c r="G1975" s="72" t="s">
        <v>6794</v>
      </c>
      <c r="H1975" s="882">
        <v>1351</v>
      </c>
      <c r="I1975" s="229">
        <v>1364.51</v>
      </c>
      <c r="J1975" s="229">
        <v>1610.1217999999999</v>
      </c>
    </row>
    <row r="1976" spans="1:10" s="158" customFormat="1" ht="75">
      <c r="A1976" s="55">
        <v>1840</v>
      </c>
      <c r="B1976" s="122">
        <v>15.7</v>
      </c>
      <c r="C1976" s="122"/>
      <c r="D1976" s="59" t="s">
        <v>6998</v>
      </c>
      <c r="E1976" s="59"/>
      <c r="F1976" s="93"/>
      <c r="G1976" s="201"/>
      <c r="H1976" s="869"/>
      <c r="I1976" s="131"/>
      <c r="J1976" s="229"/>
    </row>
    <row r="1977" spans="1:10" s="98" customFormat="1" ht="75">
      <c r="A1977" s="55">
        <v>1841</v>
      </c>
      <c r="B1977" s="132" t="s">
        <v>6999</v>
      </c>
      <c r="C1977" s="132" t="s">
        <v>7000</v>
      </c>
      <c r="D1977" s="63" t="s">
        <v>7001</v>
      </c>
      <c r="E1977" s="63" t="s">
        <v>7002</v>
      </c>
      <c r="F1977" s="72" t="s">
        <v>2833</v>
      </c>
      <c r="G1977" s="72" t="s">
        <v>6794</v>
      </c>
      <c r="H1977" s="882">
        <v>326</v>
      </c>
      <c r="I1977" s="229">
        <v>329.26</v>
      </c>
      <c r="J1977" s="229">
        <v>388.52679999999998</v>
      </c>
    </row>
    <row r="1978" spans="1:10" s="98" customFormat="1" ht="90">
      <c r="A1978" s="55">
        <v>1842</v>
      </c>
      <c r="B1978" s="132" t="s">
        <v>7003</v>
      </c>
      <c r="C1978" s="132" t="s">
        <v>7004</v>
      </c>
      <c r="D1978" s="63" t="s">
        <v>7005</v>
      </c>
      <c r="E1978" s="63" t="s">
        <v>7006</v>
      </c>
      <c r="F1978" s="72" t="s">
        <v>2833</v>
      </c>
      <c r="G1978" s="72" t="s">
        <v>6794</v>
      </c>
      <c r="H1978" s="882">
        <v>472</v>
      </c>
      <c r="I1978" s="229">
        <v>476.72</v>
      </c>
      <c r="J1978" s="229">
        <v>562.52959999999996</v>
      </c>
    </row>
    <row r="1979" spans="1:10" s="98" customFormat="1" ht="90">
      <c r="A1979" s="55">
        <v>1843</v>
      </c>
      <c r="B1979" s="132" t="s">
        <v>7007</v>
      </c>
      <c r="C1979" s="132" t="s">
        <v>7008</v>
      </c>
      <c r="D1979" s="63" t="s">
        <v>7009</v>
      </c>
      <c r="E1979" s="63" t="s">
        <v>7010</v>
      </c>
      <c r="F1979" s="72" t="s">
        <v>2833</v>
      </c>
      <c r="G1979" s="72" t="s">
        <v>6794</v>
      </c>
      <c r="H1979" s="882">
        <v>517</v>
      </c>
      <c r="I1979" s="229">
        <v>522.16999999999996</v>
      </c>
      <c r="J1979" s="229">
        <v>616.16059999999993</v>
      </c>
    </row>
    <row r="1980" spans="1:10" s="98" customFormat="1" ht="90">
      <c r="A1980" s="55">
        <v>1844</v>
      </c>
      <c r="B1980" s="132" t="s">
        <v>7011</v>
      </c>
      <c r="C1980" s="132" t="s">
        <v>7012</v>
      </c>
      <c r="D1980" s="63" t="s">
        <v>7013</v>
      </c>
      <c r="E1980" s="63" t="s">
        <v>7014</v>
      </c>
      <c r="F1980" s="72" t="s">
        <v>2833</v>
      </c>
      <c r="G1980" s="72" t="s">
        <v>6794</v>
      </c>
      <c r="H1980" s="882">
        <v>605</v>
      </c>
      <c r="I1980" s="229">
        <v>611.04999999999995</v>
      </c>
      <c r="J1980" s="229">
        <v>721.03899999999987</v>
      </c>
    </row>
    <row r="1981" spans="1:10" s="98" customFormat="1" ht="90">
      <c r="A1981" s="55">
        <v>1845</v>
      </c>
      <c r="B1981" s="132" t="s">
        <v>7015</v>
      </c>
      <c r="C1981" s="132" t="s">
        <v>7016</v>
      </c>
      <c r="D1981" s="63" t="s">
        <v>7017</v>
      </c>
      <c r="E1981" s="63" t="s">
        <v>7018</v>
      </c>
      <c r="F1981" s="72" t="s">
        <v>2833</v>
      </c>
      <c r="G1981" s="72" t="s">
        <v>6794</v>
      </c>
      <c r="H1981" s="882">
        <v>704</v>
      </c>
      <c r="I1981" s="229">
        <v>711.04</v>
      </c>
      <c r="J1981" s="229">
        <v>839.02719999999988</v>
      </c>
    </row>
    <row r="1982" spans="1:10" s="98" customFormat="1" ht="90">
      <c r="A1982" s="55">
        <v>1846</v>
      </c>
      <c r="B1982" s="132" t="s">
        <v>7019</v>
      </c>
      <c r="C1982" s="132" t="s">
        <v>7020</v>
      </c>
      <c r="D1982" s="63" t="s">
        <v>7021</v>
      </c>
      <c r="E1982" s="63" t="s">
        <v>7022</v>
      </c>
      <c r="F1982" s="72" t="s">
        <v>2833</v>
      </c>
      <c r="G1982" s="72" t="s">
        <v>6794</v>
      </c>
      <c r="H1982" s="882">
        <v>772</v>
      </c>
      <c r="I1982" s="229">
        <v>779.72</v>
      </c>
      <c r="J1982" s="229">
        <v>920.06960000000004</v>
      </c>
    </row>
    <row r="1983" spans="1:10" s="98" customFormat="1" ht="90">
      <c r="A1983" s="55">
        <v>1847</v>
      </c>
      <c r="B1983" s="132" t="s">
        <v>7023</v>
      </c>
      <c r="C1983" s="132" t="s">
        <v>7024</v>
      </c>
      <c r="D1983" s="63" t="s">
        <v>7025</v>
      </c>
      <c r="E1983" s="63" t="s">
        <v>7026</v>
      </c>
      <c r="F1983" s="72" t="s">
        <v>2833</v>
      </c>
      <c r="G1983" s="72" t="s">
        <v>6794</v>
      </c>
      <c r="H1983" s="882">
        <v>1035</v>
      </c>
      <c r="I1983" s="229">
        <v>1045.3499999999999</v>
      </c>
      <c r="J1983" s="229">
        <v>1233.5129999999999</v>
      </c>
    </row>
    <row r="1984" spans="1:10" s="98" customFormat="1" ht="75">
      <c r="A1984" s="55">
        <v>1848</v>
      </c>
      <c r="B1984" s="132" t="s">
        <v>7027</v>
      </c>
      <c r="C1984" s="132" t="s">
        <v>7028</v>
      </c>
      <c r="D1984" s="63" t="s">
        <v>7029</v>
      </c>
      <c r="E1984" s="63" t="s">
        <v>7030</v>
      </c>
      <c r="F1984" s="72" t="s">
        <v>2833</v>
      </c>
      <c r="G1984" s="72" t="s">
        <v>6794</v>
      </c>
      <c r="H1984" s="882">
        <v>1035</v>
      </c>
      <c r="I1984" s="229">
        <v>1045.3499999999999</v>
      </c>
      <c r="J1984" s="229">
        <v>1233.5129999999999</v>
      </c>
    </row>
    <row r="1985" spans="1:14" s="158" customFormat="1" ht="47.25">
      <c r="A1985" s="55">
        <v>1849</v>
      </c>
      <c r="B1985" s="122">
        <v>15.8</v>
      </c>
      <c r="C1985" s="122"/>
      <c r="D1985" s="144" t="s">
        <v>7031</v>
      </c>
      <c r="E1985" s="59"/>
      <c r="F1985" s="93"/>
      <c r="G1985" s="93"/>
      <c r="H1985" s="869"/>
      <c r="I1985" s="131"/>
      <c r="J1985" s="229"/>
    </row>
    <row r="1986" spans="1:14" s="98" customFormat="1" ht="75">
      <c r="A1986" s="55">
        <v>1850</v>
      </c>
      <c r="B1986" s="230" t="s">
        <v>7032</v>
      </c>
      <c r="C1986" s="230" t="s">
        <v>7033</v>
      </c>
      <c r="D1986" s="231" t="s">
        <v>7034</v>
      </c>
      <c r="E1986" s="231" t="s">
        <v>7035</v>
      </c>
      <c r="F1986" s="232" t="s">
        <v>265</v>
      </c>
      <c r="G1986" s="232" t="s">
        <v>11</v>
      </c>
      <c r="H1986" s="882">
        <v>2667</v>
      </c>
      <c r="I1986" s="233">
        <v>2693.67</v>
      </c>
      <c r="J1986" s="233">
        <v>3178.5306</v>
      </c>
    </row>
    <row r="1987" spans="1:14" s="98" customFormat="1" ht="90">
      <c r="A1987" s="55">
        <v>1851</v>
      </c>
      <c r="B1987" s="230" t="s">
        <v>7036</v>
      </c>
      <c r="C1987" s="230" t="s">
        <v>7037</v>
      </c>
      <c r="D1987" s="231" t="s">
        <v>7038</v>
      </c>
      <c r="E1987" s="231" t="s">
        <v>7039</v>
      </c>
      <c r="F1987" s="232" t="s">
        <v>265</v>
      </c>
      <c r="G1987" s="232" t="s">
        <v>11</v>
      </c>
      <c r="H1987" s="882">
        <v>3235</v>
      </c>
      <c r="I1987" s="233">
        <v>3267.35</v>
      </c>
      <c r="J1987" s="233">
        <v>3855.4729999999995</v>
      </c>
    </row>
    <row r="1988" spans="1:14" s="98" customFormat="1" ht="90">
      <c r="A1988" s="55">
        <v>1852</v>
      </c>
      <c r="B1988" s="230" t="s">
        <v>7040</v>
      </c>
      <c r="C1988" s="230" t="s">
        <v>7041</v>
      </c>
      <c r="D1988" s="231" t="s">
        <v>7042</v>
      </c>
      <c r="E1988" s="231" t="s">
        <v>7043</v>
      </c>
      <c r="F1988" s="232" t="s">
        <v>265</v>
      </c>
      <c r="G1988" s="232" t="s">
        <v>11</v>
      </c>
      <c r="H1988" s="882">
        <v>3619</v>
      </c>
      <c r="I1988" s="233">
        <v>3655.19</v>
      </c>
      <c r="J1988" s="233">
        <v>4313.1242000000002</v>
      </c>
    </row>
    <row r="1989" spans="1:14" s="98" customFormat="1" ht="90">
      <c r="A1989" s="55">
        <v>1853</v>
      </c>
      <c r="B1989" s="230" t="s">
        <v>7044</v>
      </c>
      <c r="C1989" s="230" t="s">
        <v>7045</v>
      </c>
      <c r="D1989" s="231" t="s">
        <v>7046</v>
      </c>
      <c r="E1989" s="231" t="s">
        <v>7047</v>
      </c>
      <c r="F1989" s="232" t="s">
        <v>265</v>
      </c>
      <c r="G1989" s="232" t="s">
        <v>11</v>
      </c>
      <c r="H1989" s="882">
        <v>4287</v>
      </c>
      <c r="I1989" s="233">
        <v>4329.87</v>
      </c>
      <c r="J1989" s="233">
        <v>5109.2465999999995</v>
      </c>
    </row>
    <row r="1990" spans="1:14" s="98" customFormat="1" ht="90">
      <c r="A1990" s="55">
        <v>1854</v>
      </c>
      <c r="B1990" s="230" t="s">
        <v>7048</v>
      </c>
      <c r="C1990" s="230" t="s">
        <v>7049</v>
      </c>
      <c r="D1990" s="231" t="s">
        <v>7050</v>
      </c>
      <c r="E1990" s="231" t="s">
        <v>7051</v>
      </c>
      <c r="F1990" s="232" t="s">
        <v>265</v>
      </c>
      <c r="G1990" s="232" t="s">
        <v>11</v>
      </c>
      <c r="H1990" s="882">
        <v>5187</v>
      </c>
      <c r="I1990" s="233">
        <v>5238.87</v>
      </c>
      <c r="J1990" s="233">
        <v>6181.8665999999994</v>
      </c>
    </row>
    <row r="1991" spans="1:14" s="98" customFormat="1" ht="90">
      <c r="A1991" s="55">
        <v>1855</v>
      </c>
      <c r="B1991" s="230" t="s">
        <v>7052</v>
      </c>
      <c r="C1991" s="230" t="s">
        <v>7053</v>
      </c>
      <c r="D1991" s="231" t="s">
        <v>7054</v>
      </c>
      <c r="E1991" s="231" t="s">
        <v>7055</v>
      </c>
      <c r="F1991" s="232" t="s">
        <v>265</v>
      </c>
      <c r="G1991" s="232" t="s">
        <v>11</v>
      </c>
      <c r="H1991" s="882">
        <v>5725</v>
      </c>
      <c r="I1991" s="233">
        <v>5782.25</v>
      </c>
      <c r="J1991" s="233">
        <v>6823.0549999999994</v>
      </c>
    </row>
    <row r="1992" spans="1:14" s="98" customFormat="1" ht="90">
      <c r="A1992" s="55">
        <v>1856</v>
      </c>
      <c r="B1992" s="230" t="s">
        <v>7056</v>
      </c>
      <c r="C1992" s="230" t="s">
        <v>7057</v>
      </c>
      <c r="D1992" s="231" t="s">
        <v>7058</v>
      </c>
      <c r="E1992" s="231" t="s">
        <v>7059</v>
      </c>
      <c r="F1992" s="232" t="s">
        <v>265</v>
      </c>
      <c r="G1992" s="232" t="s">
        <v>11</v>
      </c>
      <c r="H1992" s="882">
        <v>8065</v>
      </c>
      <c r="I1992" s="233">
        <v>8145.65</v>
      </c>
      <c r="J1992" s="233">
        <v>9611.8669999999984</v>
      </c>
    </row>
    <row r="1993" spans="1:14" s="98" customFormat="1" ht="90">
      <c r="A1993" s="55">
        <v>1857</v>
      </c>
      <c r="B1993" s="230" t="s">
        <v>7060</v>
      </c>
      <c r="C1993" s="230" t="s">
        <v>7061</v>
      </c>
      <c r="D1993" s="231" t="s">
        <v>7062</v>
      </c>
      <c r="E1993" s="231" t="s">
        <v>7063</v>
      </c>
      <c r="F1993" s="232" t="s">
        <v>265</v>
      </c>
      <c r="G1993" s="232" t="s">
        <v>11</v>
      </c>
      <c r="H1993" s="882">
        <v>8065</v>
      </c>
      <c r="I1993" s="233">
        <v>8145.65</v>
      </c>
      <c r="J1993" s="233">
        <v>9611.8669999999984</v>
      </c>
    </row>
    <row r="1994" spans="1:14" s="98" customFormat="1" ht="75">
      <c r="A1994" s="55">
        <v>1850</v>
      </c>
      <c r="B1994" s="234" t="s">
        <v>7064</v>
      </c>
      <c r="C1994" s="234" t="s">
        <v>7065</v>
      </c>
      <c r="D1994" s="235" t="s">
        <v>7066</v>
      </c>
      <c r="E1994" s="235" t="s">
        <v>7067</v>
      </c>
      <c r="F1994" s="236" t="s">
        <v>265</v>
      </c>
      <c r="G1994" s="236" t="s">
        <v>11</v>
      </c>
      <c r="H1994" s="883">
        <v>1333.5</v>
      </c>
      <c r="I1994" s="237">
        <v>1346.835</v>
      </c>
      <c r="J1994" s="237">
        <v>1589.2653</v>
      </c>
      <c r="K1994" s="129">
        <v>1346.84</v>
      </c>
      <c r="L1994" s="129">
        <v>1589.27</v>
      </c>
      <c r="M1994" s="98" t="s">
        <v>7068</v>
      </c>
      <c r="N1994" s="98" t="s">
        <v>7069</v>
      </c>
    </row>
    <row r="1995" spans="1:14" s="98" customFormat="1" ht="75">
      <c r="A1995" s="55">
        <v>1851</v>
      </c>
      <c r="B1995" s="234" t="s">
        <v>7070</v>
      </c>
      <c r="C1995" s="234" t="s">
        <v>7071</v>
      </c>
      <c r="D1995" s="235" t="s">
        <v>7072</v>
      </c>
      <c r="E1995" s="235" t="s">
        <v>7073</v>
      </c>
      <c r="F1995" s="236" t="s">
        <v>265</v>
      </c>
      <c r="G1995" s="236" t="s">
        <v>11</v>
      </c>
      <c r="H1995" s="883">
        <v>1617.5</v>
      </c>
      <c r="I1995" s="237">
        <v>1633.675</v>
      </c>
      <c r="J1995" s="237">
        <v>1927.7364999999998</v>
      </c>
      <c r="K1995" s="129">
        <v>1633.68</v>
      </c>
      <c r="L1995" s="129">
        <v>1927.74</v>
      </c>
      <c r="M1995" s="98" t="s">
        <v>7068</v>
      </c>
      <c r="N1995" s="98" t="s">
        <v>7069</v>
      </c>
    </row>
    <row r="1996" spans="1:14" s="98" customFormat="1" ht="75">
      <c r="A1996" s="55">
        <v>1852</v>
      </c>
      <c r="B1996" s="234" t="s">
        <v>7074</v>
      </c>
      <c r="C1996" s="234" t="s">
        <v>7075</v>
      </c>
      <c r="D1996" s="235" t="s">
        <v>7076</v>
      </c>
      <c r="E1996" s="235" t="s">
        <v>7077</v>
      </c>
      <c r="F1996" s="236" t="s">
        <v>265</v>
      </c>
      <c r="G1996" s="236" t="s">
        <v>11</v>
      </c>
      <c r="H1996" s="883">
        <v>1809.5</v>
      </c>
      <c r="I1996" s="237">
        <v>1827.595</v>
      </c>
      <c r="J1996" s="237">
        <v>2156.5621000000001</v>
      </c>
      <c r="K1996" s="129">
        <v>1827.6</v>
      </c>
      <c r="L1996" s="129">
        <v>2156.56</v>
      </c>
      <c r="M1996" s="98" t="s">
        <v>7068</v>
      </c>
      <c r="N1996" s="98" t="s">
        <v>7069</v>
      </c>
    </row>
    <row r="1997" spans="1:14" s="98" customFormat="1" ht="75">
      <c r="A1997" s="55">
        <v>1853</v>
      </c>
      <c r="B1997" s="234" t="s">
        <v>7078</v>
      </c>
      <c r="C1997" s="234" t="s">
        <v>7079</v>
      </c>
      <c r="D1997" s="235" t="s">
        <v>7080</v>
      </c>
      <c r="E1997" s="235" t="s">
        <v>7081</v>
      </c>
      <c r="F1997" s="236" t="s">
        <v>265</v>
      </c>
      <c r="G1997" s="236" t="s">
        <v>11</v>
      </c>
      <c r="H1997" s="883">
        <v>2143.5</v>
      </c>
      <c r="I1997" s="237">
        <v>2164.9349999999999</v>
      </c>
      <c r="J1997" s="237">
        <v>2554.6232999999997</v>
      </c>
      <c r="K1997" s="129">
        <v>2164.94</v>
      </c>
      <c r="L1997" s="129">
        <v>2554.62</v>
      </c>
      <c r="M1997" s="98" t="s">
        <v>7068</v>
      </c>
      <c r="N1997" s="98" t="s">
        <v>7069</v>
      </c>
    </row>
    <row r="1998" spans="1:14" s="98" customFormat="1" ht="75">
      <c r="A1998" s="55">
        <v>1854</v>
      </c>
      <c r="B1998" s="234" t="s">
        <v>7082</v>
      </c>
      <c r="C1998" s="234" t="s">
        <v>7083</v>
      </c>
      <c r="D1998" s="235" t="s">
        <v>7084</v>
      </c>
      <c r="E1998" s="235" t="s">
        <v>7085</v>
      </c>
      <c r="F1998" s="236" t="s">
        <v>265</v>
      </c>
      <c r="G1998" s="236" t="s">
        <v>11</v>
      </c>
      <c r="H1998" s="883">
        <v>2593.5</v>
      </c>
      <c r="I1998" s="237">
        <v>2619.4349999999999</v>
      </c>
      <c r="J1998" s="237">
        <v>3090.9332999999997</v>
      </c>
      <c r="K1998" s="129">
        <v>2619.44</v>
      </c>
      <c r="L1998" s="129">
        <v>3090.93</v>
      </c>
      <c r="M1998" s="98" t="s">
        <v>7068</v>
      </c>
      <c r="N1998" s="98" t="s">
        <v>7069</v>
      </c>
    </row>
    <row r="1999" spans="1:14" s="98" customFormat="1" ht="75">
      <c r="A1999" s="55">
        <v>1855</v>
      </c>
      <c r="B1999" s="234" t="s">
        <v>7086</v>
      </c>
      <c r="C1999" s="234" t="s">
        <v>7087</v>
      </c>
      <c r="D1999" s="235" t="s">
        <v>7088</v>
      </c>
      <c r="E1999" s="235" t="s">
        <v>7089</v>
      </c>
      <c r="F1999" s="236" t="s">
        <v>265</v>
      </c>
      <c r="G1999" s="236" t="s">
        <v>11</v>
      </c>
      <c r="H1999" s="883">
        <v>2862.5</v>
      </c>
      <c r="I1999" s="237">
        <v>2891.125</v>
      </c>
      <c r="J1999" s="237">
        <v>3411.5274999999997</v>
      </c>
      <c r="K1999" s="129">
        <v>2891.13</v>
      </c>
      <c r="L1999" s="129">
        <v>3411.53</v>
      </c>
      <c r="M1999" s="98" t="s">
        <v>7068</v>
      </c>
      <c r="N1999" s="98" t="s">
        <v>7069</v>
      </c>
    </row>
    <row r="2000" spans="1:14" s="98" customFormat="1" ht="75">
      <c r="A2000" s="55">
        <v>1856</v>
      </c>
      <c r="B2000" s="234" t="s">
        <v>7090</v>
      </c>
      <c r="C2000" s="234" t="s">
        <v>7091</v>
      </c>
      <c r="D2000" s="235" t="s">
        <v>7092</v>
      </c>
      <c r="E2000" s="235" t="s">
        <v>7093</v>
      </c>
      <c r="F2000" s="236" t="s">
        <v>265</v>
      </c>
      <c r="G2000" s="236" t="s">
        <v>11</v>
      </c>
      <c r="H2000" s="883">
        <v>4032.5</v>
      </c>
      <c r="I2000" s="237">
        <v>4072.8249999999998</v>
      </c>
      <c r="J2000" s="237">
        <v>4805.9334999999992</v>
      </c>
      <c r="K2000" s="129">
        <v>4072.83</v>
      </c>
      <c r="L2000" s="129">
        <v>4805.93</v>
      </c>
      <c r="M2000" s="98" t="s">
        <v>7068</v>
      </c>
      <c r="N2000" s="98" t="s">
        <v>7069</v>
      </c>
    </row>
    <row r="2001" spans="1:14" s="98" customFormat="1" ht="75">
      <c r="A2001" s="55">
        <v>1857</v>
      </c>
      <c r="B2001" s="234" t="s">
        <v>7094</v>
      </c>
      <c r="C2001" s="234" t="s">
        <v>7095</v>
      </c>
      <c r="D2001" s="235" t="s">
        <v>7096</v>
      </c>
      <c r="E2001" s="235" t="s">
        <v>7097</v>
      </c>
      <c r="F2001" s="236" t="s">
        <v>265</v>
      </c>
      <c r="G2001" s="236" t="s">
        <v>11</v>
      </c>
      <c r="H2001" s="883">
        <v>4032.5</v>
      </c>
      <c r="I2001" s="237">
        <v>4072.8249999999998</v>
      </c>
      <c r="J2001" s="237">
        <v>4805.9334999999992</v>
      </c>
      <c r="K2001" s="129">
        <v>4072.83</v>
      </c>
      <c r="L2001" s="129">
        <v>4805.93</v>
      </c>
      <c r="M2001" s="98" t="s">
        <v>7068</v>
      </c>
      <c r="N2001" s="98" t="s">
        <v>7069</v>
      </c>
    </row>
    <row r="2002" spans="1:14" s="158" customFormat="1" ht="94.5">
      <c r="A2002" s="55">
        <v>1858</v>
      </c>
      <c r="B2002" s="122">
        <v>15.9</v>
      </c>
      <c r="C2002" s="122"/>
      <c r="D2002" s="144" t="s">
        <v>7098</v>
      </c>
      <c r="E2002" s="59"/>
      <c r="F2002" s="93"/>
      <c r="G2002" s="201"/>
      <c r="H2002" s="869"/>
      <c r="I2002" s="131"/>
      <c r="J2002" s="229"/>
    </row>
    <row r="2003" spans="1:14" s="98" customFormat="1" ht="75">
      <c r="A2003" s="55">
        <v>1859</v>
      </c>
      <c r="B2003" s="132" t="s">
        <v>7099</v>
      </c>
      <c r="C2003" s="132" t="s">
        <v>7100</v>
      </c>
      <c r="D2003" s="63" t="s">
        <v>7101</v>
      </c>
      <c r="E2003" s="63" t="s">
        <v>7102</v>
      </c>
      <c r="F2003" s="72" t="s">
        <v>2833</v>
      </c>
      <c r="G2003" s="72" t="s">
        <v>6794</v>
      </c>
      <c r="H2003" s="882">
        <v>333</v>
      </c>
      <c r="I2003" s="229">
        <v>336.33</v>
      </c>
      <c r="J2003" s="229">
        <v>396.86939999999998</v>
      </c>
    </row>
    <row r="2004" spans="1:14" s="98" customFormat="1" ht="75">
      <c r="A2004" s="55">
        <v>1860</v>
      </c>
      <c r="B2004" s="132" t="s">
        <v>7103</v>
      </c>
      <c r="C2004" s="132" t="s">
        <v>7104</v>
      </c>
      <c r="D2004" s="63" t="s">
        <v>7105</v>
      </c>
      <c r="E2004" s="63" t="s">
        <v>7106</v>
      </c>
      <c r="F2004" s="72" t="s">
        <v>2833</v>
      </c>
      <c r="G2004" s="72" t="s">
        <v>6794</v>
      </c>
      <c r="H2004" s="882">
        <v>404</v>
      </c>
      <c r="I2004" s="229">
        <v>408.04</v>
      </c>
      <c r="J2004" s="229">
        <v>481.48719999999997</v>
      </c>
    </row>
    <row r="2005" spans="1:14" s="98" customFormat="1" ht="75">
      <c r="A2005" s="55">
        <v>1861</v>
      </c>
      <c r="B2005" s="132" t="s">
        <v>7107</v>
      </c>
      <c r="C2005" s="132" t="s">
        <v>7108</v>
      </c>
      <c r="D2005" s="63" t="s">
        <v>7109</v>
      </c>
      <c r="E2005" s="63" t="s">
        <v>7110</v>
      </c>
      <c r="F2005" s="72" t="s">
        <v>2833</v>
      </c>
      <c r="G2005" s="72" t="s">
        <v>6794</v>
      </c>
      <c r="H2005" s="882">
        <v>467</v>
      </c>
      <c r="I2005" s="229">
        <v>471.67</v>
      </c>
      <c r="J2005" s="229">
        <v>556.57060000000001</v>
      </c>
    </row>
    <row r="2006" spans="1:14" s="98" customFormat="1" ht="75">
      <c r="A2006" s="55">
        <v>1862</v>
      </c>
      <c r="B2006" s="132" t="s">
        <v>7111</v>
      </c>
      <c r="C2006" s="132" t="s">
        <v>7112</v>
      </c>
      <c r="D2006" s="63" t="s">
        <v>7113</v>
      </c>
      <c r="E2006" s="63" t="s">
        <v>7114</v>
      </c>
      <c r="F2006" s="72" t="s">
        <v>2833</v>
      </c>
      <c r="G2006" s="72" t="s">
        <v>6794</v>
      </c>
      <c r="H2006" s="882">
        <v>576</v>
      </c>
      <c r="I2006" s="229">
        <v>581.76</v>
      </c>
      <c r="J2006" s="229">
        <v>686.47679999999991</v>
      </c>
    </row>
    <row r="2007" spans="1:14" s="98" customFormat="1" ht="75">
      <c r="A2007" s="55">
        <v>1863</v>
      </c>
      <c r="B2007" s="132" t="s">
        <v>7115</v>
      </c>
      <c r="C2007" s="132" t="s">
        <v>7116</v>
      </c>
      <c r="D2007" s="63" t="s">
        <v>7117</v>
      </c>
      <c r="E2007" s="63" t="s">
        <v>7118</v>
      </c>
      <c r="F2007" s="72" t="s">
        <v>2833</v>
      </c>
      <c r="G2007" s="72" t="s">
        <v>6794</v>
      </c>
      <c r="H2007" s="882">
        <v>740</v>
      </c>
      <c r="I2007" s="229">
        <v>747.4</v>
      </c>
      <c r="J2007" s="229">
        <v>881.9319999999999</v>
      </c>
    </row>
    <row r="2008" spans="1:14" s="98" customFormat="1" ht="75">
      <c r="A2008" s="55">
        <v>1864</v>
      </c>
      <c r="B2008" s="132" t="s">
        <v>7119</v>
      </c>
      <c r="C2008" s="132" t="s">
        <v>7120</v>
      </c>
      <c r="D2008" s="63" t="s">
        <v>7121</v>
      </c>
      <c r="E2008" s="63" t="s">
        <v>7122</v>
      </c>
      <c r="F2008" s="72" t="s">
        <v>2833</v>
      </c>
      <c r="G2008" s="72" t="s">
        <v>6794</v>
      </c>
      <c r="H2008" s="882">
        <v>834</v>
      </c>
      <c r="I2008" s="229">
        <v>842.34</v>
      </c>
      <c r="J2008" s="229">
        <v>993.96119999999996</v>
      </c>
    </row>
    <row r="2009" spans="1:14" s="98" customFormat="1" ht="75">
      <c r="A2009" s="55">
        <v>1865</v>
      </c>
      <c r="B2009" s="132" t="s">
        <v>7123</v>
      </c>
      <c r="C2009" s="132" t="s">
        <v>7124</v>
      </c>
      <c r="D2009" s="63" t="s">
        <v>7125</v>
      </c>
      <c r="E2009" s="63" t="s">
        <v>7126</v>
      </c>
      <c r="F2009" s="72" t="s">
        <v>2833</v>
      </c>
      <c r="G2009" s="72" t="s">
        <v>6794</v>
      </c>
      <c r="H2009" s="882">
        <v>1275</v>
      </c>
      <c r="I2009" s="229">
        <v>1287.75</v>
      </c>
      <c r="J2009" s="229">
        <v>1519.5449999999998</v>
      </c>
    </row>
    <row r="2010" spans="1:14" s="98" customFormat="1" ht="75">
      <c r="A2010" s="55">
        <v>1866</v>
      </c>
      <c r="B2010" s="132" t="s">
        <v>7127</v>
      </c>
      <c r="C2010" s="132" t="s">
        <v>7128</v>
      </c>
      <c r="D2010" s="63" t="s">
        <v>7129</v>
      </c>
      <c r="E2010" s="63" t="s">
        <v>7130</v>
      </c>
      <c r="F2010" s="72" t="s">
        <v>2833</v>
      </c>
      <c r="G2010" s="72" t="s">
        <v>6794</v>
      </c>
      <c r="H2010" s="882">
        <v>1275</v>
      </c>
      <c r="I2010" s="229">
        <v>1287.75</v>
      </c>
      <c r="J2010" s="229">
        <v>1519.5449999999998</v>
      </c>
    </row>
    <row r="2011" spans="1:14" s="158" customFormat="1" ht="94.5">
      <c r="A2011" s="55">
        <v>1867</v>
      </c>
      <c r="B2011" s="238">
        <v>15.1</v>
      </c>
      <c r="C2011" s="122"/>
      <c r="D2011" s="144" t="s">
        <v>7131</v>
      </c>
      <c r="E2011" s="59"/>
      <c r="F2011" s="93"/>
      <c r="G2011" s="201"/>
      <c r="H2011" s="869"/>
      <c r="I2011" s="131"/>
      <c r="J2011" s="229"/>
    </row>
    <row r="2012" spans="1:14" s="98" customFormat="1" ht="75">
      <c r="A2012" s="55">
        <v>1868</v>
      </c>
      <c r="B2012" s="132" t="s">
        <v>7132</v>
      </c>
      <c r="C2012" s="132" t="s">
        <v>7133</v>
      </c>
      <c r="D2012" s="63" t="s">
        <v>7134</v>
      </c>
      <c r="E2012" s="63" t="s">
        <v>7135</v>
      </c>
      <c r="F2012" s="72" t="s">
        <v>2833</v>
      </c>
      <c r="G2012" s="72" t="s">
        <v>6794</v>
      </c>
      <c r="H2012" s="882">
        <v>333</v>
      </c>
      <c r="I2012" s="229">
        <v>336.33</v>
      </c>
      <c r="J2012" s="229">
        <v>396.86939999999998</v>
      </c>
    </row>
    <row r="2013" spans="1:14" s="98" customFormat="1" ht="75">
      <c r="A2013" s="55">
        <v>1869</v>
      </c>
      <c r="B2013" s="132" t="s">
        <v>7136</v>
      </c>
      <c r="C2013" s="132" t="s">
        <v>7137</v>
      </c>
      <c r="D2013" s="63" t="s">
        <v>7138</v>
      </c>
      <c r="E2013" s="63" t="s">
        <v>7139</v>
      </c>
      <c r="F2013" s="72" t="s">
        <v>2833</v>
      </c>
      <c r="G2013" s="72" t="s">
        <v>6794</v>
      </c>
      <c r="H2013" s="882">
        <v>404</v>
      </c>
      <c r="I2013" s="229">
        <v>408.04</v>
      </c>
      <c r="J2013" s="229">
        <v>481.48719999999997</v>
      </c>
    </row>
    <row r="2014" spans="1:14" s="98" customFormat="1" ht="75">
      <c r="A2014" s="55">
        <v>1870</v>
      </c>
      <c r="B2014" s="132" t="s">
        <v>7140</v>
      </c>
      <c r="C2014" s="132" t="s">
        <v>7141</v>
      </c>
      <c r="D2014" s="63" t="s">
        <v>7142</v>
      </c>
      <c r="E2014" s="63" t="s">
        <v>7143</v>
      </c>
      <c r="F2014" s="72" t="s">
        <v>2833</v>
      </c>
      <c r="G2014" s="72" t="s">
        <v>6794</v>
      </c>
      <c r="H2014" s="882">
        <v>467</v>
      </c>
      <c r="I2014" s="229">
        <v>471.67</v>
      </c>
      <c r="J2014" s="229">
        <v>556.57060000000001</v>
      </c>
    </row>
    <row r="2015" spans="1:14" s="98" customFormat="1" ht="75">
      <c r="A2015" s="55">
        <v>1871</v>
      </c>
      <c r="B2015" s="132" t="s">
        <v>7144</v>
      </c>
      <c r="C2015" s="132" t="s">
        <v>7145</v>
      </c>
      <c r="D2015" s="63" t="s">
        <v>7146</v>
      </c>
      <c r="E2015" s="63" t="s">
        <v>7147</v>
      </c>
      <c r="F2015" s="72" t="s">
        <v>2833</v>
      </c>
      <c r="G2015" s="72" t="s">
        <v>6794</v>
      </c>
      <c r="H2015" s="882">
        <v>576</v>
      </c>
      <c r="I2015" s="229">
        <v>581.76</v>
      </c>
      <c r="J2015" s="229">
        <v>686.47679999999991</v>
      </c>
    </row>
    <row r="2016" spans="1:14" s="98" customFormat="1" ht="75">
      <c r="A2016" s="55">
        <v>1872</v>
      </c>
      <c r="B2016" s="132" t="s">
        <v>7148</v>
      </c>
      <c r="C2016" s="1016" t="s">
        <v>7149</v>
      </c>
      <c r="D2016" s="925" t="s">
        <v>7150</v>
      </c>
      <c r="E2016" s="63" t="s">
        <v>7151</v>
      </c>
      <c r="F2016" s="72" t="s">
        <v>2833</v>
      </c>
      <c r="G2016" s="72" t="s">
        <v>6794</v>
      </c>
      <c r="H2016" s="1018">
        <v>740</v>
      </c>
      <c r="I2016" s="229">
        <v>747.4</v>
      </c>
      <c r="J2016" s="229">
        <v>881.9319999999999</v>
      </c>
    </row>
    <row r="2017" spans="1:10" s="98" customFormat="1" ht="75">
      <c r="A2017" s="55">
        <v>1873</v>
      </c>
      <c r="B2017" s="132" t="s">
        <v>7152</v>
      </c>
      <c r="C2017" s="1014" t="s">
        <v>7153</v>
      </c>
      <c r="D2017" s="114" t="s">
        <v>7154</v>
      </c>
      <c r="E2017" s="63" t="s">
        <v>7155</v>
      </c>
      <c r="F2017" s="72" t="s">
        <v>2833</v>
      </c>
      <c r="G2017" s="72" t="s">
        <v>6794</v>
      </c>
      <c r="H2017" s="1019">
        <v>834</v>
      </c>
      <c r="I2017" s="229">
        <v>842.34</v>
      </c>
      <c r="J2017" s="229">
        <v>993.96119999999996</v>
      </c>
    </row>
    <row r="2018" spans="1:10" s="98" customFormat="1" ht="75">
      <c r="A2018" s="55">
        <v>1874</v>
      </c>
      <c r="B2018" s="132" t="s">
        <v>7156</v>
      </c>
      <c r="C2018" s="1014" t="s">
        <v>7157</v>
      </c>
      <c r="D2018" s="114" t="s">
        <v>7158</v>
      </c>
      <c r="E2018" s="63" t="s">
        <v>7159</v>
      </c>
      <c r="F2018" s="72" t="s">
        <v>2833</v>
      </c>
      <c r="G2018" s="72" t="s">
        <v>6794</v>
      </c>
      <c r="H2018" s="882">
        <v>1275</v>
      </c>
      <c r="I2018" s="229">
        <v>1287.75</v>
      </c>
      <c r="J2018" s="229">
        <v>1519.5449999999998</v>
      </c>
    </row>
    <row r="2019" spans="1:10" s="98" customFormat="1" ht="75">
      <c r="A2019" s="55">
        <v>1875</v>
      </c>
      <c r="B2019" s="132" t="s">
        <v>7160</v>
      </c>
      <c r="C2019" s="132" t="s">
        <v>7161</v>
      </c>
      <c r="D2019" s="63" t="s">
        <v>7162</v>
      </c>
      <c r="E2019" s="63" t="s">
        <v>7163</v>
      </c>
      <c r="F2019" s="72" t="s">
        <v>2833</v>
      </c>
      <c r="G2019" s="72" t="s">
        <v>6794</v>
      </c>
      <c r="H2019" s="882">
        <v>1275</v>
      </c>
      <c r="I2019" s="229">
        <v>1287.75</v>
      </c>
      <c r="J2019" s="229">
        <v>1519.5449999999998</v>
      </c>
    </row>
    <row r="2020" spans="1:10" s="158" customFormat="1" ht="15.75">
      <c r="A2020" s="55">
        <v>1876</v>
      </c>
      <c r="B2020" s="122">
        <v>15.11</v>
      </c>
      <c r="C2020" s="122"/>
      <c r="D2020" s="144" t="s">
        <v>7164</v>
      </c>
      <c r="E2020" s="59"/>
      <c r="F2020" s="93"/>
      <c r="G2020" s="201"/>
      <c r="H2020" s="869"/>
      <c r="I2020" s="131"/>
      <c r="J2020" s="229"/>
    </row>
    <row r="2021" spans="1:10" s="98" customFormat="1">
      <c r="A2021" s="55">
        <v>1877</v>
      </c>
      <c r="B2021" s="132" t="s">
        <v>7165</v>
      </c>
      <c r="C2021" s="132" t="s">
        <v>7166</v>
      </c>
      <c r="D2021" s="63" t="s">
        <v>7167</v>
      </c>
      <c r="E2021" s="63" t="s">
        <v>7168</v>
      </c>
      <c r="F2021" s="72" t="s">
        <v>2833</v>
      </c>
      <c r="G2021" s="72" t="s">
        <v>6794</v>
      </c>
      <c r="H2021" s="882">
        <v>307</v>
      </c>
      <c r="I2021" s="229">
        <v>310.07</v>
      </c>
      <c r="J2021" s="229">
        <v>365.88259999999997</v>
      </c>
    </row>
    <row r="2022" spans="1:10" s="98" customFormat="1" ht="30">
      <c r="A2022" s="55">
        <v>1878</v>
      </c>
      <c r="B2022" s="132" t="s">
        <v>7169</v>
      </c>
      <c r="C2022" s="132" t="s">
        <v>7170</v>
      </c>
      <c r="D2022" s="63" t="s">
        <v>7171</v>
      </c>
      <c r="E2022" s="63" t="s">
        <v>7172</v>
      </c>
      <c r="F2022" s="72" t="s">
        <v>2833</v>
      </c>
      <c r="G2022" s="72" t="s">
        <v>6794</v>
      </c>
      <c r="H2022" s="882">
        <v>357</v>
      </c>
      <c r="I2022" s="229">
        <v>360.57</v>
      </c>
      <c r="J2022" s="229">
        <v>425.47259999999994</v>
      </c>
    </row>
    <row r="2023" spans="1:10" s="98" customFormat="1" ht="30">
      <c r="A2023" s="55">
        <v>1879</v>
      </c>
      <c r="B2023" s="132" t="s">
        <v>7173</v>
      </c>
      <c r="C2023" s="132" t="s">
        <v>7174</v>
      </c>
      <c r="D2023" s="63" t="s">
        <v>7175</v>
      </c>
      <c r="E2023" s="63" t="s">
        <v>7176</v>
      </c>
      <c r="F2023" s="72" t="s">
        <v>2833</v>
      </c>
      <c r="G2023" s="72" t="s">
        <v>6794</v>
      </c>
      <c r="H2023" s="882">
        <v>457</v>
      </c>
      <c r="I2023" s="229">
        <v>461.57</v>
      </c>
      <c r="J2023" s="229">
        <v>544.65260000000001</v>
      </c>
    </row>
    <row r="2024" spans="1:10" s="98" customFormat="1" ht="30">
      <c r="A2024" s="55">
        <v>1880</v>
      </c>
      <c r="B2024" s="132" t="s">
        <v>7177</v>
      </c>
      <c r="C2024" s="132" t="s">
        <v>7178</v>
      </c>
      <c r="D2024" s="63" t="s">
        <v>7179</v>
      </c>
      <c r="E2024" s="63" t="s">
        <v>7180</v>
      </c>
      <c r="F2024" s="72" t="s">
        <v>2833</v>
      </c>
      <c r="G2024" s="72" t="s">
        <v>6794</v>
      </c>
      <c r="H2024" s="882">
        <v>598</v>
      </c>
      <c r="I2024" s="229">
        <v>603.98</v>
      </c>
      <c r="J2024" s="229">
        <v>712.69640000000004</v>
      </c>
    </row>
    <row r="2025" spans="1:10" s="98" customFormat="1" ht="30">
      <c r="A2025" s="55">
        <v>1881</v>
      </c>
      <c r="B2025" s="132" t="s">
        <v>7181</v>
      </c>
      <c r="C2025" s="132" t="s">
        <v>7182</v>
      </c>
      <c r="D2025" s="63" t="s">
        <v>7183</v>
      </c>
      <c r="E2025" s="63" t="s">
        <v>7184</v>
      </c>
      <c r="F2025" s="72" t="s">
        <v>2833</v>
      </c>
      <c r="G2025" s="72" t="s">
        <v>6794</v>
      </c>
      <c r="H2025" s="882">
        <v>674</v>
      </c>
      <c r="I2025" s="229">
        <v>680.74</v>
      </c>
      <c r="J2025" s="229">
        <v>803.27319999999997</v>
      </c>
    </row>
    <row r="2026" spans="1:10" s="98" customFormat="1">
      <c r="A2026" s="55">
        <v>1882</v>
      </c>
      <c r="B2026" s="132" t="s">
        <v>7185</v>
      </c>
      <c r="C2026" s="132" t="s">
        <v>7186</v>
      </c>
      <c r="D2026" s="63" t="s">
        <v>7187</v>
      </c>
      <c r="E2026" s="63" t="s">
        <v>7188</v>
      </c>
      <c r="F2026" s="72" t="s">
        <v>2833</v>
      </c>
      <c r="G2026" s="72" t="s">
        <v>6794</v>
      </c>
      <c r="H2026" s="882">
        <v>674</v>
      </c>
      <c r="I2026" s="229">
        <v>680.74</v>
      </c>
      <c r="J2026" s="229">
        <v>803.27319999999997</v>
      </c>
    </row>
    <row r="2027" spans="1:10" s="158" customFormat="1" ht="15.75">
      <c r="A2027" s="55">
        <v>1883</v>
      </c>
      <c r="B2027" s="122">
        <v>15.12</v>
      </c>
      <c r="C2027" s="122"/>
      <c r="D2027" s="144" t="s">
        <v>7189</v>
      </c>
      <c r="E2027" s="59"/>
      <c r="F2027" s="93"/>
      <c r="G2027" s="182"/>
      <c r="H2027" s="869"/>
      <c r="I2027" s="131"/>
      <c r="J2027" s="229"/>
    </row>
    <row r="2028" spans="1:10" s="98" customFormat="1" ht="30">
      <c r="A2028" s="55">
        <v>1884</v>
      </c>
      <c r="B2028" s="132" t="s">
        <v>7190</v>
      </c>
      <c r="C2028" s="132" t="s">
        <v>7191</v>
      </c>
      <c r="D2028" s="63" t="s">
        <v>7192</v>
      </c>
      <c r="E2028" s="63" t="s">
        <v>7193</v>
      </c>
      <c r="F2028" s="72" t="s">
        <v>265</v>
      </c>
      <c r="G2028" s="72" t="s">
        <v>7194</v>
      </c>
      <c r="H2028" s="188">
        <v>466</v>
      </c>
      <c r="I2028" s="229">
        <v>470.66</v>
      </c>
      <c r="J2028" s="229">
        <v>555.37879999999996</v>
      </c>
    </row>
    <row r="2029" spans="1:10" s="98" customFormat="1" ht="30">
      <c r="A2029" s="55">
        <v>1885</v>
      </c>
      <c r="B2029" s="132" t="s">
        <v>7195</v>
      </c>
      <c r="C2029" s="132" t="s">
        <v>7196</v>
      </c>
      <c r="D2029" s="63" t="s">
        <v>7192</v>
      </c>
      <c r="E2029" s="63" t="s">
        <v>7197</v>
      </c>
      <c r="F2029" s="72" t="s">
        <v>265</v>
      </c>
      <c r="G2029" s="72" t="s">
        <v>7198</v>
      </c>
      <c r="H2029" s="188">
        <v>652</v>
      </c>
      <c r="I2029" s="229">
        <v>658.52</v>
      </c>
      <c r="J2029" s="229">
        <v>777.05359999999996</v>
      </c>
    </row>
    <row r="2030" spans="1:10" s="98" customFormat="1" ht="30">
      <c r="A2030" s="55">
        <v>1886</v>
      </c>
      <c r="B2030" s="132" t="s">
        <v>7199</v>
      </c>
      <c r="C2030" s="132" t="s">
        <v>7200</v>
      </c>
      <c r="D2030" s="63" t="s">
        <v>7201</v>
      </c>
      <c r="E2030" s="63" t="s">
        <v>7202</v>
      </c>
      <c r="F2030" s="72" t="s">
        <v>265</v>
      </c>
      <c r="G2030" s="72" t="s">
        <v>11</v>
      </c>
      <c r="H2030" s="188">
        <v>1864</v>
      </c>
      <c r="I2030" s="229">
        <v>1882.64</v>
      </c>
      <c r="J2030" s="229">
        <v>2221.5151999999998</v>
      </c>
    </row>
    <row r="2031" spans="1:10" s="158" customFormat="1" ht="31.5">
      <c r="A2031" s="55">
        <v>1887</v>
      </c>
      <c r="B2031" s="122">
        <v>15.13</v>
      </c>
      <c r="C2031" s="122"/>
      <c r="D2031" s="144" t="s">
        <v>7203</v>
      </c>
      <c r="E2031" s="59"/>
      <c r="F2031" s="93"/>
      <c r="G2031" s="201"/>
      <c r="H2031" s="869"/>
      <c r="I2031" s="131"/>
      <c r="J2031" s="229"/>
    </row>
    <row r="2032" spans="1:10" s="98" customFormat="1" ht="30">
      <c r="A2032" s="55">
        <v>1888</v>
      </c>
      <c r="B2032" s="132" t="s">
        <v>7204</v>
      </c>
      <c r="C2032" s="132" t="s">
        <v>7205</v>
      </c>
      <c r="D2032" s="63" t="s">
        <v>7206</v>
      </c>
      <c r="E2032" s="63" t="s">
        <v>7207</v>
      </c>
      <c r="F2032" s="72" t="s">
        <v>265</v>
      </c>
      <c r="G2032" s="72" t="s">
        <v>11</v>
      </c>
      <c r="H2032" s="870">
        <v>7000</v>
      </c>
      <c r="I2032" s="229">
        <v>7070</v>
      </c>
      <c r="J2032" s="229">
        <v>8342.6</v>
      </c>
    </row>
    <row r="2033" spans="1:10" s="98" customFormat="1" ht="30">
      <c r="A2033" s="55">
        <v>1889</v>
      </c>
      <c r="B2033" s="132" t="s">
        <v>7208</v>
      </c>
      <c r="C2033" s="132" t="s">
        <v>7209</v>
      </c>
      <c r="D2033" s="63" t="s">
        <v>7210</v>
      </c>
      <c r="E2033" s="63" t="s">
        <v>7211</v>
      </c>
      <c r="F2033" s="72" t="s">
        <v>265</v>
      </c>
      <c r="G2033" s="72" t="s">
        <v>11</v>
      </c>
      <c r="H2033" s="870">
        <v>12000</v>
      </c>
      <c r="I2033" s="229">
        <v>12120</v>
      </c>
      <c r="J2033" s="229">
        <v>14301.599999999999</v>
      </c>
    </row>
    <row r="2034" spans="1:10" s="68" customFormat="1" ht="18.75">
      <c r="A2034" s="55">
        <v>1890</v>
      </c>
      <c r="B2034" s="1621" t="s">
        <v>7212</v>
      </c>
      <c r="C2034" s="1621"/>
      <c r="D2034" s="1621"/>
      <c r="E2034" s="1621"/>
      <c r="F2034" s="1621"/>
      <c r="G2034" s="1621"/>
      <c r="H2034" s="1621"/>
      <c r="I2034" s="1621"/>
      <c r="J2034" s="1621"/>
    </row>
    <row r="2035" spans="1:10" s="149" customFormat="1" ht="78.75">
      <c r="A2035" s="55">
        <v>1891</v>
      </c>
      <c r="B2035" s="59">
        <v>16.100000000000001</v>
      </c>
      <c r="C2035" s="59"/>
      <c r="D2035" s="144" t="s">
        <v>7213</v>
      </c>
      <c r="E2035" s="57"/>
      <c r="F2035" s="93"/>
      <c r="G2035" s="55"/>
      <c r="H2035" s="869"/>
      <c r="I2035" s="60"/>
      <c r="J2035" s="60"/>
    </row>
    <row r="2036" spans="1:10" ht="75">
      <c r="A2036" s="55">
        <v>1892</v>
      </c>
      <c r="B2036" s="63" t="s">
        <v>7214</v>
      </c>
      <c r="C2036" s="63" t="s">
        <v>7215</v>
      </c>
      <c r="D2036" s="63" t="s">
        <v>7216</v>
      </c>
      <c r="E2036" s="63" t="s">
        <v>7217</v>
      </c>
      <c r="F2036" s="72" t="s">
        <v>2833</v>
      </c>
      <c r="G2036" s="72" t="s">
        <v>6794</v>
      </c>
      <c r="H2036" s="882">
        <v>350</v>
      </c>
      <c r="I2036" s="229">
        <v>353.5</v>
      </c>
      <c r="J2036" s="229">
        <v>417.13</v>
      </c>
    </row>
    <row r="2037" spans="1:10" ht="75">
      <c r="A2037" s="55">
        <v>1893</v>
      </c>
      <c r="B2037" s="63" t="s">
        <v>7218</v>
      </c>
      <c r="C2037" s="63" t="s">
        <v>7219</v>
      </c>
      <c r="D2037" s="63" t="s">
        <v>7220</v>
      </c>
      <c r="E2037" s="63" t="s">
        <v>7221</v>
      </c>
      <c r="F2037" s="72" t="s">
        <v>2833</v>
      </c>
      <c r="G2037" s="72" t="s">
        <v>6794</v>
      </c>
      <c r="H2037" s="882">
        <v>350</v>
      </c>
      <c r="I2037" s="229">
        <v>353.5</v>
      </c>
      <c r="J2037" s="229">
        <v>417.13</v>
      </c>
    </row>
    <row r="2038" spans="1:10" ht="75">
      <c r="A2038" s="55">
        <v>1894</v>
      </c>
      <c r="B2038" s="63" t="s">
        <v>7222</v>
      </c>
      <c r="C2038" s="63" t="s">
        <v>7223</v>
      </c>
      <c r="D2038" s="63" t="s">
        <v>7224</v>
      </c>
      <c r="E2038" s="63" t="s">
        <v>7225</v>
      </c>
      <c r="F2038" s="72" t="s">
        <v>2833</v>
      </c>
      <c r="G2038" s="72" t="s">
        <v>6794</v>
      </c>
      <c r="H2038" s="882">
        <v>400</v>
      </c>
      <c r="I2038" s="229">
        <v>404</v>
      </c>
      <c r="J2038" s="229">
        <v>476.71999999999997</v>
      </c>
    </row>
    <row r="2039" spans="1:10" ht="75">
      <c r="A2039" s="55">
        <v>1895</v>
      </c>
      <c r="B2039" s="63" t="s">
        <v>7226</v>
      </c>
      <c r="C2039" s="63" t="s">
        <v>7227</v>
      </c>
      <c r="D2039" s="63" t="s">
        <v>7228</v>
      </c>
      <c r="E2039" s="63" t="s">
        <v>7229</v>
      </c>
      <c r="F2039" s="72" t="s">
        <v>2833</v>
      </c>
      <c r="G2039" s="72" t="s">
        <v>6794</v>
      </c>
      <c r="H2039" s="882">
        <v>484</v>
      </c>
      <c r="I2039" s="229">
        <v>488.84000000000003</v>
      </c>
      <c r="J2039" s="229">
        <v>576.83119999999997</v>
      </c>
    </row>
    <row r="2040" spans="1:10" ht="75">
      <c r="A2040" s="55">
        <v>1896</v>
      </c>
      <c r="B2040" s="63" t="s">
        <v>7230</v>
      </c>
      <c r="C2040" s="63" t="s">
        <v>7231</v>
      </c>
      <c r="D2040" s="63" t="s">
        <v>7232</v>
      </c>
      <c r="E2040" s="63" t="s">
        <v>7233</v>
      </c>
      <c r="F2040" s="72" t="s">
        <v>2833</v>
      </c>
      <c r="G2040" s="72" t="s">
        <v>6794</v>
      </c>
      <c r="H2040" s="882">
        <v>624</v>
      </c>
      <c r="I2040" s="229">
        <v>630.24</v>
      </c>
      <c r="J2040" s="229">
        <v>743.68319999999994</v>
      </c>
    </row>
    <row r="2041" spans="1:10" ht="75">
      <c r="A2041" s="55">
        <v>1897</v>
      </c>
      <c r="B2041" s="63" t="s">
        <v>7234</v>
      </c>
      <c r="C2041" s="63" t="s">
        <v>7235</v>
      </c>
      <c r="D2041" s="63" t="s">
        <v>7236</v>
      </c>
      <c r="E2041" s="63" t="s">
        <v>7237</v>
      </c>
      <c r="F2041" s="72" t="s">
        <v>2833</v>
      </c>
      <c r="G2041" s="72" t="s">
        <v>6794</v>
      </c>
      <c r="H2041" s="882">
        <v>753</v>
      </c>
      <c r="I2041" s="229">
        <v>760.53</v>
      </c>
      <c r="J2041" s="229">
        <v>897.42539999999997</v>
      </c>
    </row>
    <row r="2042" spans="1:10" ht="75">
      <c r="A2042" s="55">
        <v>1898</v>
      </c>
      <c r="B2042" s="63" t="s">
        <v>7238</v>
      </c>
      <c r="C2042" s="63" t="s">
        <v>7239</v>
      </c>
      <c r="D2042" s="63" t="s">
        <v>7240</v>
      </c>
      <c r="E2042" s="63" t="s">
        <v>7241</v>
      </c>
      <c r="F2042" s="72" t="s">
        <v>2833</v>
      </c>
      <c r="G2042" s="72" t="s">
        <v>6794</v>
      </c>
      <c r="H2042" s="882">
        <v>1023</v>
      </c>
      <c r="I2042" s="229">
        <v>1033.23</v>
      </c>
      <c r="J2042" s="229">
        <v>1219.2113999999999</v>
      </c>
    </row>
    <row r="2043" spans="1:10" ht="75">
      <c r="A2043" s="55">
        <v>1899</v>
      </c>
      <c r="B2043" s="63" t="s">
        <v>7242</v>
      </c>
      <c r="C2043" s="63" t="s">
        <v>7243</v>
      </c>
      <c r="D2043" s="63" t="s">
        <v>7244</v>
      </c>
      <c r="E2043" s="63" t="s">
        <v>7245</v>
      </c>
      <c r="F2043" s="72" t="s">
        <v>2833</v>
      </c>
      <c r="G2043" s="72" t="s">
        <v>6794</v>
      </c>
      <c r="H2043" s="882">
        <v>1464</v>
      </c>
      <c r="I2043" s="229">
        <v>1478.64</v>
      </c>
      <c r="J2043" s="229">
        <v>1744.7952</v>
      </c>
    </row>
    <row r="2044" spans="1:10" s="149" customFormat="1" ht="78.75">
      <c r="A2044" s="55">
        <v>1900</v>
      </c>
      <c r="B2044" s="59">
        <v>16.2</v>
      </c>
      <c r="C2044" s="59"/>
      <c r="D2044" s="144" t="s">
        <v>7246</v>
      </c>
      <c r="E2044" s="58"/>
      <c r="F2044" s="93"/>
      <c r="G2044" s="55"/>
      <c r="H2044" s="869"/>
      <c r="I2044" s="60"/>
      <c r="J2044" s="60"/>
    </row>
    <row r="2045" spans="1:10" ht="60">
      <c r="A2045" s="55">
        <v>1901</v>
      </c>
      <c r="B2045" s="63" t="s">
        <v>7247</v>
      </c>
      <c r="C2045" s="63" t="s">
        <v>7248</v>
      </c>
      <c r="D2045" s="63" t="s">
        <v>7249</v>
      </c>
      <c r="E2045" s="63" t="s">
        <v>7250</v>
      </c>
      <c r="F2045" s="72" t="s">
        <v>2833</v>
      </c>
      <c r="G2045" s="72" t="s">
        <v>6794</v>
      </c>
      <c r="H2045" s="882">
        <v>257</v>
      </c>
      <c r="I2045" s="229">
        <v>259.57</v>
      </c>
      <c r="J2045" s="229">
        <v>306.29259999999999</v>
      </c>
    </row>
    <row r="2046" spans="1:10" ht="60">
      <c r="A2046" s="55">
        <v>1902</v>
      </c>
      <c r="B2046" s="63" t="s">
        <v>7251</v>
      </c>
      <c r="C2046" s="63" t="s">
        <v>7252</v>
      </c>
      <c r="D2046" s="63" t="s">
        <v>7253</v>
      </c>
      <c r="E2046" s="63" t="s">
        <v>7254</v>
      </c>
      <c r="F2046" s="72" t="s">
        <v>2833</v>
      </c>
      <c r="G2046" s="72" t="s">
        <v>6794</v>
      </c>
      <c r="H2046" s="882">
        <v>257</v>
      </c>
      <c r="I2046" s="229">
        <v>259.57</v>
      </c>
      <c r="J2046" s="229">
        <v>306.29259999999999</v>
      </c>
    </row>
    <row r="2047" spans="1:10" ht="60">
      <c r="A2047" s="55">
        <v>1903</v>
      </c>
      <c r="B2047" s="63" t="s">
        <v>7255</v>
      </c>
      <c r="C2047" s="63" t="s">
        <v>7256</v>
      </c>
      <c r="D2047" s="63" t="s">
        <v>7257</v>
      </c>
      <c r="E2047" s="63" t="s">
        <v>7258</v>
      </c>
      <c r="F2047" s="72" t="s">
        <v>2833</v>
      </c>
      <c r="G2047" s="72" t="s">
        <v>6794</v>
      </c>
      <c r="H2047" s="882">
        <v>191</v>
      </c>
      <c r="I2047" s="229">
        <v>192.91</v>
      </c>
      <c r="J2047" s="229">
        <v>227.63379999999998</v>
      </c>
    </row>
    <row r="2048" spans="1:10" ht="60">
      <c r="A2048" s="55">
        <v>1904</v>
      </c>
      <c r="B2048" s="63" t="s">
        <v>7259</v>
      </c>
      <c r="C2048" s="63" t="s">
        <v>7260</v>
      </c>
      <c r="D2048" s="63" t="s">
        <v>7261</v>
      </c>
      <c r="E2048" s="63" t="s">
        <v>7262</v>
      </c>
      <c r="F2048" s="72" t="s">
        <v>2833</v>
      </c>
      <c r="G2048" s="72" t="s">
        <v>6794</v>
      </c>
      <c r="H2048" s="882">
        <v>191</v>
      </c>
      <c r="I2048" s="229">
        <v>192.91</v>
      </c>
      <c r="J2048" s="229">
        <v>227.63379999999998</v>
      </c>
    </row>
    <row r="2049" spans="1:10" ht="60">
      <c r="A2049" s="55">
        <v>1905</v>
      </c>
      <c r="B2049" s="63" t="s">
        <v>7263</v>
      </c>
      <c r="C2049" s="63" t="s">
        <v>7264</v>
      </c>
      <c r="D2049" s="63" t="s">
        <v>7265</v>
      </c>
      <c r="E2049" s="63" t="s">
        <v>7266</v>
      </c>
      <c r="F2049" s="72" t="s">
        <v>2833</v>
      </c>
      <c r="G2049" s="72" t="s">
        <v>6794</v>
      </c>
      <c r="H2049" s="882">
        <v>191</v>
      </c>
      <c r="I2049" s="229">
        <v>192.91</v>
      </c>
      <c r="J2049" s="229">
        <v>227.63379999999998</v>
      </c>
    </row>
    <row r="2050" spans="1:10" ht="60">
      <c r="A2050" s="55">
        <v>1906</v>
      </c>
      <c r="B2050" s="63" t="s">
        <v>7267</v>
      </c>
      <c r="C2050" s="63" t="s">
        <v>7268</v>
      </c>
      <c r="D2050" s="63" t="s">
        <v>7269</v>
      </c>
      <c r="E2050" s="63" t="s">
        <v>7270</v>
      </c>
      <c r="F2050" s="72" t="s">
        <v>2833</v>
      </c>
      <c r="G2050" s="72" t="s">
        <v>6794</v>
      </c>
      <c r="H2050" s="882">
        <v>422</v>
      </c>
      <c r="I2050" s="229">
        <v>426.22</v>
      </c>
      <c r="J2050" s="229">
        <v>502.93959999999998</v>
      </c>
    </row>
    <row r="2051" spans="1:10" ht="60">
      <c r="A2051" s="55">
        <v>1907</v>
      </c>
      <c r="B2051" s="63" t="s">
        <v>7271</v>
      </c>
      <c r="C2051" s="63" t="s">
        <v>7272</v>
      </c>
      <c r="D2051" s="63" t="s">
        <v>7273</v>
      </c>
      <c r="E2051" s="63" t="s">
        <v>7274</v>
      </c>
      <c r="F2051" s="72" t="s">
        <v>2833</v>
      </c>
      <c r="G2051" s="72" t="s">
        <v>6794</v>
      </c>
      <c r="H2051" s="882">
        <v>439</v>
      </c>
      <c r="I2051" s="229">
        <v>443.39</v>
      </c>
      <c r="J2051" s="229">
        <v>523.2002</v>
      </c>
    </row>
    <row r="2052" spans="1:10" ht="60">
      <c r="A2052" s="55">
        <v>1908</v>
      </c>
      <c r="B2052" s="63" t="s">
        <v>7275</v>
      </c>
      <c r="C2052" s="63" t="s">
        <v>7276</v>
      </c>
      <c r="D2052" s="63" t="s">
        <v>7277</v>
      </c>
      <c r="E2052" s="63" t="s">
        <v>7278</v>
      </c>
      <c r="F2052" s="72" t="s">
        <v>2833</v>
      </c>
      <c r="G2052" s="72" t="s">
        <v>6794</v>
      </c>
      <c r="H2052" s="882">
        <v>456</v>
      </c>
      <c r="I2052" s="229">
        <v>460.56</v>
      </c>
      <c r="J2052" s="229">
        <v>543.46079999999995</v>
      </c>
    </row>
    <row r="2053" spans="1:10" ht="60">
      <c r="A2053" s="55">
        <v>1909</v>
      </c>
      <c r="B2053" s="63" t="s">
        <v>7279</v>
      </c>
      <c r="C2053" s="63" t="s">
        <v>7280</v>
      </c>
      <c r="D2053" s="63" t="s">
        <v>7281</v>
      </c>
      <c r="E2053" s="63" t="s">
        <v>7282</v>
      </c>
      <c r="F2053" s="72" t="s">
        <v>2833</v>
      </c>
      <c r="G2053" s="72" t="s">
        <v>6794</v>
      </c>
      <c r="H2053" s="882">
        <v>637</v>
      </c>
      <c r="I2053" s="229">
        <v>643.37</v>
      </c>
      <c r="J2053" s="229">
        <v>759.17660000000001</v>
      </c>
    </row>
    <row r="2054" spans="1:10" s="149" customFormat="1" ht="78.75">
      <c r="A2054" s="55">
        <v>1910</v>
      </c>
      <c r="B2054" s="59">
        <v>16.3</v>
      </c>
      <c r="C2054" s="59"/>
      <c r="D2054" s="144" t="s">
        <v>7283</v>
      </c>
      <c r="E2054" s="58"/>
      <c r="F2054" s="93"/>
      <c r="G2054" s="55"/>
      <c r="H2054" s="869"/>
      <c r="I2054" s="60"/>
      <c r="J2054" s="60"/>
    </row>
    <row r="2055" spans="1:10" ht="60">
      <c r="A2055" s="55">
        <v>1911</v>
      </c>
      <c r="B2055" s="63" t="s">
        <v>7284</v>
      </c>
      <c r="C2055" s="63" t="s">
        <v>7285</v>
      </c>
      <c r="D2055" s="63" t="s">
        <v>7286</v>
      </c>
      <c r="E2055" s="63" t="s">
        <v>7287</v>
      </c>
      <c r="F2055" s="72" t="s">
        <v>2833</v>
      </c>
      <c r="G2055" s="72" t="s">
        <v>6794</v>
      </c>
      <c r="H2055" s="882">
        <v>429</v>
      </c>
      <c r="I2055" s="229">
        <v>433.29</v>
      </c>
      <c r="J2055" s="229">
        <v>511.28219999999999</v>
      </c>
    </row>
    <row r="2056" spans="1:10" ht="75">
      <c r="A2056" s="55">
        <v>1912</v>
      </c>
      <c r="B2056" s="63" t="s">
        <v>7288</v>
      </c>
      <c r="C2056" s="63" t="s">
        <v>7289</v>
      </c>
      <c r="D2056" s="63" t="s">
        <v>7290</v>
      </c>
      <c r="E2056" s="63" t="s">
        <v>7291</v>
      </c>
      <c r="F2056" s="72" t="s">
        <v>2833</v>
      </c>
      <c r="G2056" s="72" t="s">
        <v>6794</v>
      </c>
      <c r="H2056" s="882">
        <v>429</v>
      </c>
      <c r="I2056" s="229">
        <v>433.29</v>
      </c>
      <c r="J2056" s="229">
        <v>511.28219999999999</v>
      </c>
    </row>
    <row r="2057" spans="1:10" ht="75">
      <c r="A2057" s="55">
        <v>1913</v>
      </c>
      <c r="B2057" s="63" t="s">
        <v>7292</v>
      </c>
      <c r="C2057" s="63" t="s">
        <v>7293</v>
      </c>
      <c r="D2057" s="63" t="s">
        <v>7294</v>
      </c>
      <c r="E2057" s="63" t="s">
        <v>7295</v>
      </c>
      <c r="F2057" s="72" t="s">
        <v>2833</v>
      </c>
      <c r="G2057" s="72" t="s">
        <v>6794</v>
      </c>
      <c r="H2057" s="882">
        <v>276</v>
      </c>
      <c r="I2057" s="229">
        <v>278.76</v>
      </c>
      <c r="J2057" s="229">
        <v>328.93679999999995</v>
      </c>
    </row>
    <row r="2058" spans="1:10" ht="75">
      <c r="A2058" s="55">
        <v>1914</v>
      </c>
      <c r="B2058" s="63" t="s">
        <v>7296</v>
      </c>
      <c r="C2058" s="63" t="s">
        <v>7297</v>
      </c>
      <c r="D2058" s="63" t="s">
        <v>7298</v>
      </c>
      <c r="E2058" s="63" t="s">
        <v>7299</v>
      </c>
      <c r="F2058" s="72" t="s">
        <v>2833</v>
      </c>
      <c r="G2058" s="72" t="s">
        <v>6794</v>
      </c>
      <c r="H2058" s="882">
        <v>276</v>
      </c>
      <c r="I2058" s="229">
        <v>278.76</v>
      </c>
      <c r="J2058" s="229">
        <v>328.93679999999995</v>
      </c>
    </row>
    <row r="2059" spans="1:10" ht="75">
      <c r="A2059" s="55">
        <v>1915</v>
      </c>
      <c r="B2059" s="63" t="s">
        <v>7300</v>
      </c>
      <c r="C2059" s="63" t="s">
        <v>7301</v>
      </c>
      <c r="D2059" s="63" t="s">
        <v>7302</v>
      </c>
      <c r="E2059" s="63" t="s">
        <v>7303</v>
      </c>
      <c r="F2059" s="72" t="s">
        <v>2833</v>
      </c>
      <c r="G2059" s="72" t="s">
        <v>6794</v>
      </c>
      <c r="H2059" s="882">
        <v>276</v>
      </c>
      <c r="I2059" s="229">
        <v>278.76</v>
      </c>
      <c r="J2059" s="229">
        <v>328.93679999999995</v>
      </c>
    </row>
    <row r="2060" spans="1:10" ht="75">
      <c r="A2060" s="55">
        <v>1916</v>
      </c>
      <c r="B2060" s="63" t="s">
        <v>7304</v>
      </c>
      <c r="C2060" s="63" t="s">
        <v>7305</v>
      </c>
      <c r="D2060" s="63" t="s">
        <v>7306</v>
      </c>
      <c r="E2060" s="63" t="s">
        <v>7307</v>
      </c>
      <c r="F2060" s="72" t="s">
        <v>2833</v>
      </c>
      <c r="G2060" s="72" t="s">
        <v>6794</v>
      </c>
      <c r="H2060" s="882">
        <v>603</v>
      </c>
      <c r="I2060" s="229">
        <v>609.03</v>
      </c>
      <c r="J2060" s="229">
        <v>718.65539999999999</v>
      </c>
    </row>
    <row r="2061" spans="1:10" ht="75">
      <c r="A2061" s="55">
        <v>1917</v>
      </c>
      <c r="B2061" s="63" t="s">
        <v>7308</v>
      </c>
      <c r="C2061" s="63" t="s">
        <v>7309</v>
      </c>
      <c r="D2061" s="63" t="s">
        <v>7310</v>
      </c>
      <c r="E2061" s="63" t="s">
        <v>7311</v>
      </c>
      <c r="F2061" s="72" t="s">
        <v>2833</v>
      </c>
      <c r="G2061" s="72" t="s">
        <v>6794</v>
      </c>
      <c r="H2061" s="882">
        <v>774</v>
      </c>
      <c r="I2061" s="229">
        <v>781.74</v>
      </c>
      <c r="J2061" s="229">
        <v>922.45319999999992</v>
      </c>
    </row>
    <row r="2062" spans="1:10" ht="75">
      <c r="A2062" s="55">
        <v>1918</v>
      </c>
      <c r="B2062" s="63" t="s">
        <v>7312</v>
      </c>
      <c r="C2062" s="63" t="s">
        <v>7313</v>
      </c>
      <c r="D2062" s="63" t="s">
        <v>7314</v>
      </c>
      <c r="E2062" s="63" t="s">
        <v>7315</v>
      </c>
      <c r="F2062" s="72" t="s">
        <v>2833</v>
      </c>
      <c r="G2062" s="72" t="s">
        <v>6794</v>
      </c>
      <c r="H2062" s="882">
        <v>946</v>
      </c>
      <c r="I2062" s="229">
        <v>955.46</v>
      </c>
      <c r="J2062" s="229">
        <v>1127.4428</v>
      </c>
    </row>
    <row r="2063" spans="1:10" ht="60">
      <c r="A2063" s="55">
        <v>1919</v>
      </c>
      <c r="B2063" s="63" t="s">
        <v>7316</v>
      </c>
      <c r="C2063" s="63" t="s">
        <v>7317</v>
      </c>
      <c r="D2063" s="63" t="s">
        <v>7318</v>
      </c>
      <c r="E2063" s="63" t="s">
        <v>7319</v>
      </c>
      <c r="F2063" s="72" t="s">
        <v>2833</v>
      </c>
      <c r="G2063" s="72" t="s">
        <v>6794</v>
      </c>
      <c r="H2063" s="882">
        <v>1309</v>
      </c>
      <c r="I2063" s="229">
        <v>1322.09</v>
      </c>
      <c r="J2063" s="229">
        <v>1560.0661999999998</v>
      </c>
    </row>
    <row r="2064" spans="1:10" s="149" customFormat="1" ht="78.75">
      <c r="A2064" s="55">
        <v>1920</v>
      </c>
      <c r="B2064" s="59">
        <v>16.399999999999999</v>
      </c>
      <c r="C2064" s="59"/>
      <c r="D2064" s="144" t="s">
        <v>7320</v>
      </c>
      <c r="E2064" s="58"/>
      <c r="F2064" s="93"/>
      <c r="G2064" s="55"/>
      <c r="H2064" s="869"/>
      <c r="I2064" s="60"/>
      <c r="J2064" s="60"/>
    </row>
    <row r="2065" spans="1:10" ht="75">
      <c r="A2065" s="55">
        <v>1921</v>
      </c>
      <c r="B2065" s="63" t="s">
        <v>7321</v>
      </c>
      <c r="C2065" s="63" t="s">
        <v>7322</v>
      </c>
      <c r="D2065" s="63" t="s">
        <v>7323</v>
      </c>
      <c r="E2065" s="63" t="s">
        <v>7324</v>
      </c>
      <c r="F2065" s="72" t="s">
        <v>2833</v>
      </c>
      <c r="G2065" s="72" t="s">
        <v>6794</v>
      </c>
      <c r="H2065" s="882">
        <v>715</v>
      </c>
      <c r="I2065" s="229">
        <v>722.15</v>
      </c>
      <c r="J2065" s="229">
        <v>852.13699999999994</v>
      </c>
    </row>
    <row r="2066" spans="1:10" ht="75">
      <c r="A2066" s="55">
        <v>1922</v>
      </c>
      <c r="B2066" s="63" t="s">
        <v>7325</v>
      </c>
      <c r="C2066" s="63" t="s">
        <v>7326</v>
      </c>
      <c r="D2066" s="63" t="s">
        <v>7327</v>
      </c>
      <c r="E2066" s="63" t="s">
        <v>7328</v>
      </c>
      <c r="F2066" s="72" t="s">
        <v>2833</v>
      </c>
      <c r="G2066" s="72" t="s">
        <v>6794</v>
      </c>
      <c r="H2066" s="882">
        <v>715</v>
      </c>
      <c r="I2066" s="229">
        <v>722.15</v>
      </c>
      <c r="J2066" s="229">
        <v>852.13699999999994</v>
      </c>
    </row>
    <row r="2067" spans="1:10" ht="75">
      <c r="A2067" s="55">
        <v>1923</v>
      </c>
      <c r="B2067" s="63" t="s">
        <v>7329</v>
      </c>
      <c r="C2067" s="63" t="s">
        <v>7330</v>
      </c>
      <c r="D2067" s="63" t="s">
        <v>7331</v>
      </c>
      <c r="E2067" s="63" t="s">
        <v>7332</v>
      </c>
      <c r="F2067" s="72" t="s">
        <v>2833</v>
      </c>
      <c r="G2067" s="72" t="s">
        <v>6794</v>
      </c>
      <c r="H2067" s="882">
        <v>515</v>
      </c>
      <c r="I2067" s="229">
        <v>520.15</v>
      </c>
      <c r="J2067" s="229">
        <v>613.77699999999993</v>
      </c>
    </row>
    <row r="2068" spans="1:10" ht="75">
      <c r="A2068" s="55">
        <v>1924</v>
      </c>
      <c r="B2068" s="63" t="s">
        <v>7333</v>
      </c>
      <c r="C2068" s="63" t="s">
        <v>7334</v>
      </c>
      <c r="D2068" s="63" t="s">
        <v>7335</v>
      </c>
      <c r="E2068" s="63" t="s">
        <v>7336</v>
      </c>
      <c r="F2068" s="72" t="s">
        <v>2833</v>
      </c>
      <c r="G2068" s="72" t="s">
        <v>6794</v>
      </c>
      <c r="H2068" s="882">
        <v>515</v>
      </c>
      <c r="I2068" s="229">
        <v>520.15</v>
      </c>
      <c r="J2068" s="229">
        <v>613.77699999999993</v>
      </c>
    </row>
    <row r="2069" spans="1:10" ht="75">
      <c r="A2069" s="55">
        <v>1925</v>
      </c>
      <c r="B2069" s="63" t="s">
        <v>7337</v>
      </c>
      <c r="C2069" s="63" t="s">
        <v>7338</v>
      </c>
      <c r="D2069" s="63" t="s">
        <v>7339</v>
      </c>
      <c r="E2069" s="63" t="s">
        <v>7340</v>
      </c>
      <c r="F2069" s="72" t="s">
        <v>2833</v>
      </c>
      <c r="G2069" s="72" t="s">
        <v>6794</v>
      </c>
      <c r="H2069" s="882">
        <v>515</v>
      </c>
      <c r="I2069" s="229">
        <v>520.15</v>
      </c>
      <c r="J2069" s="229">
        <v>613.77699999999993</v>
      </c>
    </row>
    <row r="2070" spans="1:10" ht="75">
      <c r="A2070" s="55">
        <v>1926</v>
      </c>
      <c r="B2070" s="63" t="s">
        <v>7341</v>
      </c>
      <c r="C2070" s="63" t="s">
        <v>7342</v>
      </c>
      <c r="D2070" s="63" t="s">
        <v>7343</v>
      </c>
      <c r="E2070" s="63" t="s">
        <v>7344</v>
      </c>
      <c r="F2070" s="72" t="s">
        <v>2833</v>
      </c>
      <c r="G2070" s="72" t="s">
        <v>6794</v>
      </c>
      <c r="H2070" s="882">
        <v>1124</v>
      </c>
      <c r="I2070" s="229">
        <v>1135.24</v>
      </c>
      <c r="J2070" s="229">
        <v>1339.5832</v>
      </c>
    </row>
    <row r="2071" spans="1:10" ht="75">
      <c r="A2071" s="55">
        <v>1927</v>
      </c>
      <c r="B2071" s="63" t="s">
        <v>7345</v>
      </c>
      <c r="C2071" s="63" t="s">
        <v>7346</v>
      </c>
      <c r="D2071" s="63" t="s">
        <v>7347</v>
      </c>
      <c r="E2071" s="63" t="s">
        <v>7348</v>
      </c>
      <c r="F2071" s="72" t="s">
        <v>2833</v>
      </c>
      <c r="G2071" s="72" t="s">
        <v>6794</v>
      </c>
      <c r="H2071" s="882">
        <v>1168</v>
      </c>
      <c r="I2071" s="229">
        <v>1179.68</v>
      </c>
      <c r="J2071" s="229">
        <v>1392.0224000000001</v>
      </c>
    </row>
    <row r="2072" spans="1:10" ht="75">
      <c r="A2072" s="55">
        <v>1928</v>
      </c>
      <c r="B2072" s="63" t="s">
        <v>7349</v>
      </c>
      <c r="C2072" s="63" t="s">
        <v>7350</v>
      </c>
      <c r="D2072" s="63" t="s">
        <v>7351</v>
      </c>
      <c r="E2072" s="63" t="s">
        <v>7352</v>
      </c>
      <c r="F2072" s="72" t="s">
        <v>2833</v>
      </c>
      <c r="G2072" s="72" t="s">
        <v>6794</v>
      </c>
      <c r="H2072" s="882">
        <v>1213</v>
      </c>
      <c r="I2072" s="229">
        <v>1225.1300000000001</v>
      </c>
      <c r="J2072" s="229">
        <v>1445.6534000000001</v>
      </c>
    </row>
    <row r="2073" spans="1:10" ht="75">
      <c r="A2073" s="55">
        <v>1929</v>
      </c>
      <c r="B2073" s="63" t="s">
        <v>7353</v>
      </c>
      <c r="C2073" s="63" t="s">
        <v>7354</v>
      </c>
      <c r="D2073" s="63" t="s">
        <v>7355</v>
      </c>
      <c r="E2073" s="63" t="s">
        <v>7356</v>
      </c>
      <c r="F2073" s="72" t="s">
        <v>2833</v>
      </c>
      <c r="G2073" s="72" t="s">
        <v>6794</v>
      </c>
      <c r="H2073" s="882">
        <v>1691</v>
      </c>
      <c r="I2073" s="229">
        <v>1707.91</v>
      </c>
      <c r="J2073" s="229">
        <v>2015.3337999999999</v>
      </c>
    </row>
    <row r="2074" spans="1:10" s="149" customFormat="1" ht="78.75">
      <c r="A2074" s="55">
        <v>1930</v>
      </c>
      <c r="B2074" s="59">
        <v>16.5</v>
      </c>
      <c r="C2074" s="59"/>
      <c r="D2074" s="144" t="s">
        <v>7357</v>
      </c>
      <c r="E2074" s="58"/>
      <c r="F2074" s="93"/>
      <c r="G2074" s="55"/>
      <c r="H2074" s="869"/>
      <c r="I2074" s="60"/>
      <c r="J2074" s="60"/>
    </row>
    <row r="2075" spans="1:10" ht="75">
      <c r="A2075" s="55">
        <v>1931</v>
      </c>
      <c r="B2075" s="63" t="s">
        <v>7358</v>
      </c>
      <c r="C2075" s="63" t="s">
        <v>7359</v>
      </c>
      <c r="D2075" s="63" t="s">
        <v>7360</v>
      </c>
      <c r="E2075" s="63" t="s">
        <v>7361</v>
      </c>
      <c r="F2075" s="72" t="s">
        <v>2833</v>
      </c>
      <c r="G2075" s="72" t="s">
        <v>6794</v>
      </c>
      <c r="H2075" s="882">
        <v>803</v>
      </c>
      <c r="I2075" s="229">
        <v>811.03</v>
      </c>
      <c r="J2075" s="229">
        <v>957.01539999999989</v>
      </c>
    </row>
    <row r="2076" spans="1:10" ht="75">
      <c r="A2076" s="55">
        <v>1932</v>
      </c>
      <c r="B2076" s="63" t="s">
        <v>7362</v>
      </c>
      <c r="C2076" s="63" t="s">
        <v>7363</v>
      </c>
      <c r="D2076" s="63" t="s">
        <v>7364</v>
      </c>
      <c r="E2076" s="63" t="s">
        <v>7365</v>
      </c>
      <c r="F2076" s="72" t="s">
        <v>2833</v>
      </c>
      <c r="G2076" s="72" t="s">
        <v>6794</v>
      </c>
      <c r="H2076" s="882">
        <v>803</v>
      </c>
      <c r="I2076" s="229">
        <v>811.03</v>
      </c>
      <c r="J2076" s="229">
        <v>957.01539999999989</v>
      </c>
    </row>
    <row r="2077" spans="1:10" ht="75">
      <c r="A2077" s="55">
        <v>1933</v>
      </c>
      <c r="B2077" s="63" t="s">
        <v>7366</v>
      </c>
      <c r="C2077" s="63" t="s">
        <v>7367</v>
      </c>
      <c r="D2077" s="63" t="s">
        <v>7368</v>
      </c>
      <c r="E2077" s="63" t="s">
        <v>7369</v>
      </c>
      <c r="F2077" s="72" t="s">
        <v>2833</v>
      </c>
      <c r="G2077" s="72" t="s">
        <v>6794</v>
      </c>
      <c r="H2077" s="882">
        <v>578</v>
      </c>
      <c r="I2077" s="229">
        <v>583.78</v>
      </c>
      <c r="J2077" s="229">
        <v>688.86039999999991</v>
      </c>
    </row>
    <row r="2078" spans="1:10" ht="75">
      <c r="A2078" s="55">
        <v>1934</v>
      </c>
      <c r="B2078" s="63" t="s">
        <v>7370</v>
      </c>
      <c r="C2078" s="63" t="s">
        <v>7371</v>
      </c>
      <c r="D2078" s="63" t="s">
        <v>7372</v>
      </c>
      <c r="E2078" s="63" t="s">
        <v>7373</v>
      </c>
      <c r="F2078" s="72" t="s">
        <v>2833</v>
      </c>
      <c r="G2078" s="72" t="s">
        <v>6794</v>
      </c>
      <c r="H2078" s="882">
        <v>578</v>
      </c>
      <c r="I2078" s="229">
        <v>583.78</v>
      </c>
      <c r="J2078" s="229">
        <v>688.86039999999991</v>
      </c>
    </row>
    <row r="2079" spans="1:10" ht="75">
      <c r="A2079" s="55">
        <v>1935</v>
      </c>
      <c r="B2079" s="63" t="s">
        <v>7374</v>
      </c>
      <c r="C2079" s="63" t="s">
        <v>7375</v>
      </c>
      <c r="D2079" s="63" t="s">
        <v>7376</v>
      </c>
      <c r="E2079" s="63" t="s">
        <v>7377</v>
      </c>
      <c r="F2079" s="72" t="s">
        <v>2833</v>
      </c>
      <c r="G2079" s="72" t="s">
        <v>6794</v>
      </c>
      <c r="H2079" s="882">
        <v>578</v>
      </c>
      <c r="I2079" s="229">
        <v>583.78</v>
      </c>
      <c r="J2079" s="229">
        <v>688.86039999999991</v>
      </c>
    </row>
    <row r="2080" spans="1:10" ht="75">
      <c r="A2080" s="55">
        <v>1936</v>
      </c>
      <c r="B2080" s="63" t="s">
        <v>7378</v>
      </c>
      <c r="C2080" s="63" t="s">
        <v>7379</v>
      </c>
      <c r="D2080" s="63" t="s">
        <v>7380</v>
      </c>
      <c r="E2080" s="63" t="s">
        <v>7381</v>
      </c>
      <c r="F2080" s="72" t="s">
        <v>2833</v>
      </c>
      <c r="G2080" s="72" t="s">
        <v>6794</v>
      </c>
      <c r="H2080" s="882">
        <v>1261</v>
      </c>
      <c r="I2080" s="229">
        <v>1273.6099999999999</v>
      </c>
      <c r="J2080" s="229">
        <v>1502.8597999999997</v>
      </c>
    </row>
    <row r="2081" spans="1:10" ht="75">
      <c r="A2081" s="55">
        <v>1937</v>
      </c>
      <c r="B2081" s="63" t="s">
        <v>7382</v>
      </c>
      <c r="C2081" s="63" t="s">
        <v>7383</v>
      </c>
      <c r="D2081" s="63" t="s">
        <v>7384</v>
      </c>
      <c r="E2081" s="63" t="s">
        <v>7385</v>
      </c>
      <c r="F2081" s="72" t="s">
        <v>2833</v>
      </c>
      <c r="G2081" s="72" t="s">
        <v>6794</v>
      </c>
      <c r="H2081" s="882">
        <v>1311</v>
      </c>
      <c r="I2081" s="229">
        <v>1324.11</v>
      </c>
      <c r="J2081" s="229">
        <v>1562.4497999999999</v>
      </c>
    </row>
    <row r="2082" spans="1:10" ht="75">
      <c r="A2082" s="55">
        <v>1938</v>
      </c>
      <c r="B2082" s="63" t="s">
        <v>7386</v>
      </c>
      <c r="C2082" s="63" t="s">
        <v>7387</v>
      </c>
      <c r="D2082" s="63" t="s">
        <v>7388</v>
      </c>
      <c r="E2082" s="63" t="s">
        <v>7389</v>
      </c>
      <c r="F2082" s="72" t="s">
        <v>2833</v>
      </c>
      <c r="G2082" s="72" t="s">
        <v>6794</v>
      </c>
      <c r="H2082" s="882">
        <v>1361</v>
      </c>
      <c r="I2082" s="229">
        <v>1374.61</v>
      </c>
      <c r="J2082" s="229">
        <v>1622.0397999999998</v>
      </c>
    </row>
    <row r="2083" spans="1:10" ht="75">
      <c r="A2083" s="55">
        <v>1939</v>
      </c>
      <c r="B2083" s="63" t="s">
        <v>7390</v>
      </c>
      <c r="C2083" s="63" t="s">
        <v>7391</v>
      </c>
      <c r="D2083" s="63" t="s">
        <v>7392</v>
      </c>
      <c r="E2083" s="63" t="s">
        <v>7393</v>
      </c>
      <c r="F2083" s="72" t="s">
        <v>2833</v>
      </c>
      <c r="G2083" s="72" t="s">
        <v>6794</v>
      </c>
      <c r="H2083" s="882">
        <v>1897</v>
      </c>
      <c r="I2083" s="229">
        <v>1915.97</v>
      </c>
      <c r="J2083" s="229">
        <v>2260.8445999999999</v>
      </c>
    </row>
    <row r="2084" spans="1:10" s="149" customFormat="1" ht="31.5">
      <c r="A2084" s="55">
        <v>1940</v>
      </c>
      <c r="B2084" s="59">
        <v>16.600000000000001</v>
      </c>
      <c r="C2084" s="59"/>
      <c r="D2084" s="144" t="s">
        <v>7394</v>
      </c>
      <c r="E2084" s="58"/>
      <c r="F2084" s="93"/>
      <c r="G2084" s="55"/>
      <c r="H2084" s="869"/>
      <c r="I2084" s="60"/>
      <c r="J2084" s="60"/>
    </row>
    <row r="2085" spans="1:10" ht="45">
      <c r="A2085" s="55">
        <v>1941</v>
      </c>
      <c r="B2085" s="63" t="s">
        <v>7395</v>
      </c>
      <c r="C2085" s="63" t="s">
        <v>7396</v>
      </c>
      <c r="D2085" s="63" t="s">
        <v>7397</v>
      </c>
      <c r="E2085" s="63" t="s">
        <v>7398</v>
      </c>
      <c r="F2085" s="72" t="s">
        <v>2833</v>
      </c>
      <c r="G2085" s="72" t="s">
        <v>7399</v>
      </c>
      <c r="H2085" s="882">
        <v>4500</v>
      </c>
      <c r="I2085" s="229">
        <v>4545</v>
      </c>
      <c r="J2085" s="229">
        <v>5363.0999999999995</v>
      </c>
    </row>
    <row r="2086" spans="1:10" ht="45">
      <c r="A2086" s="55">
        <v>1942</v>
      </c>
      <c r="B2086" s="63" t="s">
        <v>7400</v>
      </c>
      <c r="C2086" s="63" t="s">
        <v>7401</v>
      </c>
      <c r="D2086" s="63" t="s">
        <v>7402</v>
      </c>
      <c r="E2086" s="63" t="s">
        <v>7403</v>
      </c>
      <c r="F2086" s="72" t="s">
        <v>2833</v>
      </c>
      <c r="G2086" s="72" t="s">
        <v>7399</v>
      </c>
      <c r="H2086" s="882">
        <v>8200</v>
      </c>
      <c r="I2086" s="229">
        <v>8282</v>
      </c>
      <c r="J2086" s="229">
        <v>9772.76</v>
      </c>
    </row>
    <row r="2087" spans="1:10" ht="45">
      <c r="A2087" s="55">
        <v>1943</v>
      </c>
      <c r="B2087" s="63" t="s">
        <v>7404</v>
      </c>
      <c r="C2087" s="63" t="s">
        <v>7405</v>
      </c>
      <c r="D2087" s="63" t="s">
        <v>7406</v>
      </c>
      <c r="E2087" s="63" t="s">
        <v>7407</v>
      </c>
      <c r="F2087" s="72" t="s">
        <v>2833</v>
      </c>
      <c r="G2087" s="72" t="s">
        <v>7399</v>
      </c>
      <c r="H2087" s="882">
        <v>10600</v>
      </c>
      <c r="I2087" s="229">
        <v>10706</v>
      </c>
      <c r="J2087" s="229">
        <v>12633.08</v>
      </c>
    </row>
    <row r="2088" spans="1:10" s="149" customFormat="1" ht="31.5">
      <c r="A2088" s="55">
        <v>1944</v>
      </c>
      <c r="B2088" s="59">
        <v>16.7</v>
      </c>
      <c r="C2088" s="59"/>
      <c r="D2088" s="144" t="s">
        <v>7408</v>
      </c>
      <c r="E2088" s="58"/>
      <c r="F2088" s="93"/>
      <c r="G2088" s="55"/>
      <c r="H2088" s="869"/>
      <c r="I2088" s="60"/>
      <c r="J2088" s="60"/>
    </row>
    <row r="2089" spans="1:10" ht="45">
      <c r="A2089" s="55">
        <v>1945</v>
      </c>
      <c r="B2089" s="63" t="s">
        <v>7409</v>
      </c>
      <c r="C2089" s="63" t="s">
        <v>7410</v>
      </c>
      <c r="D2089" s="63" t="s">
        <v>7411</v>
      </c>
      <c r="E2089" s="63" t="s">
        <v>7412</v>
      </c>
      <c r="F2089" s="72" t="s">
        <v>2833</v>
      </c>
      <c r="G2089" s="72" t="s">
        <v>7399</v>
      </c>
      <c r="H2089" s="882">
        <v>1600</v>
      </c>
      <c r="I2089" s="229">
        <v>1616</v>
      </c>
      <c r="J2089" s="229">
        <v>1906.8799999999999</v>
      </c>
    </row>
    <row r="2090" spans="1:10" ht="45">
      <c r="A2090" s="55">
        <v>1946</v>
      </c>
      <c r="B2090" s="63" t="s">
        <v>7413</v>
      </c>
      <c r="C2090" s="63" t="s">
        <v>7414</v>
      </c>
      <c r="D2090" s="63" t="s">
        <v>7415</v>
      </c>
      <c r="E2090" s="63" t="s">
        <v>7416</v>
      </c>
      <c r="F2090" s="72" t="s">
        <v>2833</v>
      </c>
      <c r="G2090" s="72" t="s">
        <v>7399</v>
      </c>
      <c r="H2090" s="882">
        <v>2350</v>
      </c>
      <c r="I2090" s="229">
        <v>2373.5</v>
      </c>
      <c r="J2090" s="229">
        <v>2800.73</v>
      </c>
    </row>
    <row r="2091" spans="1:10" ht="45">
      <c r="A2091" s="55">
        <v>1947</v>
      </c>
      <c r="B2091" s="63" t="s">
        <v>7417</v>
      </c>
      <c r="C2091" s="63" t="s">
        <v>7418</v>
      </c>
      <c r="D2091" s="63" t="s">
        <v>7419</v>
      </c>
      <c r="E2091" s="63" t="s">
        <v>7420</v>
      </c>
      <c r="F2091" s="72" t="s">
        <v>2833</v>
      </c>
      <c r="G2091" s="72" t="s">
        <v>7399</v>
      </c>
      <c r="H2091" s="882">
        <v>2850</v>
      </c>
      <c r="I2091" s="229">
        <v>2878.5</v>
      </c>
      <c r="J2091" s="229">
        <v>3396.6299999999997</v>
      </c>
    </row>
    <row r="2092" spans="1:10" ht="30">
      <c r="A2092" s="55">
        <v>1948</v>
      </c>
      <c r="B2092" s="63" t="s">
        <v>7421</v>
      </c>
      <c r="C2092" s="63" t="s">
        <v>7422</v>
      </c>
      <c r="D2092" s="63" t="s">
        <v>7423</v>
      </c>
      <c r="E2092" s="63" t="s">
        <v>7424</v>
      </c>
      <c r="F2092" s="72" t="s">
        <v>265</v>
      </c>
      <c r="G2092" s="72" t="s">
        <v>11</v>
      </c>
      <c r="H2092" s="882">
        <v>3350</v>
      </c>
      <c r="I2092" s="229">
        <v>3383.5</v>
      </c>
      <c r="J2092" s="229">
        <v>3992.5299999999997</v>
      </c>
    </row>
    <row r="2093" spans="1:10" s="149" customFormat="1" ht="47.25">
      <c r="A2093" s="55">
        <v>1949</v>
      </c>
      <c r="B2093" s="59">
        <v>16.8</v>
      </c>
      <c r="C2093" s="59"/>
      <c r="D2093" s="144" t="s">
        <v>7425</v>
      </c>
      <c r="E2093" s="58"/>
      <c r="F2093" s="93"/>
      <c r="G2093" s="55"/>
      <c r="H2093" s="869"/>
      <c r="I2093" s="60"/>
      <c r="J2093" s="60"/>
    </row>
    <row r="2094" spans="1:10" ht="45">
      <c r="A2094" s="55">
        <v>1950</v>
      </c>
      <c r="B2094" s="63" t="s">
        <v>7426</v>
      </c>
      <c r="C2094" s="63" t="s">
        <v>7427</v>
      </c>
      <c r="D2094" s="63" t="s">
        <v>7428</v>
      </c>
      <c r="E2094" s="63" t="s">
        <v>7429</v>
      </c>
      <c r="F2094" s="72" t="s">
        <v>2833</v>
      </c>
      <c r="G2094" s="72" t="s">
        <v>7399</v>
      </c>
      <c r="H2094" s="882">
        <v>1850</v>
      </c>
      <c r="I2094" s="229">
        <v>1868.5</v>
      </c>
      <c r="J2094" s="229">
        <v>2204.83</v>
      </c>
    </row>
    <row r="2095" spans="1:10" ht="45">
      <c r="A2095" s="55">
        <v>1951</v>
      </c>
      <c r="B2095" s="63" t="s">
        <v>7430</v>
      </c>
      <c r="C2095" s="63" t="s">
        <v>7431</v>
      </c>
      <c r="D2095" s="63" t="s">
        <v>7432</v>
      </c>
      <c r="E2095" s="63" t="s">
        <v>7433</v>
      </c>
      <c r="F2095" s="72" t="s">
        <v>2833</v>
      </c>
      <c r="G2095" s="72" t="s">
        <v>7399</v>
      </c>
      <c r="H2095" s="882">
        <v>2846</v>
      </c>
      <c r="I2095" s="229">
        <v>2874.46</v>
      </c>
      <c r="J2095" s="229">
        <v>3391.8627999999999</v>
      </c>
    </row>
    <row r="2096" spans="1:10" ht="45">
      <c r="A2096" s="55">
        <v>1952</v>
      </c>
      <c r="B2096" s="63" t="s">
        <v>7434</v>
      </c>
      <c r="C2096" s="63" t="s">
        <v>7435</v>
      </c>
      <c r="D2096" s="63" t="s">
        <v>7436</v>
      </c>
      <c r="E2096" s="63" t="s">
        <v>7437</v>
      </c>
      <c r="F2096" s="72" t="s">
        <v>2833</v>
      </c>
      <c r="G2096" s="72" t="s">
        <v>7399</v>
      </c>
      <c r="H2096" s="882">
        <v>3400</v>
      </c>
      <c r="I2096" s="229">
        <v>3434</v>
      </c>
      <c r="J2096" s="229">
        <v>4052.12</v>
      </c>
    </row>
    <row r="2097" spans="1:10" ht="45">
      <c r="A2097" s="55">
        <v>1953</v>
      </c>
      <c r="B2097" s="63" t="s">
        <v>7438</v>
      </c>
      <c r="C2097" s="63" t="s">
        <v>7439</v>
      </c>
      <c r="D2097" s="63" t="s">
        <v>7440</v>
      </c>
      <c r="E2097" s="63" t="s">
        <v>7441</v>
      </c>
      <c r="F2097" s="72" t="s">
        <v>265</v>
      </c>
      <c r="G2097" s="72" t="s">
        <v>11</v>
      </c>
      <c r="H2097" s="882">
        <v>3950</v>
      </c>
      <c r="I2097" s="229">
        <v>3989.5</v>
      </c>
      <c r="J2097" s="229">
        <v>4707.6099999999997</v>
      </c>
    </row>
    <row r="2098" spans="1:10" s="149" customFormat="1" ht="63">
      <c r="A2098" s="55">
        <v>1954</v>
      </c>
      <c r="B2098" s="59">
        <v>16.899999999999999</v>
      </c>
      <c r="C2098" s="59"/>
      <c r="D2098" s="144" t="s">
        <v>7442</v>
      </c>
      <c r="E2098" s="58"/>
      <c r="F2098" s="93"/>
      <c r="G2098" s="55"/>
      <c r="H2098" s="869"/>
      <c r="I2098" s="60"/>
      <c r="J2098" s="60"/>
    </row>
    <row r="2099" spans="1:10" ht="45">
      <c r="A2099" s="55">
        <v>1955</v>
      </c>
      <c r="B2099" s="63" t="s">
        <v>7443</v>
      </c>
      <c r="C2099" s="63" t="s">
        <v>7444</v>
      </c>
      <c r="D2099" s="63" t="s">
        <v>7445</v>
      </c>
      <c r="E2099" s="63" t="s">
        <v>7446</v>
      </c>
      <c r="F2099" s="72" t="s">
        <v>2833</v>
      </c>
      <c r="G2099" s="72" t="s">
        <v>6794</v>
      </c>
      <c r="H2099" s="882">
        <v>1025</v>
      </c>
      <c r="I2099" s="229">
        <v>1035.25</v>
      </c>
      <c r="J2099" s="229">
        <v>1221.595</v>
      </c>
    </row>
    <row r="2100" spans="1:10" ht="60">
      <c r="A2100" s="55">
        <v>1956</v>
      </c>
      <c r="B2100" s="63" t="s">
        <v>7447</v>
      </c>
      <c r="C2100" s="63" t="s">
        <v>7448</v>
      </c>
      <c r="D2100" s="63" t="s">
        <v>7449</v>
      </c>
      <c r="E2100" s="63" t="s">
        <v>7450</v>
      </c>
      <c r="F2100" s="72" t="s">
        <v>2833</v>
      </c>
      <c r="G2100" s="72" t="s">
        <v>6794</v>
      </c>
      <c r="H2100" s="882">
        <v>1025</v>
      </c>
      <c r="I2100" s="229">
        <v>1035.25</v>
      </c>
      <c r="J2100" s="229">
        <v>1221.595</v>
      </c>
    </row>
    <row r="2101" spans="1:10" ht="60">
      <c r="A2101" s="55">
        <v>1957</v>
      </c>
      <c r="B2101" s="63" t="s">
        <v>7451</v>
      </c>
      <c r="C2101" s="63" t="s">
        <v>7452</v>
      </c>
      <c r="D2101" s="63" t="s">
        <v>7453</v>
      </c>
      <c r="E2101" s="63" t="s">
        <v>7454</v>
      </c>
      <c r="F2101" s="72" t="s">
        <v>2833</v>
      </c>
      <c r="G2101" s="72" t="s">
        <v>6794</v>
      </c>
      <c r="H2101" s="882">
        <v>616</v>
      </c>
      <c r="I2101" s="229">
        <v>622.16</v>
      </c>
      <c r="J2101" s="229">
        <v>734.14879999999994</v>
      </c>
    </row>
    <row r="2102" spans="1:10" ht="60">
      <c r="A2102" s="55">
        <v>1958</v>
      </c>
      <c r="B2102" s="63" t="s">
        <v>7455</v>
      </c>
      <c r="C2102" s="63" t="s">
        <v>7456</v>
      </c>
      <c r="D2102" s="63" t="s">
        <v>7457</v>
      </c>
      <c r="E2102" s="63" t="s">
        <v>7458</v>
      </c>
      <c r="F2102" s="72" t="s">
        <v>2833</v>
      </c>
      <c r="G2102" s="72" t="s">
        <v>6794</v>
      </c>
      <c r="H2102" s="882">
        <v>856</v>
      </c>
      <c r="I2102" s="229">
        <v>864.56000000000006</v>
      </c>
      <c r="J2102" s="229">
        <v>1020.1808</v>
      </c>
    </row>
    <row r="2103" spans="1:10" ht="60">
      <c r="A2103" s="55">
        <v>1959</v>
      </c>
      <c r="B2103" s="63" t="s">
        <v>7459</v>
      </c>
      <c r="C2103" s="63" t="s">
        <v>7460</v>
      </c>
      <c r="D2103" s="63" t="s">
        <v>7461</v>
      </c>
      <c r="E2103" s="63" t="s">
        <v>7462</v>
      </c>
      <c r="F2103" s="72" t="s">
        <v>2833</v>
      </c>
      <c r="G2103" s="72" t="s">
        <v>6794</v>
      </c>
      <c r="H2103" s="882">
        <v>1256</v>
      </c>
      <c r="I2103" s="229">
        <v>1268.56</v>
      </c>
      <c r="J2103" s="229">
        <v>1496.9007999999999</v>
      </c>
    </row>
    <row r="2104" spans="1:10" ht="60">
      <c r="A2104" s="55">
        <v>1960</v>
      </c>
      <c r="B2104" s="63" t="s">
        <v>7463</v>
      </c>
      <c r="C2104" s="63" t="s">
        <v>7464</v>
      </c>
      <c r="D2104" s="63" t="s">
        <v>7465</v>
      </c>
      <c r="E2104" s="63" t="s">
        <v>7466</v>
      </c>
      <c r="F2104" s="72" t="s">
        <v>2833</v>
      </c>
      <c r="G2104" s="72" t="s">
        <v>6794</v>
      </c>
      <c r="H2104" s="882">
        <v>1962</v>
      </c>
      <c r="I2104" s="229">
        <v>1981.6200000000001</v>
      </c>
      <c r="J2104" s="229">
        <v>2338.3116</v>
      </c>
    </row>
    <row r="2105" spans="1:10" ht="60">
      <c r="A2105" s="55">
        <v>1961</v>
      </c>
      <c r="B2105" s="63" t="s">
        <v>7467</v>
      </c>
      <c r="C2105" s="63" t="s">
        <v>7468</v>
      </c>
      <c r="D2105" s="63" t="s">
        <v>7469</v>
      </c>
      <c r="E2105" s="63" t="s">
        <v>7470</v>
      </c>
      <c r="F2105" s="72" t="s">
        <v>2833</v>
      </c>
      <c r="G2105" s="72" t="s">
        <v>6794</v>
      </c>
      <c r="H2105" s="882">
        <v>2922</v>
      </c>
      <c r="I2105" s="229">
        <v>2951.22</v>
      </c>
      <c r="J2105" s="229">
        <v>3482.4395999999997</v>
      </c>
    </row>
    <row r="2106" spans="1:10" ht="45">
      <c r="A2106" s="55">
        <v>1962</v>
      </c>
      <c r="B2106" s="63" t="s">
        <v>7471</v>
      </c>
      <c r="C2106" s="63" t="s">
        <v>7472</v>
      </c>
      <c r="D2106" s="63" t="s">
        <v>7473</v>
      </c>
      <c r="E2106" s="63" t="s">
        <v>7474</v>
      </c>
      <c r="F2106" s="72" t="s">
        <v>2833</v>
      </c>
      <c r="G2106" s="72" t="s">
        <v>6794</v>
      </c>
      <c r="H2106" s="882">
        <v>3951</v>
      </c>
      <c r="I2106" s="229">
        <v>3990.51</v>
      </c>
      <c r="J2106" s="229">
        <v>4708.8018000000002</v>
      </c>
    </row>
    <row r="2107" spans="1:10" s="90" customFormat="1" ht="18.75">
      <c r="A2107" s="55">
        <v>1963</v>
      </c>
      <c r="B2107" s="1616" t="s">
        <v>7475</v>
      </c>
      <c r="C2107" s="1616"/>
      <c r="D2107" s="1616"/>
      <c r="E2107" s="1616"/>
      <c r="F2107" s="1616"/>
      <c r="G2107" s="1616"/>
      <c r="H2107" s="1616"/>
      <c r="I2107" s="1616"/>
      <c r="J2107" s="1616"/>
    </row>
    <row r="2108" spans="1:10" s="159" customFormat="1" ht="30">
      <c r="A2108" s="55">
        <v>1964</v>
      </c>
      <c r="B2108" s="132">
        <v>17.100000000000001</v>
      </c>
      <c r="C2108" s="132" t="s">
        <v>7476</v>
      </c>
      <c r="D2108" s="63" t="s">
        <v>7477</v>
      </c>
      <c r="E2108" s="63" t="s">
        <v>7478</v>
      </c>
      <c r="F2108" s="72" t="s">
        <v>7479</v>
      </c>
      <c r="G2108" s="72" t="s">
        <v>7480</v>
      </c>
      <c r="H2108" s="188">
        <v>800</v>
      </c>
      <c r="I2108" s="67">
        <v>808</v>
      </c>
      <c r="J2108" s="67">
        <v>953.43999999999994</v>
      </c>
    </row>
    <row r="2109" spans="1:10" s="159" customFormat="1" ht="45">
      <c r="A2109" s="55">
        <v>1965</v>
      </c>
      <c r="B2109" s="132">
        <v>17.2</v>
      </c>
      <c r="C2109" s="132" t="s">
        <v>7481</v>
      </c>
      <c r="D2109" s="63" t="s">
        <v>7482</v>
      </c>
      <c r="E2109" s="63" t="s">
        <v>7483</v>
      </c>
      <c r="F2109" s="72" t="s">
        <v>7479</v>
      </c>
      <c r="G2109" s="72" t="s">
        <v>7484</v>
      </c>
      <c r="H2109" s="188">
        <v>4500</v>
      </c>
      <c r="I2109" s="67">
        <v>4545</v>
      </c>
      <c r="J2109" s="67">
        <v>5363.0999999999995</v>
      </c>
    </row>
    <row r="2110" spans="1:10" s="159" customFormat="1" ht="60">
      <c r="A2110" s="55">
        <v>1966</v>
      </c>
      <c r="B2110" s="132">
        <v>17.3</v>
      </c>
      <c r="C2110" s="132" t="s">
        <v>7485</v>
      </c>
      <c r="D2110" s="63" t="s">
        <v>7486</v>
      </c>
      <c r="E2110" s="63" t="s">
        <v>7487</v>
      </c>
      <c r="F2110" s="72" t="s">
        <v>7479</v>
      </c>
      <c r="G2110" s="72" t="s">
        <v>7484</v>
      </c>
      <c r="H2110" s="188">
        <v>3000</v>
      </c>
      <c r="I2110" s="67">
        <v>3030</v>
      </c>
      <c r="J2110" s="67">
        <v>3575.3999999999996</v>
      </c>
    </row>
    <row r="2111" spans="1:10" s="159" customFormat="1" ht="45">
      <c r="A2111" s="55">
        <v>1967</v>
      </c>
      <c r="B2111" s="132">
        <v>17.399999999999999</v>
      </c>
      <c r="C2111" s="132" t="s">
        <v>7488</v>
      </c>
      <c r="D2111" s="63" t="s">
        <v>7489</v>
      </c>
      <c r="E2111" s="63" t="s">
        <v>7490</v>
      </c>
      <c r="F2111" s="72" t="s">
        <v>7479</v>
      </c>
      <c r="G2111" s="72" t="s">
        <v>7484</v>
      </c>
      <c r="H2111" s="188">
        <v>2000</v>
      </c>
      <c r="I2111" s="67">
        <v>2020</v>
      </c>
      <c r="J2111" s="67">
        <v>2383.6</v>
      </c>
    </row>
    <row r="2112" spans="1:10" s="159" customFormat="1" ht="45">
      <c r="A2112" s="55">
        <v>1968</v>
      </c>
      <c r="B2112" s="132" t="s">
        <v>7491</v>
      </c>
      <c r="C2112" s="132" t="s">
        <v>7492</v>
      </c>
      <c r="D2112" s="63" t="s">
        <v>7493</v>
      </c>
      <c r="E2112" s="63" t="s">
        <v>7494</v>
      </c>
      <c r="F2112" s="72" t="s">
        <v>130</v>
      </c>
      <c r="G2112" s="72" t="s">
        <v>7495</v>
      </c>
      <c r="H2112" s="188">
        <v>9</v>
      </c>
      <c r="I2112" s="67">
        <v>9.09</v>
      </c>
      <c r="J2112" s="67">
        <v>10.726199999999999</v>
      </c>
    </row>
    <row r="2113" spans="1:10" s="158" customFormat="1" ht="45">
      <c r="A2113" s="55">
        <v>1969</v>
      </c>
      <c r="B2113" s="122">
        <v>17.5</v>
      </c>
      <c r="C2113" s="122"/>
      <c r="D2113" s="59" t="s">
        <v>7496</v>
      </c>
      <c r="E2113" s="59"/>
      <c r="F2113" s="93"/>
      <c r="G2113" s="182"/>
      <c r="H2113" s="869"/>
      <c r="I2113" s="131"/>
      <c r="J2113" s="131"/>
    </row>
    <row r="2114" spans="1:10" s="159" customFormat="1" ht="45">
      <c r="A2114" s="55">
        <v>1970</v>
      </c>
      <c r="B2114" s="132" t="s">
        <v>7497</v>
      </c>
      <c r="C2114" s="132" t="s">
        <v>7498</v>
      </c>
      <c r="D2114" s="63" t="s">
        <v>7499</v>
      </c>
      <c r="E2114" s="63" t="s">
        <v>7500</v>
      </c>
      <c r="F2114" s="72" t="s">
        <v>7479</v>
      </c>
      <c r="G2114" s="72" t="s">
        <v>7484</v>
      </c>
      <c r="H2114" s="188">
        <v>2500</v>
      </c>
      <c r="I2114" s="67">
        <v>2525</v>
      </c>
      <c r="J2114" s="67">
        <v>2979.5</v>
      </c>
    </row>
    <row r="2115" spans="1:10" s="159" customFormat="1" ht="45">
      <c r="A2115" s="55">
        <v>1971</v>
      </c>
      <c r="B2115" s="132" t="s">
        <v>7501</v>
      </c>
      <c r="C2115" s="132" t="s">
        <v>7502</v>
      </c>
      <c r="D2115" s="63" t="s">
        <v>7503</v>
      </c>
      <c r="E2115" s="63" t="s">
        <v>7504</v>
      </c>
      <c r="F2115" s="72" t="s">
        <v>130</v>
      </c>
      <c r="G2115" s="72" t="s">
        <v>7495</v>
      </c>
      <c r="H2115" s="188">
        <v>9</v>
      </c>
      <c r="I2115" s="67">
        <v>9.09</v>
      </c>
      <c r="J2115" s="67">
        <v>10.726199999999999</v>
      </c>
    </row>
    <row r="2116" spans="1:10" s="159" customFormat="1" ht="30">
      <c r="A2116" s="55">
        <v>1972</v>
      </c>
      <c r="B2116" s="132" t="s">
        <v>7505</v>
      </c>
      <c r="C2116" s="132" t="s">
        <v>7506</v>
      </c>
      <c r="D2116" s="63" t="s">
        <v>7507</v>
      </c>
      <c r="E2116" s="63" t="s">
        <v>7508</v>
      </c>
      <c r="F2116" s="72" t="s">
        <v>7509</v>
      </c>
      <c r="G2116" s="72" t="s">
        <v>7510</v>
      </c>
      <c r="H2116" s="188">
        <v>1600</v>
      </c>
      <c r="I2116" s="67">
        <v>1616</v>
      </c>
      <c r="J2116" s="67">
        <v>1906.8799999999999</v>
      </c>
    </row>
    <row r="2117" spans="1:10" s="159" customFormat="1" ht="90">
      <c r="A2117" s="55">
        <v>1973</v>
      </c>
      <c r="B2117" s="132" t="s">
        <v>7511</v>
      </c>
      <c r="C2117" s="132" t="s">
        <v>7512</v>
      </c>
      <c r="D2117" s="63" t="s">
        <v>7513</v>
      </c>
      <c r="E2117" s="63" t="s">
        <v>7514</v>
      </c>
      <c r="F2117" s="72" t="s">
        <v>7515</v>
      </c>
      <c r="G2117" s="73" t="s">
        <v>7510</v>
      </c>
      <c r="H2117" s="870">
        <v>1000</v>
      </c>
      <c r="I2117" s="67">
        <v>1010</v>
      </c>
      <c r="J2117" s="67">
        <v>1191.8</v>
      </c>
    </row>
    <row r="2118" spans="1:10" s="159" customFormat="1" ht="90">
      <c r="A2118" s="55">
        <v>1974</v>
      </c>
      <c r="B2118" s="132"/>
      <c r="C2118" s="132" t="s">
        <v>7516</v>
      </c>
      <c r="D2118" s="63" t="s">
        <v>7517</v>
      </c>
      <c r="E2118" s="63" t="s">
        <v>7518</v>
      </c>
      <c r="F2118" s="72" t="s">
        <v>7515</v>
      </c>
      <c r="G2118" s="73" t="s">
        <v>7510</v>
      </c>
      <c r="H2118" s="870">
        <v>1000</v>
      </c>
      <c r="I2118" s="67">
        <v>1010</v>
      </c>
      <c r="J2118" s="67">
        <v>1191.8</v>
      </c>
    </row>
    <row r="2119" spans="1:10" s="159" customFormat="1" ht="30">
      <c r="A2119" s="55">
        <v>1975</v>
      </c>
      <c r="B2119" s="132" t="s">
        <v>7519</v>
      </c>
      <c r="C2119" s="132" t="s">
        <v>7520</v>
      </c>
      <c r="D2119" s="63" t="s">
        <v>7521</v>
      </c>
      <c r="E2119" s="63" t="s">
        <v>7522</v>
      </c>
      <c r="F2119" s="72" t="s">
        <v>7515</v>
      </c>
      <c r="G2119" s="110" t="s">
        <v>7510</v>
      </c>
      <c r="H2119" s="870">
        <v>1200</v>
      </c>
      <c r="I2119" s="67">
        <v>1212</v>
      </c>
      <c r="J2119" s="67">
        <v>1430.1599999999999</v>
      </c>
    </row>
    <row r="2120" spans="1:10" s="90" customFormat="1" ht="18.75">
      <c r="A2120" s="55">
        <v>1976</v>
      </c>
      <c r="B2120" s="1610" t="s">
        <v>7523</v>
      </c>
      <c r="C2120" s="1610"/>
      <c r="D2120" s="1610"/>
      <c r="E2120" s="1610"/>
      <c r="F2120" s="1610"/>
      <c r="G2120" s="1610"/>
      <c r="H2120" s="1610"/>
      <c r="I2120" s="1610"/>
      <c r="J2120" s="1610"/>
    </row>
    <row r="2121" spans="1:10" s="158" customFormat="1" ht="47.25">
      <c r="A2121" s="55">
        <v>1977</v>
      </c>
      <c r="B2121" s="117">
        <v>18.100000000000001</v>
      </c>
      <c r="C2121" s="59"/>
      <c r="D2121" s="144" t="s">
        <v>7524</v>
      </c>
      <c r="E2121" s="59"/>
      <c r="F2121" s="93"/>
      <c r="G2121" s="182"/>
      <c r="H2121" s="869"/>
      <c r="I2121" s="131"/>
      <c r="J2121" s="131"/>
    </row>
    <row r="2122" spans="1:10" s="159" customFormat="1" ht="60">
      <c r="A2122" s="55">
        <v>1978</v>
      </c>
      <c r="B2122" s="63" t="s">
        <v>7525</v>
      </c>
      <c r="C2122" s="63" t="s">
        <v>7526</v>
      </c>
      <c r="D2122" s="63" t="s">
        <v>7527</v>
      </c>
      <c r="E2122" s="63" t="s">
        <v>7528</v>
      </c>
      <c r="F2122" s="72" t="s">
        <v>265</v>
      </c>
      <c r="G2122" s="72" t="s">
        <v>7529</v>
      </c>
      <c r="H2122" s="188">
        <v>231</v>
      </c>
      <c r="I2122" s="67">
        <v>233.31</v>
      </c>
      <c r="J2122" s="67">
        <v>275.30579999999998</v>
      </c>
    </row>
    <row r="2123" spans="1:10" s="159" customFormat="1" ht="60">
      <c r="A2123" s="55">
        <v>1979</v>
      </c>
      <c r="B2123" s="63" t="s">
        <v>7530</v>
      </c>
      <c r="C2123" s="63" t="s">
        <v>7531</v>
      </c>
      <c r="D2123" s="63" t="s">
        <v>7532</v>
      </c>
      <c r="E2123" s="63" t="s">
        <v>7533</v>
      </c>
      <c r="F2123" s="72" t="s">
        <v>265</v>
      </c>
      <c r="G2123" s="72" t="s">
        <v>7529</v>
      </c>
      <c r="H2123" s="188">
        <v>360</v>
      </c>
      <c r="I2123" s="67">
        <v>363.6</v>
      </c>
      <c r="J2123" s="67">
        <v>429.048</v>
      </c>
    </row>
    <row r="2124" spans="1:10" s="159" customFormat="1" ht="60">
      <c r="A2124" s="55">
        <v>1980</v>
      </c>
      <c r="B2124" s="63" t="s">
        <v>7534</v>
      </c>
      <c r="C2124" s="63" t="s">
        <v>7535</v>
      </c>
      <c r="D2124" s="63" t="s">
        <v>7536</v>
      </c>
      <c r="E2124" s="63" t="s">
        <v>7537</v>
      </c>
      <c r="F2124" s="72" t="s">
        <v>265</v>
      </c>
      <c r="G2124" s="72" t="s">
        <v>7529</v>
      </c>
      <c r="H2124" s="188">
        <v>519</v>
      </c>
      <c r="I2124" s="67">
        <v>524.19000000000005</v>
      </c>
      <c r="J2124" s="67">
        <v>618.54420000000005</v>
      </c>
    </row>
    <row r="2125" spans="1:10" s="158" customFormat="1" ht="47.25">
      <c r="A2125" s="55">
        <v>1981</v>
      </c>
      <c r="B2125" s="59">
        <v>18.2</v>
      </c>
      <c r="C2125" s="59"/>
      <c r="D2125" s="144" t="s">
        <v>7538</v>
      </c>
      <c r="E2125" s="59"/>
      <c r="F2125" s="93"/>
      <c r="G2125" s="182"/>
      <c r="H2125" s="869"/>
      <c r="I2125" s="131"/>
      <c r="J2125" s="131"/>
    </row>
    <row r="2126" spans="1:10" s="159" customFormat="1" ht="90">
      <c r="A2126" s="55">
        <v>1982</v>
      </c>
      <c r="B2126" s="63" t="s">
        <v>7539</v>
      </c>
      <c r="C2126" s="63" t="s">
        <v>7540</v>
      </c>
      <c r="D2126" s="63" t="s">
        <v>7541</v>
      </c>
      <c r="E2126" s="63" t="s">
        <v>7542</v>
      </c>
      <c r="F2126" s="72" t="s">
        <v>265</v>
      </c>
      <c r="G2126" s="72" t="s">
        <v>11</v>
      </c>
      <c r="H2126" s="188">
        <v>2157</v>
      </c>
      <c r="I2126" s="67">
        <v>2178.5700000000002</v>
      </c>
      <c r="J2126" s="67">
        <v>2570.7125999999998</v>
      </c>
    </row>
    <row r="2127" spans="1:10" s="158" customFormat="1" ht="63">
      <c r="A2127" s="55">
        <v>1983</v>
      </c>
      <c r="B2127" s="59">
        <v>18.3</v>
      </c>
      <c r="C2127" s="59"/>
      <c r="D2127" s="144" t="s">
        <v>7543</v>
      </c>
      <c r="E2127" s="59"/>
      <c r="F2127" s="93"/>
      <c r="G2127" s="182"/>
      <c r="H2127" s="869"/>
      <c r="I2127" s="131"/>
      <c r="J2127" s="131"/>
    </row>
    <row r="2128" spans="1:10" s="159" customFormat="1" ht="90">
      <c r="A2128" s="55">
        <v>1984</v>
      </c>
      <c r="B2128" s="63" t="s">
        <v>7544</v>
      </c>
      <c r="C2128" s="919" t="s">
        <v>7545</v>
      </c>
      <c r="D2128" s="919" t="s">
        <v>7546</v>
      </c>
      <c r="E2128" s="63" t="s">
        <v>7547</v>
      </c>
      <c r="F2128" s="72" t="s">
        <v>265</v>
      </c>
      <c r="G2128" s="72" t="s">
        <v>11</v>
      </c>
      <c r="H2128" s="920">
        <v>3998</v>
      </c>
      <c r="I2128" s="67">
        <v>4037.98</v>
      </c>
      <c r="J2128" s="67">
        <v>4764.8163999999997</v>
      </c>
    </row>
    <row r="2129" spans="1:10" s="159" customFormat="1" ht="90">
      <c r="A2129" s="55">
        <v>1985</v>
      </c>
      <c r="B2129" s="63" t="s">
        <v>7548</v>
      </c>
      <c r="C2129" s="190" t="s">
        <v>7549</v>
      </c>
      <c r="D2129" s="63" t="s">
        <v>7550</v>
      </c>
      <c r="E2129" s="63" t="s">
        <v>7551</v>
      </c>
      <c r="F2129" s="72" t="s">
        <v>265</v>
      </c>
      <c r="G2129" s="72" t="s">
        <v>11</v>
      </c>
      <c r="H2129" s="188">
        <v>3856.34</v>
      </c>
      <c r="I2129" s="67">
        <v>3894.9034000000001</v>
      </c>
      <c r="J2129" s="67">
        <v>4595.9860120000003</v>
      </c>
    </row>
    <row r="2130" spans="1:10" s="158" customFormat="1" ht="63">
      <c r="A2130" s="55">
        <v>1986</v>
      </c>
      <c r="B2130" s="59">
        <v>18.399999999999999</v>
      </c>
      <c r="C2130" s="59"/>
      <c r="D2130" s="144" t="s">
        <v>7552</v>
      </c>
      <c r="E2130" s="59"/>
      <c r="F2130" s="93"/>
      <c r="G2130" s="182"/>
      <c r="H2130" s="869"/>
      <c r="I2130" s="131"/>
      <c r="J2130" s="131"/>
    </row>
    <row r="2131" spans="1:10" s="159" customFormat="1" ht="105">
      <c r="A2131" s="55">
        <v>1987</v>
      </c>
      <c r="B2131" s="63" t="s">
        <v>7553</v>
      </c>
      <c r="C2131" s="63" t="s">
        <v>7554</v>
      </c>
      <c r="D2131" s="63" t="s">
        <v>7555</v>
      </c>
      <c r="E2131" s="63" t="s">
        <v>7556</v>
      </c>
      <c r="F2131" s="72" t="s">
        <v>265</v>
      </c>
      <c r="G2131" s="72" t="s">
        <v>11</v>
      </c>
      <c r="H2131" s="188">
        <v>854</v>
      </c>
      <c r="I2131" s="67">
        <v>862.54</v>
      </c>
      <c r="J2131" s="67">
        <v>1017.7971999999999</v>
      </c>
    </row>
    <row r="2132" spans="1:10" s="158" customFormat="1" ht="63">
      <c r="A2132" s="55">
        <v>1988</v>
      </c>
      <c r="B2132" s="59">
        <v>18.5</v>
      </c>
      <c r="C2132" s="59"/>
      <c r="D2132" s="144" t="s">
        <v>7557</v>
      </c>
      <c r="E2132" s="59"/>
      <c r="F2132" s="93"/>
      <c r="G2132" s="182"/>
      <c r="H2132" s="869"/>
      <c r="I2132" s="131"/>
      <c r="J2132" s="131"/>
    </row>
    <row r="2133" spans="1:10" s="159" customFormat="1" ht="105">
      <c r="A2133" s="55">
        <v>1989</v>
      </c>
      <c r="B2133" s="63" t="s">
        <v>7558</v>
      </c>
      <c r="C2133" s="63" t="s">
        <v>7559</v>
      </c>
      <c r="D2133" s="63" t="s">
        <v>7560</v>
      </c>
      <c r="E2133" s="63" t="s">
        <v>7561</v>
      </c>
      <c r="F2133" s="72" t="s">
        <v>265</v>
      </c>
      <c r="G2133" s="72" t="s">
        <v>11</v>
      </c>
      <c r="H2133" s="188">
        <v>897</v>
      </c>
      <c r="I2133" s="67">
        <v>905.97</v>
      </c>
      <c r="J2133" s="67">
        <v>1069.0445999999999</v>
      </c>
    </row>
    <row r="2134" spans="1:10" s="159" customFormat="1" ht="105">
      <c r="A2134" s="55">
        <v>1990</v>
      </c>
      <c r="B2134" s="63" t="s">
        <v>7562</v>
      </c>
      <c r="C2134" s="63" t="s">
        <v>7563</v>
      </c>
      <c r="D2134" s="63" t="s">
        <v>7564</v>
      </c>
      <c r="E2134" s="63" t="s">
        <v>7565</v>
      </c>
      <c r="F2134" s="72" t="s">
        <v>265</v>
      </c>
      <c r="G2134" s="72" t="s">
        <v>11</v>
      </c>
      <c r="H2134" s="188">
        <v>769</v>
      </c>
      <c r="I2134" s="67">
        <v>776.69</v>
      </c>
      <c r="J2134" s="67">
        <v>916.49419999999998</v>
      </c>
    </row>
    <row r="2135" spans="1:10" s="159" customFormat="1" ht="30">
      <c r="A2135" s="55">
        <v>1991</v>
      </c>
      <c r="B2135" s="63">
        <v>18.600000000000001</v>
      </c>
      <c r="C2135" s="63" t="s">
        <v>7566</v>
      </c>
      <c r="D2135" s="63" t="s">
        <v>7567</v>
      </c>
      <c r="E2135" s="63" t="s">
        <v>7568</v>
      </c>
      <c r="F2135" s="72" t="s">
        <v>7569</v>
      </c>
      <c r="G2135" s="72" t="s">
        <v>134</v>
      </c>
      <c r="H2135" s="188">
        <v>4270.5949000000001</v>
      </c>
      <c r="I2135" s="67">
        <v>4313.3008490000002</v>
      </c>
      <c r="J2135" s="67">
        <v>5089.6950018199996</v>
      </c>
    </row>
    <row r="2136" spans="1:10" s="158" customFormat="1" ht="15.75">
      <c r="A2136" s="55">
        <v>1992</v>
      </c>
      <c r="B2136" s="59">
        <v>18.7</v>
      </c>
      <c r="C2136" s="59"/>
      <c r="D2136" s="144" t="s">
        <v>7570</v>
      </c>
      <c r="E2136" s="59"/>
      <c r="F2136" s="93"/>
      <c r="G2136" s="182"/>
      <c r="H2136" s="869"/>
      <c r="I2136" s="131"/>
      <c r="J2136" s="131"/>
    </row>
    <row r="2137" spans="1:10" s="159" customFormat="1" ht="60">
      <c r="A2137" s="55">
        <v>1993</v>
      </c>
      <c r="B2137" s="63" t="s">
        <v>7571</v>
      </c>
      <c r="C2137" s="919" t="s">
        <v>7572</v>
      </c>
      <c r="D2137" s="919" t="s">
        <v>7573</v>
      </c>
      <c r="E2137" s="63" t="s">
        <v>7574</v>
      </c>
      <c r="F2137" s="72" t="s">
        <v>265</v>
      </c>
      <c r="G2137" s="72" t="s">
        <v>11</v>
      </c>
      <c r="H2137" s="920">
        <v>1167</v>
      </c>
      <c r="I2137" s="67">
        <v>1178.67</v>
      </c>
      <c r="J2137" s="67">
        <v>1390.8306</v>
      </c>
    </row>
    <row r="2138" spans="1:10" s="159" customFormat="1" ht="60">
      <c r="A2138" s="55">
        <v>1994</v>
      </c>
      <c r="B2138" s="63" t="s">
        <v>7575</v>
      </c>
      <c r="C2138" s="63" t="s">
        <v>7576</v>
      </c>
      <c r="D2138" s="63" t="s">
        <v>7577</v>
      </c>
      <c r="E2138" s="63" t="s">
        <v>7578</v>
      </c>
      <c r="F2138" s="72" t="s">
        <v>265</v>
      </c>
      <c r="G2138" s="72" t="s">
        <v>11</v>
      </c>
      <c r="H2138" s="188">
        <v>1285</v>
      </c>
      <c r="I2138" s="67">
        <v>1297.8499999999999</v>
      </c>
      <c r="J2138" s="67">
        <v>1531.4629999999997</v>
      </c>
    </row>
    <row r="2139" spans="1:10" s="159" customFormat="1" ht="30">
      <c r="A2139" s="55">
        <v>1995</v>
      </c>
      <c r="B2139" s="63" t="s">
        <v>7579</v>
      </c>
      <c r="C2139" s="63" t="s">
        <v>7580</v>
      </c>
      <c r="D2139" s="63" t="s">
        <v>7581</v>
      </c>
      <c r="E2139" s="63" t="s">
        <v>7582</v>
      </c>
      <c r="F2139" s="72" t="s">
        <v>265</v>
      </c>
      <c r="G2139" s="72" t="s">
        <v>134</v>
      </c>
      <c r="H2139" s="188">
        <v>4699.6378000000004</v>
      </c>
      <c r="I2139" s="67">
        <v>4746.6341780000002</v>
      </c>
      <c r="J2139" s="67">
        <v>5601.0283300399997</v>
      </c>
    </row>
    <row r="2140" spans="1:10" s="158" customFormat="1" ht="15.75">
      <c r="A2140" s="55">
        <v>1996</v>
      </c>
      <c r="B2140" s="59">
        <v>18.8</v>
      </c>
      <c r="C2140" s="59"/>
      <c r="D2140" s="144" t="s">
        <v>7583</v>
      </c>
      <c r="E2140" s="59"/>
      <c r="F2140" s="93"/>
      <c r="G2140" s="182"/>
      <c r="H2140" s="869"/>
      <c r="I2140" s="131"/>
      <c r="J2140" s="131"/>
    </row>
    <row r="2141" spans="1:10" s="159" customFormat="1" ht="60">
      <c r="A2141" s="55">
        <v>1997</v>
      </c>
      <c r="B2141" s="63" t="s">
        <v>7584</v>
      </c>
      <c r="C2141" s="63" t="s">
        <v>7585</v>
      </c>
      <c r="D2141" s="63" t="s">
        <v>7586</v>
      </c>
      <c r="E2141" s="63" t="s">
        <v>7587</v>
      </c>
      <c r="F2141" s="72" t="s">
        <v>265</v>
      </c>
      <c r="G2141" s="72" t="s">
        <v>7588</v>
      </c>
      <c r="H2141" s="188">
        <v>1132</v>
      </c>
      <c r="I2141" s="67">
        <v>1143.32</v>
      </c>
      <c r="J2141" s="67">
        <v>1349.1175999999998</v>
      </c>
    </row>
    <row r="2142" spans="1:10" s="159" customFormat="1" ht="45">
      <c r="A2142" s="55">
        <v>1998</v>
      </c>
      <c r="B2142" s="63" t="s">
        <v>7589</v>
      </c>
      <c r="C2142" s="63" t="s">
        <v>7590</v>
      </c>
      <c r="D2142" s="63" t="s">
        <v>7591</v>
      </c>
      <c r="E2142" s="63" t="s">
        <v>7592</v>
      </c>
      <c r="F2142" s="72" t="s">
        <v>265</v>
      </c>
      <c r="G2142" s="72" t="s">
        <v>7588</v>
      </c>
      <c r="H2142" s="188">
        <v>7.0863484901511624</v>
      </c>
      <c r="I2142" s="67">
        <v>7.1572119750526744</v>
      </c>
      <c r="J2142" s="67">
        <v>8.4455101305621554</v>
      </c>
    </row>
    <row r="2143" spans="1:10" s="159" customFormat="1" ht="30">
      <c r="A2143" s="55">
        <v>1999</v>
      </c>
      <c r="B2143" s="63" t="s">
        <v>7593</v>
      </c>
      <c r="C2143" s="63" t="s">
        <v>7594</v>
      </c>
      <c r="D2143" s="63" t="s">
        <v>7595</v>
      </c>
      <c r="E2143" s="63" t="s">
        <v>7596</v>
      </c>
      <c r="F2143" s="72" t="s">
        <v>265</v>
      </c>
      <c r="G2143" s="72" t="s">
        <v>7588</v>
      </c>
      <c r="H2143" s="188">
        <v>30</v>
      </c>
      <c r="I2143" s="67">
        <v>30.3</v>
      </c>
      <c r="J2143" s="67">
        <v>35.753999999999998</v>
      </c>
    </row>
    <row r="2144" spans="1:10" s="159" customFormat="1" ht="45">
      <c r="A2144" s="55">
        <v>2000</v>
      </c>
      <c r="B2144" s="63" t="s">
        <v>7597</v>
      </c>
      <c r="C2144" s="63" t="s">
        <v>7598</v>
      </c>
      <c r="D2144" s="63" t="s">
        <v>7599</v>
      </c>
      <c r="E2144" s="63" t="s">
        <v>7600</v>
      </c>
      <c r="F2144" s="72" t="s">
        <v>265</v>
      </c>
      <c r="G2144" s="72" t="s">
        <v>7588</v>
      </c>
      <c r="H2144" s="188">
        <v>135</v>
      </c>
      <c r="I2144" s="67">
        <v>136.35</v>
      </c>
      <c r="J2144" s="67">
        <v>160.89299999999997</v>
      </c>
    </row>
    <row r="2145" spans="1:10" s="159" customFormat="1" ht="30">
      <c r="A2145" s="55">
        <v>2001</v>
      </c>
      <c r="B2145" s="63" t="s">
        <v>7601</v>
      </c>
      <c r="C2145" s="63" t="s">
        <v>7602</v>
      </c>
      <c r="D2145" s="63" t="s">
        <v>7603</v>
      </c>
      <c r="E2145" s="63" t="s">
        <v>7604</v>
      </c>
      <c r="F2145" s="72" t="s">
        <v>265</v>
      </c>
      <c r="G2145" s="72" t="s">
        <v>7588</v>
      </c>
      <c r="H2145" s="188">
        <v>32</v>
      </c>
      <c r="I2145" s="67">
        <v>32.32</v>
      </c>
      <c r="J2145" s="67">
        <v>38.137599999999999</v>
      </c>
    </row>
    <row r="2146" spans="1:10" s="159" customFormat="1" ht="45">
      <c r="A2146" s="55">
        <v>2002</v>
      </c>
      <c r="B2146" s="63" t="s">
        <v>7605</v>
      </c>
      <c r="C2146" s="63" t="s">
        <v>7606</v>
      </c>
      <c r="D2146" s="63" t="s">
        <v>7607</v>
      </c>
      <c r="E2146" s="63" t="s">
        <v>7608</v>
      </c>
      <c r="F2146" s="72" t="s">
        <v>265</v>
      </c>
      <c r="G2146" s="72" t="s">
        <v>7609</v>
      </c>
      <c r="H2146" s="188">
        <v>422</v>
      </c>
      <c r="I2146" s="67">
        <v>426.22</v>
      </c>
      <c r="J2146" s="67">
        <v>502.93959999999998</v>
      </c>
    </row>
    <row r="2147" spans="1:10" s="159" customFormat="1" ht="45">
      <c r="A2147" s="55">
        <v>2003</v>
      </c>
      <c r="B2147" s="63" t="s">
        <v>7610</v>
      </c>
      <c r="C2147" s="63" t="s">
        <v>7611</v>
      </c>
      <c r="D2147" s="63" t="s">
        <v>7612</v>
      </c>
      <c r="E2147" s="63" t="s">
        <v>7613</v>
      </c>
      <c r="F2147" s="72" t="s">
        <v>708</v>
      </c>
      <c r="G2147" s="72" t="s">
        <v>7614</v>
      </c>
      <c r="H2147" s="188">
        <v>135.22</v>
      </c>
      <c r="I2147" s="67">
        <v>136.57220000000001</v>
      </c>
      <c r="J2147" s="67">
        <v>161.15519599999999</v>
      </c>
    </row>
    <row r="2148" spans="1:10" s="158" customFormat="1" ht="15.75">
      <c r="A2148" s="55">
        <v>2004</v>
      </c>
      <c r="B2148" s="59">
        <v>18.899999999999999</v>
      </c>
      <c r="C2148" s="59"/>
      <c r="D2148" s="144" t="s">
        <v>133</v>
      </c>
      <c r="E2148" s="59"/>
      <c r="F2148" s="93"/>
      <c r="G2148" s="182"/>
      <c r="H2148" s="869"/>
      <c r="I2148" s="131"/>
      <c r="J2148" s="131"/>
    </row>
    <row r="2149" spans="1:10" s="159" customFormat="1" ht="409.5">
      <c r="A2149" s="55">
        <v>2005</v>
      </c>
      <c r="B2149" s="63" t="s">
        <v>7615</v>
      </c>
      <c r="C2149" s="63" t="s">
        <v>7616</v>
      </c>
      <c r="D2149" s="239" t="s">
        <v>7617</v>
      </c>
      <c r="E2149" s="63" t="s">
        <v>7618</v>
      </c>
      <c r="F2149" s="72" t="s">
        <v>265</v>
      </c>
      <c r="G2149" s="72" t="s">
        <v>11</v>
      </c>
      <c r="H2149" s="188">
        <v>22677</v>
      </c>
      <c r="I2149" s="67">
        <v>22903.77</v>
      </c>
      <c r="J2149" s="67">
        <v>27026.4486</v>
      </c>
    </row>
    <row r="2150" spans="1:10" s="159" customFormat="1" ht="409.5">
      <c r="A2150" s="55"/>
      <c r="B2150" s="63" t="s">
        <v>693</v>
      </c>
      <c r="C2150" s="925" t="s">
        <v>7616</v>
      </c>
      <c r="D2150" s="988" t="s">
        <v>7617</v>
      </c>
      <c r="E2150" s="100" t="s">
        <v>7618</v>
      </c>
      <c r="F2150" s="101" t="s">
        <v>265</v>
      </c>
      <c r="G2150" s="101" t="s">
        <v>11</v>
      </c>
      <c r="H2150" s="926">
        <v>24000</v>
      </c>
      <c r="I2150" s="102">
        <v>24240</v>
      </c>
      <c r="J2150" s="102">
        <v>28603.199999999997</v>
      </c>
    </row>
    <row r="2151" spans="1:10" s="158" customFormat="1" ht="345">
      <c r="A2151" s="55">
        <v>2006</v>
      </c>
      <c r="B2151" s="117">
        <v>18.100000000000001</v>
      </c>
      <c r="C2151" s="989"/>
      <c r="D2151" s="989" t="s">
        <v>7619</v>
      </c>
      <c r="E2151" s="59"/>
      <c r="F2151" s="111"/>
      <c r="G2151" s="182"/>
      <c r="H2151" s="990"/>
      <c r="I2151" s="131"/>
      <c r="J2151" s="131"/>
    </row>
    <row r="2152" spans="1:10" s="159" customFormat="1" ht="375">
      <c r="A2152" s="55">
        <v>2007</v>
      </c>
      <c r="B2152" s="63" t="s">
        <v>7620</v>
      </c>
      <c r="C2152" s="63" t="s">
        <v>7621</v>
      </c>
      <c r="D2152" s="63" t="s">
        <v>7622</v>
      </c>
      <c r="E2152" s="63" t="s">
        <v>7623</v>
      </c>
      <c r="F2152" s="72" t="s">
        <v>265</v>
      </c>
      <c r="G2152" s="110" t="s">
        <v>7624</v>
      </c>
      <c r="H2152" s="188">
        <v>12100</v>
      </c>
      <c r="I2152" s="67">
        <v>12221</v>
      </c>
      <c r="J2152" s="67">
        <v>14420.779999999999</v>
      </c>
    </row>
    <row r="2153" spans="1:10" s="159" customFormat="1" ht="375">
      <c r="A2153" s="55"/>
      <c r="B2153" s="63" t="s">
        <v>693</v>
      </c>
      <c r="C2153" s="100" t="s">
        <v>7621</v>
      </c>
      <c r="D2153" s="100" t="s">
        <v>7622</v>
      </c>
      <c r="E2153" s="100" t="s">
        <v>7623</v>
      </c>
      <c r="F2153" s="101" t="s">
        <v>265</v>
      </c>
      <c r="G2153" s="240" t="s">
        <v>7624</v>
      </c>
      <c r="H2153" s="188">
        <v>13750</v>
      </c>
      <c r="I2153" s="102">
        <v>13887.5</v>
      </c>
      <c r="J2153" s="102">
        <v>16387.25</v>
      </c>
    </row>
    <row r="2154" spans="1:10" s="159" customFormat="1" ht="360">
      <c r="A2154" s="55">
        <v>2008</v>
      </c>
      <c r="B2154" s="63" t="s">
        <v>7625</v>
      </c>
      <c r="C2154" s="63" t="s">
        <v>7626</v>
      </c>
      <c r="D2154" s="63" t="s">
        <v>7627</v>
      </c>
      <c r="E2154" s="63" t="s">
        <v>7628</v>
      </c>
      <c r="F2154" s="72" t="s">
        <v>265</v>
      </c>
      <c r="G2154" s="110" t="s">
        <v>7624</v>
      </c>
      <c r="H2154" s="188">
        <v>16818</v>
      </c>
      <c r="I2154" s="67">
        <v>16986.18</v>
      </c>
      <c r="J2154" s="67">
        <v>20043.6924</v>
      </c>
    </row>
    <row r="2155" spans="1:10" s="159" customFormat="1" ht="360">
      <c r="A2155" s="55"/>
      <c r="B2155" s="63" t="s">
        <v>693</v>
      </c>
      <c r="C2155" s="100" t="s">
        <v>7626</v>
      </c>
      <c r="D2155" s="100" t="s">
        <v>7627</v>
      </c>
      <c r="E2155" s="100" t="s">
        <v>7628</v>
      </c>
      <c r="F2155" s="101" t="s">
        <v>265</v>
      </c>
      <c r="G2155" s="240" t="s">
        <v>7624</v>
      </c>
      <c r="H2155" s="188">
        <v>20000</v>
      </c>
      <c r="I2155" s="102">
        <v>20200</v>
      </c>
      <c r="J2155" s="102">
        <v>23836</v>
      </c>
    </row>
    <row r="2156" spans="1:10" s="159" customFormat="1" ht="409.5">
      <c r="A2156" s="55">
        <v>2009</v>
      </c>
      <c r="B2156" s="63">
        <v>18.11</v>
      </c>
      <c r="C2156" s="63" t="s">
        <v>7629</v>
      </c>
      <c r="D2156" s="63" t="s">
        <v>7630</v>
      </c>
      <c r="E2156" s="63" t="s">
        <v>7631</v>
      </c>
      <c r="F2156" s="72" t="s">
        <v>265</v>
      </c>
      <c r="G2156" s="110" t="s">
        <v>7624</v>
      </c>
      <c r="H2156" s="188">
        <v>15018</v>
      </c>
      <c r="I2156" s="67">
        <v>15168.18</v>
      </c>
      <c r="J2156" s="67">
        <v>17898.452399999998</v>
      </c>
    </row>
    <row r="2157" spans="1:10" s="159" customFormat="1" ht="150">
      <c r="A2157" s="55">
        <v>2010</v>
      </c>
      <c r="B2157" s="63">
        <v>18.12</v>
      </c>
      <c r="C2157" s="63" t="s">
        <v>7632</v>
      </c>
      <c r="D2157" s="63" t="s">
        <v>7633</v>
      </c>
      <c r="E2157" s="63" t="s">
        <v>7634</v>
      </c>
      <c r="F2157" s="72" t="s">
        <v>265</v>
      </c>
      <c r="G2157" s="110" t="s">
        <v>7624</v>
      </c>
      <c r="H2157" s="188">
        <v>13500</v>
      </c>
      <c r="I2157" s="67">
        <v>13635</v>
      </c>
      <c r="J2157" s="67">
        <v>16089.3</v>
      </c>
    </row>
    <row r="2158" spans="1:10" s="159" customFormat="1" ht="120">
      <c r="A2158" s="55">
        <v>2011</v>
      </c>
      <c r="B2158" s="63">
        <v>18.13</v>
      </c>
      <c r="C2158" s="63" t="s">
        <v>7635</v>
      </c>
      <c r="D2158" s="63" t="s">
        <v>7636</v>
      </c>
      <c r="E2158" s="63" t="s">
        <v>7637</v>
      </c>
      <c r="F2158" s="72" t="s">
        <v>265</v>
      </c>
      <c r="G2158" s="110" t="s">
        <v>11</v>
      </c>
      <c r="H2158" s="188">
        <v>27629</v>
      </c>
      <c r="I2158" s="67">
        <v>27905.29</v>
      </c>
      <c r="J2158" s="67">
        <v>32928.242200000001</v>
      </c>
    </row>
    <row r="2159" spans="1:10" s="158" customFormat="1">
      <c r="A2159" s="55">
        <v>2012</v>
      </c>
      <c r="B2159" s="59">
        <v>18.14</v>
      </c>
      <c r="C2159" s="59"/>
      <c r="D2159" s="59" t="s">
        <v>7638</v>
      </c>
      <c r="E2159" s="59"/>
      <c r="F2159" s="111"/>
      <c r="G2159" s="182"/>
      <c r="H2159" s="869"/>
      <c r="I2159" s="131"/>
      <c r="J2159" s="131"/>
    </row>
    <row r="2160" spans="1:10" s="159" customFormat="1" ht="30">
      <c r="A2160" s="55">
        <v>2013</v>
      </c>
      <c r="B2160" s="63" t="s">
        <v>7639</v>
      </c>
      <c r="C2160" s="63" t="s">
        <v>7640</v>
      </c>
      <c r="D2160" s="63" t="s">
        <v>7641</v>
      </c>
      <c r="E2160" s="63" t="s">
        <v>7642</v>
      </c>
      <c r="F2160" s="72" t="s">
        <v>7569</v>
      </c>
      <c r="G2160" s="110" t="s">
        <v>134</v>
      </c>
      <c r="H2160" s="188">
        <v>510</v>
      </c>
      <c r="I2160" s="67">
        <v>515.1</v>
      </c>
      <c r="J2160" s="67">
        <v>607.81799999999998</v>
      </c>
    </row>
    <row r="2161" spans="1:10" s="159" customFormat="1" ht="30">
      <c r="A2161" s="55">
        <v>2014</v>
      </c>
      <c r="B2161" s="63" t="s">
        <v>7643</v>
      </c>
      <c r="C2161" s="63" t="s">
        <v>7644</v>
      </c>
      <c r="D2161" s="63" t="s">
        <v>7645</v>
      </c>
      <c r="E2161" s="63" t="s">
        <v>7646</v>
      </c>
      <c r="F2161" s="72" t="s">
        <v>7569</v>
      </c>
      <c r="G2161" s="110" t="s">
        <v>134</v>
      </c>
      <c r="H2161" s="188">
        <v>510</v>
      </c>
      <c r="I2161" s="67">
        <v>515.1</v>
      </c>
      <c r="J2161" s="67">
        <v>607.81799999999998</v>
      </c>
    </row>
    <row r="2162" spans="1:10" s="159" customFormat="1" ht="30">
      <c r="A2162" s="55"/>
      <c r="B2162" s="63" t="s">
        <v>693</v>
      </c>
      <c r="C2162" s="100" t="s">
        <v>7644</v>
      </c>
      <c r="D2162" s="100" t="s">
        <v>7645</v>
      </c>
      <c r="E2162" s="100" t="s">
        <v>7646</v>
      </c>
      <c r="F2162" s="101" t="s">
        <v>7569</v>
      </c>
      <c r="G2162" s="240" t="s">
        <v>134</v>
      </c>
      <c r="H2162" s="188">
        <v>1500</v>
      </c>
      <c r="I2162" s="102">
        <v>1515</v>
      </c>
      <c r="J2162" s="102">
        <v>1787.6999999999998</v>
      </c>
    </row>
    <row r="2163" spans="1:10" s="159" customFormat="1" ht="30">
      <c r="A2163" s="55">
        <v>2015</v>
      </c>
      <c r="B2163" s="63" t="s">
        <v>7647</v>
      </c>
      <c r="C2163" s="63" t="s">
        <v>7648</v>
      </c>
      <c r="D2163" s="63" t="s">
        <v>7649</v>
      </c>
      <c r="E2163" s="63" t="s">
        <v>7650</v>
      </c>
      <c r="F2163" s="72" t="s">
        <v>7569</v>
      </c>
      <c r="G2163" s="110" t="s">
        <v>134</v>
      </c>
      <c r="H2163" s="188">
        <v>510</v>
      </c>
      <c r="I2163" s="67">
        <v>515.1</v>
      </c>
      <c r="J2163" s="67">
        <v>607.81799999999998</v>
      </c>
    </row>
    <row r="2164" spans="1:10" s="158" customFormat="1" ht="15.75">
      <c r="A2164" s="55">
        <v>2016</v>
      </c>
      <c r="B2164" s="59">
        <v>18.149999999999999</v>
      </c>
      <c r="C2164" s="59"/>
      <c r="D2164" s="144" t="s">
        <v>7651</v>
      </c>
      <c r="E2164" s="59"/>
      <c r="F2164" s="111"/>
      <c r="G2164" s="182"/>
      <c r="H2164" s="869"/>
      <c r="I2164" s="131"/>
      <c r="J2164" s="131"/>
    </row>
    <row r="2165" spans="1:10" s="159" customFormat="1">
      <c r="A2165" s="55">
        <v>2017</v>
      </c>
      <c r="B2165" s="132" t="s">
        <v>7652</v>
      </c>
      <c r="C2165" s="132" t="s">
        <v>7653</v>
      </c>
      <c r="D2165" s="241" t="s">
        <v>7654</v>
      </c>
      <c r="E2165" s="132" t="s">
        <v>7655</v>
      </c>
      <c r="F2165" s="110" t="s">
        <v>265</v>
      </c>
      <c r="G2165" s="110" t="s">
        <v>11</v>
      </c>
      <c r="H2165" s="188">
        <v>25261</v>
      </c>
      <c r="I2165" s="67">
        <v>25513.61</v>
      </c>
      <c r="J2165" s="67">
        <v>30106.059799999999</v>
      </c>
    </row>
    <row r="2166" spans="1:10" s="159" customFormat="1" ht="90">
      <c r="A2166" s="55">
        <v>2018</v>
      </c>
      <c r="B2166" s="63" t="s">
        <v>7656</v>
      </c>
      <c r="C2166" s="190" t="s">
        <v>7657</v>
      </c>
      <c r="D2166" s="63" t="s">
        <v>7658</v>
      </c>
      <c r="E2166" s="63" t="s">
        <v>7659</v>
      </c>
      <c r="F2166" s="72" t="s">
        <v>7660</v>
      </c>
      <c r="G2166" s="110" t="s">
        <v>7661</v>
      </c>
      <c r="H2166" s="188">
        <v>520</v>
      </c>
      <c r="I2166" s="67">
        <v>525.20000000000005</v>
      </c>
      <c r="J2166" s="67">
        <v>619.73599999999999</v>
      </c>
    </row>
    <row r="2167" spans="1:10" s="68" customFormat="1" ht="18.75">
      <c r="A2167" s="55">
        <v>2019</v>
      </c>
      <c r="B2167" s="1622" t="s">
        <v>7662</v>
      </c>
      <c r="C2167" s="1622"/>
      <c r="D2167" s="1622"/>
      <c r="E2167" s="1622"/>
      <c r="F2167" s="1622"/>
      <c r="G2167" s="1622"/>
      <c r="H2167" s="1622"/>
      <c r="I2167" s="1622"/>
      <c r="J2167" s="1622"/>
    </row>
    <row r="2168" spans="1:10" s="149" customFormat="1" ht="135">
      <c r="A2168" s="55">
        <v>2020</v>
      </c>
      <c r="B2168" s="242">
        <v>19.100000000000001</v>
      </c>
      <c r="C2168" s="242"/>
      <c r="D2168" s="243" t="s">
        <v>7663</v>
      </c>
      <c r="E2168" s="243"/>
      <c r="F2168" s="244"/>
      <c r="G2168" s="93"/>
      <c r="H2168" s="876"/>
      <c r="I2168" s="95"/>
      <c r="J2168" s="60"/>
    </row>
    <row r="2169" spans="1:10" s="74" customFormat="1" ht="195">
      <c r="A2169" s="55">
        <v>2021</v>
      </c>
      <c r="B2169" s="245" t="s">
        <v>7664</v>
      </c>
      <c r="C2169" s="246" t="s">
        <v>7665</v>
      </c>
      <c r="D2169" s="247" t="s">
        <v>7666</v>
      </c>
      <c r="E2169" s="245" t="s">
        <v>7667</v>
      </c>
      <c r="F2169" s="72" t="s">
        <v>7569</v>
      </c>
      <c r="G2169" s="248" t="s">
        <v>134</v>
      </c>
      <c r="H2169" s="188">
        <v>284</v>
      </c>
      <c r="I2169" s="146">
        <v>286.83999999999997</v>
      </c>
      <c r="J2169" s="146">
        <v>338.47119999999995</v>
      </c>
    </row>
    <row r="2170" spans="1:10" s="212" customFormat="1">
      <c r="B2170" s="249"/>
      <c r="C2170" s="250"/>
      <c r="D2170" s="251" t="s">
        <v>7668</v>
      </c>
      <c r="E2170" s="215" t="s">
        <v>7669</v>
      </c>
      <c r="F2170" s="215"/>
      <c r="G2170" s="217" t="s">
        <v>7670</v>
      </c>
      <c r="H2170" s="880">
        <v>313</v>
      </c>
      <c r="I2170" s="222"/>
      <c r="J2170" s="222"/>
    </row>
    <row r="2171" spans="1:10" s="212" customFormat="1" ht="120">
      <c r="B2171" s="252" t="s">
        <v>7671</v>
      </c>
      <c r="C2171" s="253" t="s">
        <v>7672</v>
      </c>
      <c r="D2171" s="254" t="s">
        <v>7673</v>
      </c>
      <c r="E2171" s="215" t="s">
        <v>7674</v>
      </c>
      <c r="F2171" s="215"/>
      <c r="G2171" s="218" t="s">
        <v>7670</v>
      </c>
      <c r="H2171" s="880">
        <v>83.279999999999987</v>
      </c>
      <c r="I2171" s="222"/>
      <c r="J2171" s="222"/>
    </row>
    <row r="2172" spans="1:10" s="212" customFormat="1" ht="120">
      <c r="B2172" s="249"/>
      <c r="C2172" s="253" t="s">
        <v>7675</v>
      </c>
      <c r="D2172" s="254" t="s">
        <v>7673</v>
      </c>
      <c r="E2172" s="215" t="s">
        <v>7676</v>
      </c>
      <c r="F2172" s="215"/>
      <c r="G2172" s="218" t="s">
        <v>7670</v>
      </c>
      <c r="H2172" s="880">
        <v>16.986666666666668</v>
      </c>
      <c r="I2172" s="222"/>
      <c r="J2172" s="222"/>
    </row>
    <row r="2173" spans="1:10" s="212" customFormat="1">
      <c r="B2173" s="252" t="s">
        <v>7677</v>
      </c>
      <c r="C2173" s="253" t="s">
        <v>7678</v>
      </c>
      <c r="D2173" s="215" t="s">
        <v>7679</v>
      </c>
      <c r="E2173" s="215" t="s">
        <v>7680</v>
      </c>
      <c r="F2173" s="215"/>
      <c r="G2173" s="218" t="s">
        <v>7670</v>
      </c>
      <c r="H2173" s="880">
        <v>95.17714285714284</v>
      </c>
      <c r="I2173" s="222"/>
      <c r="J2173" s="222"/>
    </row>
    <row r="2174" spans="1:10" s="212" customFormat="1">
      <c r="B2174" s="249"/>
      <c r="C2174" s="253" t="s">
        <v>7681</v>
      </c>
      <c r="D2174" s="215" t="s">
        <v>7679</v>
      </c>
      <c r="E2174" s="215" t="s">
        <v>7682</v>
      </c>
      <c r="F2174" s="215"/>
      <c r="G2174" s="218" t="s">
        <v>7670</v>
      </c>
      <c r="H2174" s="880">
        <v>19.413333333333334</v>
      </c>
      <c r="I2174" s="222"/>
      <c r="J2174" s="222"/>
    </row>
    <row r="2175" spans="1:10" s="212" customFormat="1">
      <c r="B2175" s="252" t="s">
        <v>7683</v>
      </c>
      <c r="C2175" s="253" t="s">
        <v>7684</v>
      </c>
      <c r="D2175" s="251" t="s">
        <v>7685</v>
      </c>
      <c r="E2175" s="215" t="s">
        <v>7686</v>
      </c>
      <c r="F2175" s="215"/>
      <c r="G2175" s="218" t="s">
        <v>7670</v>
      </c>
      <c r="H2175" s="880">
        <v>446</v>
      </c>
      <c r="I2175" s="222"/>
      <c r="J2175" s="222"/>
    </row>
    <row r="2176" spans="1:10" s="212" customFormat="1">
      <c r="B2176" s="252" t="s">
        <v>7687</v>
      </c>
      <c r="C2176" s="253" t="s">
        <v>7688</v>
      </c>
      <c r="D2176" s="251" t="s">
        <v>7689</v>
      </c>
      <c r="E2176" s="215" t="s">
        <v>7690</v>
      </c>
      <c r="F2176" s="215"/>
      <c r="G2176" s="218" t="s">
        <v>7670</v>
      </c>
      <c r="H2176" s="880">
        <v>111.03999999999998</v>
      </c>
      <c r="I2176" s="222"/>
      <c r="J2176" s="222"/>
    </row>
    <row r="2177" spans="2:10" s="212" customFormat="1">
      <c r="B2177" s="249"/>
      <c r="C2177" s="253" t="s">
        <v>7691</v>
      </c>
      <c r="D2177" s="251" t="s">
        <v>7689</v>
      </c>
      <c r="E2177" s="215" t="s">
        <v>7692</v>
      </c>
      <c r="F2177" s="215"/>
      <c r="G2177" s="218" t="s">
        <v>7670</v>
      </c>
      <c r="H2177" s="880">
        <v>16.986666666666665</v>
      </c>
      <c r="I2177" s="222"/>
      <c r="J2177" s="222"/>
    </row>
    <row r="2178" spans="2:10" s="212" customFormat="1">
      <c r="B2178" s="252" t="s">
        <v>7693</v>
      </c>
      <c r="C2178" s="253" t="s">
        <v>7694</v>
      </c>
      <c r="D2178" s="251" t="s">
        <v>7695</v>
      </c>
      <c r="E2178" s="215" t="s">
        <v>7696</v>
      </c>
      <c r="F2178" s="215"/>
      <c r="G2178" s="218" t="s">
        <v>7670</v>
      </c>
      <c r="H2178" s="880">
        <v>354.16999999999996</v>
      </c>
      <c r="I2178" s="222"/>
      <c r="J2178" s="222"/>
    </row>
    <row r="2179" spans="2:10" s="212" customFormat="1">
      <c r="B2179" s="249"/>
      <c r="C2179" s="253" t="s">
        <v>7697</v>
      </c>
      <c r="D2179" s="251" t="s">
        <v>7695</v>
      </c>
      <c r="E2179" s="215" t="s">
        <v>7698</v>
      </c>
      <c r="F2179" s="215"/>
      <c r="G2179" s="218" t="s">
        <v>7670</v>
      </c>
      <c r="H2179" s="880">
        <v>456.52499999999998</v>
      </c>
      <c r="I2179" s="222"/>
      <c r="J2179" s="222"/>
    </row>
    <row r="2180" spans="2:10" s="212" customFormat="1">
      <c r="B2180" s="252" t="s">
        <v>7699</v>
      </c>
      <c r="C2180" s="253" t="s">
        <v>7700</v>
      </c>
      <c r="D2180" s="251" t="s">
        <v>7701</v>
      </c>
      <c r="E2180" s="215" t="s">
        <v>7702</v>
      </c>
      <c r="F2180" s="215"/>
      <c r="G2180" s="218" t="s">
        <v>7670</v>
      </c>
      <c r="H2180" s="880">
        <v>126.825</v>
      </c>
      <c r="I2180" s="222"/>
      <c r="J2180" s="222"/>
    </row>
    <row r="2181" spans="2:10" s="212" customFormat="1">
      <c r="B2181" s="249"/>
      <c r="C2181" s="253" t="s">
        <v>7703</v>
      </c>
      <c r="D2181" s="251" t="s">
        <v>7701</v>
      </c>
      <c r="E2181" s="215" t="s">
        <v>7704</v>
      </c>
      <c r="F2181" s="215"/>
      <c r="G2181" s="218" t="s">
        <v>7670</v>
      </c>
      <c r="H2181" s="880">
        <v>666.24</v>
      </c>
      <c r="I2181" s="222"/>
      <c r="J2181" s="222"/>
    </row>
    <row r="2182" spans="2:10" s="212" customFormat="1">
      <c r="B2182" s="252" t="s">
        <v>7705</v>
      </c>
      <c r="C2182" s="253" t="s">
        <v>7706</v>
      </c>
      <c r="D2182" s="249" t="s">
        <v>7707</v>
      </c>
      <c r="E2182" s="255" t="s">
        <v>7708</v>
      </c>
      <c r="F2182" s="215"/>
      <c r="G2182" s="217" t="s">
        <v>2403</v>
      </c>
      <c r="H2182" s="880">
        <v>260.39999999999998</v>
      </c>
      <c r="I2182" s="221"/>
      <c r="J2182" s="221"/>
    </row>
    <row r="2183" spans="2:10" s="212" customFormat="1">
      <c r="B2183" s="252"/>
      <c r="C2183" s="253" t="s">
        <v>7709</v>
      </c>
      <c r="D2183" s="249" t="s">
        <v>7707</v>
      </c>
      <c r="E2183" s="255" t="s">
        <v>7710</v>
      </c>
      <c r="F2183" s="215"/>
      <c r="G2183" s="216" t="s">
        <v>2403</v>
      </c>
      <c r="H2183" s="880">
        <v>111.6</v>
      </c>
      <c r="I2183" s="221"/>
      <c r="J2183" s="221"/>
    </row>
    <row r="2184" spans="2:10" s="212" customFormat="1">
      <c r="B2184" s="249" t="s">
        <v>7711</v>
      </c>
      <c r="C2184" s="253" t="s">
        <v>7712</v>
      </c>
      <c r="D2184" s="219" t="s">
        <v>7713</v>
      </c>
      <c r="E2184" s="256" t="s">
        <v>7714</v>
      </c>
      <c r="F2184" s="215"/>
      <c r="G2184" s="218" t="s">
        <v>7670</v>
      </c>
      <c r="H2184" s="880">
        <v>217</v>
      </c>
      <c r="I2184" s="222"/>
      <c r="J2184" s="222"/>
    </row>
    <row r="2185" spans="2:10" s="212" customFormat="1">
      <c r="B2185" s="252"/>
      <c r="C2185" s="253" t="s">
        <v>7715</v>
      </c>
      <c r="D2185" s="219" t="s">
        <v>7713</v>
      </c>
      <c r="E2185" s="256" t="s">
        <v>7716</v>
      </c>
      <c r="F2185" s="215"/>
      <c r="G2185" s="218" t="s">
        <v>7670</v>
      </c>
      <c r="H2185" s="880">
        <v>93</v>
      </c>
      <c r="I2185" s="222"/>
      <c r="J2185" s="222"/>
    </row>
    <row r="2186" spans="2:10" s="212" customFormat="1">
      <c r="B2186" s="249" t="s">
        <v>7717</v>
      </c>
      <c r="C2186" s="253" t="s">
        <v>7718</v>
      </c>
      <c r="D2186" s="219" t="s">
        <v>7719</v>
      </c>
      <c r="E2186" s="256" t="s">
        <v>7720</v>
      </c>
      <c r="F2186" s="215"/>
      <c r="G2186" s="218" t="s">
        <v>7670</v>
      </c>
      <c r="H2186" s="880">
        <v>256.89999999999998</v>
      </c>
      <c r="I2186" s="222"/>
      <c r="J2186" s="222"/>
    </row>
    <row r="2187" spans="2:10" s="212" customFormat="1">
      <c r="B2187" s="252"/>
      <c r="C2187" s="253" t="s">
        <v>7721</v>
      </c>
      <c r="D2187" s="219" t="s">
        <v>7719</v>
      </c>
      <c r="E2187" s="256" t="s">
        <v>7722</v>
      </c>
      <c r="F2187" s="215"/>
      <c r="G2187" s="218" t="s">
        <v>7670</v>
      </c>
      <c r="H2187" s="880">
        <v>110.1</v>
      </c>
      <c r="I2187" s="222"/>
      <c r="J2187" s="222"/>
    </row>
    <row r="2188" spans="2:10" s="212" customFormat="1">
      <c r="B2188" s="249" t="s">
        <v>7723</v>
      </c>
      <c r="C2188" s="253" t="s">
        <v>7724</v>
      </c>
      <c r="D2188" s="219" t="s">
        <v>7725</v>
      </c>
      <c r="E2188" s="256" t="s">
        <v>7726</v>
      </c>
      <c r="F2188" s="215"/>
      <c r="G2188" s="218" t="s">
        <v>7670</v>
      </c>
      <c r="H2188" s="880">
        <v>299.59999999999997</v>
      </c>
      <c r="I2188" s="222"/>
      <c r="J2188" s="222"/>
    </row>
    <row r="2189" spans="2:10" s="212" customFormat="1">
      <c r="B2189" s="252"/>
      <c r="C2189" s="253" t="s">
        <v>7727</v>
      </c>
      <c r="D2189" s="219" t="s">
        <v>7725</v>
      </c>
      <c r="E2189" s="256" t="s">
        <v>7728</v>
      </c>
      <c r="F2189" s="215"/>
      <c r="G2189" s="218" t="s">
        <v>7670</v>
      </c>
      <c r="H2189" s="880">
        <v>128.4</v>
      </c>
      <c r="I2189" s="222"/>
      <c r="J2189" s="222"/>
    </row>
    <row r="2190" spans="2:10" s="212" customFormat="1">
      <c r="B2190" s="252" t="s">
        <v>7729</v>
      </c>
      <c r="C2190" s="253" t="s">
        <v>7730</v>
      </c>
      <c r="D2190" s="219" t="s">
        <v>7731</v>
      </c>
      <c r="E2190" s="256" t="s">
        <v>7732</v>
      </c>
      <c r="F2190" s="215"/>
      <c r="G2190" s="218" t="s">
        <v>7670</v>
      </c>
      <c r="H2190" s="880">
        <v>344.4</v>
      </c>
      <c r="I2190" s="222"/>
      <c r="J2190" s="222"/>
    </row>
    <row r="2191" spans="2:10" s="212" customFormat="1">
      <c r="B2191" s="249"/>
      <c r="C2191" s="253" t="s">
        <v>7733</v>
      </c>
      <c r="D2191" s="219" t="s">
        <v>7731</v>
      </c>
      <c r="E2191" s="256" t="s">
        <v>7734</v>
      </c>
      <c r="F2191" s="215"/>
      <c r="G2191" s="218" t="s">
        <v>7670</v>
      </c>
      <c r="H2191" s="880">
        <v>147.6</v>
      </c>
      <c r="I2191" s="222"/>
      <c r="J2191" s="222"/>
    </row>
    <row r="2192" spans="2:10" s="212" customFormat="1">
      <c r="B2192" s="252" t="s">
        <v>7735</v>
      </c>
      <c r="C2192" s="253" t="s">
        <v>7736</v>
      </c>
      <c r="D2192" s="219" t="s">
        <v>7737</v>
      </c>
      <c r="E2192" s="256" t="s">
        <v>7738</v>
      </c>
      <c r="F2192" s="215"/>
      <c r="G2192" s="218" t="s">
        <v>7670</v>
      </c>
      <c r="H2192" s="880">
        <v>535.5</v>
      </c>
      <c r="I2192" s="222"/>
      <c r="J2192" s="222"/>
    </row>
    <row r="2193" spans="1:10" s="212" customFormat="1">
      <c r="B2193" s="249"/>
      <c r="C2193" s="253" t="s">
        <v>7739</v>
      </c>
      <c r="D2193" s="219" t="s">
        <v>7737</v>
      </c>
      <c r="E2193" s="256" t="s">
        <v>7740</v>
      </c>
      <c r="F2193" s="215"/>
      <c r="G2193" s="218" t="s">
        <v>7670</v>
      </c>
      <c r="H2193" s="880">
        <v>229.5</v>
      </c>
      <c r="I2193" s="222"/>
      <c r="J2193" s="222"/>
    </row>
    <row r="2194" spans="1:10" s="212" customFormat="1">
      <c r="B2194" s="252" t="s">
        <v>7741</v>
      </c>
      <c r="C2194" s="253" t="s">
        <v>7742</v>
      </c>
      <c r="D2194" s="219" t="s">
        <v>7743</v>
      </c>
      <c r="E2194" s="256" t="s">
        <v>7744</v>
      </c>
      <c r="F2194" s="215"/>
      <c r="G2194" s="218" t="s">
        <v>7670</v>
      </c>
      <c r="H2194" s="880">
        <v>646.79999999999995</v>
      </c>
      <c r="I2194" s="222"/>
      <c r="J2194" s="222"/>
    </row>
    <row r="2195" spans="1:10" s="212" customFormat="1">
      <c r="B2195" s="249"/>
      <c r="C2195" s="253" t="s">
        <v>7745</v>
      </c>
      <c r="D2195" s="219" t="s">
        <v>7743</v>
      </c>
      <c r="E2195" s="256" t="s">
        <v>7746</v>
      </c>
      <c r="F2195" s="215"/>
      <c r="G2195" s="218" t="s">
        <v>7670</v>
      </c>
      <c r="H2195" s="880">
        <v>277.2</v>
      </c>
      <c r="I2195" s="222"/>
      <c r="J2195" s="222"/>
    </row>
    <row r="2196" spans="1:10" s="149" customFormat="1" ht="105">
      <c r="A2196" s="55">
        <v>2022</v>
      </c>
      <c r="B2196" s="242">
        <v>19.2</v>
      </c>
      <c r="C2196" s="257"/>
      <c r="D2196" s="243" t="s">
        <v>7747</v>
      </c>
      <c r="E2196" s="243"/>
      <c r="F2196" s="244"/>
      <c r="G2196" s="148"/>
      <c r="H2196" s="875"/>
      <c r="I2196" s="164"/>
      <c r="J2196" s="60"/>
    </row>
    <row r="2197" spans="1:10" s="74" customFormat="1" ht="150">
      <c r="A2197" s="55">
        <v>2023</v>
      </c>
      <c r="B2197" s="245" t="s">
        <v>7748</v>
      </c>
      <c r="C2197" s="250" t="s">
        <v>7749</v>
      </c>
      <c r="D2197" s="247" t="s">
        <v>7750</v>
      </c>
      <c r="E2197" s="245" t="s">
        <v>7751</v>
      </c>
      <c r="F2197" s="72" t="s">
        <v>7569</v>
      </c>
      <c r="G2197" s="248" t="s">
        <v>134</v>
      </c>
      <c r="H2197" s="188">
        <v>1390.92</v>
      </c>
      <c r="I2197" s="146">
        <v>1404.8292000000001</v>
      </c>
      <c r="J2197" s="146">
        <v>1657.6984560000001</v>
      </c>
    </row>
    <row r="2198" spans="1:10" s="212" customFormat="1">
      <c r="B2198" s="245"/>
      <c r="C2198" s="258" t="s">
        <v>7749</v>
      </c>
      <c r="D2198" s="251" t="s">
        <v>7752</v>
      </c>
      <c r="E2198" s="251" t="s">
        <v>7753</v>
      </c>
      <c r="F2198" s="215"/>
      <c r="G2198" s="216" t="s">
        <v>134</v>
      </c>
      <c r="H2198" s="880">
        <v>1509.46</v>
      </c>
      <c r="I2198" s="221"/>
      <c r="J2198" s="221"/>
    </row>
    <row r="2199" spans="1:10" s="74" customFormat="1" ht="150">
      <c r="A2199" s="55">
        <v>2024</v>
      </c>
      <c r="B2199" s="245"/>
      <c r="C2199" s="250" t="s">
        <v>7754</v>
      </c>
      <c r="D2199" s="247" t="s">
        <v>7750</v>
      </c>
      <c r="E2199" s="245" t="s">
        <v>7755</v>
      </c>
      <c r="F2199" s="72" t="s">
        <v>7569</v>
      </c>
      <c r="G2199" s="248" t="s">
        <v>134</v>
      </c>
      <c r="H2199" s="188">
        <v>137.94999999999999</v>
      </c>
      <c r="I2199" s="146">
        <v>139.3295</v>
      </c>
      <c r="J2199" s="146">
        <v>164.40880999999999</v>
      </c>
    </row>
    <row r="2200" spans="1:10" s="212" customFormat="1">
      <c r="B2200" s="245"/>
      <c r="C2200" s="258" t="s">
        <v>7754</v>
      </c>
      <c r="D2200" s="251" t="s">
        <v>7752</v>
      </c>
      <c r="E2200" s="251" t="s">
        <v>7756</v>
      </c>
      <c r="F2200" s="215"/>
      <c r="G2200" s="216" t="s">
        <v>134</v>
      </c>
      <c r="H2200" s="880">
        <v>122.5</v>
      </c>
      <c r="I2200" s="221"/>
      <c r="J2200" s="221"/>
    </row>
    <row r="2201" spans="1:10" s="212" customFormat="1">
      <c r="B2201" s="245" t="s">
        <v>7757</v>
      </c>
      <c r="C2201" s="250" t="s">
        <v>7758</v>
      </c>
      <c r="D2201" s="251" t="s">
        <v>7759</v>
      </c>
      <c r="E2201" s="251" t="s">
        <v>7760</v>
      </c>
      <c r="F2201" s="215"/>
      <c r="G2201" s="216" t="s">
        <v>134</v>
      </c>
      <c r="H2201" s="880">
        <v>409.471</v>
      </c>
      <c r="I2201" s="221"/>
      <c r="J2201" s="221"/>
    </row>
    <row r="2202" spans="1:10" s="212" customFormat="1">
      <c r="B2202" s="245"/>
      <c r="C2202" s="250" t="s">
        <v>7761</v>
      </c>
      <c r="D2202" s="251" t="s">
        <v>7759</v>
      </c>
      <c r="E2202" s="251" t="s">
        <v>7762</v>
      </c>
      <c r="F2202" s="215"/>
      <c r="G2202" s="216" t="s">
        <v>134</v>
      </c>
      <c r="H2202" s="880">
        <v>143.1</v>
      </c>
      <c r="I2202" s="221"/>
      <c r="J2202" s="221"/>
    </row>
    <row r="2203" spans="1:10" s="212" customFormat="1">
      <c r="B2203" s="245" t="s">
        <v>7763</v>
      </c>
      <c r="C2203" s="250" t="s">
        <v>7764</v>
      </c>
      <c r="D2203" s="251" t="s">
        <v>7765</v>
      </c>
      <c r="E2203" s="251" t="s">
        <v>7766</v>
      </c>
      <c r="F2203" s="215"/>
      <c r="G2203" s="216" t="s">
        <v>134</v>
      </c>
      <c r="H2203" s="880">
        <v>531.24459999999999</v>
      </c>
      <c r="I2203" s="221"/>
      <c r="J2203" s="221"/>
    </row>
    <row r="2204" spans="1:10" s="212" customFormat="1">
      <c r="B2204" s="245"/>
      <c r="C2204" s="250" t="s">
        <v>7767</v>
      </c>
      <c r="D2204" s="251" t="s">
        <v>7765</v>
      </c>
      <c r="E2204" s="251" t="s">
        <v>7768</v>
      </c>
      <c r="F2204" s="215"/>
      <c r="G2204" s="216" t="s">
        <v>134</v>
      </c>
      <c r="H2204" s="880">
        <v>73.5</v>
      </c>
      <c r="I2204" s="221"/>
      <c r="J2204" s="221"/>
    </row>
    <row r="2205" spans="1:10" s="212" customFormat="1">
      <c r="B2205" s="245" t="s">
        <v>7769</v>
      </c>
      <c r="C2205" s="250" t="s">
        <v>7770</v>
      </c>
      <c r="D2205" s="259" t="s">
        <v>7771</v>
      </c>
      <c r="E2205" s="251" t="s">
        <v>7772</v>
      </c>
      <c r="F2205" s="215"/>
      <c r="G2205" s="216" t="s">
        <v>134</v>
      </c>
      <c r="H2205" s="880">
        <v>25.316666666666666</v>
      </c>
      <c r="I2205" s="221"/>
      <c r="J2205" s="221"/>
    </row>
    <row r="2206" spans="1:10" s="212" customFormat="1">
      <c r="B2206" s="1623" t="s">
        <v>7773</v>
      </c>
      <c r="C2206" s="1623"/>
      <c r="D2206" s="1623"/>
      <c r="E2206" s="1623"/>
      <c r="F2206" s="1623"/>
      <c r="G2206" s="1623"/>
      <c r="H2206" s="1623"/>
      <c r="I2206" s="1623"/>
      <c r="J2206" s="1623"/>
    </row>
    <row r="2207" spans="1:10" s="212" customFormat="1">
      <c r="B2207" s="260" t="s">
        <v>7</v>
      </c>
      <c r="C2207" s="260"/>
      <c r="D2207" s="261" t="s">
        <v>8</v>
      </c>
      <c r="E2207" s="260"/>
      <c r="F2207" s="260"/>
      <c r="G2207" s="262" t="s">
        <v>217</v>
      </c>
      <c r="H2207" s="884"/>
      <c r="I2207" s="262"/>
      <c r="J2207" s="262"/>
    </row>
    <row r="2208" spans="1:10" s="212" customFormat="1" ht="30">
      <c r="B2208" s="245" t="s">
        <v>7774</v>
      </c>
      <c r="C2208" s="250" t="s">
        <v>7775</v>
      </c>
      <c r="D2208" s="259" t="s">
        <v>7776</v>
      </c>
      <c r="E2208" s="263" t="s">
        <v>7777</v>
      </c>
      <c r="F2208" s="215"/>
      <c r="G2208" s="216" t="s">
        <v>7670</v>
      </c>
      <c r="H2208" s="880">
        <v>476.22</v>
      </c>
      <c r="I2208" s="222"/>
      <c r="J2208" s="222"/>
    </row>
    <row r="2209" spans="2:10" s="212" customFormat="1" ht="30">
      <c r="B2209" s="245"/>
      <c r="C2209" s="250" t="s">
        <v>7778</v>
      </c>
      <c r="D2209" s="259" t="s">
        <v>7776</v>
      </c>
      <c r="E2209" s="263" t="s">
        <v>7779</v>
      </c>
      <c r="F2209" s="215"/>
      <c r="G2209" s="216" t="s">
        <v>7670</v>
      </c>
      <c r="H2209" s="880">
        <v>223.02</v>
      </c>
      <c r="I2209" s="222"/>
      <c r="J2209" s="222"/>
    </row>
    <row r="2210" spans="2:10" s="212" customFormat="1" ht="25.5">
      <c r="B2210" s="245" t="s">
        <v>7780</v>
      </c>
      <c r="C2210" s="250" t="s">
        <v>7781</v>
      </c>
      <c r="D2210" s="259" t="s">
        <v>7782</v>
      </c>
      <c r="E2210" s="264" t="s">
        <v>7783</v>
      </c>
      <c r="F2210" s="215"/>
      <c r="G2210" s="216" t="s">
        <v>7670</v>
      </c>
      <c r="H2210" s="880">
        <v>1693.2775105398612</v>
      </c>
      <c r="I2210" s="221"/>
      <c r="J2210" s="221"/>
    </row>
    <row r="2211" spans="2:10" s="212" customFormat="1" ht="25.5">
      <c r="B2211" s="245"/>
      <c r="C2211" s="250" t="s">
        <v>7784</v>
      </c>
      <c r="D2211" s="259" t="s">
        <v>7782</v>
      </c>
      <c r="E2211" s="264" t="s">
        <v>7785</v>
      </c>
      <c r="F2211" s="215"/>
      <c r="G2211" s="216" t="s">
        <v>7670</v>
      </c>
      <c r="H2211" s="880">
        <v>356.71999999999997</v>
      </c>
      <c r="I2211" s="221"/>
      <c r="J2211" s="221"/>
    </row>
    <row r="2212" spans="2:10" s="212" customFormat="1">
      <c r="B2212" s="245" t="s">
        <v>7786</v>
      </c>
      <c r="C2212" s="250" t="s">
        <v>7787</v>
      </c>
      <c r="D2212" s="249" t="s">
        <v>7788</v>
      </c>
      <c r="E2212" s="265" t="s">
        <v>7789</v>
      </c>
      <c r="F2212" s="215"/>
      <c r="G2212" s="216" t="s">
        <v>2281</v>
      </c>
      <c r="H2212" s="880">
        <v>1744.390276096</v>
      </c>
      <c r="I2212" s="221"/>
      <c r="J2212" s="221"/>
    </row>
    <row r="2213" spans="2:10" s="212" customFormat="1">
      <c r="B2213" s="245"/>
      <c r="C2213" s="250" t="s">
        <v>7790</v>
      </c>
      <c r="D2213" s="249" t="s">
        <v>7788</v>
      </c>
      <c r="E2213" s="265" t="s">
        <v>7791</v>
      </c>
      <c r="F2213" s="215"/>
      <c r="G2213" s="216" t="s">
        <v>2281</v>
      </c>
      <c r="H2213" s="880">
        <v>398.05333333333334</v>
      </c>
      <c r="I2213" s="221"/>
      <c r="J2213" s="221"/>
    </row>
    <row r="2214" spans="2:10" s="212" customFormat="1">
      <c r="B2214" s="245" t="s">
        <v>7792</v>
      </c>
      <c r="C2214" s="250" t="s">
        <v>7793</v>
      </c>
      <c r="D2214" s="249" t="s">
        <v>7794</v>
      </c>
      <c r="E2214" s="265" t="s">
        <v>7795</v>
      </c>
      <c r="F2214" s="215"/>
      <c r="G2214" s="216" t="s">
        <v>2281</v>
      </c>
      <c r="H2214" s="880">
        <v>2986.890276096</v>
      </c>
      <c r="I2214" s="221"/>
      <c r="J2214" s="221"/>
    </row>
    <row r="2215" spans="2:10" s="212" customFormat="1">
      <c r="B2215" s="245"/>
      <c r="C2215" s="250" t="s">
        <v>7796</v>
      </c>
      <c r="D2215" s="249" t="s">
        <v>7794</v>
      </c>
      <c r="E2215" s="265" t="s">
        <v>7797</v>
      </c>
      <c r="F2215" s="215"/>
      <c r="G2215" s="216" t="s">
        <v>2281</v>
      </c>
      <c r="H2215" s="880">
        <v>416.56666666666666</v>
      </c>
      <c r="I2215" s="221"/>
      <c r="J2215" s="221"/>
    </row>
    <row r="2216" spans="2:10" s="212" customFormat="1">
      <c r="B2216" s="245" t="s">
        <v>7798</v>
      </c>
      <c r="C2216" s="250" t="s">
        <v>7799</v>
      </c>
      <c r="D2216" s="249" t="s">
        <v>7800</v>
      </c>
      <c r="E2216" s="265" t="s">
        <v>7801</v>
      </c>
      <c r="F2216" s="215"/>
      <c r="G2216" s="216" t="s">
        <v>2281</v>
      </c>
      <c r="H2216" s="880">
        <v>2986.890276096</v>
      </c>
      <c r="I2216" s="221"/>
      <c r="J2216" s="221"/>
    </row>
    <row r="2217" spans="2:10" s="212" customFormat="1">
      <c r="B2217" s="245"/>
      <c r="C2217" s="250" t="s">
        <v>7802</v>
      </c>
      <c r="D2217" s="249" t="s">
        <v>7800</v>
      </c>
      <c r="E2217" s="265" t="s">
        <v>7803</v>
      </c>
      <c r="F2217" s="215"/>
      <c r="G2217" s="216" t="s">
        <v>2281</v>
      </c>
      <c r="H2217" s="880">
        <v>416.56666666666666</v>
      </c>
      <c r="I2217" s="221"/>
      <c r="J2217" s="221"/>
    </row>
    <row r="2218" spans="2:10" s="212" customFormat="1" ht="25.5">
      <c r="B2218" s="245" t="s">
        <v>7804</v>
      </c>
      <c r="C2218" s="250" t="s">
        <v>7805</v>
      </c>
      <c r="D2218" s="249" t="s">
        <v>7806</v>
      </c>
      <c r="E2218" s="266" t="s">
        <v>7807</v>
      </c>
      <c r="F2218" s="215"/>
      <c r="G2218" s="216" t="s">
        <v>7670</v>
      </c>
      <c r="H2218" s="880">
        <v>1814.6368738000001</v>
      </c>
      <c r="I2218" s="221"/>
      <c r="J2218" s="221"/>
    </row>
    <row r="2219" spans="2:10" s="212" customFormat="1" ht="25.5">
      <c r="B2219" s="245"/>
      <c r="C2219" s="250" t="s">
        <v>7808</v>
      </c>
      <c r="D2219" s="249" t="s">
        <v>7806</v>
      </c>
      <c r="E2219" s="266" t="s">
        <v>7809</v>
      </c>
      <c r="F2219" s="215"/>
      <c r="G2219" s="216" t="s">
        <v>7670</v>
      </c>
      <c r="H2219" s="880">
        <v>882</v>
      </c>
      <c r="I2219" s="221"/>
      <c r="J2219" s="221"/>
    </row>
    <row r="2220" spans="2:10" s="212" customFormat="1" ht="25.5">
      <c r="B2220" s="245" t="s">
        <v>7810</v>
      </c>
      <c r="C2220" s="250" t="s">
        <v>7811</v>
      </c>
      <c r="D2220" s="249" t="s">
        <v>7812</v>
      </c>
      <c r="E2220" s="267" t="s">
        <v>7813</v>
      </c>
      <c r="F2220" s="215"/>
      <c r="G2220" s="216" t="s">
        <v>7670</v>
      </c>
      <c r="H2220" s="885">
        <v>1722.4717799999999</v>
      </c>
      <c r="I2220" s="269"/>
      <c r="J2220" s="269"/>
    </row>
    <row r="2221" spans="2:10" s="212" customFormat="1" ht="25.5">
      <c r="B2221" s="245"/>
      <c r="C2221" s="250" t="s">
        <v>7814</v>
      </c>
      <c r="D2221" s="249" t="s">
        <v>7812</v>
      </c>
      <c r="E2221" s="267" t="s">
        <v>7815</v>
      </c>
      <c r="F2221" s="215"/>
      <c r="G2221" s="216" t="s">
        <v>7670</v>
      </c>
      <c r="H2221" s="885">
        <v>151.9</v>
      </c>
      <c r="I2221" s="269"/>
      <c r="J2221" s="269"/>
    </row>
    <row r="2222" spans="2:10" s="212" customFormat="1" ht="25.5">
      <c r="B2222" s="245" t="s">
        <v>7816</v>
      </c>
      <c r="C2222" s="250" t="s">
        <v>7817</v>
      </c>
      <c r="D2222" s="249" t="s">
        <v>7818</v>
      </c>
      <c r="E2222" s="267" t="s">
        <v>7819</v>
      </c>
      <c r="F2222" s="215"/>
      <c r="G2222" s="262" t="s">
        <v>7670</v>
      </c>
      <c r="H2222" s="886">
        <v>1833.7217799999999</v>
      </c>
      <c r="I2222" s="271"/>
      <c r="J2222" s="271"/>
    </row>
    <row r="2223" spans="2:10" s="212" customFormat="1" ht="25.5">
      <c r="B2223" s="245"/>
      <c r="C2223" s="250" t="s">
        <v>7820</v>
      </c>
      <c r="D2223" s="249" t="s">
        <v>7818</v>
      </c>
      <c r="E2223" s="267" t="s">
        <v>7821</v>
      </c>
      <c r="F2223" s="215"/>
      <c r="G2223" s="262" t="s">
        <v>7670</v>
      </c>
      <c r="H2223" s="886">
        <v>151.9</v>
      </c>
      <c r="I2223" s="271"/>
      <c r="J2223" s="271"/>
    </row>
    <row r="2224" spans="2:10" s="212" customFormat="1" ht="25.5">
      <c r="B2224" s="245" t="s">
        <v>7822</v>
      </c>
      <c r="C2224" s="250" t="s">
        <v>7823</v>
      </c>
      <c r="D2224" s="249" t="s">
        <v>7824</v>
      </c>
      <c r="E2224" s="267" t="s">
        <v>7825</v>
      </c>
      <c r="F2224" s="215"/>
      <c r="G2224" s="262" t="s">
        <v>7670</v>
      </c>
      <c r="H2224" s="886">
        <v>1204</v>
      </c>
      <c r="I2224" s="271"/>
      <c r="J2224" s="271"/>
    </row>
    <row r="2225" spans="1:10" s="212" customFormat="1" ht="25.5">
      <c r="B2225" s="245"/>
      <c r="C2225" s="250" t="s">
        <v>7826</v>
      </c>
      <c r="D2225" s="249" t="s">
        <v>7824</v>
      </c>
      <c r="E2225" s="267" t="s">
        <v>7827</v>
      </c>
      <c r="F2225" s="215"/>
      <c r="G2225" s="262" t="s">
        <v>7670</v>
      </c>
      <c r="H2225" s="886">
        <v>516</v>
      </c>
      <c r="I2225" s="271"/>
      <c r="J2225" s="271"/>
    </row>
    <row r="2226" spans="1:10" s="74" customFormat="1" ht="195">
      <c r="A2226" s="55">
        <v>2025</v>
      </c>
      <c r="B2226" s="245" t="s">
        <v>7828</v>
      </c>
      <c r="C2226" s="250" t="s">
        <v>7829</v>
      </c>
      <c r="D2226" s="247" t="s">
        <v>7830</v>
      </c>
      <c r="E2226" s="245" t="s">
        <v>7831</v>
      </c>
      <c r="F2226" s="72" t="s">
        <v>7569</v>
      </c>
      <c r="G2226" s="248" t="s">
        <v>134</v>
      </c>
      <c r="H2226" s="188">
        <v>3031.1</v>
      </c>
      <c r="I2226" s="146">
        <v>3061.4110000000001</v>
      </c>
      <c r="J2226" s="146">
        <v>3612.4649799999997</v>
      </c>
    </row>
    <row r="2227" spans="1:10" s="212" customFormat="1">
      <c r="B2227" s="245"/>
      <c r="C2227" s="250"/>
      <c r="D2227" s="249" t="s">
        <v>7832</v>
      </c>
      <c r="E2227" s="214" t="s">
        <v>7833</v>
      </c>
      <c r="F2227" s="215"/>
      <c r="G2227" s="216" t="s">
        <v>7834</v>
      </c>
      <c r="H2227" s="880">
        <v>3253.7621779999999</v>
      </c>
      <c r="I2227" s="221"/>
      <c r="J2227" s="221"/>
    </row>
    <row r="2228" spans="1:10" s="74" customFormat="1" ht="195">
      <c r="A2228" s="55">
        <v>2026</v>
      </c>
      <c r="B2228" s="245"/>
      <c r="C2228" s="250" t="s">
        <v>7835</v>
      </c>
      <c r="D2228" s="247" t="s">
        <v>7830</v>
      </c>
      <c r="E2228" s="245" t="s">
        <v>7836</v>
      </c>
      <c r="F2228" s="72" t="s">
        <v>7569</v>
      </c>
      <c r="G2228" s="248" t="s">
        <v>134</v>
      </c>
      <c r="H2228" s="188">
        <v>668.55</v>
      </c>
      <c r="I2228" s="146">
        <v>675.2355</v>
      </c>
      <c r="J2228" s="146">
        <v>796.77788999999996</v>
      </c>
    </row>
    <row r="2229" spans="1:10" s="212" customFormat="1">
      <c r="B2229" s="245"/>
      <c r="C2229" s="250"/>
      <c r="D2229" s="249" t="s">
        <v>7832</v>
      </c>
      <c r="E2229" s="214" t="s">
        <v>7837</v>
      </c>
      <c r="F2229" s="215"/>
      <c r="G2229" s="216" t="s">
        <v>7834</v>
      </c>
      <c r="H2229" s="880">
        <v>735.59999999999991</v>
      </c>
      <c r="I2229" s="221"/>
      <c r="J2229" s="221"/>
    </row>
    <row r="2230" spans="1:10" s="212" customFormat="1">
      <c r="B2230" s="245" t="s">
        <v>7838</v>
      </c>
      <c r="C2230" s="250" t="s">
        <v>7839</v>
      </c>
      <c r="D2230" s="213" t="s">
        <v>7840</v>
      </c>
      <c r="E2230" s="214" t="s">
        <v>7841</v>
      </c>
      <c r="F2230" s="215"/>
      <c r="G2230" s="216" t="s">
        <v>7834</v>
      </c>
      <c r="H2230" s="880">
        <v>4767.2071780000006</v>
      </c>
      <c r="I2230" s="221"/>
      <c r="J2230" s="221"/>
    </row>
    <row r="2231" spans="1:10" s="212" customFormat="1">
      <c r="B2231" s="245"/>
      <c r="C2231" s="250" t="s">
        <v>7842</v>
      </c>
      <c r="D2231" s="213" t="s">
        <v>7840</v>
      </c>
      <c r="E2231" s="214" t="s">
        <v>7843</v>
      </c>
      <c r="F2231" s="215"/>
      <c r="G2231" s="216" t="s">
        <v>7834</v>
      </c>
      <c r="H2231" s="880">
        <v>1210.8999999999999</v>
      </c>
      <c r="I2231" s="221"/>
      <c r="J2231" s="221"/>
    </row>
    <row r="2232" spans="1:10" s="212" customFormat="1">
      <c r="B2232" s="245" t="s">
        <v>7844</v>
      </c>
      <c r="C2232" s="250" t="s">
        <v>7845</v>
      </c>
      <c r="D2232" s="213" t="s">
        <v>7846</v>
      </c>
      <c r="E2232" s="214" t="s">
        <v>7847</v>
      </c>
      <c r="F2232" s="215"/>
      <c r="G2232" s="216" t="s">
        <v>7834</v>
      </c>
      <c r="H2232" s="880">
        <v>3778.0821780000001</v>
      </c>
      <c r="I2232" s="221"/>
      <c r="J2232" s="221"/>
    </row>
    <row r="2233" spans="1:10" s="212" customFormat="1">
      <c r="B2233" s="245"/>
      <c r="C2233" s="250" t="s">
        <v>7848</v>
      </c>
      <c r="D2233" s="213" t="s">
        <v>7846</v>
      </c>
      <c r="E2233" s="214" t="s">
        <v>7849</v>
      </c>
      <c r="F2233" s="215"/>
      <c r="G2233" s="216" t="s">
        <v>7834</v>
      </c>
      <c r="H2233" s="880">
        <v>735.59999999999991</v>
      </c>
      <c r="I2233" s="221"/>
      <c r="J2233" s="221"/>
    </row>
    <row r="2234" spans="1:10" s="212" customFormat="1">
      <c r="B2234" s="245" t="s">
        <v>7850</v>
      </c>
      <c r="C2234" s="250" t="s">
        <v>7851</v>
      </c>
      <c r="D2234" s="249" t="s">
        <v>7852</v>
      </c>
      <c r="E2234" s="214" t="s">
        <v>7853</v>
      </c>
      <c r="F2234" s="215"/>
      <c r="G2234" s="216" t="s">
        <v>7834</v>
      </c>
      <c r="H2234" s="880">
        <v>3817.1535164000002</v>
      </c>
      <c r="I2234" s="221"/>
      <c r="J2234" s="221"/>
    </row>
    <row r="2235" spans="1:10" s="212" customFormat="1">
      <c r="B2235" s="245"/>
      <c r="C2235" s="250" t="s">
        <v>7854</v>
      </c>
      <c r="D2235" s="249" t="s">
        <v>7852</v>
      </c>
      <c r="E2235" s="214" t="s">
        <v>7855</v>
      </c>
      <c r="F2235" s="215"/>
      <c r="G2235" s="216" t="s">
        <v>7834</v>
      </c>
      <c r="H2235" s="880">
        <v>1210.8999999999999</v>
      </c>
      <c r="I2235" s="221"/>
      <c r="J2235" s="221"/>
    </row>
    <row r="2236" spans="1:10" s="212" customFormat="1">
      <c r="B2236" s="245" t="s">
        <v>7856</v>
      </c>
      <c r="C2236" s="250" t="s">
        <v>7857</v>
      </c>
      <c r="D2236" s="249" t="s">
        <v>7858</v>
      </c>
      <c r="E2236" s="214" t="s">
        <v>7859</v>
      </c>
      <c r="F2236" s="215"/>
      <c r="G2236" s="216" t="s">
        <v>7834</v>
      </c>
      <c r="H2236" s="880">
        <v>2976.182178</v>
      </c>
      <c r="I2236" s="221"/>
      <c r="J2236" s="221"/>
    </row>
    <row r="2237" spans="1:10" s="212" customFormat="1">
      <c r="B2237" s="245"/>
      <c r="C2237" s="250" t="s">
        <v>7860</v>
      </c>
      <c r="D2237" s="249" t="s">
        <v>7858</v>
      </c>
      <c r="E2237" s="214" t="s">
        <v>7861</v>
      </c>
      <c r="F2237" s="215"/>
      <c r="G2237" s="216" t="s">
        <v>7834</v>
      </c>
      <c r="H2237" s="880">
        <v>1210.8999999999999</v>
      </c>
      <c r="I2237" s="221"/>
      <c r="J2237" s="221"/>
    </row>
    <row r="2238" spans="1:10" s="212" customFormat="1">
      <c r="B2238" s="245" t="s">
        <v>7862</v>
      </c>
      <c r="C2238" s="250" t="s">
        <v>7863</v>
      </c>
      <c r="D2238" s="249" t="s">
        <v>7864</v>
      </c>
      <c r="E2238" s="214" t="s">
        <v>7865</v>
      </c>
      <c r="F2238" s="215"/>
      <c r="G2238" s="216" t="s">
        <v>7834</v>
      </c>
      <c r="H2238" s="880">
        <v>3441.682178</v>
      </c>
      <c r="I2238" s="221"/>
      <c r="J2238" s="221"/>
    </row>
    <row r="2239" spans="1:10" s="212" customFormat="1">
      <c r="B2239" s="245"/>
      <c r="C2239" s="250" t="s">
        <v>7866</v>
      </c>
      <c r="D2239" s="249" t="s">
        <v>7864</v>
      </c>
      <c r="E2239" s="214" t="s">
        <v>7867</v>
      </c>
      <c r="F2239" s="215"/>
      <c r="G2239" s="216" t="s">
        <v>7834</v>
      </c>
      <c r="H2239" s="880">
        <v>735.59999999999991</v>
      </c>
      <c r="I2239" s="221"/>
      <c r="J2239" s="221"/>
    </row>
    <row r="2240" spans="1:10" s="212" customFormat="1">
      <c r="B2240" s="245" t="s">
        <v>7868</v>
      </c>
      <c r="C2240" s="250" t="s">
        <v>7869</v>
      </c>
      <c r="D2240" s="249" t="s">
        <v>7870</v>
      </c>
      <c r="E2240" s="214" t="s">
        <v>7871</v>
      </c>
      <c r="F2240" s="215"/>
      <c r="G2240" s="216" t="s">
        <v>7834</v>
      </c>
      <c r="H2240" s="880">
        <v>2788.2621779999999</v>
      </c>
      <c r="I2240" s="221"/>
      <c r="J2240" s="221"/>
    </row>
    <row r="2241" spans="2:10" s="212" customFormat="1">
      <c r="B2241" s="245"/>
      <c r="C2241" s="250" t="s">
        <v>7872</v>
      </c>
      <c r="D2241" s="249" t="s">
        <v>7870</v>
      </c>
      <c r="E2241" s="214" t="s">
        <v>7873</v>
      </c>
      <c r="F2241" s="215"/>
      <c r="G2241" s="216" t="s">
        <v>7834</v>
      </c>
      <c r="H2241" s="880">
        <v>1210.8999999999999</v>
      </c>
      <c r="I2241" s="221"/>
      <c r="J2241" s="221"/>
    </row>
    <row r="2242" spans="2:10" s="212" customFormat="1">
      <c r="B2242" s="245" t="s">
        <v>7874</v>
      </c>
      <c r="C2242" s="250" t="s">
        <v>7875</v>
      </c>
      <c r="D2242" s="249" t="s">
        <v>7876</v>
      </c>
      <c r="E2242" s="214" t="s">
        <v>7877</v>
      </c>
      <c r="F2242" s="215"/>
      <c r="G2242" s="216" t="s">
        <v>7834</v>
      </c>
      <c r="H2242" s="880">
        <v>2924.1136931999999</v>
      </c>
      <c r="I2242" s="221"/>
      <c r="J2242" s="221"/>
    </row>
    <row r="2243" spans="2:10" s="212" customFormat="1">
      <c r="B2243" s="245"/>
      <c r="C2243" s="250" t="s">
        <v>7878</v>
      </c>
      <c r="D2243" s="249" t="s">
        <v>7876</v>
      </c>
      <c r="E2243" s="214" t="s">
        <v>7879</v>
      </c>
      <c r="F2243" s="215"/>
      <c r="G2243" s="216" t="s">
        <v>7834</v>
      </c>
      <c r="H2243" s="880">
        <v>1210.8999999999999</v>
      </c>
      <c r="I2243" s="221"/>
      <c r="J2243" s="221"/>
    </row>
    <row r="2244" spans="2:10" s="212" customFormat="1">
      <c r="B2244" s="245" t="s">
        <v>7880</v>
      </c>
      <c r="C2244" s="250" t="s">
        <v>7881</v>
      </c>
      <c r="D2244" s="249" t="s">
        <v>7882</v>
      </c>
      <c r="E2244" s="214" t="s">
        <v>7883</v>
      </c>
      <c r="F2244" s="215"/>
      <c r="G2244" s="216" t="s">
        <v>7834</v>
      </c>
      <c r="H2244" s="880">
        <v>3389.6136931999999</v>
      </c>
      <c r="I2244" s="221"/>
      <c r="J2244" s="221"/>
    </row>
    <row r="2245" spans="2:10" s="212" customFormat="1">
      <c r="B2245" s="245"/>
      <c r="C2245" s="250" t="s">
        <v>7884</v>
      </c>
      <c r="D2245" s="249" t="s">
        <v>7882</v>
      </c>
      <c r="E2245" s="214" t="s">
        <v>7885</v>
      </c>
      <c r="F2245" s="215"/>
      <c r="G2245" s="216" t="s">
        <v>7834</v>
      </c>
      <c r="H2245" s="880">
        <v>735.59999999999991</v>
      </c>
      <c r="I2245" s="221"/>
      <c r="J2245" s="221"/>
    </row>
    <row r="2246" spans="2:10" s="212" customFormat="1">
      <c r="B2246" s="245" t="s">
        <v>7886</v>
      </c>
      <c r="C2246" s="250" t="s">
        <v>7887</v>
      </c>
      <c r="D2246" s="249" t="s">
        <v>7888</v>
      </c>
      <c r="E2246" s="214" t="s">
        <v>7889</v>
      </c>
      <c r="F2246" s="215"/>
      <c r="G2246" s="216" t="s">
        <v>7834</v>
      </c>
      <c r="H2246" s="880">
        <v>3312.5821780000001</v>
      </c>
      <c r="I2246" s="221"/>
      <c r="J2246" s="221"/>
    </row>
    <row r="2247" spans="2:10" s="212" customFormat="1">
      <c r="B2247" s="245"/>
      <c r="C2247" s="250" t="s">
        <v>7890</v>
      </c>
      <c r="D2247" s="249" t="s">
        <v>7888</v>
      </c>
      <c r="E2247" s="214" t="s">
        <v>7891</v>
      </c>
      <c r="F2247" s="215"/>
      <c r="G2247" s="216" t="s">
        <v>7834</v>
      </c>
      <c r="H2247" s="880">
        <v>1210.8999999999999</v>
      </c>
      <c r="I2247" s="221"/>
      <c r="J2247" s="221"/>
    </row>
    <row r="2248" spans="2:10" s="212" customFormat="1">
      <c r="B2248" s="245" t="s">
        <v>7892</v>
      </c>
      <c r="C2248" s="250" t="s">
        <v>7893</v>
      </c>
      <c r="D2248" s="249" t="s">
        <v>7894</v>
      </c>
      <c r="E2248" s="214" t="s">
        <v>7895</v>
      </c>
      <c r="F2248" s="215"/>
      <c r="G2248" s="216" t="s">
        <v>7834</v>
      </c>
      <c r="H2248" s="880">
        <v>4416.0821780000006</v>
      </c>
      <c r="I2248" s="221"/>
      <c r="J2248" s="221"/>
    </row>
    <row r="2249" spans="2:10" s="212" customFormat="1">
      <c r="B2249" s="245"/>
      <c r="C2249" s="250" t="s">
        <v>7896</v>
      </c>
      <c r="D2249" s="249" t="s">
        <v>7894</v>
      </c>
      <c r="E2249" s="214" t="s">
        <v>7897</v>
      </c>
      <c r="F2249" s="215"/>
      <c r="G2249" s="216" t="s">
        <v>7834</v>
      </c>
      <c r="H2249" s="880">
        <v>735.59999999999991</v>
      </c>
      <c r="I2249" s="221"/>
      <c r="J2249" s="221"/>
    </row>
    <row r="2250" spans="2:10" s="212" customFormat="1">
      <c r="B2250" s="245" t="s">
        <v>7898</v>
      </c>
      <c r="C2250" s="250" t="s">
        <v>7899</v>
      </c>
      <c r="D2250" s="249" t="s">
        <v>7900</v>
      </c>
      <c r="E2250" s="214" t="s">
        <v>7901</v>
      </c>
      <c r="F2250" s="215"/>
      <c r="G2250" s="216" t="s">
        <v>7834</v>
      </c>
      <c r="H2250" s="880">
        <v>4282.6535163999997</v>
      </c>
      <c r="I2250" s="221"/>
      <c r="J2250" s="221"/>
    </row>
    <row r="2251" spans="2:10" s="212" customFormat="1">
      <c r="B2251" s="245"/>
      <c r="C2251" s="250" t="s">
        <v>7902</v>
      </c>
      <c r="D2251" s="249" t="s">
        <v>7900</v>
      </c>
      <c r="E2251" s="214" t="s">
        <v>7903</v>
      </c>
      <c r="F2251" s="215"/>
      <c r="G2251" s="216" t="s">
        <v>7834</v>
      </c>
      <c r="H2251" s="880">
        <v>735.59999999999991</v>
      </c>
      <c r="I2251" s="221"/>
      <c r="J2251" s="221"/>
    </row>
    <row r="2252" spans="2:10" s="212" customFormat="1">
      <c r="B2252" s="245" t="s">
        <v>7904</v>
      </c>
      <c r="C2252" s="250" t="s">
        <v>7905</v>
      </c>
      <c r="D2252" s="249" t="s">
        <v>7906</v>
      </c>
      <c r="E2252" s="214" t="s">
        <v>7847</v>
      </c>
      <c r="F2252" s="215"/>
      <c r="G2252" s="216" t="s">
        <v>7834</v>
      </c>
      <c r="H2252" s="880">
        <v>3778.0821780000001</v>
      </c>
      <c r="I2252" s="221"/>
      <c r="J2252" s="221"/>
    </row>
    <row r="2253" spans="2:10" s="212" customFormat="1">
      <c r="B2253" s="245"/>
      <c r="C2253" s="250" t="s">
        <v>7907</v>
      </c>
      <c r="D2253" s="249" t="s">
        <v>7906</v>
      </c>
      <c r="E2253" s="214" t="s">
        <v>7849</v>
      </c>
      <c r="F2253" s="215"/>
      <c r="G2253" s="216" t="s">
        <v>7834</v>
      </c>
      <c r="H2253" s="880">
        <v>735.59999999999991</v>
      </c>
      <c r="I2253" s="221"/>
      <c r="J2253" s="221"/>
    </row>
    <row r="2254" spans="2:10" s="212" customFormat="1">
      <c r="B2254" s="245" t="s">
        <v>7908</v>
      </c>
      <c r="C2254" s="250" t="s">
        <v>7909</v>
      </c>
      <c r="D2254" s="249" t="s">
        <v>7910</v>
      </c>
      <c r="E2254" s="214" t="s">
        <v>7911</v>
      </c>
      <c r="F2254" s="215"/>
      <c r="G2254" s="216" t="s">
        <v>7834</v>
      </c>
      <c r="H2254" s="880">
        <v>4188.7071780000006</v>
      </c>
      <c r="I2254" s="221"/>
      <c r="J2254" s="221"/>
    </row>
    <row r="2255" spans="2:10" s="212" customFormat="1">
      <c r="B2255" s="245"/>
      <c r="C2255" s="250" t="s">
        <v>7912</v>
      </c>
      <c r="D2255" s="249" t="s">
        <v>7910</v>
      </c>
      <c r="E2255" s="214" t="s">
        <v>7913</v>
      </c>
      <c r="F2255" s="215"/>
      <c r="G2255" s="216" t="s">
        <v>7834</v>
      </c>
      <c r="H2255" s="880">
        <v>735.59999999999991</v>
      </c>
      <c r="I2255" s="221"/>
      <c r="J2255" s="221"/>
    </row>
    <row r="2256" spans="2:10" s="212" customFormat="1">
      <c r="B2256" s="245" t="s">
        <v>7914</v>
      </c>
      <c r="C2256" s="250" t="s">
        <v>7915</v>
      </c>
      <c r="D2256" s="249" t="s">
        <v>7916</v>
      </c>
      <c r="E2256" s="214" t="s">
        <v>7917</v>
      </c>
      <c r="F2256" s="215"/>
      <c r="G2256" s="216" t="s">
        <v>7834</v>
      </c>
      <c r="H2256" s="880">
        <v>4145.494678</v>
      </c>
      <c r="I2256" s="221"/>
      <c r="J2256" s="221"/>
    </row>
    <row r="2257" spans="1:10" s="212" customFormat="1">
      <c r="B2257" s="245"/>
      <c r="C2257" s="250" t="s">
        <v>7918</v>
      </c>
      <c r="D2257" s="249" t="s">
        <v>7916</v>
      </c>
      <c r="E2257" s="214" t="s">
        <v>7919</v>
      </c>
      <c r="F2257" s="215"/>
      <c r="G2257" s="216" t="s">
        <v>7834</v>
      </c>
      <c r="H2257" s="880">
        <v>735.59999999999991</v>
      </c>
      <c r="I2257" s="221"/>
      <c r="J2257" s="221"/>
    </row>
    <row r="2258" spans="1:10" s="212" customFormat="1">
      <c r="B2258" s="245" t="s">
        <v>7920</v>
      </c>
      <c r="C2258" s="250" t="s">
        <v>7921</v>
      </c>
      <c r="D2258" s="219" t="s">
        <v>7922</v>
      </c>
      <c r="E2258" s="214" t="s">
        <v>7923</v>
      </c>
      <c r="F2258" s="215"/>
      <c r="G2258" s="216" t="s">
        <v>7834</v>
      </c>
      <c r="H2258" s="880">
        <v>4726.5821780000006</v>
      </c>
      <c r="I2258" s="221"/>
      <c r="J2258" s="221"/>
    </row>
    <row r="2259" spans="1:10" s="212" customFormat="1">
      <c r="B2259" s="245"/>
      <c r="C2259" s="250" t="s">
        <v>7924</v>
      </c>
      <c r="D2259" s="219" t="s">
        <v>7922</v>
      </c>
      <c r="E2259" s="214" t="s">
        <v>7925</v>
      </c>
      <c r="F2259" s="215"/>
      <c r="G2259" s="216" t="s">
        <v>7834</v>
      </c>
      <c r="H2259" s="880">
        <v>735.59999999999991</v>
      </c>
      <c r="I2259" s="221"/>
      <c r="J2259" s="221"/>
    </row>
    <row r="2260" spans="1:10" s="212" customFormat="1">
      <c r="B2260" s="245" t="s">
        <v>7926</v>
      </c>
      <c r="C2260" s="250" t="s">
        <v>7927</v>
      </c>
      <c r="D2260" s="219" t="s">
        <v>7928</v>
      </c>
      <c r="E2260" s="214" t="s">
        <v>7929</v>
      </c>
      <c r="F2260" s="215"/>
      <c r="G2260" s="216" t="s">
        <v>7834</v>
      </c>
      <c r="H2260" s="880">
        <v>4826.7071780000006</v>
      </c>
      <c r="I2260" s="221"/>
      <c r="J2260" s="221"/>
    </row>
    <row r="2261" spans="1:10" s="212" customFormat="1">
      <c r="B2261" s="245"/>
      <c r="C2261" s="250" t="s">
        <v>7930</v>
      </c>
      <c r="D2261" s="219" t="s">
        <v>7928</v>
      </c>
      <c r="E2261" s="214" t="s">
        <v>7931</v>
      </c>
      <c r="F2261" s="215"/>
      <c r="G2261" s="216" t="s">
        <v>7834</v>
      </c>
      <c r="H2261" s="880">
        <v>735.59999999999991</v>
      </c>
      <c r="I2261" s="221"/>
      <c r="J2261" s="221"/>
    </row>
    <row r="2262" spans="1:10" s="212" customFormat="1">
      <c r="B2262" s="245" t="s">
        <v>7932</v>
      </c>
      <c r="C2262" s="250" t="s">
        <v>7933</v>
      </c>
      <c r="D2262" s="219" t="s">
        <v>7934</v>
      </c>
      <c r="E2262" s="214" t="s">
        <v>7935</v>
      </c>
      <c r="F2262" s="215"/>
      <c r="G2262" s="216" t="s">
        <v>7936</v>
      </c>
      <c r="H2262" s="880">
        <v>182.03928712000001</v>
      </c>
      <c r="I2262" s="221"/>
      <c r="J2262" s="221"/>
    </row>
    <row r="2263" spans="1:10" s="212" customFormat="1">
      <c r="B2263" s="245"/>
      <c r="C2263" s="250" t="s">
        <v>7937</v>
      </c>
      <c r="D2263" s="219" t="s">
        <v>7934</v>
      </c>
      <c r="E2263" s="214" t="s">
        <v>7938</v>
      </c>
      <c r="F2263" s="215"/>
      <c r="G2263" s="216" t="s">
        <v>7936</v>
      </c>
      <c r="H2263" s="880">
        <v>40.988</v>
      </c>
      <c r="I2263" s="221"/>
      <c r="J2263" s="221"/>
    </row>
    <row r="2264" spans="1:10" s="212" customFormat="1">
      <c r="B2264" s="245" t="s">
        <v>7939</v>
      </c>
      <c r="C2264" s="250" t="s">
        <v>7940</v>
      </c>
      <c r="D2264" s="219" t="s">
        <v>7941</v>
      </c>
      <c r="E2264" s="214" t="s">
        <v>7942</v>
      </c>
      <c r="F2264" s="215"/>
      <c r="G2264" s="216" t="s">
        <v>7936</v>
      </c>
      <c r="H2264" s="880">
        <v>227.54910890000002</v>
      </c>
      <c r="I2264" s="221"/>
      <c r="J2264" s="221"/>
    </row>
    <row r="2265" spans="1:10" s="212" customFormat="1">
      <c r="B2265" s="245"/>
      <c r="C2265" s="250" t="s">
        <v>7943</v>
      </c>
      <c r="D2265" s="219" t="s">
        <v>7941</v>
      </c>
      <c r="E2265" s="214" t="s">
        <v>7944</v>
      </c>
      <c r="F2265" s="215"/>
      <c r="G2265" s="216" t="s">
        <v>7936</v>
      </c>
      <c r="H2265" s="880">
        <v>51.234999999999999</v>
      </c>
      <c r="I2265" s="221"/>
      <c r="J2265" s="221"/>
    </row>
    <row r="2266" spans="1:10" s="149" customFormat="1" ht="75">
      <c r="A2266" s="55">
        <v>2027</v>
      </c>
      <c r="B2266" s="242">
        <v>19.399999999999999</v>
      </c>
      <c r="C2266" s="257"/>
      <c r="D2266" s="243" t="s">
        <v>7945</v>
      </c>
      <c r="E2266" s="243"/>
      <c r="F2266" s="244"/>
      <c r="G2266" s="148"/>
      <c r="H2266" s="875"/>
      <c r="I2266" s="164"/>
      <c r="J2266" s="60"/>
    </row>
    <row r="2267" spans="1:10" s="74" customFormat="1" ht="120">
      <c r="A2267" s="55">
        <v>2028</v>
      </c>
      <c r="B2267" s="245" t="s">
        <v>7946</v>
      </c>
      <c r="C2267" s="250" t="s">
        <v>7947</v>
      </c>
      <c r="D2267" s="247" t="s">
        <v>7948</v>
      </c>
      <c r="E2267" s="245" t="s">
        <v>7949</v>
      </c>
      <c r="F2267" s="72" t="s">
        <v>7569</v>
      </c>
      <c r="G2267" s="248" t="s">
        <v>134</v>
      </c>
      <c r="H2267" s="188">
        <v>1981.36</v>
      </c>
      <c r="I2267" s="146">
        <v>2001.1735999999999</v>
      </c>
      <c r="J2267" s="146">
        <v>2361.3848479999997</v>
      </c>
    </row>
    <row r="2268" spans="1:10" s="212" customFormat="1">
      <c r="B2268" s="245"/>
      <c r="C2268" s="250"/>
      <c r="D2268" s="219" t="s">
        <v>7950</v>
      </c>
      <c r="E2268" s="256" t="s">
        <v>7951</v>
      </c>
      <c r="F2268" s="215"/>
      <c r="G2268" s="216" t="s">
        <v>7834</v>
      </c>
      <c r="H2268" s="887">
        <v>2356.6763873999998</v>
      </c>
      <c r="I2268" s="221"/>
      <c r="J2268" s="221"/>
    </row>
    <row r="2269" spans="1:10" s="74" customFormat="1" ht="120">
      <c r="A2269" s="55">
        <v>2029</v>
      </c>
      <c r="B2269" s="245"/>
      <c r="C2269" s="250" t="s">
        <v>7952</v>
      </c>
      <c r="D2269" s="247" t="s">
        <v>7948</v>
      </c>
      <c r="E2269" s="245" t="s">
        <v>7953</v>
      </c>
      <c r="F2269" s="72" t="s">
        <v>7569</v>
      </c>
      <c r="G2269" s="248" t="s">
        <v>134</v>
      </c>
      <c r="H2269" s="188">
        <v>1490</v>
      </c>
      <c r="I2269" s="146">
        <v>1504.9</v>
      </c>
      <c r="J2269" s="146">
        <v>1775.7819999999999</v>
      </c>
    </row>
    <row r="2270" spans="1:10" s="212" customFormat="1">
      <c r="B2270" s="245"/>
      <c r="C2270" s="250"/>
      <c r="D2270" s="219" t="s">
        <v>7950</v>
      </c>
      <c r="E2270" s="256" t="s">
        <v>7954</v>
      </c>
      <c r="F2270" s="215"/>
      <c r="G2270" s="216" t="s">
        <v>7834</v>
      </c>
      <c r="H2270" s="887">
        <v>1634</v>
      </c>
      <c r="I2270" s="221"/>
      <c r="J2270" s="221"/>
    </row>
    <row r="2271" spans="1:10" s="212" customFormat="1">
      <c r="B2271" s="245" t="s">
        <v>7955</v>
      </c>
      <c r="C2271" s="250" t="s">
        <v>7956</v>
      </c>
      <c r="D2271" s="219" t="s">
        <v>7957</v>
      </c>
      <c r="E2271" s="256" t="s">
        <v>7958</v>
      </c>
      <c r="F2271" s="215"/>
      <c r="G2271" s="216" t="s">
        <v>7834</v>
      </c>
      <c r="H2271" s="887">
        <v>2271.1763873999998</v>
      </c>
      <c r="I2271" s="221"/>
      <c r="J2271" s="221"/>
    </row>
    <row r="2272" spans="1:10" s="212" customFormat="1">
      <c r="B2272" s="245"/>
      <c r="C2272" s="250" t="s">
        <v>7959</v>
      </c>
      <c r="D2272" s="219" t="s">
        <v>7957</v>
      </c>
      <c r="E2272" s="256" t="s">
        <v>7960</v>
      </c>
      <c r="F2272" s="215"/>
      <c r="G2272" s="216" t="s">
        <v>7834</v>
      </c>
      <c r="H2272" s="887">
        <v>1634</v>
      </c>
      <c r="I2272" s="221"/>
      <c r="J2272" s="221"/>
    </row>
    <row r="2273" spans="1:10" s="149" customFormat="1" ht="75">
      <c r="A2273" s="55">
        <v>2030</v>
      </c>
      <c r="B2273" s="242">
        <v>19.5</v>
      </c>
      <c r="C2273" s="257"/>
      <c r="D2273" s="243" t="s">
        <v>7961</v>
      </c>
      <c r="E2273" s="243"/>
      <c r="F2273" s="244"/>
      <c r="G2273" s="148"/>
      <c r="H2273" s="875"/>
      <c r="I2273" s="164"/>
      <c r="J2273" s="60"/>
    </row>
    <row r="2274" spans="1:10" s="74" customFormat="1" ht="105">
      <c r="A2274" s="55">
        <v>2031</v>
      </c>
      <c r="B2274" s="245" t="s">
        <v>7962</v>
      </c>
      <c r="C2274" s="250" t="s">
        <v>7963</v>
      </c>
      <c r="D2274" s="247" t="s">
        <v>7964</v>
      </c>
      <c r="E2274" s="245" t="s">
        <v>7965</v>
      </c>
      <c r="F2274" s="72" t="s">
        <v>7569</v>
      </c>
      <c r="G2274" s="248" t="s">
        <v>134</v>
      </c>
      <c r="H2274" s="188">
        <v>1958.55</v>
      </c>
      <c r="I2274" s="146">
        <v>1978.1354999999999</v>
      </c>
      <c r="J2274" s="146">
        <v>2334.1998899999999</v>
      </c>
    </row>
    <row r="2275" spans="1:10" s="212" customFormat="1">
      <c r="B2275" s="245"/>
      <c r="C2275" s="250"/>
      <c r="D2275" s="219" t="s">
        <v>7966</v>
      </c>
      <c r="E2275" s="256" t="s">
        <v>7967</v>
      </c>
      <c r="F2275" s="215"/>
      <c r="G2275" s="216" t="s">
        <v>7834</v>
      </c>
      <c r="H2275" s="887">
        <v>2330.6617746000002</v>
      </c>
      <c r="I2275" s="221"/>
      <c r="J2275" s="221"/>
    </row>
    <row r="2276" spans="1:10" s="74" customFormat="1" ht="105">
      <c r="A2276" s="55">
        <v>2032</v>
      </c>
      <c r="B2276" s="245"/>
      <c r="C2276" s="250" t="s">
        <v>7968</v>
      </c>
      <c r="D2276" s="247" t="s">
        <v>7964</v>
      </c>
      <c r="E2276" s="245" t="s">
        <v>7969</v>
      </c>
      <c r="F2276" s="72" t="s">
        <v>7569</v>
      </c>
      <c r="G2276" s="248" t="s">
        <v>134</v>
      </c>
      <c r="H2276" s="188">
        <v>1782.4</v>
      </c>
      <c r="I2276" s="146">
        <v>1800.2240000000002</v>
      </c>
      <c r="J2276" s="146">
        <v>2124.2643200000002</v>
      </c>
    </row>
    <row r="2277" spans="1:10" s="212" customFormat="1">
      <c r="B2277" s="245"/>
      <c r="C2277" s="250"/>
      <c r="D2277" s="219" t="s">
        <v>7966</v>
      </c>
      <c r="E2277" s="256" t="s">
        <v>7970</v>
      </c>
      <c r="F2277" s="215"/>
      <c r="G2277" s="216" t="s">
        <v>7834</v>
      </c>
      <c r="H2277" s="887">
        <v>1954.3</v>
      </c>
      <c r="I2277" s="221"/>
      <c r="J2277" s="221"/>
    </row>
    <row r="2278" spans="1:10" s="212" customFormat="1">
      <c r="B2278" s="245" t="s">
        <v>7971</v>
      </c>
      <c r="C2278" s="250" t="s">
        <v>7972</v>
      </c>
      <c r="D2278" s="219" t="s">
        <v>7973</v>
      </c>
      <c r="E2278" s="256" t="s">
        <v>7974</v>
      </c>
      <c r="F2278" s="215"/>
      <c r="G2278" s="216" t="s">
        <v>7834</v>
      </c>
      <c r="H2278" s="887">
        <v>2253.6617746000002</v>
      </c>
      <c r="I2278" s="221"/>
      <c r="J2278" s="221"/>
    </row>
    <row r="2279" spans="1:10" s="212" customFormat="1">
      <c r="B2279" s="245"/>
      <c r="C2279" s="250" t="s">
        <v>7975</v>
      </c>
      <c r="D2279" s="219" t="s">
        <v>7973</v>
      </c>
      <c r="E2279" s="256" t="s">
        <v>7976</v>
      </c>
      <c r="F2279" s="215"/>
      <c r="G2279" s="216" t="s">
        <v>7834</v>
      </c>
      <c r="H2279" s="887">
        <v>1954.3</v>
      </c>
      <c r="I2279" s="221"/>
      <c r="J2279" s="221"/>
    </row>
    <row r="2280" spans="1:10" s="212" customFormat="1">
      <c r="B2280" s="245" t="s">
        <v>7977</v>
      </c>
      <c r="C2280" s="250" t="s">
        <v>7978</v>
      </c>
      <c r="D2280" s="219" t="s">
        <v>7979</v>
      </c>
      <c r="E2280" s="256" t="s">
        <v>7980</v>
      </c>
      <c r="F2280" s="215"/>
      <c r="G2280" s="216" t="s">
        <v>7981</v>
      </c>
      <c r="H2280" s="887">
        <v>26.960767679999996</v>
      </c>
      <c r="I2280" s="221"/>
      <c r="J2280" s="221"/>
    </row>
    <row r="2281" spans="1:10" s="212" customFormat="1">
      <c r="B2281" s="245"/>
      <c r="C2281" s="250" t="s">
        <v>7982</v>
      </c>
      <c r="D2281" s="219" t="s">
        <v>7979</v>
      </c>
      <c r="E2281" s="256" t="s">
        <v>7983</v>
      </c>
      <c r="F2281" s="215"/>
      <c r="G2281" s="216" t="s">
        <v>7981</v>
      </c>
      <c r="H2281" s="887">
        <v>62.01</v>
      </c>
      <c r="I2281" s="221"/>
      <c r="J2281" s="221"/>
    </row>
    <row r="2282" spans="1:10" s="74" customFormat="1">
      <c r="A2282" s="55"/>
      <c r="B2282" s="245"/>
      <c r="C2282" s="250"/>
      <c r="D2282" s="247"/>
      <c r="E2282" s="245"/>
      <c r="F2282" s="72"/>
      <c r="G2282" s="248"/>
      <c r="H2282" s="188"/>
      <c r="I2282" s="146"/>
      <c r="J2282" s="146"/>
    </row>
    <row r="2283" spans="1:10" s="149" customFormat="1" ht="120">
      <c r="A2283" s="55">
        <v>2033</v>
      </c>
      <c r="B2283" s="242">
        <v>19.600000000000001</v>
      </c>
      <c r="C2283" s="257"/>
      <c r="D2283" s="243" t="s">
        <v>7984</v>
      </c>
      <c r="E2283" s="243"/>
      <c r="F2283" s="244"/>
      <c r="G2283" s="148"/>
      <c r="H2283" s="875"/>
      <c r="I2283" s="164"/>
      <c r="J2283" s="60"/>
    </row>
    <row r="2284" spans="1:10" s="74" customFormat="1" ht="150">
      <c r="A2284" s="55">
        <v>2034</v>
      </c>
      <c r="B2284" s="245" t="s">
        <v>7985</v>
      </c>
      <c r="C2284" s="250" t="s">
        <v>7986</v>
      </c>
      <c r="D2284" s="247" t="s">
        <v>7987</v>
      </c>
      <c r="E2284" s="245" t="s">
        <v>7988</v>
      </c>
      <c r="F2284" s="72" t="s">
        <v>7569</v>
      </c>
      <c r="G2284" s="248" t="s">
        <v>134</v>
      </c>
      <c r="H2284" s="188">
        <v>364</v>
      </c>
      <c r="I2284" s="146">
        <v>367.64</v>
      </c>
      <c r="J2284" s="146">
        <v>433.81519999999995</v>
      </c>
    </row>
    <row r="2285" spans="1:10" s="74" customFormat="1" ht="150">
      <c r="A2285" s="55">
        <v>2035</v>
      </c>
      <c r="B2285" s="245"/>
      <c r="C2285" s="250" t="s">
        <v>7989</v>
      </c>
      <c r="D2285" s="247" t="s">
        <v>7987</v>
      </c>
      <c r="E2285" s="245" t="s">
        <v>7990</v>
      </c>
      <c r="F2285" s="72" t="s">
        <v>7569</v>
      </c>
      <c r="G2285" s="248" t="s">
        <v>134</v>
      </c>
      <c r="H2285" s="188">
        <v>137.94999999999999</v>
      </c>
      <c r="I2285" s="146">
        <v>139.3295</v>
      </c>
      <c r="J2285" s="146">
        <v>164.40880999999999</v>
      </c>
    </row>
    <row r="2286" spans="1:10" s="74" customFormat="1" ht="150">
      <c r="A2286" s="55">
        <v>2036</v>
      </c>
      <c r="B2286" s="245" t="s">
        <v>7991</v>
      </c>
      <c r="C2286" s="250" t="s">
        <v>7992</v>
      </c>
      <c r="D2286" s="247" t="s">
        <v>7993</v>
      </c>
      <c r="E2286" s="245" t="s">
        <v>7994</v>
      </c>
      <c r="F2286" s="72" t="s">
        <v>7569</v>
      </c>
      <c r="G2286" s="248" t="s">
        <v>134</v>
      </c>
      <c r="H2286" s="188">
        <v>3899.36</v>
      </c>
      <c r="I2286" s="146">
        <v>3938.3536000000004</v>
      </c>
      <c r="J2286" s="146">
        <v>4647.2572479999999</v>
      </c>
    </row>
    <row r="2287" spans="1:10" s="212" customFormat="1">
      <c r="B2287" s="245"/>
      <c r="C2287" s="250"/>
      <c r="D2287" s="272" t="s">
        <v>7995</v>
      </c>
      <c r="E2287" s="222" t="s">
        <v>7996</v>
      </c>
      <c r="F2287" s="215"/>
      <c r="G2287" s="218" t="s">
        <v>7834</v>
      </c>
      <c r="H2287" s="880">
        <v>4869.1693081043477</v>
      </c>
      <c r="I2287" s="222"/>
      <c r="J2287" s="222"/>
    </row>
    <row r="2288" spans="1:10" s="74" customFormat="1" ht="150">
      <c r="A2288" s="55">
        <v>2037</v>
      </c>
      <c r="B2288" s="245"/>
      <c r="C2288" s="250" t="s">
        <v>7997</v>
      </c>
      <c r="D2288" s="247" t="s">
        <v>7993</v>
      </c>
      <c r="E2288" s="245" t="s">
        <v>7998</v>
      </c>
      <c r="F2288" s="72" t="s">
        <v>7569</v>
      </c>
      <c r="G2288" s="248" t="s">
        <v>134</v>
      </c>
      <c r="H2288" s="188">
        <v>1224.25</v>
      </c>
      <c r="I2288" s="146">
        <v>1236.4925000000001</v>
      </c>
      <c r="J2288" s="146">
        <v>1459.06115</v>
      </c>
    </row>
    <row r="2289" spans="2:10" s="212" customFormat="1">
      <c r="B2289" s="245"/>
      <c r="C2289" s="250"/>
      <c r="D2289" s="272" t="s">
        <v>7995</v>
      </c>
      <c r="E2289" s="222" t="s">
        <v>7999</v>
      </c>
      <c r="F2289" s="215"/>
      <c r="G2289" s="218" t="s">
        <v>7834</v>
      </c>
      <c r="H2289" s="880">
        <v>1730.5173913043477</v>
      </c>
      <c r="I2289" s="222"/>
      <c r="J2289" s="222"/>
    </row>
    <row r="2290" spans="2:10" s="212" customFormat="1">
      <c r="B2290" s="245" t="s">
        <v>8000</v>
      </c>
      <c r="C2290" s="250" t="s">
        <v>8001</v>
      </c>
      <c r="D2290" s="272" t="s">
        <v>8002</v>
      </c>
      <c r="E2290" s="222" t="s">
        <v>8003</v>
      </c>
      <c r="F2290" s="215"/>
      <c r="G2290" s="218" t="s">
        <v>7834</v>
      </c>
      <c r="H2290" s="880">
        <v>4869.1693081043477</v>
      </c>
      <c r="I2290" s="222"/>
      <c r="J2290" s="222"/>
    </row>
    <row r="2291" spans="2:10" s="212" customFormat="1">
      <c r="B2291" s="245"/>
      <c r="C2291" s="250" t="s">
        <v>8004</v>
      </c>
      <c r="D2291" s="272" t="s">
        <v>8002</v>
      </c>
      <c r="E2291" s="222" t="s">
        <v>8005</v>
      </c>
      <c r="F2291" s="215"/>
      <c r="G2291" s="218" t="s">
        <v>7834</v>
      </c>
      <c r="H2291" s="880">
        <v>1899.4739130434782</v>
      </c>
      <c r="I2291" s="222"/>
      <c r="J2291" s="222"/>
    </row>
    <row r="2292" spans="2:10" s="212" customFormat="1">
      <c r="B2292" s="245" t="s">
        <v>8006</v>
      </c>
      <c r="C2292" s="250" t="s">
        <v>8007</v>
      </c>
      <c r="D2292" s="272" t="s">
        <v>8008</v>
      </c>
      <c r="E2292" s="222" t="s">
        <v>8009</v>
      </c>
      <c r="F2292" s="215"/>
      <c r="G2292" s="218" t="s">
        <v>7834</v>
      </c>
      <c r="H2292" s="880">
        <v>4869.1693081043477</v>
      </c>
      <c r="I2292" s="222"/>
      <c r="J2292" s="222"/>
    </row>
    <row r="2293" spans="2:10" s="212" customFormat="1">
      <c r="B2293" s="245"/>
      <c r="C2293" s="250" t="s">
        <v>8010</v>
      </c>
      <c r="D2293" s="272" t="s">
        <v>8008</v>
      </c>
      <c r="E2293" s="222" t="s">
        <v>8011</v>
      </c>
      <c r="F2293" s="215"/>
      <c r="G2293" s="218" t="s">
        <v>7834</v>
      </c>
      <c r="H2293" s="880">
        <v>2068.4739130434782</v>
      </c>
      <c r="I2293" s="222"/>
      <c r="J2293" s="222"/>
    </row>
    <row r="2294" spans="2:10" s="212" customFormat="1">
      <c r="B2294" s="245" t="s">
        <v>8012</v>
      </c>
      <c r="C2294" s="250" t="s">
        <v>8013</v>
      </c>
      <c r="D2294" s="272" t="s">
        <v>8014</v>
      </c>
      <c r="E2294" s="222" t="s">
        <v>8015</v>
      </c>
      <c r="F2294" s="215"/>
      <c r="G2294" s="222" t="s">
        <v>7936</v>
      </c>
      <c r="H2294" s="880">
        <v>587.60137296000005</v>
      </c>
      <c r="I2294" s="222"/>
      <c r="J2294" s="222"/>
    </row>
    <row r="2295" spans="2:10" s="212" customFormat="1">
      <c r="B2295" s="245"/>
      <c r="C2295" s="250" t="s">
        <v>8016</v>
      </c>
      <c r="D2295" s="272" t="s">
        <v>8014</v>
      </c>
      <c r="E2295" s="222" t="s">
        <v>8017</v>
      </c>
      <c r="F2295" s="215"/>
      <c r="G2295" s="222" t="s">
        <v>7936</v>
      </c>
      <c r="H2295" s="880">
        <v>286.95</v>
      </c>
      <c r="I2295" s="222"/>
      <c r="J2295" s="222"/>
    </row>
    <row r="2296" spans="2:10" s="212" customFormat="1">
      <c r="B2296" s="245" t="s">
        <v>8018</v>
      </c>
      <c r="C2296" s="250" t="s">
        <v>8019</v>
      </c>
      <c r="D2296" s="272" t="s">
        <v>8020</v>
      </c>
      <c r="E2296" s="222" t="s">
        <v>8021</v>
      </c>
      <c r="F2296" s="215"/>
      <c r="G2296" s="222" t="s">
        <v>7936</v>
      </c>
      <c r="H2296" s="880">
        <v>587.60137296000005</v>
      </c>
      <c r="I2296" s="222"/>
      <c r="J2296" s="222"/>
    </row>
    <row r="2297" spans="2:10" s="212" customFormat="1">
      <c r="B2297" s="245"/>
      <c r="C2297" s="250" t="s">
        <v>8022</v>
      </c>
      <c r="D2297" s="272" t="s">
        <v>8020</v>
      </c>
      <c r="E2297" s="222" t="s">
        <v>8023</v>
      </c>
      <c r="F2297" s="215"/>
      <c r="G2297" s="222" t="s">
        <v>7936</v>
      </c>
      <c r="H2297" s="880">
        <v>325.81</v>
      </c>
      <c r="I2297" s="222"/>
      <c r="J2297" s="222"/>
    </row>
    <row r="2298" spans="2:10" s="212" customFormat="1">
      <c r="B2298" s="245" t="s">
        <v>8024</v>
      </c>
      <c r="C2298" s="250" t="s">
        <v>8025</v>
      </c>
      <c r="D2298" s="272" t="s">
        <v>8026</v>
      </c>
      <c r="E2298" s="222" t="s">
        <v>8027</v>
      </c>
      <c r="F2298" s="215"/>
      <c r="G2298" s="222" t="s">
        <v>7936</v>
      </c>
      <c r="H2298" s="880">
        <v>587.60137296000005</v>
      </c>
      <c r="I2298" s="222"/>
      <c r="J2298" s="222"/>
    </row>
    <row r="2299" spans="2:10" s="212" customFormat="1">
      <c r="B2299" s="245"/>
      <c r="C2299" s="250" t="s">
        <v>8028</v>
      </c>
      <c r="D2299" s="272" t="s">
        <v>8026</v>
      </c>
      <c r="E2299" s="222" t="s">
        <v>8029</v>
      </c>
      <c r="F2299" s="215"/>
      <c r="G2299" s="222" t="s">
        <v>7936</v>
      </c>
      <c r="H2299" s="880">
        <v>364.68</v>
      </c>
      <c r="I2299" s="222"/>
      <c r="J2299" s="222"/>
    </row>
    <row r="2300" spans="2:10" s="212" customFormat="1">
      <c r="B2300" s="245" t="s">
        <v>8030</v>
      </c>
      <c r="C2300" s="250" t="s">
        <v>8031</v>
      </c>
      <c r="D2300" s="272" t="s">
        <v>8032</v>
      </c>
      <c r="E2300" s="222" t="s">
        <v>8033</v>
      </c>
      <c r="F2300" s="215"/>
      <c r="G2300" s="218" t="s">
        <v>7834</v>
      </c>
      <c r="H2300" s="880">
        <v>3641.012189204348</v>
      </c>
      <c r="I2300" s="222"/>
      <c r="J2300" s="222"/>
    </row>
    <row r="2301" spans="2:10" s="212" customFormat="1">
      <c r="B2301" s="245"/>
      <c r="C2301" s="250" t="s">
        <v>8034</v>
      </c>
      <c r="D2301" s="272" t="s">
        <v>8032</v>
      </c>
      <c r="E2301" s="222" t="s">
        <v>8035</v>
      </c>
      <c r="F2301" s="215"/>
      <c r="G2301" s="218" t="s">
        <v>7834</v>
      </c>
      <c r="H2301" s="880">
        <v>2459.9173913043478</v>
      </c>
      <c r="I2301" s="222"/>
      <c r="J2301" s="222"/>
    </row>
    <row r="2302" spans="2:10" s="212" customFormat="1">
      <c r="B2302" s="245" t="s">
        <v>8036</v>
      </c>
      <c r="C2302" s="250" t="s">
        <v>8037</v>
      </c>
      <c r="D2302" s="272" t="s">
        <v>8038</v>
      </c>
      <c r="E2302" s="222" t="s">
        <v>8039</v>
      </c>
      <c r="F2302" s="215"/>
      <c r="G2302" s="218" t="s">
        <v>7834</v>
      </c>
      <c r="H2302" s="880">
        <v>3641.012189204348</v>
      </c>
      <c r="I2302" s="222"/>
      <c r="J2302" s="222"/>
    </row>
    <row r="2303" spans="2:10" s="212" customFormat="1">
      <c r="B2303" s="245"/>
      <c r="C2303" s="250" t="s">
        <v>8040</v>
      </c>
      <c r="D2303" s="272" t="s">
        <v>8038</v>
      </c>
      <c r="E2303" s="222" t="s">
        <v>8041</v>
      </c>
      <c r="F2303" s="215"/>
      <c r="G2303" s="218" t="s">
        <v>7834</v>
      </c>
      <c r="H2303" s="880">
        <v>2628.8739130434778</v>
      </c>
      <c r="I2303" s="222"/>
      <c r="J2303" s="222"/>
    </row>
    <row r="2304" spans="2:10" s="212" customFormat="1">
      <c r="B2304" s="245" t="s">
        <v>8042</v>
      </c>
      <c r="C2304" s="250" t="s">
        <v>8043</v>
      </c>
      <c r="D2304" s="272" t="s">
        <v>8044</v>
      </c>
      <c r="E2304" s="222" t="s">
        <v>8045</v>
      </c>
      <c r="F2304" s="215"/>
      <c r="G2304" s="218" t="s">
        <v>7834</v>
      </c>
      <c r="H2304" s="880">
        <v>3641.012189204348</v>
      </c>
      <c r="I2304" s="222"/>
      <c r="J2304" s="222"/>
    </row>
    <row r="2305" spans="1:10" s="212" customFormat="1">
      <c r="B2305" s="245"/>
      <c r="C2305" s="250" t="s">
        <v>8046</v>
      </c>
      <c r="D2305" s="272" t="s">
        <v>8044</v>
      </c>
      <c r="E2305" s="222" t="s">
        <v>8047</v>
      </c>
      <c r="F2305" s="215"/>
      <c r="G2305" s="218" t="s">
        <v>7834</v>
      </c>
      <c r="H2305" s="880">
        <v>2797.8739130434778</v>
      </c>
      <c r="I2305" s="222"/>
      <c r="J2305" s="222"/>
    </row>
    <row r="2306" spans="1:10" s="212" customFormat="1">
      <c r="B2306" s="245" t="s">
        <v>8048</v>
      </c>
      <c r="C2306" s="250" t="s">
        <v>8049</v>
      </c>
      <c r="D2306" s="272" t="s">
        <v>8050</v>
      </c>
      <c r="E2306" s="222" t="s">
        <v>8051</v>
      </c>
      <c r="F2306" s="215"/>
      <c r="G2306" s="218" t="s">
        <v>7834</v>
      </c>
      <c r="H2306" s="880">
        <v>4357.8351767696004</v>
      </c>
      <c r="I2306" s="222"/>
      <c r="J2306" s="222"/>
    </row>
    <row r="2307" spans="1:10" s="212" customFormat="1">
      <c r="B2307" s="245"/>
      <c r="C2307" s="250" t="s">
        <v>8052</v>
      </c>
      <c r="D2307" s="272" t="s">
        <v>8050</v>
      </c>
      <c r="E2307" s="222" t="s">
        <v>8053</v>
      </c>
      <c r="F2307" s="215"/>
      <c r="G2307" s="218" t="s">
        <v>7834</v>
      </c>
      <c r="H2307" s="880">
        <v>1495.9</v>
      </c>
      <c r="I2307" s="222"/>
      <c r="J2307" s="222"/>
    </row>
    <row r="2308" spans="1:10" s="212" customFormat="1">
      <c r="B2308" s="245" t="s">
        <v>8054</v>
      </c>
      <c r="C2308" s="250" t="s">
        <v>8055</v>
      </c>
      <c r="D2308" s="272" t="s">
        <v>8056</v>
      </c>
      <c r="E2308" s="222" t="s">
        <v>8057</v>
      </c>
      <c r="F2308" s="215"/>
      <c r="G2308" s="218" t="s">
        <v>7834</v>
      </c>
      <c r="H2308" s="880">
        <v>4357.8351767696004</v>
      </c>
      <c r="I2308" s="222"/>
      <c r="J2308" s="222"/>
    </row>
    <row r="2309" spans="1:10" s="212" customFormat="1">
      <c r="B2309" s="245"/>
      <c r="C2309" s="250" t="s">
        <v>8058</v>
      </c>
      <c r="D2309" s="272" t="s">
        <v>8056</v>
      </c>
      <c r="E2309" s="222" t="s">
        <v>8059</v>
      </c>
      <c r="F2309" s="215"/>
      <c r="G2309" s="218" t="s">
        <v>7834</v>
      </c>
      <c r="H2309" s="880">
        <v>1690.2</v>
      </c>
      <c r="I2309" s="222"/>
      <c r="J2309" s="222"/>
    </row>
    <row r="2310" spans="1:10" s="212" customFormat="1">
      <c r="B2310" s="245" t="s">
        <v>8060</v>
      </c>
      <c r="C2310" s="250" t="s">
        <v>8061</v>
      </c>
      <c r="D2310" s="272" t="s">
        <v>8062</v>
      </c>
      <c r="E2310" s="222" t="s">
        <v>8063</v>
      </c>
      <c r="F2310" s="215"/>
      <c r="G2310" s="218" t="s">
        <v>7834</v>
      </c>
      <c r="H2310" s="880">
        <v>4357.8351767696004</v>
      </c>
      <c r="I2310" s="222"/>
      <c r="J2310" s="222"/>
    </row>
    <row r="2311" spans="1:10" s="212" customFormat="1">
      <c r="B2311" s="245"/>
      <c r="C2311" s="250" t="s">
        <v>8064</v>
      </c>
      <c r="D2311" s="272" t="s">
        <v>8062</v>
      </c>
      <c r="E2311" s="222" t="s">
        <v>8065</v>
      </c>
      <c r="F2311" s="215"/>
      <c r="G2311" s="218" t="s">
        <v>7834</v>
      </c>
      <c r="H2311" s="880">
        <v>1884.5500000000002</v>
      </c>
      <c r="I2311" s="222"/>
      <c r="J2311" s="222"/>
    </row>
    <row r="2312" spans="1:10" s="212" customFormat="1">
      <c r="B2312" s="245" t="s">
        <v>8066</v>
      </c>
      <c r="C2312" s="250" t="s">
        <v>8067</v>
      </c>
      <c r="D2312" s="272" t="s">
        <v>8068</v>
      </c>
      <c r="E2312" s="222" t="s">
        <v>8069</v>
      </c>
      <c r="F2312" s="215"/>
      <c r="G2312" s="218" t="s">
        <v>5077</v>
      </c>
      <c r="H2312" s="880">
        <v>539.75723767696002</v>
      </c>
      <c r="I2312" s="222"/>
      <c r="J2312" s="222"/>
    </row>
    <row r="2313" spans="1:10" s="212" customFormat="1">
      <c r="B2313" s="245"/>
      <c r="C2313" s="250" t="s">
        <v>8070</v>
      </c>
      <c r="D2313" s="272" t="s">
        <v>8068</v>
      </c>
      <c r="E2313" s="222" t="s">
        <v>8071</v>
      </c>
      <c r="F2313" s="215"/>
      <c r="G2313" s="218" t="s">
        <v>5077</v>
      </c>
      <c r="H2313" s="880">
        <v>193.89</v>
      </c>
      <c r="I2313" s="222"/>
      <c r="J2313" s="222"/>
    </row>
    <row r="2314" spans="1:10" s="212" customFormat="1">
      <c r="B2314" s="245" t="s">
        <v>8072</v>
      </c>
      <c r="C2314" s="250" t="s">
        <v>8073</v>
      </c>
      <c r="D2314" s="272" t="s">
        <v>8074</v>
      </c>
      <c r="E2314" s="222" t="s">
        <v>8075</v>
      </c>
      <c r="F2314" s="215"/>
      <c r="G2314" s="218" t="s">
        <v>5077</v>
      </c>
      <c r="H2314" s="880">
        <v>539.75723767696002</v>
      </c>
      <c r="I2314" s="222"/>
      <c r="J2314" s="222"/>
    </row>
    <row r="2315" spans="1:10" s="212" customFormat="1">
      <c r="B2315" s="245"/>
      <c r="C2315" s="250" t="s">
        <v>8076</v>
      </c>
      <c r="D2315" s="272" t="s">
        <v>8074</v>
      </c>
      <c r="E2315" s="222" t="s">
        <v>8077</v>
      </c>
      <c r="F2315" s="215"/>
      <c r="G2315" s="218" t="s">
        <v>5077</v>
      </c>
      <c r="H2315" s="880">
        <v>232.75</v>
      </c>
      <c r="I2315" s="222"/>
      <c r="J2315" s="222"/>
    </row>
    <row r="2316" spans="1:10" s="212" customFormat="1">
      <c r="B2316" s="245" t="s">
        <v>8078</v>
      </c>
      <c r="C2316" s="250" t="s">
        <v>8079</v>
      </c>
      <c r="D2316" s="272" t="s">
        <v>8080</v>
      </c>
      <c r="E2316" s="222" t="s">
        <v>8081</v>
      </c>
      <c r="F2316" s="215"/>
      <c r="G2316" s="218" t="s">
        <v>5077</v>
      </c>
      <c r="H2316" s="880">
        <v>539.75723767696002</v>
      </c>
      <c r="I2316" s="222"/>
      <c r="J2316" s="222"/>
    </row>
    <row r="2317" spans="1:10" s="212" customFormat="1">
      <c r="B2317" s="245"/>
      <c r="C2317" s="250" t="s">
        <v>8082</v>
      </c>
      <c r="D2317" s="272" t="s">
        <v>8080</v>
      </c>
      <c r="E2317" s="222" t="s">
        <v>8083</v>
      </c>
      <c r="F2317" s="215"/>
      <c r="G2317" s="218" t="s">
        <v>5077</v>
      </c>
      <c r="H2317" s="880">
        <v>271.62</v>
      </c>
      <c r="I2317" s="222"/>
      <c r="J2317" s="222"/>
    </row>
    <row r="2318" spans="1:10" s="212" customFormat="1">
      <c r="B2318" s="245" t="s">
        <v>8084</v>
      </c>
      <c r="C2318" s="250" t="s">
        <v>8085</v>
      </c>
      <c r="D2318" s="273" t="s">
        <v>8086</v>
      </c>
      <c r="E2318" s="222" t="s">
        <v>8087</v>
      </c>
      <c r="F2318" s="215"/>
      <c r="G2318" s="218" t="s">
        <v>5077</v>
      </c>
      <c r="H2318" s="880">
        <v>1012.6666666666666</v>
      </c>
      <c r="I2318" s="222"/>
      <c r="J2318" s="222"/>
    </row>
    <row r="2319" spans="1:10" s="212" customFormat="1">
      <c r="B2319" s="245"/>
      <c r="C2319" s="250" t="s">
        <v>8088</v>
      </c>
      <c r="D2319" s="273" t="s">
        <v>8086</v>
      </c>
      <c r="E2319" s="222" t="s">
        <v>8089</v>
      </c>
      <c r="F2319" s="215"/>
      <c r="G2319" s="218" t="s">
        <v>5077</v>
      </c>
      <c r="H2319" s="880">
        <v>434</v>
      </c>
      <c r="I2319" s="222"/>
      <c r="J2319" s="222"/>
    </row>
    <row r="2320" spans="1:10" s="149" customFormat="1" ht="315">
      <c r="A2320" s="55">
        <v>2038</v>
      </c>
      <c r="B2320" s="242">
        <v>19.8</v>
      </c>
      <c r="C2320" s="257"/>
      <c r="D2320" s="243" t="s">
        <v>8090</v>
      </c>
      <c r="E2320" s="243"/>
      <c r="F2320" s="244"/>
      <c r="G2320" s="148"/>
      <c r="H2320" s="875"/>
      <c r="I2320" s="164"/>
      <c r="J2320" s="60"/>
    </row>
    <row r="2321" spans="1:10" s="74" customFormat="1" ht="210">
      <c r="A2321" s="55">
        <v>2039</v>
      </c>
      <c r="B2321" s="245" t="s">
        <v>8091</v>
      </c>
      <c r="C2321" s="250" t="s">
        <v>8092</v>
      </c>
      <c r="D2321" s="247" t="s">
        <v>8093</v>
      </c>
      <c r="E2321" s="245" t="s">
        <v>8094</v>
      </c>
      <c r="F2321" s="72" t="s">
        <v>7569</v>
      </c>
      <c r="G2321" s="248" t="s">
        <v>7670</v>
      </c>
      <c r="H2321" s="188">
        <v>5295.42</v>
      </c>
      <c r="I2321" s="146">
        <v>5348.3742000000002</v>
      </c>
      <c r="J2321" s="146">
        <v>6311.0815560000001</v>
      </c>
    </row>
    <row r="2322" spans="1:10" s="274" customFormat="1">
      <c r="B2322" s="245"/>
      <c r="C2322" s="250"/>
      <c r="D2322" s="249" t="s">
        <v>8095</v>
      </c>
      <c r="E2322" s="255" t="s">
        <v>8096</v>
      </c>
      <c r="F2322" s="215"/>
      <c r="G2322" s="216" t="s">
        <v>7834</v>
      </c>
      <c r="H2322" s="888">
        <v>5470.2071780000006</v>
      </c>
      <c r="I2322" s="276"/>
      <c r="J2322" s="276"/>
    </row>
    <row r="2323" spans="1:10" s="74" customFormat="1" ht="210">
      <c r="A2323" s="55">
        <v>2040</v>
      </c>
      <c r="B2323" s="245"/>
      <c r="C2323" s="250" t="s">
        <v>8097</v>
      </c>
      <c r="D2323" s="247" t="s">
        <v>8093</v>
      </c>
      <c r="E2323" s="245" t="s">
        <v>8098</v>
      </c>
      <c r="F2323" s="72" t="s">
        <v>7569</v>
      </c>
      <c r="G2323" s="248" t="s">
        <v>7670</v>
      </c>
      <c r="H2323" s="188">
        <v>2456.9899999999998</v>
      </c>
      <c r="I2323" s="146">
        <v>2481.5598999999997</v>
      </c>
      <c r="J2323" s="146">
        <v>2928.2406819999997</v>
      </c>
    </row>
    <row r="2324" spans="1:10" s="274" customFormat="1">
      <c r="B2324" s="245"/>
      <c r="C2324" s="250"/>
      <c r="D2324" s="249" t="s">
        <v>8095</v>
      </c>
      <c r="E2324" s="255" t="s">
        <v>8099</v>
      </c>
      <c r="F2324" s="215"/>
      <c r="G2324" s="216" t="s">
        <v>7834</v>
      </c>
      <c r="H2324" s="888">
        <v>1973.99</v>
      </c>
      <c r="I2324" s="276"/>
      <c r="J2324" s="276"/>
    </row>
    <row r="2325" spans="1:10" s="74" customFormat="1" ht="210">
      <c r="A2325" s="55">
        <v>2041</v>
      </c>
      <c r="B2325" s="245" t="s">
        <v>8100</v>
      </c>
      <c r="C2325" s="250" t="s">
        <v>8101</v>
      </c>
      <c r="D2325" s="247" t="s">
        <v>8102</v>
      </c>
      <c r="E2325" s="245" t="s">
        <v>8103</v>
      </c>
      <c r="F2325" s="72" t="s">
        <v>7569</v>
      </c>
      <c r="G2325" s="248" t="s">
        <v>7670</v>
      </c>
      <c r="H2325" s="188">
        <v>6397.42</v>
      </c>
      <c r="I2325" s="146">
        <v>6461.3941999999997</v>
      </c>
      <c r="J2325" s="146">
        <v>7624.4451559999989</v>
      </c>
    </row>
    <row r="2326" spans="1:10" s="274" customFormat="1">
      <c r="B2326" s="245"/>
      <c r="C2326" s="250"/>
      <c r="D2326" s="249" t="s">
        <v>8095</v>
      </c>
      <c r="E2326" s="255" t="s">
        <v>8104</v>
      </c>
      <c r="F2326" s="215"/>
      <c r="G2326" s="216" t="s">
        <v>7834</v>
      </c>
      <c r="H2326" s="888">
        <v>5470.2071780000006</v>
      </c>
      <c r="I2326" s="276"/>
      <c r="J2326" s="276"/>
    </row>
    <row r="2327" spans="1:10" s="74" customFormat="1" ht="210">
      <c r="A2327" s="55">
        <v>2042</v>
      </c>
      <c r="B2327" s="245"/>
      <c r="C2327" s="250" t="s">
        <v>8105</v>
      </c>
      <c r="D2327" s="247" t="s">
        <v>8102</v>
      </c>
      <c r="E2327" s="245" t="s">
        <v>8106</v>
      </c>
      <c r="F2327" s="72" t="s">
        <v>7569</v>
      </c>
      <c r="G2327" s="248" t="s">
        <v>7670</v>
      </c>
      <c r="H2327" s="188">
        <v>3390.99</v>
      </c>
      <c r="I2327" s="146">
        <v>3424.8998999999999</v>
      </c>
      <c r="J2327" s="146">
        <v>4041.3818819999997</v>
      </c>
    </row>
    <row r="2328" spans="1:10" s="274" customFormat="1">
      <c r="B2328" s="245"/>
      <c r="C2328" s="250"/>
      <c r="D2328" s="249" t="s">
        <v>8095</v>
      </c>
      <c r="E2328" s="255" t="s">
        <v>8107</v>
      </c>
      <c r="F2328" s="215"/>
      <c r="G2328" s="216" t="s">
        <v>7834</v>
      </c>
      <c r="H2328" s="889">
        <v>1973.99</v>
      </c>
      <c r="I2328" s="276"/>
      <c r="J2328" s="276"/>
    </row>
    <row r="2329" spans="1:10" s="74" customFormat="1" ht="210">
      <c r="A2329" s="55">
        <v>2043</v>
      </c>
      <c r="B2329" s="245" t="s">
        <v>8108</v>
      </c>
      <c r="C2329" s="250" t="s">
        <v>8109</v>
      </c>
      <c r="D2329" s="247" t="s">
        <v>8110</v>
      </c>
      <c r="E2329" s="245" t="s">
        <v>8111</v>
      </c>
      <c r="F2329" s="72" t="s">
        <v>7569</v>
      </c>
      <c r="G2329" s="248" t="s">
        <v>7670</v>
      </c>
      <c r="H2329" s="188">
        <v>5245.42</v>
      </c>
      <c r="I2329" s="146">
        <v>5297.8742000000002</v>
      </c>
      <c r="J2329" s="146">
        <v>6251.4915559999999</v>
      </c>
    </row>
    <row r="2330" spans="1:10" s="212" customFormat="1">
      <c r="B2330" s="245"/>
      <c r="C2330" s="250"/>
      <c r="D2330" s="219" t="s">
        <v>8112</v>
      </c>
      <c r="E2330" s="255" t="s">
        <v>8113</v>
      </c>
      <c r="F2330" s="215"/>
      <c r="G2330" s="277" t="s">
        <v>7834</v>
      </c>
      <c r="H2330" s="890">
        <v>5470.2071780000006</v>
      </c>
      <c r="I2330" s="279"/>
      <c r="J2330" s="279"/>
    </row>
    <row r="2331" spans="1:10" s="74" customFormat="1" ht="210">
      <c r="A2331" s="55">
        <v>2044</v>
      </c>
      <c r="B2331" s="245"/>
      <c r="C2331" s="250" t="s">
        <v>8114</v>
      </c>
      <c r="D2331" s="247" t="s">
        <v>8110</v>
      </c>
      <c r="E2331" s="245" t="s">
        <v>8115</v>
      </c>
      <c r="F2331" s="72" t="s">
        <v>7569</v>
      </c>
      <c r="G2331" s="248" t="s">
        <v>7670</v>
      </c>
      <c r="H2331" s="188">
        <v>4098.49</v>
      </c>
      <c r="I2331" s="146">
        <v>4139.4749000000002</v>
      </c>
      <c r="J2331" s="146">
        <v>4884.5803820000001</v>
      </c>
    </row>
    <row r="2332" spans="1:10" s="212" customFormat="1">
      <c r="B2332" s="245"/>
      <c r="C2332" s="250"/>
      <c r="D2332" s="219" t="s">
        <v>8112</v>
      </c>
      <c r="E2332" s="255" t="s">
        <v>8116</v>
      </c>
      <c r="F2332" s="215"/>
      <c r="G2332" s="277" t="s">
        <v>7834</v>
      </c>
      <c r="H2332" s="890">
        <v>2480.02</v>
      </c>
      <c r="I2332" s="279"/>
      <c r="J2332" s="279"/>
    </row>
    <row r="2333" spans="1:10" s="74" customFormat="1" ht="210">
      <c r="A2333" s="55">
        <v>2045</v>
      </c>
      <c r="B2333" s="245" t="s">
        <v>8117</v>
      </c>
      <c r="C2333" s="250" t="s">
        <v>8118</v>
      </c>
      <c r="D2333" s="247" t="s">
        <v>8119</v>
      </c>
      <c r="E2333" s="245" t="s">
        <v>8120</v>
      </c>
      <c r="F2333" s="72" t="s">
        <v>7569</v>
      </c>
      <c r="G2333" s="248" t="s">
        <v>134</v>
      </c>
      <c r="H2333" s="188">
        <v>5797.42</v>
      </c>
      <c r="I2333" s="146">
        <v>5855.3941999999997</v>
      </c>
      <c r="J2333" s="146">
        <v>6909.3651559999989</v>
      </c>
    </row>
    <row r="2334" spans="1:10" s="212" customFormat="1">
      <c r="B2334" s="245"/>
      <c r="C2334" s="250"/>
      <c r="D2334" s="219" t="s">
        <v>8112</v>
      </c>
      <c r="E2334" s="255" t="s">
        <v>8121</v>
      </c>
      <c r="F2334" s="215"/>
      <c r="G2334" s="277" t="s">
        <v>7834</v>
      </c>
      <c r="H2334" s="890">
        <v>5470.2071780000006</v>
      </c>
      <c r="I2334" s="279"/>
      <c r="J2334" s="279"/>
    </row>
    <row r="2335" spans="1:10" s="74" customFormat="1" ht="210">
      <c r="A2335" s="55">
        <v>2046</v>
      </c>
      <c r="B2335" s="245"/>
      <c r="C2335" s="250" t="s">
        <v>8122</v>
      </c>
      <c r="D2335" s="247" t="s">
        <v>8119</v>
      </c>
      <c r="E2335" s="245" t="s">
        <v>8123</v>
      </c>
      <c r="F2335" s="72" t="s">
        <v>7569</v>
      </c>
      <c r="G2335" s="248" t="s">
        <v>134</v>
      </c>
      <c r="H2335" s="188">
        <v>3567.49</v>
      </c>
      <c r="I2335" s="146">
        <v>3603.1648999999998</v>
      </c>
      <c r="J2335" s="146">
        <v>4251.7345819999991</v>
      </c>
    </row>
    <row r="2336" spans="1:10" s="212" customFormat="1">
      <c r="B2336" s="245"/>
      <c r="C2336" s="250"/>
      <c r="D2336" s="219" t="s">
        <v>8112</v>
      </c>
      <c r="E2336" s="255" t="s">
        <v>8124</v>
      </c>
      <c r="F2336" s="215"/>
      <c r="G2336" s="277" t="s">
        <v>7834</v>
      </c>
      <c r="H2336" s="890">
        <v>2480.02</v>
      </c>
      <c r="I2336" s="279"/>
      <c r="J2336" s="279"/>
    </row>
    <row r="2337" spans="1:10" s="74" customFormat="1" ht="225">
      <c r="A2337" s="55">
        <v>2047</v>
      </c>
      <c r="B2337" s="245" t="s">
        <v>8125</v>
      </c>
      <c r="C2337" s="250" t="s">
        <v>8126</v>
      </c>
      <c r="D2337" s="247" t="s">
        <v>8127</v>
      </c>
      <c r="E2337" s="245" t="s">
        <v>8128</v>
      </c>
      <c r="F2337" s="72" t="s">
        <v>7569</v>
      </c>
      <c r="G2337" s="248" t="s">
        <v>134</v>
      </c>
      <c r="H2337" s="188">
        <v>609.80999999999995</v>
      </c>
      <c r="I2337" s="146">
        <v>615.90809999999999</v>
      </c>
      <c r="J2337" s="146">
        <v>726.77155799999991</v>
      </c>
    </row>
    <row r="2338" spans="1:10" s="74" customFormat="1" ht="225">
      <c r="A2338" s="55">
        <v>2048</v>
      </c>
      <c r="B2338" s="245"/>
      <c r="C2338" s="250" t="s">
        <v>8129</v>
      </c>
      <c r="D2338" s="247" t="s">
        <v>8127</v>
      </c>
      <c r="E2338" s="245" t="s">
        <v>8130</v>
      </c>
      <c r="F2338" s="72" t="s">
        <v>7569</v>
      </c>
      <c r="G2338" s="248" t="s">
        <v>134</v>
      </c>
      <c r="H2338" s="188">
        <v>202</v>
      </c>
      <c r="I2338" s="146">
        <v>204.02</v>
      </c>
      <c r="J2338" s="146">
        <v>240.74359999999999</v>
      </c>
    </row>
    <row r="2339" spans="1:10" s="74" customFormat="1" ht="210">
      <c r="A2339" s="55">
        <v>2049</v>
      </c>
      <c r="B2339" s="245" t="s">
        <v>8131</v>
      </c>
      <c r="C2339" s="250" t="s">
        <v>8132</v>
      </c>
      <c r="D2339" s="247" t="s">
        <v>8133</v>
      </c>
      <c r="E2339" s="245" t="s">
        <v>8134</v>
      </c>
      <c r="F2339" s="72" t="s">
        <v>7569</v>
      </c>
      <c r="G2339" s="248" t="s">
        <v>134</v>
      </c>
      <c r="H2339" s="188">
        <v>5943.42</v>
      </c>
      <c r="I2339" s="146">
        <v>6002.8541999999998</v>
      </c>
      <c r="J2339" s="146">
        <v>7083.3679559999991</v>
      </c>
    </row>
    <row r="2340" spans="1:10" s="212" customFormat="1">
      <c r="B2340" s="245"/>
      <c r="C2340" s="250"/>
      <c r="D2340" s="219" t="s">
        <v>8135</v>
      </c>
      <c r="E2340" s="255" t="s">
        <v>8136</v>
      </c>
      <c r="F2340" s="215"/>
      <c r="G2340" s="277" t="s">
        <v>7834</v>
      </c>
      <c r="H2340" s="891">
        <v>4954.9081780000006</v>
      </c>
      <c r="I2340" s="279"/>
      <c r="J2340" s="279"/>
    </row>
    <row r="2341" spans="1:10" s="74" customFormat="1" ht="210">
      <c r="A2341" s="55">
        <v>2050</v>
      </c>
      <c r="B2341" s="245"/>
      <c r="C2341" s="250" t="s">
        <v>8137</v>
      </c>
      <c r="D2341" s="247" t="s">
        <v>8133</v>
      </c>
      <c r="E2341" s="245" t="s">
        <v>8138</v>
      </c>
      <c r="F2341" s="72" t="s">
        <v>7569</v>
      </c>
      <c r="G2341" s="248" t="s">
        <v>134</v>
      </c>
      <c r="H2341" s="188">
        <v>2755.51</v>
      </c>
      <c r="I2341" s="146">
        <v>2783.0651000000003</v>
      </c>
      <c r="J2341" s="146">
        <v>3284.0168180000001</v>
      </c>
    </row>
    <row r="2342" spans="1:10" s="212" customFormat="1">
      <c r="B2342" s="245"/>
      <c r="C2342" s="250"/>
      <c r="D2342" s="219" t="s">
        <v>8135</v>
      </c>
      <c r="E2342" s="255" t="s">
        <v>8139</v>
      </c>
      <c r="F2342" s="215"/>
      <c r="G2342" s="277" t="s">
        <v>7834</v>
      </c>
      <c r="H2342" s="891">
        <v>1330.01</v>
      </c>
      <c r="I2342" s="279"/>
      <c r="J2342" s="279"/>
    </row>
    <row r="2343" spans="1:10" s="74" customFormat="1" ht="210">
      <c r="A2343" s="55">
        <v>2051</v>
      </c>
      <c r="B2343" s="245" t="s">
        <v>8140</v>
      </c>
      <c r="C2343" s="250" t="s">
        <v>8141</v>
      </c>
      <c r="D2343" s="247" t="s">
        <v>8142</v>
      </c>
      <c r="E2343" s="245" t="s">
        <v>8143</v>
      </c>
      <c r="F2343" s="72" t="s">
        <v>7569</v>
      </c>
      <c r="G2343" s="248" t="s">
        <v>7670</v>
      </c>
      <c r="H2343" s="188">
        <v>5601.75</v>
      </c>
      <c r="I2343" s="146">
        <v>5657.7674999999999</v>
      </c>
      <c r="J2343" s="146">
        <v>6676.1656499999999</v>
      </c>
    </row>
    <row r="2344" spans="1:10" s="212" customFormat="1">
      <c r="B2344" s="245"/>
      <c r="C2344" s="250"/>
      <c r="D2344" s="219" t="s">
        <v>8135</v>
      </c>
      <c r="E2344" s="255" t="s">
        <v>8144</v>
      </c>
      <c r="F2344" s="215"/>
      <c r="G2344" s="277" t="s">
        <v>7834</v>
      </c>
      <c r="H2344" s="890">
        <v>4954.9081780000006</v>
      </c>
      <c r="I2344" s="279"/>
      <c r="J2344" s="279"/>
    </row>
    <row r="2345" spans="1:10" s="74" customFormat="1" ht="210">
      <c r="A2345" s="55">
        <v>2052</v>
      </c>
      <c r="B2345" s="245"/>
      <c r="C2345" s="250" t="s">
        <v>8145</v>
      </c>
      <c r="D2345" s="247" t="s">
        <v>8142</v>
      </c>
      <c r="E2345" s="245" t="s">
        <v>8146</v>
      </c>
      <c r="F2345" s="72" t="s">
        <v>7569</v>
      </c>
      <c r="G2345" s="248" t="s">
        <v>7670</v>
      </c>
      <c r="H2345" s="188">
        <v>2375.1799999999998</v>
      </c>
      <c r="I2345" s="146">
        <v>2398.9317999999998</v>
      </c>
      <c r="J2345" s="146">
        <v>2830.7395239999996</v>
      </c>
    </row>
    <row r="2346" spans="1:10" s="212" customFormat="1">
      <c r="B2346" s="245"/>
      <c r="C2346" s="250"/>
      <c r="D2346" s="219" t="s">
        <v>8135</v>
      </c>
      <c r="E2346" s="255" t="s">
        <v>8147</v>
      </c>
      <c r="F2346" s="215"/>
      <c r="G2346" s="277" t="s">
        <v>7834</v>
      </c>
      <c r="H2346" s="890">
        <v>1330.01</v>
      </c>
      <c r="I2346" s="279"/>
      <c r="J2346" s="279"/>
    </row>
    <row r="2347" spans="1:10" s="212" customFormat="1">
      <c r="B2347" s="245" t="s">
        <v>8148</v>
      </c>
      <c r="C2347" s="250" t="s">
        <v>8149</v>
      </c>
      <c r="D2347" s="219" t="s">
        <v>8150</v>
      </c>
      <c r="E2347" s="255" t="s">
        <v>8151</v>
      </c>
      <c r="F2347" s="215"/>
      <c r="G2347" s="277" t="s">
        <v>7834</v>
      </c>
      <c r="H2347" s="891">
        <v>5470.2071780000006</v>
      </c>
      <c r="I2347" s="279"/>
      <c r="J2347" s="279"/>
    </row>
    <row r="2348" spans="1:10" s="212" customFormat="1">
      <c r="B2348" s="245"/>
      <c r="C2348" s="250" t="s">
        <v>8152</v>
      </c>
      <c r="D2348" s="219" t="s">
        <v>8150</v>
      </c>
      <c r="E2348" s="255" t="s">
        <v>8153</v>
      </c>
      <c r="F2348" s="215"/>
      <c r="G2348" s="277" t="s">
        <v>7834</v>
      </c>
      <c r="H2348" s="890">
        <v>2728.0220000000004</v>
      </c>
      <c r="I2348" s="279"/>
      <c r="J2348" s="279"/>
    </row>
    <row r="2349" spans="1:10" s="212" customFormat="1">
      <c r="B2349" s="245" t="s">
        <v>8154</v>
      </c>
      <c r="C2349" s="250" t="s">
        <v>8155</v>
      </c>
      <c r="D2349" s="219" t="s">
        <v>8156</v>
      </c>
      <c r="E2349" s="255" t="s">
        <v>8157</v>
      </c>
      <c r="F2349" s="215"/>
      <c r="G2349" s="277" t="s">
        <v>7834</v>
      </c>
      <c r="H2349" s="891">
        <v>5470.2071780000006</v>
      </c>
      <c r="I2349" s="279"/>
      <c r="J2349" s="279"/>
    </row>
    <row r="2350" spans="1:10" s="212" customFormat="1">
      <c r="B2350" s="245"/>
      <c r="C2350" s="250" t="s">
        <v>8158</v>
      </c>
      <c r="D2350" s="219" t="s">
        <v>8156</v>
      </c>
      <c r="E2350" s="255" t="s">
        <v>8153</v>
      </c>
      <c r="F2350" s="215"/>
      <c r="G2350" s="277" t="s">
        <v>7834</v>
      </c>
      <c r="H2350" s="890">
        <v>2976.0239999999999</v>
      </c>
      <c r="I2350" s="279"/>
      <c r="J2350" s="279"/>
    </row>
    <row r="2351" spans="1:10" s="212" customFormat="1">
      <c r="B2351" s="280" t="s">
        <v>8159</v>
      </c>
      <c r="C2351" s="280" t="s">
        <v>8160</v>
      </c>
      <c r="D2351" s="219" t="s">
        <v>8161</v>
      </c>
      <c r="E2351" s="255" t="s">
        <v>8162</v>
      </c>
      <c r="F2351" s="215"/>
      <c r="G2351" s="277" t="s">
        <v>7834</v>
      </c>
      <c r="H2351" s="890">
        <v>4954.9081780000006</v>
      </c>
      <c r="I2351" s="279"/>
      <c r="J2351" s="279"/>
    </row>
    <row r="2352" spans="1:10" s="212" customFormat="1">
      <c r="B2352" s="245"/>
      <c r="C2352" s="250" t="s">
        <v>8163</v>
      </c>
      <c r="D2352" s="219" t="s">
        <v>8161</v>
      </c>
      <c r="E2352" s="255" t="s">
        <v>8164</v>
      </c>
      <c r="F2352" s="215"/>
      <c r="G2352" s="277" t="s">
        <v>7834</v>
      </c>
      <c r="H2352" s="890">
        <v>1463.0110000000002</v>
      </c>
      <c r="I2352" s="279"/>
      <c r="J2352" s="279"/>
    </row>
    <row r="2353" spans="2:10" s="212" customFormat="1">
      <c r="B2353" s="245" t="s">
        <v>8165</v>
      </c>
      <c r="C2353" s="250" t="s">
        <v>8166</v>
      </c>
      <c r="D2353" s="219" t="s">
        <v>8167</v>
      </c>
      <c r="E2353" s="255" t="s">
        <v>8168</v>
      </c>
      <c r="F2353" s="215"/>
      <c r="G2353" s="277" t="s">
        <v>7834</v>
      </c>
      <c r="H2353" s="890">
        <v>4954.9081780000006</v>
      </c>
      <c r="I2353" s="279"/>
      <c r="J2353" s="279"/>
    </row>
    <row r="2354" spans="2:10" s="212" customFormat="1">
      <c r="B2354" s="245"/>
      <c r="C2354" s="250" t="s">
        <v>8169</v>
      </c>
      <c r="D2354" s="219" t="s">
        <v>8167</v>
      </c>
      <c r="E2354" s="255" t="s">
        <v>8170</v>
      </c>
      <c r="F2354" s="215"/>
      <c r="G2354" s="277" t="s">
        <v>7834</v>
      </c>
      <c r="H2354" s="890">
        <v>1596.0119999999999</v>
      </c>
      <c r="I2354" s="279"/>
      <c r="J2354" s="279"/>
    </row>
    <row r="2355" spans="2:10" s="212" customFormat="1">
      <c r="B2355" s="245" t="s">
        <v>8171</v>
      </c>
      <c r="C2355" s="250" t="s">
        <v>8172</v>
      </c>
      <c r="D2355" s="213" t="s">
        <v>8173</v>
      </c>
      <c r="E2355" s="214" t="s">
        <v>8174</v>
      </c>
      <c r="F2355" s="215"/>
      <c r="G2355" s="277" t="s">
        <v>7834</v>
      </c>
      <c r="H2355" s="890">
        <v>304</v>
      </c>
      <c r="I2355" s="279"/>
      <c r="J2355" s="279"/>
    </row>
    <row r="2356" spans="2:10" s="212" customFormat="1">
      <c r="B2356" s="245"/>
      <c r="C2356" s="250" t="s">
        <v>8175</v>
      </c>
      <c r="D2356" s="213" t="s">
        <v>8173</v>
      </c>
      <c r="E2356" s="214" t="s">
        <v>8176</v>
      </c>
      <c r="F2356" s="215"/>
      <c r="G2356" s="277" t="s">
        <v>7834</v>
      </c>
      <c r="H2356" s="890">
        <v>718</v>
      </c>
      <c r="I2356" s="279"/>
      <c r="J2356" s="279"/>
    </row>
    <row r="2357" spans="2:10" s="212" customFormat="1">
      <c r="B2357" s="245" t="s">
        <v>8177</v>
      </c>
      <c r="C2357" s="250" t="s">
        <v>8178</v>
      </c>
      <c r="D2357" s="213" t="s">
        <v>8179</v>
      </c>
      <c r="E2357" s="214" t="s">
        <v>8180</v>
      </c>
      <c r="F2357" s="215"/>
      <c r="G2357" s="277" t="s">
        <v>7834</v>
      </c>
      <c r="H2357" s="890">
        <v>1467</v>
      </c>
      <c r="I2357" s="279"/>
      <c r="J2357" s="279"/>
    </row>
    <row r="2358" spans="2:10" s="212" customFormat="1">
      <c r="B2358" s="245"/>
      <c r="C2358" s="250" t="s">
        <v>8181</v>
      </c>
      <c r="D2358" s="213" t="s">
        <v>8179</v>
      </c>
      <c r="E2358" s="214" t="s">
        <v>8182</v>
      </c>
      <c r="F2358" s="215"/>
      <c r="G2358" s="277" t="s">
        <v>7834</v>
      </c>
      <c r="H2358" s="890">
        <v>1730</v>
      </c>
      <c r="I2358" s="279"/>
      <c r="J2358" s="279"/>
    </row>
    <row r="2359" spans="2:10" s="212" customFormat="1">
      <c r="B2359" s="245" t="s">
        <v>8183</v>
      </c>
      <c r="C2359" s="250" t="s">
        <v>8184</v>
      </c>
      <c r="D2359" s="213" t="s">
        <v>8185</v>
      </c>
      <c r="E2359" s="214" t="s">
        <v>8186</v>
      </c>
      <c r="F2359" s="215"/>
      <c r="G2359" s="277" t="s">
        <v>7834</v>
      </c>
      <c r="H2359" s="890">
        <v>375</v>
      </c>
      <c r="I2359" s="279"/>
      <c r="J2359" s="279"/>
    </row>
    <row r="2360" spans="2:10" s="212" customFormat="1">
      <c r="B2360" s="245"/>
      <c r="C2360" s="250" t="s">
        <v>8187</v>
      </c>
      <c r="D2360" s="213" t="s">
        <v>8185</v>
      </c>
      <c r="E2360" s="214" t="s">
        <v>8188</v>
      </c>
      <c r="F2360" s="215"/>
      <c r="G2360" s="277" t="s">
        <v>7834</v>
      </c>
      <c r="H2360" s="890">
        <v>2578</v>
      </c>
      <c r="I2360" s="279"/>
      <c r="J2360" s="279"/>
    </row>
    <row r="2361" spans="2:10" s="212" customFormat="1">
      <c r="B2361" s="245" t="s">
        <v>8189</v>
      </c>
      <c r="C2361" s="250" t="s">
        <v>8190</v>
      </c>
      <c r="D2361" s="213" t="s">
        <v>8191</v>
      </c>
      <c r="E2361" s="214" t="s">
        <v>8192</v>
      </c>
      <c r="F2361" s="215"/>
      <c r="G2361" s="277" t="s">
        <v>7834</v>
      </c>
      <c r="H2361" s="890">
        <v>375</v>
      </c>
      <c r="I2361" s="279"/>
      <c r="J2361" s="279"/>
    </row>
    <row r="2362" spans="2:10" s="212" customFormat="1">
      <c r="B2362" s="245"/>
      <c r="C2362" s="250" t="s">
        <v>8193</v>
      </c>
      <c r="D2362" s="213" t="s">
        <v>8191</v>
      </c>
      <c r="E2362" s="214" t="s">
        <v>8194</v>
      </c>
      <c r="F2362" s="215"/>
      <c r="G2362" s="277" t="s">
        <v>7834</v>
      </c>
      <c r="H2362" s="890">
        <v>2836</v>
      </c>
      <c r="I2362" s="279"/>
      <c r="J2362" s="279"/>
    </row>
    <row r="2363" spans="2:10" s="212" customFormat="1">
      <c r="B2363" s="245" t="s">
        <v>8195</v>
      </c>
      <c r="C2363" s="250" t="s">
        <v>8196</v>
      </c>
      <c r="D2363" s="213" t="s">
        <v>8197</v>
      </c>
      <c r="E2363" s="214" t="s">
        <v>8198</v>
      </c>
      <c r="F2363" s="215"/>
      <c r="G2363" s="277" t="s">
        <v>7834</v>
      </c>
      <c r="H2363" s="890">
        <v>375</v>
      </c>
      <c r="I2363" s="279"/>
      <c r="J2363" s="279"/>
    </row>
    <row r="2364" spans="2:10" s="212" customFormat="1">
      <c r="B2364" s="245"/>
      <c r="C2364" s="250" t="s">
        <v>8199</v>
      </c>
      <c r="D2364" s="213" t="s">
        <v>8197</v>
      </c>
      <c r="E2364" s="214" t="s">
        <v>8200</v>
      </c>
      <c r="F2364" s="215"/>
      <c r="G2364" s="277" t="s">
        <v>7834</v>
      </c>
      <c r="H2364" s="890">
        <v>3094</v>
      </c>
      <c r="I2364" s="279"/>
      <c r="J2364" s="279"/>
    </row>
    <row r="2365" spans="2:10" s="212" customFormat="1">
      <c r="B2365" s="245" t="s">
        <v>8201</v>
      </c>
      <c r="C2365" s="250" t="s">
        <v>8202</v>
      </c>
      <c r="D2365" s="213" t="s">
        <v>8203</v>
      </c>
      <c r="E2365" s="214" t="s">
        <v>8204</v>
      </c>
      <c r="F2365" s="215"/>
      <c r="G2365" s="277" t="s">
        <v>7834</v>
      </c>
      <c r="H2365" s="890">
        <v>1246</v>
      </c>
      <c r="I2365" s="279"/>
      <c r="J2365" s="279"/>
    </row>
    <row r="2366" spans="2:10" s="212" customFormat="1">
      <c r="B2366" s="245"/>
      <c r="C2366" s="250" t="s">
        <v>8205</v>
      </c>
      <c r="D2366" s="213" t="s">
        <v>8203</v>
      </c>
      <c r="E2366" s="214" t="s">
        <v>8206</v>
      </c>
      <c r="F2366" s="215"/>
      <c r="G2366" s="277" t="s">
        <v>7834</v>
      </c>
      <c r="H2366" s="890">
        <v>1836</v>
      </c>
      <c r="I2366" s="279"/>
      <c r="J2366" s="279"/>
    </row>
    <row r="2367" spans="2:10" s="212" customFormat="1">
      <c r="B2367" s="245" t="s">
        <v>8207</v>
      </c>
      <c r="C2367" s="250" t="s">
        <v>8208</v>
      </c>
      <c r="D2367" s="213" t="s">
        <v>8209</v>
      </c>
      <c r="E2367" s="214" t="s">
        <v>8210</v>
      </c>
      <c r="F2367" s="215"/>
      <c r="G2367" s="277" t="s">
        <v>7834</v>
      </c>
      <c r="H2367" s="890">
        <v>1246</v>
      </c>
      <c r="I2367" s="279"/>
      <c r="J2367" s="279"/>
    </row>
    <row r="2368" spans="2:10" s="212" customFormat="1">
      <c r="B2368" s="245"/>
      <c r="C2368" s="250" t="s">
        <v>8211</v>
      </c>
      <c r="D2368" s="213" t="s">
        <v>8209</v>
      </c>
      <c r="E2368" s="214" t="s">
        <v>8212</v>
      </c>
      <c r="F2368" s="215"/>
      <c r="G2368" s="277" t="s">
        <v>7834</v>
      </c>
      <c r="H2368" s="890">
        <v>2020</v>
      </c>
      <c r="I2368" s="279"/>
      <c r="J2368" s="279"/>
    </row>
    <row r="2369" spans="2:10" s="212" customFormat="1">
      <c r="B2369" s="245" t="s">
        <v>8213</v>
      </c>
      <c r="C2369" s="250" t="s">
        <v>8214</v>
      </c>
      <c r="D2369" s="213" t="s">
        <v>8215</v>
      </c>
      <c r="E2369" s="214" t="s">
        <v>8216</v>
      </c>
      <c r="F2369" s="215"/>
      <c r="G2369" s="277" t="s">
        <v>7834</v>
      </c>
      <c r="H2369" s="890">
        <v>1246</v>
      </c>
      <c r="I2369" s="279"/>
      <c r="J2369" s="279"/>
    </row>
    <row r="2370" spans="2:10" s="212" customFormat="1">
      <c r="B2370" s="245"/>
      <c r="C2370" s="250" t="s">
        <v>8217</v>
      </c>
      <c r="D2370" s="213" t="s">
        <v>8215</v>
      </c>
      <c r="E2370" s="214" t="s">
        <v>8218</v>
      </c>
      <c r="F2370" s="215"/>
      <c r="G2370" s="277" t="s">
        <v>7834</v>
      </c>
      <c r="H2370" s="890">
        <v>2203</v>
      </c>
      <c r="I2370" s="279"/>
      <c r="J2370" s="279"/>
    </row>
    <row r="2371" spans="2:10" s="212" customFormat="1">
      <c r="B2371" s="245" t="s">
        <v>8219</v>
      </c>
      <c r="C2371" s="250" t="s">
        <v>8220</v>
      </c>
      <c r="D2371" s="213" t="s">
        <v>8221</v>
      </c>
      <c r="E2371" s="214" t="s">
        <v>8222</v>
      </c>
      <c r="F2371" s="215"/>
      <c r="G2371" s="277" t="s">
        <v>7834</v>
      </c>
      <c r="H2371" s="890">
        <v>246</v>
      </c>
      <c r="I2371" s="279"/>
      <c r="J2371" s="279"/>
    </row>
    <row r="2372" spans="2:10" s="212" customFormat="1">
      <c r="B2372" s="245"/>
      <c r="C2372" s="250" t="s">
        <v>8223</v>
      </c>
      <c r="D2372" s="213" t="s">
        <v>8221</v>
      </c>
      <c r="E2372" s="214" t="s">
        <v>8224</v>
      </c>
      <c r="F2372" s="215"/>
      <c r="G2372" s="277" t="s">
        <v>7834</v>
      </c>
      <c r="H2372" s="890">
        <v>282</v>
      </c>
      <c r="I2372" s="279"/>
      <c r="J2372" s="279"/>
    </row>
    <row r="2373" spans="2:10" s="212" customFormat="1">
      <c r="B2373" s="245" t="s">
        <v>8225</v>
      </c>
      <c r="C2373" s="250" t="s">
        <v>8226</v>
      </c>
      <c r="D2373" s="213" t="s">
        <v>8227</v>
      </c>
      <c r="E2373" s="214" t="s">
        <v>8228</v>
      </c>
      <c r="F2373" s="215"/>
      <c r="G2373" s="277" t="s">
        <v>7834</v>
      </c>
      <c r="H2373" s="890">
        <v>246</v>
      </c>
      <c r="I2373" s="279"/>
      <c r="J2373" s="279"/>
    </row>
    <row r="2374" spans="2:10" s="212" customFormat="1">
      <c r="B2374" s="245"/>
      <c r="C2374" s="250" t="s">
        <v>8229</v>
      </c>
      <c r="D2374" s="213" t="s">
        <v>8227</v>
      </c>
      <c r="E2374" s="214" t="s">
        <v>8230</v>
      </c>
      <c r="F2374" s="215"/>
      <c r="G2374" s="277" t="s">
        <v>7834</v>
      </c>
      <c r="H2374" s="890">
        <v>310</v>
      </c>
      <c r="I2374" s="279"/>
      <c r="J2374" s="279"/>
    </row>
    <row r="2375" spans="2:10" s="212" customFormat="1">
      <c r="B2375" s="245" t="s">
        <v>8231</v>
      </c>
      <c r="C2375" s="250" t="s">
        <v>8232</v>
      </c>
      <c r="D2375" s="213" t="s">
        <v>8233</v>
      </c>
      <c r="E2375" s="214" t="s">
        <v>8234</v>
      </c>
      <c r="F2375" s="215"/>
      <c r="G2375" s="277" t="s">
        <v>7834</v>
      </c>
      <c r="H2375" s="890">
        <v>246</v>
      </c>
      <c r="I2375" s="279"/>
      <c r="J2375" s="279"/>
    </row>
    <row r="2376" spans="2:10" s="212" customFormat="1">
      <c r="B2376" s="245"/>
      <c r="C2376" s="250" t="s">
        <v>8235</v>
      </c>
      <c r="D2376" s="213" t="s">
        <v>8233</v>
      </c>
      <c r="E2376" s="214" t="s">
        <v>8236</v>
      </c>
      <c r="F2376" s="215"/>
      <c r="G2376" s="277" t="s">
        <v>7834</v>
      </c>
      <c r="H2376" s="890">
        <v>338</v>
      </c>
      <c r="I2376" s="279"/>
      <c r="J2376" s="279"/>
    </row>
    <row r="2377" spans="2:10" s="212" customFormat="1">
      <c r="B2377" s="245" t="s">
        <v>8237</v>
      </c>
      <c r="C2377" s="250" t="s">
        <v>8238</v>
      </c>
      <c r="D2377" s="213" t="s">
        <v>8239</v>
      </c>
      <c r="E2377" s="214" t="s">
        <v>8240</v>
      </c>
      <c r="F2377" s="215"/>
      <c r="G2377" s="277" t="s">
        <v>7834</v>
      </c>
      <c r="H2377" s="892">
        <v>2201</v>
      </c>
      <c r="I2377" s="282"/>
      <c r="J2377" s="282"/>
    </row>
    <row r="2378" spans="2:10" s="212" customFormat="1">
      <c r="B2378" s="245"/>
      <c r="C2378" s="250" t="s">
        <v>8241</v>
      </c>
      <c r="D2378" s="213" t="s">
        <v>8239</v>
      </c>
      <c r="E2378" s="214" t="s">
        <v>8242</v>
      </c>
      <c r="F2378" s="215"/>
      <c r="G2378" s="277" t="s">
        <v>7834</v>
      </c>
      <c r="H2378" s="890">
        <v>2162</v>
      </c>
      <c r="I2378" s="279"/>
      <c r="J2378" s="279"/>
    </row>
    <row r="2379" spans="2:10" s="212" customFormat="1">
      <c r="B2379" s="245" t="s">
        <v>8243</v>
      </c>
      <c r="C2379" s="250" t="s">
        <v>8244</v>
      </c>
      <c r="D2379" s="213" t="s">
        <v>8245</v>
      </c>
      <c r="E2379" s="214" t="s">
        <v>8246</v>
      </c>
      <c r="F2379" s="215"/>
      <c r="G2379" s="277" t="s">
        <v>7834</v>
      </c>
      <c r="H2379" s="890">
        <v>2201</v>
      </c>
      <c r="I2379" s="279"/>
      <c r="J2379" s="279"/>
    </row>
    <row r="2380" spans="2:10" s="212" customFormat="1">
      <c r="B2380" s="245"/>
      <c r="C2380" s="250" t="s">
        <v>8247</v>
      </c>
      <c r="D2380" s="213" t="s">
        <v>8245</v>
      </c>
      <c r="E2380" s="214" t="s">
        <v>8248</v>
      </c>
      <c r="F2380" s="215"/>
      <c r="G2380" s="277" t="s">
        <v>7834</v>
      </c>
      <c r="H2380" s="890">
        <v>2378</v>
      </c>
      <c r="I2380" s="279"/>
      <c r="J2380" s="279"/>
    </row>
    <row r="2381" spans="2:10" s="212" customFormat="1">
      <c r="B2381" s="245" t="s">
        <v>8249</v>
      </c>
      <c r="C2381" s="250" t="s">
        <v>8250</v>
      </c>
      <c r="D2381" s="213" t="s">
        <v>8251</v>
      </c>
      <c r="E2381" s="214" t="s">
        <v>8252</v>
      </c>
      <c r="F2381" s="215"/>
      <c r="G2381" s="277" t="s">
        <v>7834</v>
      </c>
      <c r="H2381" s="890">
        <v>2201</v>
      </c>
      <c r="I2381" s="279"/>
      <c r="J2381" s="279"/>
    </row>
    <row r="2382" spans="2:10" s="212" customFormat="1">
      <c r="B2382" s="245"/>
      <c r="C2382" s="250" t="s">
        <v>8253</v>
      </c>
      <c r="D2382" s="213" t="s">
        <v>8251</v>
      </c>
      <c r="E2382" s="214" t="s">
        <v>8254</v>
      </c>
      <c r="F2382" s="215"/>
      <c r="G2382" s="277" t="s">
        <v>7834</v>
      </c>
      <c r="H2382" s="890">
        <v>2594</v>
      </c>
      <c r="I2382" s="279"/>
      <c r="J2382" s="279"/>
    </row>
    <row r="2383" spans="2:10" s="212" customFormat="1">
      <c r="B2383" s="245" t="s">
        <v>8255</v>
      </c>
      <c r="C2383" s="250" t="s">
        <v>8256</v>
      </c>
      <c r="D2383" s="213" t="s">
        <v>8257</v>
      </c>
      <c r="E2383" s="214" t="s">
        <v>8258</v>
      </c>
      <c r="F2383" s="215"/>
      <c r="G2383" s="277" t="s">
        <v>7936</v>
      </c>
      <c r="H2383" s="890">
        <v>249</v>
      </c>
      <c r="I2383" s="279"/>
      <c r="J2383" s="279"/>
    </row>
    <row r="2384" spans="2:10" s="212" customFormat="1">
      <c r="B2384" s="245"/>
      <c r="C2384" s="250" t="s">
        <v>8259</v>
      </c>
      <c r="D2384" s="213" t="s">
        <v>8257</v>
      </c>
      <c r="E2384" s="214" t="s">
        <v>8260</v>
      </c>
      <c r="F2384" s="215"/>
      <c r="G2384" s="277" t="s">
        <v>7936</v>
      </c>
      <c r="H2384" s="890">
        <v>245</v>
      </c>
      <c r="I2384" s="279"/>
      <c r="J2384" s="279"/>
    </row>
    <row r="2385" spans="2:10" s="212" customFormat="1">
      <c r="B2385" s="245" t="s">
        <v>8261</v>
      </c>
      <c r="C2385" s="250" t="s">
        <v>8262</v>
      </c>
      <c r="D2385" s="213" t="s">
        <v>8263</v>
      </c>
      <c r="E2385" s="214" t="s">
        <v>8264</v>
      </c>
      <c r="F2385" s="215"/>
      <c r="G2385" s="277" t="s">
        <v>7936</v>
      </c>
      <c r="H2385" s="890">
        <v>249</v>
      </c>
      <c r="I2385" s="279"/>
      <c r="J2385" s="279"/>
    </row>
    <row r="2386" spans="2:10" s="212" customFormat="1">
      <c r="B2386" s="245"/>
      <c r="C2386" s="250" t="s">
        <v>8265</v>
      </c>
      <c r="D2386" s="213" t="s">
        <v>8263</v>
      </c>
      <c r="E2386" s="214" t="s">
        <v>8266</v>
      </c>
      <c r="F2386" s="215"/>
      <c r="G2386" s="277" t="s">
        <v>7936</v>
      </c>
      <c r="H2386" s="890">
        <v>270</v>
      </c>
      <c r="I2386" s="279"/>
      <c r="J2386" s="279"/>
    </row>
    <row r="2387" spans="2:10" s="212" customFormat="1">
      <c r="B2387" s="245" t="s">
        <v>8267</v>
      </c>
      <c r="C2387" s="250" t="s">
        <v>8268</v>
      </c>
      <c r="D2387" s="213" t="s">
        <v>8269</v>
      </c>
      <c r="E2387" s="214" t="s">
        <v>8270</v>
      </c>
      <c r="F2387" s="215"/>
      <c r="G2387" s="277" t="s">
        <v>7936</v>
      </c>
      <c r="H2387" s="890">
        <v>249</v>
      </c>
      <c r="I2387" s="279"/>
      <c r="J2387" s="279"/>
    </row>
    <row r="2388" spans="2:10" s="212" customFormat="1">
      <c r="B2388" s="245"/>
      <c r="C2388" s="250" t="s">
        <v>8271</v>
      </c>
      <c r="D2388" s="213" t="s">
        <v>8269</v>
      </c>
      <c r="E2388" s="214" t="s">
        <v>8272</v>
      </c>
      <c r="F2388" s="215"/>
      <c r="G2388" s="277" t="s">
        <v>7936</v>
      </c>
      <c r="H2388" s="890">
        <v>294</v>
      </c>
      <c r="I2388" s="279"/>
      <c r="J2388" s="279"/>
    </row>
    <row r="2389" spans="2:10" s="283" customFormat="1">
      <c r="B2389" s="245"/>
      <c r="C2389" s="284"/>
      <c r="D2389" s="285" t="s">
        <v>8273</v>
      </c>
      <c r="G2389" s="284"/>
      <c r="H2389" s="893"/>
      <c r="I2389" s="284"/>
      <c r="J2389" s="284"/>
    </row>
    <row r="2390" spans="2:10" s="212" customFormat="1">
      <c r="B2390" s="245" t="s">
        <v>8274</v>
      </c>
      <c r="C2390" s="250" t="s">
        <v>8275</v>
      </c>
      <c r="D2390" s="213" t="s">
        <v>8276</v>
      </c>
      <c r="E2390" s="214" t="s">
        <v>8277</v>
      </c>
      <c r="F2390" s="215"/>
      <c r="G2390" s="277" t="s">
        <v>7834</v>
      </c>
      <c r="H2390" s="890">
        <v>250</v>
      </c>
      <c r="I2390" s="279"/>
      <c r="J2390" s="279"/>
    </row>
    <row r="2391" spans="2:10" s="212" customFormat="1">
      <c r="B2391" s="245"/>
      <c r="C2391" s="250" t="s">
        <v>8278</v>
      </c>
      <c r="D2391" s="213" t="s">
        <v>8276</v>
      </c>
      <c r="E2391" s="214" t="s">
        <v>8279</v>
      </c>
      <c r="F2391" s="215"/>
      <c r="G2391" s="277" t="s">
        <v>7834</v>
      </c>
      <c r="H2391" s="890">
        <v>1965</v>
      </c>
      <c r="I2391" s="279"/>
      <c r="J2391" s="279"/>
    </row>
    <row r="2392" spans="2:10" s="212" customFormat="1">
      <c r="B2392" s="245" t="s">
        <v>8280</v>
      </c>
      <c r="C2392" s="250" t="s">
        <v>8281</v>
      </c>
      <c r="D2392" s="213" t="s">
        <v>8282</v>
      </c>
      <c r="E2392" s="214" t="s">
        <v>8283</v>
      </c>
      <c r="F2392" s="215"/>
      <c r="G2392" s="277" t="s">
        <v>7834</v>
      </c>
      <c r="H2392" s="890">
        <v>250</v>
      </c>
      <c r="I2392" s="279"/>
      <c r="J2392" s="279"/>
    </row>
    <row r="2393" spans="2:10" s="212" customFormat="1">
      <c r="B2393" s="245"/>
      <c r="C2393" s="250" t="s">
        <v>8284</v>
      </c>
      <c r="D2393" s="213" t="s">
        <v>8282</v>
      </c>
      <c r="E2393" s="214" t="s">
        <v>8285</v>
      </c>
      <c r="F2393" s="215"/>
      <c r="G2393" s="277" t="s">
        <v>7834</v>
      </c>
      <c r="H2393" s="890">
        <v>2162</v>
      </c>
      <c r="I2393" s="279"/>
      <c r="J2393" s="279"/>
    </row>
    <row r="2394" spans="2:10" s="212" customFormat="1">
      <c r="B2394" s="245" t="s">
        <v>8286</v>
      </c>
      <c r="C2394" s="250" t="s">
        <v>8287</v>
      </c>
      <c r="D2394" s="213" t="s">
        <v>8288</v>
      </c>
      <c r="E2394" s="214" t="s">
        <v>8289</v>
      </c>
      <c r="F2394" s="215"/>
      <c r="G2394" s="277" t="s">
        <v>7834</v>
      </c>
      <c r="H2394" s="890">
        <v>250</v>
      </c>
      <c r="I2394" s="279"/>
      <c r="J2394" s="279"/>
    </row>
    <row r="2395" spans="2:10" s="212" customFormat="1">
      <c r="B2395" s="245"/>
      <c r="C2395" s="250" t="s">
        <v>8290</v>
      </c>
      <c r="D2395" s="213" t="s">
        <v>8288</v>
      </c>
      <c r="E2395" s="214" t="s">
        <v>8291</v>
      </c>
      <c r="F2395" s="215"/>
      <c r="G2395" s="277" t="s">
        <v>7834</v>
      </c>
      <c r="H2395" s="890">
        <v>2358</v>
      </c>
      <c r="I2395" s="279"/>
      <c r="J2395" s="279"/>
    </row>
    <row r="2396" spans="2:10" s="212" customFormat="1">
      <c r="B2396" s="245" t="s">
        <v>8292</v>
      </c>
      <c r="C2396" s="250" t="s">
        <v>8293</v>
      </c>
      <c r="D2396" s="213" t="s">
        <v>8294</v>
      </c>
      <c r="E2396" s="214" t="s">
        <v>8295</v>
      </c>
      <c r="F2396" s="215"/>
      <c r="G2396" s="277" t="s">
        <v>7834</v>
      </c>
      <c r="H2396" s="890">
        <v>831</v>
      </c>
      <c r="I2396" s="279"/>
      <c r="J2396" s="279"/>
    </row>
    <row r="2397" spans="2:10" s="212" customFormat="1">
      <c r="B2397" s="245"/>
      <c r="C2397" s="250" t="s">
        <v>8296</v>
      </c>
      <c r="D2397" s="213" t="s">
        <v>8294</v>
      </c>
      <c r="E2397" s="214" t="s">
        <v>8297</v>
      </c>
      <c r="F2397" s="215"/>
      <c r="G2397" s="277" t="s">
        <v>7834</v>
      </c>
      <c r="H2397" s="890">
        <v>1399</v>
      </c>
      <c r="I2397" s="279"/>
      <c r="J2397" s="279"/>
    </row>
    <row r="2398" spans="2:10" s="212" customFormat="1">
      <c r="B2398" s="245" t="s">
        <v>8298</v>
      </c>
      <c r="C2398" s="250" t="s">
        <v>8299</v>
      </c>
      <c r="D2398" s="213" t="s">
        <v>8300</v>
      </c>
      <c r="E2398" s="214" t="s">
        <v>8301</v>
      </c>
      <c r="F2398" s="215"/>
      <c r="G2398" s="277" t="s">
        <v>7834</v>
      </c>
      <c r="H2398" s="890">
        <v>831</v>
      </c>
      <c r="I2398" s="279"/>
      <c r="J2398" s="279"/>
    </row>
    <row r="2399" spans="2:10" s="212" customFormat="1">
      <c r="B2399" s="245"/>
      <c r="C2399" s="250" t="s">
        <v>8302</v>
      </c>
      <c r="D2399" s="213" t="s">
        <v>8300</v>
      </c>
      <c r="E2399" s="214" t="s">
        <v>8303</v>
      </c>
      <c r="F2399" s="215"/>
      <c r="G2399" s="277" t="s">
        <v>7834</v>
      </c>
      <c r="H2399" s="890">
        <v>1539</v>
      </c>
      <c r="I2399" s="279"/>
      <c r="J2399" s="279"/>
    </row>
    <row r="2400" spans="2:10" s="212" customFormat="1">
      <c r="B2400" s="245" t="s">
        <v>8304</v>
      </c>
      <c r="C2400" s="250" t="s">
        <v>8305</v>
      </c>
      <c r="D2400" s="213" t="s">
        <v>8306</v>
      </c>
      <c r="E2400" s="214" t="s">
        <v>8307</v>
      </c>
      <c r="F2400" s="215"/>
      <c r="G2400" s="277" t="s">
        <v>7834</v>
      </c>
      <c r="H2400" s="890">
        <v>831</v>
      </c>
      <c r="I2400" s="279"/>
      <c r="J2400" s="279"/>
    </row>
    <row r="2401" spans="2:10" s="212" customFormat="1">
      <c r="B2401" s="245"/>
      <c r="C2401" s="250" t="s">
        <v>8308</v>
      </c>
      <c r="D2401" s="213" t="s">
        <v>8306</v>
      </c>
      <c r="E2401" s="214" t="s">
        <v>8309</v>
      </c>
      <c r="F2401" s="215"/>
      <c r="G2401" s="277" t="s">
        <v>7834</v>
      </c>
      <c r="H2401" s="890">
        <v>1679</v>
      </c>
      <c r="I2401" s="279"/>
      <c r="J2401" s="279"/>
    </row>
    <row r="2402" spans="2:10" s="212" customFormat="1">
      <c r="B2402" s="245" t="s">
        <v>8310</v>
      </c>
      <c r="C2402" s="250" t="s">
        <v>8311</v>
      </c>
      <c r="D2402" s="213" t="s">
        <v>8312</v>
      </c>
      <c r="E2402" s="214" t="s">
        <v>8313</v>
      </c>
      <c r="F2402" s="215"/>
      <c r="G2402" s="277" t="s">
        <v>7834</v>
      </c>
      <c r="H2402" s="890">
        <v>164</v>
      </c>
      <c r="I2402" s="279"/>
      <c r="J2402" s="279"/>
    </row>
    <row r="2403" spans="2:10" s="212" customFormat="1">
      <c r="B2403" s="245"/>
      <c r="C2403" s="250" t="s">
        <v>8314</v>
      </c>
      <c r="D2403" s="213" t="s">
        <v>8312</v>
      </c>
      <c r="E2403" s="214" t="s">
        <v>8315</v>
      </c>
      <c r="F2403" s="215"/>
      <c r="G2403" s="277" t="s">
        <v>7834</v>
      </c>
      <c r="H2403" s="890">
        <v>215</v>
      </c>
      <c r="I2403" s="279"/>
      <c r="J2403" s="279"/>
    </row>
    <row r="2404" spans="2:10" s="212" customFormat="1">
      <c r="B2404" s="245" t="s">
        <v>8316</v>
      </c>
      <c r="C2404" s="250" t="s">
        <v>8317</v>
      </c>
      <c r="D2404" s="213" t="s">
        <v>8318</v>
      </c>
      <c r="E2404" s="214" t="s">
        <v>8319</v>
      </c>
      <c r="F2404" s="215"/>
      <c r="G2404" s="277" t="s">
        <v>7834</v>
      </c>
      <c r="H2404" s="890">
        <v>164</v>
      </c>
      <c r="I2404" s="279"/>
      <c r="J2404" s="279"/>
    </row>
    <row r="2405" spans="2:10" s="212" customFormat="1">
      <c r="B2405" s="245"/>
      <c r="C2405" s="250" t="s">
        <v>8320</v>
      </c>
      <c r="D2405" s="213" t="s">
        <v>8318</v>
      </c>
      <c r="E2405" s="214" t="s">
        <v>8321</v>
      </c>
      <c r="F2405" s="215"/>
      <c r="G2405" s="277" t="s">
        <v>7834</v>
      </c>
      <c r="H2405" s="890">
        <v>237</v>
      </c>
      <c r="I2405" s="279"/>
      <c r="J2405" s="279"/>
    </row>
    <row r="2406" spans="2:10" s="212" customFormat="1">
      <c r="B2406" s="245" t="s">
        <v>8322</v>
      </c>
      <c r="C2406" s="250" t="s">
        <v>8323</v>
      </c>
      <c r="D2406" s="213" t="s">
        <v>8324</v>
      </c>
      <c r="E2406" s="214" t="s">
        <v>8325</v>
      </c>
      <c r="F2406" s="215"/>
      <c r="G2406" s="277" t="s">
        <v>7834</v>
      </c>
      <c r="H2406" s="890">
        <v>164</v>
      </c>
      <c r="I2406" s="279"/>
      <c r="J2406" s="279"/>
    </row>
    <row r="2407" spans="2:10" s="212" customFormat="1">
      <c r="B2407" s="245"/>
      <c r="C2407" s="250" t="s">
        <v>8326</v>
      </c>
      <c r="D2407" s="213" t="s">
        <v>8324</v>
      </c>
      <c r="E2407" s="214" t="s">
        <v>8327</v>
      </c>
      <c r="F2407" s="215"/>
      <c r="G2407" s="277" t="s">
        <v>7834</v>
      </c>
      <c r="H2407" s="890">
        <v>258</v>
      </c>
      <c r="I2407" s="279"/>
      <c r="J2407" s="279"/>
    </row>
    <row r="2408" spans="2:10" s="212" customFormat="1">
      <c r="B2408" s="245" t="s">
        <v>8328</v>
      </c>
      <c r="C2408" s="250" t="s">
        <v>8329</v>
      </c>
      <c r="D2408" s="213" t="s">
        <v>8330</v>
      </c>
      <c r="E2408" s="214" t="s">
        <v>8331</v>
      </c>
      <c r="F2408" s="215"/>
      <c r="G2408" s="277" t="s">
        <v>7834</v>
      </c>
      <c r="H2408" s="892">
        <v>1467</v>
      </c>
      <c r="I2408" s="282"/>
      <c r="J2408" s="282"/>
    </row>
    <row r="2409" spans="2:10" s="212" customFormat="1">
      <c r="B2409" s="245"/>
      <c r="C2409" s="250" t="s">
        <v>8332</v>
      </c>
      <c r="D2409" s="213" t="s">
        <v>8330</v>
      </c>
      <c r="E2409" s="214" t="s">
        <v>8333</v>
      </c>
      <c r="F2409" s="215"/>
      <c r="G2409" s="277" t="s">
        <v>7834</v>
      </c>
      <c r="H2409" s="890">
        <v>1648</v>
      </c>
      <c r="I2409" s="279"/>
      <c r="J2409" s="279"/>
    </row>
    <row r="2410" spans="2:10" s="212" customFormat="1">
      <c r="B2410" s="245" t="s">
        <v>8334</v>
      </c>
      <c r="C2410" s="250" t="s">
        <v>8335</v>
      </c>
      <c r="D2410" s="213" t="s">
        <v>8336</v>
      </c>
      <c r="E2410" s="214" t="s">
        <v>8337</v>
      </c>
      <c r="F2410" s="215"/>
      <c r="G2410" s="277" t="s">
        <v>7834</v>
      </c>
      <c r="H2410" s="890">
        <v>1467</v>
      </c>
      <c r="I2410" s="279"/>
      <c r="J2410" s="279"/>
    </row>
    <row r="2411" spans="2:10" s="212" customFormat="1">
      <c r="B2411" s="245"/>
      <c r="C2411" s="250" t="s">
        <v>8338</v>
      </c>
      <c r="D2411" s="213" t="s">
        <v>8336</v>
      </c>
      <c r="E2411" s="214" t="s">
        <v>8339</v>
      </c>
      <c r="F2411" s="215"/>
      <c r="G2411" s="277" t="s">
        <v>7834</v>
      </c>
      <c r="H2411" s="890">
        <v>1813</v>
      </c>
      <c r="I2411" s="279"/>
      <c r="J2411" s="279"/>
    </row>
    <row r="2412" spans="2:10" s="212" customFormat="1">
      <c r="B2412" s="245" t="s">
        <v>8340</v>
      </c>
      <c r="C2412" s="250" t="s">
        <v>8341</v>
      </c>
      <c r="D2412" s="213" t="s">
        <v>8342</v>
      </c>
      <c r="E2412" s="214" t="s">
        <v>8343</v>
      </c>
      <c r="F2412" s="215"/>
      <c r="G2412" s="277" t="s">
        <v>7834</v>
      </c>
      <c r="H2412" s="890">
        <v>1467</v>
      </c>
      <c r="I2412" s="279"/>
      <c r="J2412" s="279"/>
    </row>
    <row r="2413" spans="2:10" s="212" customFormat="1">
      <c r="B2413" s="245"/>
      <c r="C2413" s="250" t="s">
        <v>8344</v>
      </c>
      <c r="D2413" s="213" t="s">
        <v>8342</v>
      </c>
      <c r="E2413" s="214" t="s">
        <v>8345</v>
      </c>
      <c r="F2413" s="215"/>
      <c r="G2413" s="277" t="s">
        <v>7834</v>
      </c>
      <c r="H2413" s="890">
        <v>1978</v>
      </c>
      <c r="I2413" s="279"/>
      <c r="J2413" s="279"/>
    </row>
    <row r="2414" spans="2:10" s="212" customFormat="1">
      <c r="B2414" s="245" t="s">
        <v>8346</v>
      </c>
      <c r="C2414" s="250" t="s">
        <v>8347</v>
      </c>
      <c r="D2414" s="213" t="s">
        <v>8348</v>
      </c>
      <c r="E2414" s="214" t="s">
        <v>8349</v>
      </c>
      <c r="F2414" s="215"/>
      <c r="G2414" s="277" t="s">
        <v>7936</v>
      </c>
      <c r="H2414" s="890">
        <v>166</v>
      </c>
      <c r="I2414" s="279"/>
      <c r="J2414" s="279"/>
    </row>
    <row r="2415" spans="2:10" s="212" customFormat="1">
      <c r="B2415" s="245"/>
      <c r="C2415" s="250" t="s">
        <v>8350</v>
      </c>
      <c r="D2415" s="213" t="s">
        <v>8348</v>
      </c>
      <c r="E2415" s="214" t="s">
        <v>8351</v>
      </c>
      <c r="F2415" s="215"/>
      <c r="G2415" s="277" t="s">
        <v>7936</v>
      </c>
      <c r="H2415" s="890">
        <v>187</v>
      </c>
      <c r="I2415" s="279"/>
      <c r="J2415" s="279"/>
    </row>
    <row r="2416" spans="2:10" s="212" customFormat="1">
      <c r="B2416" s="245" t="s">
        <v>8352</v>
      </c>
      <c r="C2416" s="250" t="s">
        <v>8353</v>
      </c>
      <c r="D2416" s="213" t="s">
        <v>8354</v>
      </c>
      <c r="E2416" s="214" t="s">
        <v>8355</v>
      </c>
      <c r="F2416" s="215"/>
      <c r="G2416" s="277" t="s">
        <v>7936</v>
      </c>
      <c r="H2416" s="890">
        <v>166</v>
      </c>
      <c r="I2416" s="279"/>
      <c r="J2416" s="279"/>
    </row>
    <row r="2417" spans="1:10" s="212" customFormat="1">
      <c r="B2417" s="245"/>
      <c r="C2417" s="250" t="s">
        <v>8356</v>
      </c>
      <c r="D2417" s="213" t="s">
        <v>8354</v>
      </c>
      <c r="E2417" s="214" t="s">
        <v>8357</v>
      </c>
      <c r="F2417" s="215"/>
      <c r="G2417" s="277" t="s">
        <v>7936</v>
      </c>
      <c r="H2417" s="890">
        <v>206</v>
      </c>
      <c r="I2417" s="279"/>
      <c r="J2417" s="279"/>
    </row>
    <row r="2418" spans="1:10" s="212" customFormat="1">
      <c r="B2418" s="245" t="s">
        <v>8358</v>
      </c>
      <c r="C2418" s="250" t="s">
        <v>8359</v>
      </c>
      <c r="D2418" s="213" t="s">
        <v>8360</v>
      </c>
      <c r="E2418" s="214" t="s">
        <v>8361</v>
      </c>
      <c r="F2418" s="215"/>
      <c r="G2418" s="277" t="s">
        <v>7936</v>
      </c>
      <c r="H2418" s="890">
        <v>166</v>
      </c>
      <c r="I2418" s="279"/>
      <c r="J2418" s="279"/>
    </row>
    <row r="2419" spans="1:10" s="212" customFormat="1">
      <c r="B2419" s="245"/>
      <c r="C2419" s="250" t="s">
        <v>8362</v>
      </c>
      <c r="D2419" s="213" t="s">
        <v>8360</v>
      </c>
      <c r="E2419" s="214" t="s">
        <v>8363</v>
      </c>
      <c r="F2419" s="215"/>
      <c r="G2419" s="277" t="s">
        <v>7936</v>
      </c>
      <c r="H2419" s="890">
        <v>224</v>
      </c>
      <c r="I2419" s="279"/>
      <c r="J2419" s="279"/>
    </row>
    <row r="2420" spans="1:10" s="74" customFormat="1">
      <c r="A2420" s="55"/>
      <c r="B2420" s="245"/>
      <c r="C2420" s="250"/>
      <c r="D2420" s="247"/>
      <c r="E2420" s="245"/>
      <c r="F2420" s="72"/>
      <c r="G2420" s="248"/>
      <c r="H2420" s="188"/>
      <c r="I2420" s="146"/>
      <c r="J2420" s="146"/>
    </row>
    <row r="2421" spans="1:10" s="74" customFormat="1" ht="135">
      <c r="A2421" s="55">
        <v>2053</v>
      </c>
      <c r="B2421" s="245">
        <v>19.899999999999999</v>
      </c>
      <c r="C2421" s="250" t="s">
        <v>8364</v>
      </c>
      <c r="D2421" s="247" t="s">
        <v>8365</v>
      </c>
      <c r="E2421" s="245" t="s">
        <v>8366</v>
      </c>
      <c r="F2421" s="72" t="s">
        <v>7569</v>
      </c>
      <c r="G2421" s="248" t="s">
        <v>134</v>
      </c>
      <c r="H2421" s="188">
        <v>4443.72</v>
      </c>
      <c r="I2421" s="146">
        <v>4488.1572000000006</v>
      </c>
      <c r="J2421" s="146">
        <v>5296.0254960000002</v>
      </c>
    </row>
    <row r="2422" spans="1:10" s="74" customFormat="1" ht="135">
      <c r="A2422" s="55">
        <v>2054</v>
      </c>
      <c r="B2422" s="245"/>
      <c r="C2422" s="250" t="s">
        <v>8367</v>
      </c>
      <c r="D2422" s="247" t="s">
        <v>8365</v>
      </c>
      <c r="E2422" s="245" t="s">
        <v>8368</v>
      </c>
      <c r="F2422" s="72" t="s">
        <v>7569</v>
      </c>
      <c r="G2422" s="248" t="s">
        <v>134</v>
      </c>
      <c r="H2422" s="188">
        <v>668.55</v>
      </c>
      <c r="I2422" s="146">
        <v>675.2355</v>
      </c>
      <c r="J2422" s="146">
        <v>796.77788999999996</v>
      </c>
    </row>
    <row r="2423" spans="1:10" s="149" customFormat="1" ht="165">
      <c r="A2423" s="55">
        <v>2055</v>
      </c>
      <c r="B2423" s="286">
        <v>19.100000000000001</v>
      </c>
      <c r="C2423" s="257"/>
      <c r="D2423" s="243" t="s">
        <v>8369</v>
      </c>
      <c r="E2423" s="243"/>
      <c r="F2423" s="244"/>
      <c r="G2423" s="148"/>
      <c r="H2423" s="875"/>
      <c r="I2423" s="164"/>
      <c r="J2423" s="60"/>
    </row>
    <row r="2424" spans="1:10" s="74" customFormat="1" ht="90">
      <c r="A2424" s="55">
        <v>2056</v>
      </c>
      <c r="B2424" s="245" t="s">
        <v>8370</v>
      </c>
      <c r="C2424" s="250" t="s">
        <v>8371</v>
      </c>
      <c r="D2424" s="247" t="s">
        <v>8372</v>
      </c>
      <c r="E2424" s="245" t="s">
        <v>8373</v>
      </c>
      <c r="F2424" s="72" t="s">
        <v>7569</v>
      </c>
      <c r="G2424" s="248" t="s">
        <v>134</v>
      </c>
      <c r="H2424" s="188">
        <v>3893.72</v>
      </c>
      <c r="I2424" s="146">
        <v>3932.6571999999996</v>
      </c>
      <c r="J2424" s="146">
        <v>4640.5354959999995</v>
      </c>
    </row>
    <row r="2425" spans="1:10" s="74" customFormat="1" ht="90">
      <c r="A2425" s="55">
        <v>2057</v>
      </c>
      <c r="B2425" s="245"/>
      <c r="C2425" s="250" t="s">
        <v>8374</v>
      </c>
      <c r="D2425" s="247" t="s">
        <v>8372</v>
      </c>
      <c r="E2425" s="245" t="s">
        <v>8375</v>
      </c>
      <c r="F2425" s="72" t="s">
        <v>7569</v>
      </c>
      <c r="G2425" s="248" t="s">
        <v>134</v>
      </c>
      <c r="H2425" s="188">
        <v>1100.2</v>
      </c>
      <c r="I2425" s="146">
        <v>1111.202</v>
      </c>
      <c r="J2425" s="146">
        <v>1311.2183599999998</v>
      </c>
    </row>
    <row r="2426" spans="1:10" s="74" customFormat="1" ht="75">
      <c r="A2426" s="55">
        <v>2058</v>
      </c>
      <c r="B2426" s="245" t="s">
        <v>8376</v>
      </c>
      <c r="C2426" s="250" t="s">
        <v>8377</v>
      </c>
      <c r="D2426" s="247" t="s">
        <v>8378</v>
      </c>
      <c r="E2426" s="245" t="s">
        <v>8379</v>
      </c>
      <c r="F2426" s="72" t="s">
        <v>7569</v>
      </c>
      <c r="G2426" s="248" t="s">
        <v>134</v>
      </c>
      <c r="H2426" s="188">
        <v>3483.1</v>
      </c>
      <c r="I2426" s="146">
        <v>3517.931</v>
      </c>
      <c r="J2426" s="146">
        <v>4151.1585800000003</v>
      </c>
    </row>
    <row r="2427" spans="1:10" s="74" customFormat="1" ht="75">
      <c r="A2427" s="55">
        <v>2059</v>
      </c>
      <c r="B2427" s="245"/>
      <c r="C2427" s="250" t="s">
        <v>8380</v>
      </c>
      <c r="D2427" s="247" t="s">
        <v>8378</v>
      </c>
      <c r="E2427" s="245" t="s">
        <v>8381</v>
      </c>
      <c r="F2427" s="72" t="s">
        <v>7569</v>
      </c>
      <c r="G2427" s="248" t="s">
        <v>134</v>
      </c>
      <c r="H2427" s="188">
        <v>1100.2</v>
      </c>
      <c r="I2427" s="146">
        <v>1111.202</v>
      </c>
      <c r="J2427" s="146">
        <v>1311.2183599999998</v>
      </c>
    </row>
    <row r="2428" spans="1:10" s="74" customFormat="1" ht="180">
      <c r="A2428" s="55">
        <v>2060</v>
      </c>
      <c r="B2428" s="245">
        <v>19.11</v>
      </c>
      <c r="C2428" s="250" t="s">
        <v>8382</v>
      </c>
      <c r="D2428" s="247" t="s">
        <v>8383</v>
      </c>
      <c r="E2428" s="245" t="s">
        <v>8384</v>
      </c>
      <c r="F2428" s="72" t="s">
        <v>708</v>
      </c>
      <c r="G2428" s="248" t="s">
        <v>8385</v>
      </c>
      <c r="H2428" s="188">
        <v>735.7</v>
      </c>
      <c r="I2428" s="146">
        <v>743.05700000000002</v>
      </c>
      <c r="J2428" s="146">
        <v>876.80725999999993</v>
      </c>
    </row>
    <row r="2429" spans="1:10" s="74" customFormat="1" ht="180">
      <c r="A2429" s="55">
        <v>2061</v>
      </c>
      <c r="B2429" s="245"/>
      <c r="C2429" s="250" t="s">
        <v>8386</v>
      </c>
      <c r="D2429" s="247" t="s">
        <v>8383</v>
      </c>
      <c r="E2429" s="245" t="s">
        <v>8387</v>
      </c>
      <c r="F2429" s="72" t="s">
        <v>708</v>
      </c>
      <c r="G2429" s="248" t="s">
        <v>8385</v>
      </c>
      <c r="H2429" s="188">
        <v>315.3</v>
      </c>
      <c r="I2429" s="146">
        <v>318.45300000000003</v>
      </c>
      <c r="J2429" s="146">
        <v>375.77454</v>
      </c>
    </row>
    <row r="2430" spans="1:10" s="74" customFormat="1" ht="225">
      <c r="A2430" s="55">
        <v>2062</v>
      </c>
      <c r="B2430" s="245">
        <v>19.12</v>
      </c>
      <c r="C2430" s="250" t="s">
        <v>8388</v>
      </c>
      <c r="D2430" s="247" t="s">
        <v>8389</v>
      </c>
      <c r="E2430" s="245" t="s">
        <v>8390</v>
      </c>
      <c r="F2430" s="72" t="s">
        <v>10</v>
      </c>
      <c r="G2430" s="248" t="s">
        <v>10</v>
      </c>
      <c r="H2430" s="188">
        <v>42330</v>
      </c>
      <c r="I2430" s="146">
        <v>42753.3</v>
      </c>
      <c r="J2430" s="146">
        <v>50448.894</v>
      </c>
    </row>
    <row r="2431" spans="1:10" s="74" customFormat="1" ht="225">
      <c r="A2431" s="55">
        <v>2063</v>
      </c>
      <c r="B2431" s="245"/>
      <c r="C2431" s="250" t="s">
        <v>8391</v>
      </c>
      <c r="D2431" s="247" t="s">
        <v>8389</v>
      </c>
      <c r="E2431" s="245" t="s">
        <v>8392</v>
      </c>
      <c r="F2431" s="72" t="s">
        <v>10</v>
      </c>
      <c r="G2431" s="248" t="s">
        <v>10</v>
      </c>
      <c r="H2431" s="188">
        <v>4028</v>
      </c>
      <c r="I2431" s="146">
        <v>4068.28</v>
      </c>
      <c r="J2431" s="146">
        <v>4800.5703999999996</v>
      </c>
    </row>
    <row r="2432" spans="1:10" s="74" customFormat="1" ht="120">
      <c r="A2432" s="55">
        <v>2064</v>
      </c>
      <c r="B2432" s="245">
        <v>19.13</v>
      </c>
      <c r="C2432" s="250" t="s">
        <v>8393</v>
      </c>
      <c r="D2432" s="247" t="s">
        <v>8394</v>
      </c>
      <c r="E2432" s="245" t="s">
        <v>8395</v>
      </c>
      <c r="F2432" s="72" t="s">
        <v>7569</v>
      </c>
      <c r="G2432" s="248" t="s">
        <v>134</v>
      </c>
      <c r="H2432" s="188">
        <v>3731.98</v>
      </c>
      <c r="I2432" s="146">
        <v>3769.2998000000002</v>
      </c>
      <c r="J2432" s="146">
        <v>4447.7737640000005</v>
      </c>
    </row>
    <row r="2433" spans="1:10" s="74" customFormat="1" ht="120">
      <c r="A2433" s="55">
        <v>2065</v>
      </c>
      <c r="B2433" s="245"/>
      <c r="C2433" s="250" t="s">
        <v>8396</v>
      </c>
      <c r="D2433" s="247" t="s">
        <v>8394</v>
      </c>
      <c r="E2433" s="245" t="s">
        <v>8397</v>
      </c>
      <c r="F2433" s="72" t="s">
        <v>7569</v>
      </c>
      <c r="G2433" s="248" t="s">
        <v>134</v>
      </c>
      <c r="H2433" s="188">
        <v>668.55</v>
      </c>
      <c r="I2433" s="146">
        <v>675.2355</v>
      </c>
      <c r="J2433" s="146">
        <v>796.77788999999996</v>
      </c>
    </row>
    <row r="2434" spans="1:10" s="149" customFormat="1" ht="135">
      <c r="A2434" s="55">
        <v>2066</v>
      </c>
      <c r="B2434" s="242">
        <v>19.14</v>
      </c>
      <c r="C2434" s="257"/>
      <c r="D2434" s="243" t="s">
        <v>8398</v>
      </c>
      <c r="E2434" s="243"/>
      <c r="F2434" s="244"/>
      <c r="G2434" s="148"/>
      <c r="H2434" s="875"/>
      <c r="I2434" s="164"/>
      <c r="J2434" s="60"/>
    </row>
    <row r="2435" spans="1:10" s="74" customFormat="1" ht="150">
      <c r="A2435" s="55">
        <v>2067</v>
      </c>
      <c r="B2435" s="245" t="s">
        <v>8399</v>
      </c>
      <c r="C2435" s="250" t="s">
        <v>8400</v>
      </c>
      <c r="D2435" s="247" t="s">
        <v>8401</v>
      </c>
      <c r="E2435" s="245" t="s">
        <v>8402</v>
      </c>
      <c r="F2435" s="72" t="s">
        <v>708</v>
      </c>
      <c r="G2435" s="248" t="s">
        <v>8385</v>
      </c>
      <c r="H2435" s="188">
        <v>49.16</v>
      </c>
      <c r="I2435" s="146">
        <v>49.651599999999995</v>
      </c>
      <c r="J2435" s="146">
        <v>58.58888799999999</v>
      </c>
    </row>
    <row r="2436" spans="1:10" s="212" customFormat="1">
      <c r="B2436" s="287"/>
      <c r="C2436" s="287"/>
      <c r="D2436" s="219" t="s">
        <v>8403</v>
      </c>
      <c r="E2436" s="288" t="s">
        <v>8404</v>
      </c>
      <c r="F2436" s="215"/>
      <c r="G2436" s="289" t="s">
        <v>5077</v>
      </c>
      <c r="H2436" s="894">
        <v>56.253919199999999</v>
      </c>
      <c r="I2436" s="291"/>
      <c r="J2436" s="291"/>
    </row>
    <row r="2437" spans="1:10" s="74" customFormat="1" ht="150">
      <c r="A2437" s="55">
        <v>2068</v>
      </c>
      <c r="B2437" s="245"/>
      <c r="C2437" s="250" t="s">
        <v>8405</v>
      </c>
      <c r="D2437" s="247" t="s">
        <v>8401</v>
      </c>
      <c r="E2437" s="245" t="s">
        <v>8406</v>
      </c>
      <c r="F2437" s="72" t="s">
        <v>708</v>
      </c>
      <c r="G2437" s="248" t="s">
        <v>8385</v>
      </c>
      <c r="H2437" s="188">
        <v>274.14</v>
      </c>
      <c r="I2437" s="146">
        <v>276.88139999999999</v>
      </c>
      <c r="J2437" s="146">
        <v>326.72005199999995</v>
      </c>
    </row>
    <row r="2438" spans="1:10" s="212" customFormat="1">
      <c r="C2438" s="287"/>
      <c r="D2438" s="219" t="s">
        <v>8403</v>
      </c>
      <c r="E2438" s="288" t="s">
        <v>8407</v>
      </c>
      <c r="F2438" s="215"/>
      <c r="G2438" s="289" t="s">
        <v>5077</v>
      </c>
      <c r="H2438" s="894">
        <v>310</v>
      </c>
      <c r="I2438" s="291"/>
      <c r="J2438" s="291"/>
    </row>
    <row r="2439" spans="1:10" s="212" customFormat="1">
      <c r="B2439" s="245" t="s">
        <v>8408</v>
      </c>
      <c r="C2439" s="250" t="s">
        <v>8409</v>
      </c>
      <c r="D2439" s="219" t="s">
        <v>8410</v>
      </c>
      <c r="E2439" s="288" t="s">
        <v>8411</v>
      </c>
      <c r="F2439" s="215"/>
      <c r="G2439" s="289" t="s">
        <v>5077</v>
      </c>
      <c r="H2439" s="894">
        <v>56.253919199999999</v>
      </c>
      <c r="I2439" s="291"/>
      <c r="J2439" s="291"/>
    </row>
    <row r="2440" spans="1:10" s="212" customFormat="1">
      <c r="B2440" s="245"/>
      <c r="C2440" s="250" t="s">
        <v>8412</v>
      </c>
      <c r="D2440" s="219" t="s">
        <v>8410</v>
      </c>
      <c r="E2440" s="288" t="s">
        <v>8413</v>
      </c>
      <c r="F2440" s="215"/>
      <c r="G2440" s="289" t="s">
        <v>5077</v>
      </c>
      <c r="H2440" s="894">
        <v>310</v>
      </c>
      <c r="I2440" s="291"/>
      <c r="J2440" s="291"/>
    </row>
    <row r="2441" spans="1:10" s="212" customFormat="1">
      <c r="B2441" s="245" t="s">
        <v>8414</v>
      </c>
      <c r="C2441" s="250" t="s">
        <v>8415</v>
      </c>
      <c r="D2441" s="219" t="s">
        <v>8416</v>
      </c>
      <c r="E2441" s="288" t="s">
        <v>8417</v>
      </c>
      <c r="F2441" s="215"/>
      <c r="G2441" s="289" t="s">
        <v>5077</v>
      </c>
      <c r="H2441" s="894">
        <v>56.253919199999999</v>
      </c>
      <c r="I2441" s="291"/>
      <c r="J2441" s="291"/>
    </row>
    <row r="2442" spans="1:10" s="212" customFormat="1">
      <c r="B2442" s="245"/>
      <c r="C2442" s="250" t="s">
        <v>8418</v>
      </c>
      <c r="D2442" s="219" t="s">
        <v>8416</v>
      </c>
      <c r="E2442" s="288" t="s">
        <v>8419</v>
      </c>
      <c r="F2442" s="215"/>
      <c r="G2442" s="289" t="s">
        <v>5077</v>
      </c>
      <c r="H2442" s="894">
        <v>313.89</v>
      </c>
      <c r="I2442" s="291"/>
      <c r="J2442" s="291"/>
    </row>
    <row r="2443" spans="1:10" s="74" customFormat="1" ht="105">
      <c r="A2443" s="55">
        <v>2069</v>
      </c>
      <c r="B2443" s="245">
        <v>19.149999999999999</v>
      </c>
      <c r="C2443" s="250" t="s">
        <v>8420</v>
      </c>
      <c r="D2443" s="247" t="s">
        <v>8421</v>
      </c>
      <c r="E2443" s="245" t="s">
        <v>8422</v>
      </c>
      <c r="F2443" s="72" t="s">
        <v>708</v>
      </c>
      <c r="G2443" s="292" t="s">
        <v>8385</v>
      </c>
      <c r="H2443" s="188">
        <v>63.53</v>
      </c>
      <c r="I2443" s="146">
        <v>64.165300000000002</v>
      </c>
      <c r="J2443" s="146">
        <v>75.715053999999995</v>
      </c>
    </row>
    <row r="2444" spans="1:10" s="212" customFormat="1">
      <c r="B2444" s="293"/>
      <c r="C2444" s="293"/>
      <c r="D2444" s="219" t="s">
        <v>8423</v>
      </c>
      <c r="E2444" s="288" t="s">
        <v>8424</v>
      </c>
      <c r="F2444" s="215"/>
      <c r="G2444" s="289" t="s">
        <v>5077</v>
      </c>
      <c r="H2444" s="894">
        <v>72.048148159999997</v>
      </c>
      <c r="I2444" s="291"/>
      <c r="J2444" s="291"/>
    </row>
    <row r="2445" spans="1:10" s="74" customFormat="1" ht="105">
      <c r="A2445" s="55">
        <v>2070</v>
      </c>
      <c r="B2445" s="245"/>
      <c r="C2445" s="250" t="s">
        <v>8425</v>
      </c>
      <c r="D2445" s="247" t="s">
        <v>8421</v>
      </c>
      <c r="E2445" s="245" t="s">
        <v>8426</v>
      </c>
      <c r="F2445" s="72" t="s">
        <v>708</v>
      </c>
      <c r="G2445" s="292" t="s">
        <v>8385</v>
      </c>
      <c r="H2445" s="188">
        <v>274.14</v>
      </c>
      <c r="I2445" s="146">
        <v>276.88139999999999</v>
      </c>
      <c r="J2445" s="146">
        <v>326.72005199999995</v>
      </c>
    </row>
    <row r="2446" spans="1:10" s="212" customFormat="1">
      <c r="B2446" s="293"/>
      <c r="C2446" s="293"/>
      <c r="D2446" s="219" t="s">
        <v>8423</v>
      </c>
      <c r="E2446" s="288" t="s">
        <v>8427</v>
      </c>
      <c r="F2446" s="215"/>
      <c r="G2446" s="289" t="s">
        <v>5077</v>
      </c>
      <c r="H2446" s="894">
        <v>310</v>
      </c>
      <c r="I2446" s="291"/>
      <c r="J2446" s="291"/>
    </row>
    <row r="2447" spans="1:10" s="212" customFormat="1">
      <c r="B2447" s="245" t="s">
        <v>8428</v>
      </c>
      <c r="C2447" s="250" t="s">
        <v>8429</v>
      </c>
      <c r="D2447" s="219" t="s">
        <v>8430</v>
      </c>
      <c r="E2447" s="288" t="s">
        <v>8431</v>
      </c>
      <c r="F2447" s="215"/>
      <c r="G2447" s="289" t="s">
        <v>5077</v>
      </c>
      <c r="H2447" s="894">
        <v>72.048148159999997</v>
      </c>
      <c r="I2447" s="291"/>
      <c r="J2447" s="291"/>
    </row>
    <row r="2448" spans="1:10" s="212" customFormat="1">
      <c r="B2448" s="245"/>
      <c r="C2448" s="250" t="s">
        <v>8432</v>
      </c>
      <c r="D2448" s="219" t="s">
        <v>8430</v>
      </c>
      <c r="E2448" s="288" t="s">
        <v>8433</v>
      </c>
      <c r="F2448" s="215"/>
      <c r="G2448" s="289" t="s">
        <v>5077</v>
      </c>
      <c r="H2448" s="894">
        <v>310</v>
      </c>
      <c r="I2448" s="291"/>
      <c r="J2448" s="291"/>
    </row>
    <row r="2449" spans="1:10" s="212" customFormat="1">
      <c r="B2449" s="245" t="s">
        <v>8434</v>
      </c>
      <c r="C2449" s="250" t="s">
        <v>8435</v>
      </c>
      <c r="D2449" s="219" t="s">
        <v>8436</v>
      </c>
      <c r="E2449" s="288" t="s">
        <v>8437</v>
      </c>
      <c r="F2449" s="215"/>
      <c r="G2449" s="289" t="s">
        <v>5077</v>
      </c>
      <c r="H2449" s="894">
        <v>72.048148159999997</v>
      </c>
      <c r="I2449" s="291"/>
      <c r="J2449" s="291"/>
    </row>
    <row r="2450" spans="1:10" s="212" customFormat="1">
      <c r="B2450" s="245"/>
      <c r="C2450" s="250" t="s">
        <v>8438</v>
      </c>
      <c r="D2450" s="219" t="s">
        <v>8436</v>
      </c>
      <c r="E2450" s="288" t="s">
        <v>8439</v>
      </c>
      <c r="F2450" s="215"/>
      <c r="G2450" s="289" t="s">
        <v>5077</v>
      </c>
      <c r="H2450" s="894">
        <v>313.89</v>
      </c>
      <c r="I2450" s="291"/>
      <c r="J2450" s="291"/>
    </row>
    <row r="2451" spans="1:10" s="74" customFormat="1" ht="105">
      <c r="A2451" s="55">
        <v>2071</v>
      </c>
      <c r="B2451" s="245">
        <v>19.16</v>
      </c>
      <c r="C2451" s="250" t="s">
        <v>8440</v>
      </c>
      <c r="D2451" s="247" t="s">
        <v>8441</v>
      </c>
      <c r="E2451" s="245" t="s">
        <v>8442</v>
      </c>
      <c r="F2451" s="72" t="s">
        <v>265</v>
      </c>
      <c r="G2451" s="294" t="s">
        <v>11</v>
      </c>
      <c r="H2451" s="188">
        <v>1725.29</v>
      </c>
      <c r="I2451" s="146">
        <v>1742.5428999999999</v>
      </c>
      <c r="J2451" s="146">
        <v>2056.2006219999998</v>
      </c>
    </row>
    <row r="2452" spans="1:10" s="74" customFormat="1" ht="105">
      <c r="A2452" s="55">
        <v>2072</v>
      </c>
      <c r="B2452" s="245"/>
      <c r="C2452" s="250" t="s">
        <v>8443</v>
      </c>
      <c r="D2452" s="247" t="s">
        <v>8441</v>
      </c>
      <c r="E2452" s="245" t="s">
        <v>8444</v>
      </c>
      <c r="F2452" s="72" t="s">
        <v>265</v>
      </c>
      <c r="G2452" s="294" t="s">
        <v>11</v>
      </c>
      <c r="H2452" s="188">
        <v>720</v>
      </c>
      <c r="I2452" s="146">
        <v>727.2</v>
      </c>
      <c r="J2452" s="146">
        <v>858.096</v>
      </c>
    </row>
    <row r="2453" spans="1:10" s="74" customFormat="1" ht="330">
      <c r="A2453" s="55">
        <v>2073</v>
      </c>
      <c r="B2453" s="245">
        <v>19.170000000000002</v>
      </c>
      <c r="C2453" s="250" t="s">
        <v>8445</v>
      </c>
      <c r="D2453" s="247" t="s">
        <v>8446</v>
      </c>
      <c r="E2453" s="245" t="s">
        <v>8447</v>
      </c>
      <c r="F2453" s="72" t="s">
        <v>708</v>
      </c>
      <c r="G2453" s="248" t="s">
        <v>8385</v>
      </c>
      <c r="H2453" s="188">
        <v>2299.2600000000002</v>
      </c>
      <c r="I2453" s="146">
        <v>2322.2526000000003</v>
      </c>
      <c r="J2453" s="146">
        <v>2740.2580680000001</v>
      </c>
    </row>
    <row r="2454" spans="1:10" s="212" customFormat="1" ht="25.5">
      <c r="B2454" s="216"/>
      <c r="C2454" s="216"/>
      <c r="D2454" s="213" t="s">
        <v>8448</v>
      </c>
      <c r="E2454" s="267" t="s">
        <v>8449</v>
      </c>
      <c r="F2454" s="215"/>
      <c r="G2454" s="216" t="s">
        <v>8450</v>
      </c>
      <c r="H2454" s="895">
        <v>2367.0549450549452</v>
      </c>
      <c r="I2454" s="296"/>
      <c r="J2454" s="296"/>
    </row>
    <row r="2455" spans="1:10" s="74" customFormat="1" ht="330">
      <c r="A2455" s="55">
        <v>2074</v>
      </c>
      <c r="B2455" s="245"/>
      <c r="C2455" s="250" t="s">
        <v>8451</v>
      </c>
      <c r="D2455" s="247" t="s">
        <v>8446</v>
      </c>
      <c r="E2455" s="245" t="s">
        <v>8452</v>
      </c>
      <c r="F2455" s="72" t="s">
        <v>708</v>
      </c>
      <c r="G2455" s="248" t="s">
        <v>8385</v>
      </c>
      <c r="H2455" s="188">
        <v>447</v>
      </c>
      <c r="I2455" s="146">
        <v>451.47</v>
      </c>
      <c r="J2455" s="146">
        <v>532.7346</v>
      </c>
    </row>
    <row r="2456" spans="1:10" s="212" customFormat="1" ht="25.5">
      <c r="B2456" s="216"/>
      <c r="C2456" s="216"/>
      <c r="D2456" s="213" t="s">
        <v>8448</v>
      </c>
      <c r="E2456" s="267" t="s">
        <v>8453</v>
      </c>
      <c r="F2456" s="215"/>
      <c r="G2456" s="216" t="s">
        <v>8450</v>
      </c>
      <c r="H2456" s="895">
        <v>491</v>
      </c>
      <c r="I2456" s="296"/>
      <c r="J2456" s="296"/>
    </row>
    <row r="2457" spans="1:10" s="212" customFormat="1" ht="25.5">
      <c r="B2457" s="245" t="s">
        <v>8454</v>
      </c>
      <c r="C2457" s="250" t="s">
        <v>8455</v>
      </c>
      <c r="D2457" s="213" t="s">
        <v>8456</v>
      </c>
      <c r="E2457" s="267" t="s">
        <v>8457</v>
      </c>
      <c r="F2457" s="215"/>
      <c r="G2457" s="216" t="s">
        <v>8458</v>
      </c>
      <c r="H2457" s="879">
        <v>514.5</v>
      </c>
      <c r="I2457" s="216"/>
      <c r="J2457" s="216"/>
    </row>
    <row r="2458" spans="1:10" s="212" customFormat="1" ht="25.5">
      <c r="B2458" s="245"/>
      <c r="C2458" s="250" t="s">
        <v>8459</v>
      </c>
      <c r="D2458" s="213" t="s">
        <v>8456</v>
      </c>
      <c r="E2458" s="267" t="s">
        <v>8460</v>
      </c>
      <c r="F2458" s="215"/>
      <c r="G2458" s="216" t="s">
        <v>8458</v>
      </c>
      <c r="H2458" s="879">
        <v>220.5</v>
      </c>
      <c r="I2458" s="216"/>
      <c r="J2458" s="216"/>
    </row>
    <row r="2459" spans="1:10" s="212" customFormat="1" ht="25.5">
      <c r="B2459" s="245" t="s">
        <v>8461</v>
      </c>
      <c r="C2459" s="250" t="s">
        <v>8462</v>
      </c>
      <c r="D2459" s="213" t="s">
        <v>8463</v>
      </c>
      <c r="E2459" s="267" t="s">
        <v>8464</v>
      </c>
      <c r="F2459" s="215"/>
      <c r="G2459" s="216" t="s">
        <v>8465</v>
      </c>
      <c r="H2459" s="895">
        <v>2065.83</v>
      </c>
      <c r="I2459" s="296"/>
      <c r="J2459" s="296"/>
    </row>
    <row r="2460" spans="1:10" s="212" customFormat="1" ht="25.5">
      <c r="B2460" s="245"/>
      <c r="C2460" s="250" t="s">
        <v>8466</v>
      </c>
      <c r="D2460" s="213" t="s">
        <v>8463</v>
      </c>
      <c r="E2460" s="267" t="s">
        <v>8467</v>
      </c>
      <c r="F2460" s="215"/>
      <c r="G2460" s="216" t="s">
        <v>8465</v>
      </c>
      <c r="H2460" s="895">
        <v>400</v>
      </c>
      <c r="I2460" s="296"/>
      <c r="J2460" s="296"/>
    </row>
    <row r="2461" spans="1:10" s="212" customFormat="1" ht="25.5">
      <c r="B2461" s="245" t="s">
        <v>8468</v>
      </c>
      <c r="C2461" s="250" t="s">
        <v>8469</v>
      </c>
      <c r="D2461" s="213" t="s">
        <v>8470</v>
      </c>
      <c r="E2461" s="267" t="s">
        <v>8471</v>
      </c>
      <c r="F2461" s="215"/>
      <c r="G2461" s="216" t="s">
        <v>8465</v>
      </c>
      <c r="H2461" s="895">
        <v>1950.31</v>
      </c>
      <c r="I2461" s="296"/>
      <c r="J2461" s="296"/>
    </row>
    <row r="2462" spans="1:10" s="212" customFormat="1" ht="25.5">
      <c r="B2462" s="245"/>
      <c r="C2462" s="250" t="s">
        <v>8472</v>
      </c>
      <c r="D2462" s="213" t="s">
        <v>8470</v>
      </c>
      <c r="E2462" s="267" t="s">
        <v>8473</v>
      </c>
      <c r="F2462" s="215"/>
      <c r="G2462" s="216" t="s">
        <v>8465</v>
      </c>
      <c r="H2462" s="895">
        <v>400</v>
      </c>
      <c r="I2462" s="296"/>
      <c r="J2462" s="296"/>
    </row>
    <row r="2463" spans="1:10" s="212" customFormat="1" ht="25.5">
      <c r="B2463" s="245" t="s">
        <v>8474</v>
      </c>
      <c r="C2463" s="250" t="s">
        <v>8475</v>
      </c>
      <c r="D2463" s="297" t="s">
        <v>8476</v>
      </c>
      <c r="E2463" s="267" t="s">
        <v>8477</v>
      </c>
      <c r="F2463" s="215"/>
      <c r="G2463" s="298" t="s">
        <v>8478</v>
      </c>
      <c r="H2463" s="896">
        <v>492.09999999999997</v>
      </c>
      <c r="I2463" s="298"/>
      <c r="J2463" s="298"/>
    </row>
    <row r="2464" spans="1:10" s="212" customFormat="1" ht="25.5">
      <c r="B2464" s="245"/>
      <c r="C2464" s="250" t="s">
        <v>8479</v>
      </c>
      <c r="D2464" s="297" t="s">
        <v>8476</v>
      </c>
      <c r="E2464" s="267" t="s">
        <v>8480</v>
      </c>
      <c r="F2464" s="215"/>
      <c r="G2464" s="298" t="s">
        <v>8478</v>
      </c>
      <c r="H2464" s="896">
        <v>210.9</v>
      </c>
      <c r="I2464" s="298"/>
      <c r="J2464" s="298"/>
    </row>
    <row r="2465" spans="1:10" s="212" customFormat="1" ht="25.5">
      <c r="B2465" s="245" t="s">
        <v>8481</v>
      </c>
      <c r="C2465" s="250" t="s">
        <v>8482</v>
      </c>
      <c r="D2465" s="300" t="s">
        <v>8483</v>
      </c>
      <c r="E2465" s="267" t="s">
        <v>8484</v>
      </c>
      <c r="F2465" s="215"/>
      <c r="G2465" s="301" t="s">
        <v>5077</v>
      </c>
      <c r="H2465" s="897">
        <v>2281.2982456140348</v>
      </c>
      <c r="I2465" s="301"/>
      <c r="J2465" s="301"/>
    </row>
    <row r="2466" spans="1:10" s="212" customFormat="1" ht="25.5">
      <c r="B2466" s="245"/>
      <c r="C2466" s="250" t="s">
        <v>8485</v>
      </c>
      <c r="D2466" s="300" t="s">
        <v>8483</v>
      </c>
      <c r="E2466" s="267" t="s">
        <v>8486</v>
      </c>
      <c r="F2466" s="215"/>
      <c r="G2466" s="301" t="s">
        <v>5077</v>
      </c>
      <c r="H2466" s="897">
        <v>491</v>
      </c>
      <c r="I2466" s="301"/>
      <c r="J2466" s="301"/>
    </row>
    <row r="2467" spans="1:10" s="212" customFormat="1">
      <c r="B2467" s="245" t="s">
        <v>8487</v>
      </c>
      <c r="C2467" s="250" t="s">
        <v>8488</v>
      </c>
      <c r="D2467" s="219" t="s">
        <v>8489</v>
      </c>
      <c r="E2467" s="256" t="s">
        <v>8490</v>
      </c>
      <c r="F2467" s="215"/>
      <c r="G2467" s="216" t="s">
        <v>8450</v>
      </c>
      <c r="H2467" s="895">
        <v>3216.2720999999997</v>
      </c>
      <c r="I2467" s="296"/>
      <c r="J2467" s="296"/>
    </row>
    <row r="2468" spans="1:10" s="212" customFormat="1">
      <c r="B2468" s="245"/>
      <c r="C2468" s="250" t="s">
        <v>8491</v>
      </c>
      <c r="D2468" s="219" t="s">
        <v>8489</v>
      </c>
      <c r="E2468" s="256" t="s">
        <v>8492</v>
      </c>
      <c r="F2468" s="215"/>
      <c r="G2468" s="216" t="s">
        <v>8450</v>
      </c>
      <c r="H2468" s="880">
        <v>509.32499999999999</v>
      </c>
      <c r="I2468" s="221"/>
      <c r="J2468" s="221"/>
    </row>
    <row r="2469" spans="1:10" s="212" customFormat="1">
      <c r="B2469" s="245" t="s">
        <v>8493</v>
      </c>
      <c r="C2469" s="250" t="s">
        <v>8494</v>
      </c>
      <c r="D2469" s="223" t="s">
        <v>8495</v>
      </c>
      <c r="E2469" s="224" t="s">
        <v>8496</v>
      </c>
      <c r="F2469" s="215"/>
      <c r="G2469" s="216" t="s">
        <v>8450</v>
      </c>
      <c r="H2469" s="880">
        <v>1797.1608456018516</v>
      </c>
      <c r="I2469" s="221"/>
      <c r="J2469" s="221"/>
    </row>
    <row r="2470" spans="1:10" s="212" customFormat="1">
      <c r="B2470" s="245"/>
      <c r="C2470" s="250" t="s">
        <v>8497</v>
      </c>
      <c r="D2470" s="223" t="s">
        <v>8495</v>
      </c>
      <c r="E2470" s="224" t="s">
        <v>8498</v>
      </c>
      <c r="F2470" s="215"/>
      <c r="G2470" s="216" t="s">
        <v>8450</v>
      </c>
      <c r="H2470" s="880">
        <v>1252.3148148148148</v>
      </c>
      <c r="I2470" s="221"/>
      <c r="J2470" s="221"/>
    </row>
    <row r="2471" spans="1:10" s="212" customFormat="1">
      <c r="B2471" s="245" t="s">
        <v>8499</v>
      </c>
      <c r="C2471" s="250" t="s">
        <v>8500</v>
      </c>
      <c r="D2471" s="223" t="s">
        <v>8501</v>
      </c>
      <c r="E2471" s="256" t="s">
        <v>8502</v>
      </c>
      <c r="F2471" s="215"/>
      <c r="G2471" s="216" t="s">
        <v>8450</v>
      </c>
      <c r="H2471" s="898">
        <v>4772.5999999999995</v>
      </c>
      <c r="I2471" s="304"/>
      <c r="J2471" s="304"/>
    </row>
    <row r="2472" spans="1:10" s="212" customFormat="1">
      <c r="B2472" s="245"/>
      <c r="C2472" s="250" t="s">
        <v>8503</v>
      </c>
      <c r="D2472" s="305" t="s">
        <v>8501</v>
      </c>
      <c r="E2472" s="256" t="s">
        <v>8504</v>
      </c>
      <c r="F2472" s="215"/>
      <c r="G2472" s="216" t="s">
        <v>8450</v>
      </c>
      <c r="H2472" s="898">
        <v>2045.3999999999999</v>
      </c>
      <c r="I2472" s="304"/>
      <c r="J2472" s="304"/>
    </row>
    <row r="2473" spans="1:10" s="212" customFormat="1">
      <c r="B2473" s="245" t="s">
        <v>8505</v>
      </c>
      <c r="C2473" s="250" t="s">
        <v>8506</v>
      </c>
      <c r="D2473" s="219" t="s">
        <v>8507</v>
      </c>
      <c r="E2473" s="256" t="s">
        <v>8508</v>
      </c>
      <c r="F2473" s="215"/>
      <c r="G2473" s="289" t="s">
        <v>5077</v>
      </c>
      <c r="H2473" s="899">
        <v>4983.2999999999993</v>
      </c>
      <c r="I2473" s="307"/>
      <c r="J2473" s="307"/>
    </row>
    <row r="2474" spans="1:10" s="212" customFormat="1">
      <c r="B2474" s="245"/>
      <c r="C2474" s="250" t="s">
        <v>8509</v>
      </c>
      <c r="D2474" s="219" t="s">
        <v>8507</v>
      </c>
      <c r="E2474" s="256" t="s">
        <v>8510</v>
      </c>
      <c r="F2474" s="215"/>
      <c r="G2474" s="289" t="s">
        <v>5077</v>
      </c>
      <c r="H2474" s="899">
        <v>2135.6999999999998</v>
      </c>
      <c r="I2474" s="307"/>
      <c r="J2474" s="307"/>
    </row>
    <row r="2475" spans="1:10" s="212" customFormat="1" ht="12.75">
      <c r="B2475" s="216"/>
      <c r="C2475" s="216"/>
      <c r="D2475" s="213"/>
      <c r="H2475" s="900"/>
    </row>
    <row r="2476" spans="1:10" s="74" customFormat="1" ht="270">
      <c r="A2476" s="55">
        <v>2075</v>
      </c>
      <c r="B2476" s="245">
        <v>19.18</v>
      </c>
      <c r="C2476" s="250" t="s">
        <v>8511</v>
      </c>
      <c r="D2476" s="247" t="s">
        <v>8512</v>
      </c>
      <c r="E2476" s="245" t="s">
        <v>8513</v>
      </c>
      <c r="F2476" s="72" t="s">
        <v>708</v>
      </c>
      <c r="G2476" s="248" t="s">
        <v>8385</v>
      </c>
      <c r="H2476" s="188">
        <v>2391.9899999999998</v>
      </c>
      <c r="I2476" s="146">
        <v>2415.9098999999997</v>
      </c>
      <c r="J2476" s="146">
        <v>2850.7736819999996</v>
      </c>
    </row>
    <row r="2477" spans="1:10" s="74" customFormat="1" ht="270">
      <c r="A2477" s="55">
        <v>2076</v>
      </c>
      <c r="B2477" s="245"/>
      <c r="C2477" s="250" t="s">
        <v>8514</v>
      </c>
      <c r="D2477" s="247" t="s">
        <v>8512</v>
      </c>
      <c r="E2477" s="245" t="s">
        <v>8515</v>
      </c>
      <c r="F2477" s="72" t="s">
        <v>708</v>
      </c>
      <c r="G2477" s="248" t="s">
        <v>8385</v>
      </c>
      <c r="H2477" s="188">
        <v>495.16</v>
      </c>
      <c r="I2477" s="146">
        <v>500.11160000000001</v>
      </c>
      <c r="J2477" s="146">
        <v>590.13168799999994</v>
      </c>
    </row>
    <row r="2478" spans="1:10" s="74" customFormat="1" ht="120">
      <c r="A2478" s="55">
        <v>2077</v>
      </c>
      <c r="B2478" s="245">
        <v>19.190000000000001</v>
      </c>
      <c r="C2478" s="250" t="s">
        <v>8516</v>
      </c>
      <c r="D2478" s="247" t="s">
        <v>8517</v>
      </c>
      <c r="E2478" s="245" t="s">
        <v>8518</v>
      </c>
      <c r="F2478" s="72" t="s">
        <v>708</v>
      </c>
      <c r="G2478" s="292" t="s">
        <v>8385</v>
      </c>
      <c r="H2478" s="188">
        <v>1283.33</v>
      </c>
      <c r="I2478" s="146">
        <v>1296.1632999999999</v>
      </c>
      <c r="J2478" s="146">
        <v>1529.4726939999998</v>
      </c>
    </row>
    <row r="2479" spans="1:10" s="74" customFormat="1" ht="120">
      <c r="A2479" s="55">
        <v>2078</v>
      </c>
      <c r="B2479" s="245"/>
      <c r="C2479" s="250" t="s">
        <v>8519</v>
      </c>
      <c r="D2479" s="247" t="s">
        <v>8517</v>
      </c>
      <c r="E2479" s="245" t="s">
        <v>8520</v>
      </c>
      <c r="F2479" s="72" t="s">
        <v>708</v>
      </c>
      <c r="G2479" s="292" t="s">
        <v>8385</v>
      </c>
      <c r="H2479" s="188">
        <v>947.22</v>
      </c>
      <c r="I2479" s="146">
        <v>956.69220000000007</v>
      </c>
      <c r="J2479" s="146">
        <v>1128.896796</v>
      </c>
    </row>
    <row r="2480" spans="1:10" s="74" customFormat="1" ht="180">
      <c r="A2480" s="55">
        <v>2079</v>
      </c>
      <c r="B2480" s="308">
        <v>19.2</v>
      </c>
      <c r="C2480" s="250" t="s">
        <v>8521</v>
      </c>
      <c r="D2480" s="247" t="s">
        <v>8522</v>
      </c>
      <c r="E2480" s="245" t="s">
        <v>8523</v>
      </c>
      <c r="F2480" s="72" t="s">
        <v>708</v>
      </c>
      <c r="G2480" s="64" t="s">
        <v>8385</v>
      </c>
      <c r="H2480" s="188">
        <v>102.93</v>
      </c>
      <c r="I2480" s="146">
        <v>103.95930000000001</v>
      </c>
      <c r="J2480" s="146">
        <v>122.67197400000001</v>
      </c>
    </row>
    <row r="2481" spans="1:10" s="212" customFormat="1">
      <c r="B2481" s="245"/>
      <c r="C2481" s="250"/>
      <c r="D2481" s="213" t="s">
        <v>8524</v>
      </c>
      <c r="E2481" s="309" t="s">
        <v>8525</v>
      </c>
      <c r="F2481" s="215"/>
      <c r="G2481" s="216" t="s">
        <v>5077</v>
      </c>
      <c r="H2481" s="880">
        <v>118.81562122400001</v>
      </c>
      <c r="I2481" s="221"/>
      <c r="J2481" s="221"/>
    </row>
    <row r="2482" spans="1:10" s="74" customFormat="1" ht="180">
      <c r="A2482" s="55">
        <v>2080</v>
      </c>
      <c r="B2482" s="308"/>
      <c r="C2482" s="250" t="s">
        <v>8526</v>
      </c>
      <c r="D2482" s="247" t="s">
        <v>8522</v>
      </c>
      <c r="E2482" s="245" t="s">
        <v>8527</v>
      </c>
      <c r="F2482" s="72" t="s">
        <v>708</v>
      </c>
      <c r="G2482" s="64" t="s">
        <v>8385</v>
      </c>
      <c r="H2482" s="188">
        <v>270.02999999999997</v>
      </c>
      <c r="I2482" s="146">
        <v>272.7303</v>
      </c>
      <c r="J2482" s="146">
        <v>321.821754</v>
      </c>
    </row>
    <row r="2483" spans="1:10" s="212" customFormat="1">
      <c r="B2483" s="310"/>
      <c r="C2483" s="250"/>
      <c r="D2483" s="213" t="s">
        <v>8524</v>
      </c>
      <c r="E2483" s="309" t="s">
        <v>8528</v>
      </c>
      <c r="F2483" s="215"/>
      <c r="G2483" s="216" t="s">
        <v>5077</v>
      </c>
      <c r="H2483" s="880">
        <v>305.44000000000005</v>
      </c>
      <c r="I2483" s="221"/>
      <c r="J2483" s="221"/>
    </row>
    <row r="2484" spans="1:10" s="212" customFormat="1">
      <c r="B2484" s="293" t="s">
        <v>8529</v>
      </c>
      <c r="C2484" s="250" t="s">
        <v>8530</v>
      </c>
      <c r="D2484" s="219" t="s">
        <v>8531</v>
      </c>
      <c r="E2484" s="288" t="s">
        <v>8532</v>
      </c>
      <c r="F2484" s="215"/>
      <c r="G2484" s="289" t="s">
        <v>5077</v>
      </c>
      <c r="H2484" s="894">
        <v>71.244015160000004</v>
      </c>
      <c r="I2484" s="291"/>
      <c r="J2484" s="291"/>
    </row>
    <row r="2485" spans="1:10" s="212" customFormat="1">
      <c r="B2485" s="293"/>
      <c r="C2485" s="250" t="s">
        <v>8533</v>
      </c>
      <c r="D2485" s="219" t="s">
        <v>8531</v>
      </c>
      <c r="E2485" s="288" t="s">
        <v>8534</v>
      </c>
      <c r="F2485" s="215"/>
      <c r="G2485" s="289" t="s">
        <v>5077</v>
      </c>
      <c r="H2485" s="894">
        <v>88.6</v>
      </c>
      <c r="I2485" s="291"/>
      <c r="J2485" s="291"/>
    </row>
    <row r="2486" spans="1:10" s="212" customFormat="1">
      <c r="B2486" s="293" t="s">
        <v>8535</v>
      </c>
      <c r="C2486" s="250" t="s">
        <v>8536</v>
      </c>
      <c r="D2486" s="219" t="s">
        <v>8537</v>
      </c>
      <c r="E2486" s="288" t="s">
        <v>8538</v>
      </c>
      <c r="F2486" s="215"/>
      <c r="G2486" s="289" t="s">
        <v>5077</v>
      </c>
      <c r="H2486" s="894">
        <v>71.244015160000004</v>
      </c>
      <c r="I2486" s="291"/>
      <c r="J2486" s="291"/>
    </row>
    <row r="2487" spans="1:10" s="212" customFormat="1">
      <c r="B2487" s="293"/>
      <c r="C2487" s="250" t="s">
        <v>8539</v>
      </c>
      <c r="D2487" s="219" t="s">
        <v>8537</v>
      </c>
      <c r="E2487" s="288" t="s">
        <v>8540</v>
      </c>
      <c r="F2487" s="215"/>
      <c r="G2487" s="289" t="s">
        <v>5077</v>
      </c>
      <c r="H2487" s="894">
        <v>88.6</v>
      </c>
      <c r="I2487" s="291"/>
      <c r="J2487" s="291"/>
    </row>
    <row r="2488" spans="1:10" s="212" customFormat="1">
      <c r="B2488" s="293" t="s">
        <v>8541</v>
      </c>
      <c r="C2488" s="250" t="s">
        <v>8542</v>
      </c>
      <c r="D2488" s="219" t="s">
        <v>8543</v>
      </c>
      <c r="E2488" s="288" t="s">
        <v>8544</v>
      </c>
      <c r="F2488" s="215"/>
      <c r="G2488" s="289" t="s">
        <v>5077</v>
      </c>
      <c r="H2488" s="894">
        <v>71.244015160000004</v>
      </c>
      <c r="I2488" s="291"/>
      <c r="J2488" s="291"/>
    </row>
    <row r="2489" spans="1:10" s="212" customFormat="1">
      <c r="B2489" s="293"/>
      <c r="C2489" s="250" t="s">
        <v>8545</v>
      </c>
      <c r="D2489" s="219" t="s">
        <v>8543</v>
      </c>
      <c r="E2489" s="288" t="s">
        <v>8546</v>
      </c>
      <c r="F2489" s="215"/>
      <c r="G2489" s="289" t="s">
        <v>5077</v>
      </c>
      <c r="H2489" s="894">
        <v>92.49</v>
      </c>
      <c r="I2489" s="291"/>
      <c r="J2489" s="291"/>
    </row>
    <row r="2490" spans="1:10" s="212" customFormat="1">
      <c r="B2490" s="293" t="s">
        <v>8547</v>
      </c>
      <c r="C2490" s="250" t="s">
        <v>8548</v>
      </c>
      <c r="D2490" s="219" t="s">
        <v>8549</v>
      </c>
      <c r="E2490" s="288" t="s">
        <v>8550</v>
      </c>
      <c r="F2490" s="215"/>
      <c r="G2490" s="289" t="s">
        <v>5077</v>
      </c>
      <c r="H2490" s="894">
        <v>60.804015159999999</v>
      </c>
      <c r="I2490" s="291"/>
      <c r="J2490" s="291"/>
    </row>
    <row r="2491" spans="1:10" s="212" customFormat="1">
      <c r="B2491" s="293"/>
      <c r="C2491" s="250" t="s">
        <v>8551</v>
      </c>
      <c r="D2491" s="219" t="s">
        <v>8549</v>
      </c>
      <c r="E2491" s="288" t="s">
        <v>8552</v>
      </c>
      <c r="F2491" s="215"/>
      <c r="G2491" s="289" t="s">
        <v>5077</v>
      </c>
      <c r="H2491" s="894">
        <v>88.6</v>
      </c>
      <c r="I2491" s="291"/>
      <c r="J2491" s="291"/>
    </row>
    <row r="2492" spans="1:10" s="212" customFormat="1">
      <c r="B2492" s="293" t="s">
        <v>8553</v>
      </c>
      <c r="C2492" s="250" t="s">
        <v>8554</v>
      </c>
      <c r="D2492" s="219" t="s">
        <v>8555</v>
      </c>
      <c r="E2492" s="288" t="s">
        <v>8556</v>
      </c>
      <c r="F2492" s="215"/>
      <c r="G2492" s="289" t="s">
        <v>5077</v>
      </c>
      <c r="H2492" s="894">
        <v>60.804015159999999</v>
      </c>
      <c r="I2492" s="291"/>
      <c r="J2492" s="291"/>
    </row>
    <row r="2493" spans="1:10" s="212" customFormat="1">
      <c r="B2493" s="293"/>
      <c r="C2493" s="250" t="s">
        <v>8557</v>
      </c>
      <c r="D2493" s="219" t="s">
        <v>8555</v>
      </c>
      <c r="E2493" s="288" t="s">
        <v>8558</v>
      </c>
      <c r="F2493" s="215"/>
      <c r="G2493" s="289" t="s">
        <v>5077</v>
      </c>
      <c r="H2493" s="894">
        <v>88.6</v>
      </c>
      <c r="I2493" s="291"/>
      <c r="J2493" s="291"/>
    </row>
    <row r="2494" spans="1:10" s="212" customFormat="1">
      <c r="B2494" s="293" t="s">
        <v>8559</v>
      </c>
      <c r="C2494" s="250" t="s">
        <v>8560</v>
      </c>
      <c r="D2494" s="219" t="s">
        <v>8561</v>
      </c>
      <c r="E2494" s="288" t="s">
        <v>8562</v>
      </c>
      <c r="F2494" s="215"/>
      <c r="G2494" s="289" t="s">
        <v>5077</v>
      </c>
      <c r="H2494" s="894">
        <v>60.804015159999999</v>
      </c>
      <c r="I2494" s="291"/>
      <c r="J2494" s="291"/>
    </row>
    <row r="2495" spans="1:10" s="212" customFormat="1">
      <c r="B2495" s="293"/>
      <c r="C2495" s="250" t="s">
        <v>8563</v>
      </c>
      <c r="D2495" s="219" t="s">
        <v>8561</v>
      </c>
      <c r="E2495" s="288" t="s">
        <v>8564</v>
      </c>
      <c r="F2495" s="215"/>
      <c r="G2495" s="289" t="s">
        <v>5077</v>
      </c>
      <c r="H2495" s="894">
        <v>92.49</v>
      </c>
      <c r="I2495" s="291"/>
      <c r="J2495" s="291"/>
    </row>
    <row r="2496" spans="1:10" s="212" customFormat="1">
      <c r="B2496" s="293" t="s">
        <v>8565</v>
      </c>
      <c r="C2496" s="250" t="s">
        <v>8566</v>
      </c>
      <c r="D2496" s="219" t="s">
        <v>8567</v>
      </c>
      <c r="E2496" s="288" t="s">
        <v>8568</v>
      </c>
      <c r="F2496" s="215"/>
      <c r="G2496" s="289" t="s">
        <v>5077</v>
      </c>
      <c r="H2496" s="894">
        <v>54.540015160000003</v>
      </c>
      <c r="I2496" s="291"/>
      <c r="J2496" s="291"/>
    </row>
    <row r="2497" spans="2:10" s="212" customFormat="1">
      <c r="B2497" s="293"/>
      <c r="C2497" s="250" t="s">
        <v>8569</v>
      </c>
      <c r="D2497" s="219" t="s">
        <v>8567</v>
      </c>
      <c r="E2497" s="288" t="s">
        <v>8570</v>
      </c>
      <c r="F2497" s="215"/>
      <c r="G2497" s="289" t="s">
        <v>5077</v>
      </c>
      <c r="H2497" s="894">
        <v>88.6</v>
      </c>
      <c r="I2497" s="291"/>
      <c r="J2497" s="291"/>
    </row>
    <row r="2498" spans="2:10" s="212" customFormat="1">
      <c r="B2498" s="293" t="s">
        <v>8571</v>
      </c>
      <c r="C2498" s="250" t="s">
        <v>8572</v>
      </c>
      <c r="D2498" s="219" t="s">
        <v>8573</v>
      </c>
      <c r="E2498" s="288" t="s">
        <v>8574</v>
      </c>
      <c r="F2498" s="215"/>
      <c r="G2498" s="289" t="s">
        <v>5077</v>
      </c>
      <c r="H2498" s="894">
        <v>54.540015160000003</v>
      </c>
      <c r="I2498" s="291"/>
      <c r="J2498" s="291"/>
    </row>
    <row r="2499" spans="2:10" s="212" customFormat="1">
      <c r="B2499" s="293"/>
      <c r="C2499" s="250" t="s">
        <v>8575</v>
      </c>
      <c r="D2499" s="219" t="s">
        <v>8573</v>
      </c>
      <c r="E2499" s="288" t="s">
        <v>8576</v>
      </c>
      <c r="F2499" s="215"/>
      <c r="G2499" s="289" t="s">
        <v>5077</v>
      </c>
      <c r="H2499" s="894">
        <v>88.6</v>
      </c>
      <c r="I2499" s="291"/>
      <c r="J2499" s="291"/>
    </row>
    <row r="2500" spans="2:10" s="212" customFormat="1">
      <c r="B2500" s="293" t="s">
        <v>8577</v>
      </c>
      <c r="C2500" s="250" t="s">
        <v>8578</v>
      </c>
      <c r="D2500" s="219" t="s">
        <v>8579</v>
      </c>
      <c r="E2500" s="288" t="s">
        <v>8580</v>
      </c>
      <c r="F2500" s="215"/>
      <c r="G2500" s="289" t="s">
        <v>5077</v>
      </c>
      <c r="H2500" s="894">
        <v>54.540015160000003</v>
      </c>
      <c r="I2500" s="291"/>
      <c r="J2500" s="291"/>
    </row>
    <row r="2501" spans="2:10" s="212" customFormat="1">
      <c r="B2501" s="293"/>
      <c r="C2501" s="250" t="s">
        <v>8581</v>
      </c>
      <c r="D2501" s="219" t="s">
        <v>8579</v>
      </c>
      <c r="E2501" s="288" t="s">
        <v>8582</v>
      </c>
      <c r="F2501" s="215"/>
      <c r="G2501" s="289" t="s">
        <v>5077</v>
      </c>
      <c r="H2501" s="894">
        <v>92.49</v>
      </c>
      <c r="I2501" s="291"/>
      <c r="J2501" s="291"/>
    </row>
    <row r="2502" spans="2:10" s="212" customFormat="1">
      <c r="B2502" s="293" t="s">
        <v>8583</v>
      </c>
      <c r="C2502" s="250" t="s">
        <v>8584</v>
      </c>
      <c r="D2502" s="219" t="s">
        <v>8585</v>
      </c>
      <c r="E2502" s="288" t="s">
        <v>8586</v>
      </c>
      <c r="F2502" s="215"/>
      <c r="G2502" s="289" t="s">
        <v>5077</v>
      </c>
      <c r="H2502" s="894">
        <v>50.364015160000001</v>
      </c>
      <c r="I2502" s="291"/>
      <c r="J2502" s="291"/>
    </row>
    <row r="2503" spans="2:10" s="212" customFormat="1">
      <c r="B2503" s="293"/>
      <c r="C2503" s="250" t="s">
        <v>8587</v>
      </c>
      <c r="D2503" s="219" t="s">
        <v>8585</v>
      </c>
      <c r="E2503" s="288" t="s">
        <v>8588</v>
      </c>
      <c r="F2503" s="215"/>
      <c r="G2503" s="289" t="s">
        <v>5077</v>
      </c>
      <c r="H2503" s="894">
        <v>88.6</v>
      </c>
      <c r="I2503" s="291"/>
      <c r="J2503" s="291"/>
    </row>
    <row r="2504" spans="2:10" s="212" customFormat="1">
      <c r="B2504" s="293" t="s">
        <v>8589</v>
      </c>
      <c r="C2504" s="250" t="s">
        <v>8590</v>
      </c>
      <c r="D2504" s="219" t="s">
        <v>8591</v>
      </c>
      <c r="E2504" s="288" t="s">
        <v>8592</v>
      </c>
      <c r="F2504" s="215"/>
      <c r="G2504" s="289" t="s">
        <v>5077</v>
      </c>
      <c r="H2504" s="894">
        <v>50.364015160000001</v>
      </c>
      <c r="I2504" s="291"/>
      <c r="J2504" s="291"/>
    </row>
    <row r="2505" spans="2:10" s="212" customFormat="1">
      <c r="B2505" s="293"/>
      <c r="C2505" s="250" t="s">
        <v>8593</v>
      </c>
      <c r="D2505" s="219" t="s">
        <v>8591</v>
      </c>
      <c r="E2505" s="288" t="s">
        <v>8594</v>
      </c>
      <c r="F2505" s="215"/>
      <c r="G2505" s="289" t="s">
        <v>5077</v>
      </c>
      <c r="H2505" s="894">
        <v>88.6</v>
      </c>
      <c r="I2505" s="291"/>
      <c r="J2505" s="291"/>
    </row>
    <row r="2506" spans="2:10" s="212" customFormat="1">
      <c r="B2506" s="293" t="s">
        <v>8595</v>
      </c>
      <c r="C2506" s="250" t="s">
        <v>8596</v>
      </c>
      <c r="D2506" s="219" t="s">
        <v>8597</v>
      </c>
      <c r="E2506" s="288" t="s">
        <v>8598</v>
      </c>
      <c r="F2506" s="215"/>
      <c r="G2506" s="289" t="s">
        <v>5077</v>
      </c>
      <c r="H2506" s="894">
        <v>50.364015160000001</v>
      </c>
      <c r="I2506" s="291"/>
      <c r="J2506" s="291"/>
    </row>
    <row r="2507" spans="2:10" s="212" customFormat="1">
      <c r="B2507" s="293"/>
      <c r="C2507" s="250" t="s">
        <v>8599</v>
      </c>
      <c r="D2507" s="219" t="s">
        <v>8597</v>
      </c>
      <c r="E2507" s="288" t="s">
        <v>8600</v>
      </c>
      <c r="F2507" s="215"/>
      <c r="G2507" s="289" t="s">
        <v>5077</v>
      </c>
      <c r="H2507" s="894">
        <v>92.49</v>
      </c>
      <c r="I2507" s="291"/>
      <c r="J2507" s="291"/>
    </row>
    <row r="2508" spans="2:10" s="212" customFormat="1">
      <c r="B2508" s="293" t="s">
        <v>8601</v>
      </c>
      <c r="C2508" s="250" t="s">
        <v>8602</v>
      </c>
      <c r="D2508" s="219" t="s">
        <v>8603</v>
      </c>
      <c r="E2508" s="288" t="s">
        <v>8604</v>
      </c>
      <c r="F2508" s="215"/>
      <c r="G2508" s="289" t="s">
        <v>5077</v>
      </c>
      <c r="H2508" s="894">
        <v>45.144015160000002</v>
      </c>
      <c r="I2508" s="291"/>
      <c r="J2508" s="291"/>
    </row>
    <row r="2509" spans="2:10" s="212" customFormat="1">
      <c r="B2509" s="293"/>
      <c r="C2509" s="250" t="s">
        <v>8605</v>
      </c>
      <c r="D2509" s="219" t="s">
        <v>8603</v>
      </c>
      <c r="E2509" s="288" t="s">
        <v>8606</v>
      </c>
      <c r="F2509" s="215"/>
      <c r="G2509" s="289" t="s">
        <v>5077</v>
      </c>
      <c r="H2509" s="894">
        <v>88.6</v>
      </c>
      <c r="I2509" s="291"/>
      <c r="J2509" s="291"/>
    </row>
    <row r="2510" spans="2:10" s="212" customFormat="1">
      <c r="B2510" s="293" t="s">
        <v>8607</v>
      </c>
      <c r="C2510" s="250" t="s">
        <v>8608</v>
      </c>
      <c r="D2510" s="219" t="s">
        <v>8609</v>
      </c>
      <c r="E2510" s="288" t="s">
        <v>8610</v>
      </c>
      <c r="F2510" s="215"/>
      <c r="G2510" s="289" t="s">
        <v>5077</v>
      </c>
      <c r="H2510" s="894">
        <v>45.144015160000002</v>
      </c>
      <c r="I2510" s="291"/>
      <c r="J2510" s="291"/>
    </row>
    <row r="2511" spans="2:10" s="212" customFormat="1">
      <c r="B2511" s="293"/>
      <c r="C2511" s="250" t="s">
        <v>8611</v>
      </c>
      <c r="D2511" s="219" t="s">
        <v>8609</v>
      </c>
      <c r="E2511" s="288" t="s">
        <v>8612</v>
      </c>
      <c r="F2511" s="215"/>
      <c r="G2511" s="289" t="s">
        <v>5077</v>
      </c>
      <c r="H2511" s="894">
        <v>88.6</v>
      </c>
      <c r="I2511" s="291"/>
      <c r="J2511" s="291"/>
    </row>
    <row r="2512" spans="2:10" s="212" customFormat="1">
      <c r="B2512" s="293" t="s">
        <v>8613</v>
      </c>
      <c r="C2512" s="250" t="s">
        <v>8614</v>
      </c>
      <c r="D2512" s="219" t="s">
        <v>8615</v>
      </c>
      <c r="E2512" s="288" t="s">
        <v>8616</v>
      </c>
      <c r="F2512" s="215"/>
      <c r="G2512" s="289" t="s">
        <v>5077</v>
      </c>
      <c r="H2512" s="894">
        <v>45.144015160000002</v>
      </c>
      <c r="I2512" s="291"/>
      <c r="J2512" s="291"/>
    </row>
    <row r="2513" spans="2:10" s="212" customFormat="1">
      <c r="B2513" s="293"/>
      <c r="C2513" s="250" t="s">
        <v>8617</v>
      </c>
      <c r="D2513" s="219" t="s">
        <v>8615</v>
      </c>
      <c r="E2513" s="288" t="s">
        <v>8618</v>
      </c>
      <c r="F2513" s="215"/>
      <c r="G2513" s="289" t="s">
        <v>5077</v>
      </c>
      <c r="H2513" s="894">
        <v>92.49</v>
      </c>
      <c r="I2513" s="291"/>
      <c r="J2513" s="291"/>
    </row>
    <row r="2514" spans="2:10" s="212" customFormat="1">
      <c r="B2514" s="293" t="s">
        <v>8619</v>
      </c>
      <c r="C2514" s="250" t="s">
        <v>8620</v>
      </c>
      <c r="D2514" s="219" t="s">
        <v>8621</v>
      </c>
      <c r="E2514" s="288" t="s">
        <v>8622</v>
      </c>
      <c r="F2514" s="215"/>
      <c r="G2514" s="289" t="s">
        <v>5077</v>
      </c>
      <c r="H2514" s="894">
        <v>76.727752536000011</v>
      </c>
      <c r="I2514" s="291"/>
      <c r="J2514" s="291"/>
    </row>
    <row r="2515" spans="2:10" s="212" customFormat="1">
      <c r="B2515" s="293"/>
      <c r="C2515" s="250" t="s">
        <v>8623</v>
      </c>
      <c r="D2515" s="219" t="s">
        <v>8621</v>
      </c>
      <c r="E2515" s="288" t="s">
        <v>8624</v>
      </c>
      <c r="F2515" s="215"/>
      <c r="G2515" s="289" t="s">
        <v>5077</v>
      </c>
      <c r="H2515" s="894">
        <v>88.6</v>
      </c>
      <c r="I2515" s="291"/>
      <c r="J2515" s="291"/>
    </row>
    <row r="2516" spans="2:10" s="212" customFormat="1">
      <c r="B2516" s="293" t="s">
        <v>8625</v>
      </c>
      <c r="C2516" s="250" t="s">
        <v>8626</v>
      </c>
      <c r="D2516" s="219" t="s">
        <v>8627</v>
      </c>
      <c r="E2516" s="288" t="s">
        <v>8628</v>
      </c>
      <c r="F2516" s="215"/>
      <c r="G2516" s="289" t="s">
        <v>5077</v>
      </c>
      <c r="H2516" s="894">
        <v>76.727752536000011</v>
      </c>
      <c r="I2516" s="291"/>
      <c r="J2516" s="291"/>
    </row>
    <row r="2517" spans="2:10" s="212" customFormat="1">
      <c r="B2517" s="293"/>
      <c r="C2517" s="250" t="s">
        <v>8629</v>
      </c>
      <c r="D2517" s="219" t="s">
        <v>8627</v>
      </c>
      <c r="E2517" s="288" t="s">
        <v>8630</v>
      </c>
      <c r="F2517" s="215"/>
      <c r="G2517" s="289" t="s">
        <v>5077</v>
      </c>
      <c r="H2517" s="894">
        <v>88.6</v>
      </c>
      <c r="I2517" s="291"/>
      <c r="J2517" s="291"/>
    </row>
    <row r="2518" spans="2:10" s="212" customFormat="1">
      <c r="B2518" s="293" t="s">
        <v>8631</v>
      </c>
      <c r="C2518" s="250" t="s">
        <v>8632</v>
      </c>
      <c r="D2518" s="219" t="s">
        <v>8633</v>
      </c>
      <c r="E2518" s="288" t="s">
        <v>8634</v>
      </c>
      <c r="F2518" s="215"/>
      <c r="G2518" s="289" t="s">
        <v>5077</v>
      </c>
      <c r="H2518" s="894">
        <v>76.727752536000011</v>
      </c>
      <c r="I2518" s="291"/>
      <c r="J2518" s="291"/>
    </row>
    <row r="2519" spans="2:10" s="212" customFormat="1">
      <c r="B2519" s="293"/>
      <c r="C2519" s="250" t="s">
        <v>8635</v>
      </c>
      <c r="D2519" s="219" t="s">
        <v>8633</v>
      </c>
      <c r="E2519" s="288" t="s">
        <v>8636</v>
      </c>
      <c r="F2519" s="215"/>
      <c r="G2519" s="289" t="s">
        <v>5077</v>
      </c>
      <c r="H2519" s="894">
        <v>92.49</v>
      </c>
      <c r="I2519" s="291"/>
      <c r="J2519" s="291"/>
    </row>
    <row r="2520" spans="2:10" s="212" customFormat="1">
      <c r="B2520" s="293" t="s">
        <v>8637</v>
      </c>
      <c r="C2520" s="250" t="s">
        <v>8638</v>
      </c>
      <c r="D2520" s="219" t="s">
        <v>8639</v>
      </c>
      <c r="E2520" s="288" t="s">
        <v>8640</v>
      </c>
      <c r="F2520" s="215"/>
      <c r="G2520" s="289" t="s">
        <v>5077</v>
      </c>
      <c r="H2520" s="894">
        <v>84.689621224000007</v>
      </c>
      <c r="I2520" s="291"/>
      <c r="J2520" s="291"/>
    </row>
    <row r="2521" spans="2:10" s="212" customFormat="1">
      <c r="B2521" s="293"/>
      <c r="C2521" s="250" t="s">
        <v>8641</v>
      </c>
      <c r="D2521" s="219" t="s">
        <v>8639</v>
      </c>
      <c r="E2521" s="288" t="s">
        <v>8642</v>
      </c>
      <c r="F2521" s="215"/>
      <c r="G2521" s="289" t="s">
        <v>5077</v>
      </c>
      <c r="H2521" s="894">
        <v>138.49</v>
      </c>
      <c r="I2521" s="291"/>
      <c r="J2521" s="291"/>
    </row>
    <row r="2522" spans="2:10" s="212" customFormat="1">
      <c r="B2522" s="293" t="s">
        <v>8643</v>
      </c>
      <c r="C2522" s="250" t="s">
        <v>8644</v>
      </c>
      <c r="D2522" s="219" t="s">
        <v>8645</v>
      </c>
      <c r="E2522" s="288" t="s">
        <v>8646</v>
      </c>
      <c r="F2522" s="215"/>
      <c r="G2522" s="289" t="s">
        <v>5077</v>
      </c>
      <c r="H2522" s="894">
        <v>84.689621224000007</v>
      </c>
      <c r="I2522" s="291"/>
      <c r="J2522" s="291"/>
    </row>
    <row r="2523" spans="2:10" s="212" customFormat="1">
      <c r="B2523" s="293"/>
      <c r="C2523" s="250" t="s">
        <v>8647</v>
      </c>
      <c r="D2523" s="219" t="s">
        <v>8645</v>
      </c>
      <c r="E2523" s="288" t="s">
        <v>8648</v>
      </c>
      <c r="F2523" s="215"/>
      <c r="G2523" s="289" t="s">
        <v>5077</v>
      </c>
      <c r="H2523" s="894">
        <v>138.49</v>
      </c>
      <c r="I2523" s="291"/>
      <c r="J2523" s="291"/>
    </row>
    <row r="2524" spans="2:10" s="212" customFormat="1">
      <c r="B2524" s="293" t="s">
        <v>8649</v>
      </c>
      <c r="C2524" s="250" t="s">
        <v>8650</v>
      </c>
      <c r="D2524" s="219" t="s">
        <v>8651</v>
      </c>
      <c r="E2524" s="288" t="s">
        <v>8652</v>
      </c>
      <c r="F2524" s="215"/>
      <c r="G2524" s="289" t="s">
        <v>5077</v>
      </c>
      <c r="H2524" s="894">
        <v>84.689621224000007</v>
      </c>
      <c r="I2524" s="291"/>
      <c r="J2524" s="291"/>
    </row>
    <row r="2525" spans="2:10" s="212" customFormat="1">
      <c r="B2525" s="293"/>
      <c r="C2525" s="250" t="s">
        <v>8653</v>
      </c>
      <c r="D2525" s="219" t="s">
        <v>8651</v>
      </c>
      <c r="E2525" s="288" t="s">
        <v>8654</v>
      </c>
      <c r="F2525" s="215"/>
      <c r="G2525" s="289" t="s">
        <v>5077</v>
      </c>
      <c r="H2525" s="894">
        <v>142.38</v>
      </c>
      <c r="I2525" s="291"/>
      <c r="J2525" s="291"/>
    </row>
    <row r="2526" spans="2:10" s="212" customFormat="1">
      <c r="B2526" s="293" t="s">
        <v>8655</v>
      </c>
      <c r="C2526" s="250" t="s">
        <v>8656</v>
      </c>
      <c r="D2526" s="219" t="s">
        <v>8657</v>
      </c>
      <c r="E2526" s="288" t="s">
        <v>8658</v>
      </c>
      <c r="F2526" s="215"/>
      <c r="G2526" s="289" t="s">
        <v>5077</v>
      </c>
      <c r="H2526" s="894">
        <v>99.305621224000006</v>
      </c>
      <c r="I2526" s="291"/>
      <c r="J2526" s="291"/>
    </row>
    <row r="2527" spans="2:10" s="212" customFormat="1">
      <c r="B2527" s="293"/>
      <c r="C2527" s="250" t="s">
        <v>8659</v>
      </c>
      <c r="D2527" s="219" t="s">
        <v>8657</v>
      </c>
      <c r="E2527" s="288" t="s">
        <v>8660</v>
      </c>
      <c r="F2527" s="215"/>
      <c r="G2527" s="289" t="s">
        <v>5077</v>
      </c>
      <c r="H2527" s="894">
        <v>138.49</v>
      </c>
      <c r="I2527" s="291"/>
      <c r="J2527" s="291"/>
    </row>
    <row r="2528" spans="2:10" s="212" customFormat="1">
      <c r="B2528" s="293" t="s">
        <v>8661</v>
      </c>
      <c r="C2528" s="250" t="s">
        <v>8662</v>
      </c>
      <c r="D2528" s="219" t="s">
        <v>8663</v>
      </c>
      <c r="E2528" s="288" t="s">
        <v>8664</v>
      </c>
      <c r="F2528" s="215"/>
      <c r="G2528" s="289" t="s">
        <v>5077</v>
      </c>
      <c r="H2528" s="894">
        <v>99.305621224000006</v>
      </c>
      <c r="I2528" s="291"/>
      <c r="J2528" s="291"/>
    </row>
    <row r="2529" spans="2:10" s="212" customFormat="1">
      <c r="B2529" s="293"/>
      <c r="C2529" s="250" t="s">
        <v>8665</v>
      </c>
      <c r="D2529" s="219" t="s">
        <v>8663</v>
      </c>
      <c r="E2529" s="288" t="s">
        <v>8666</v>
      </c>
      <c r="F2529" s="215"/>
      <c r="G2529" s="289" t="s">
        <v>5077</v>
      </c>
      <c r="H2529" s="894">
        <v>138.49</v>
      </c>
      <c r="I2529" s="291"/>
      <c r="J2529" s="291"/>
    </row>
    <row r="2530" spans="2:10" s="212" customFormat="1">
      <c r="B2530" s="293" t="s">
        <v>8667</v>
      </c>
      <c r="C2530" s="250" t="s">
        <v>8668</v>
      </c>
      <c r="D2530" s="219" t="s">
        <v>8669</v>
      </c>
      <c r="E2530" s="288" t="s">
        <v>8670</v>
      </c>
      <c r="F2530" s="215"/>
      <c r="G2530" s="289" t="s">
        <v>5077</v>
      </c>
      <c r="H2530" s="894">
        <v>99.305621224000006</v>
      </c>
      <c r="I2530" s="291"/>
      <c r="J2530" s="291"/>
    </row>
    <row r="2531" spans="2:10" s="212" customFormat="1">
      <c r="B2531" s="293"/>
      <c r="C2531" s="250" t="s">
        <v>8671</v>
      </c>
      <c r="D2531" s="219" t="s">
        <v>8669</v>
      </c>
      <c r="E2531" s="288" t="s">
        <v>8672</v>
      </c>
      <c r="F2531" s="215"/>
      <c r="G2531" s="289" t="s">
        <v>5077</v>
      </c>
      <c r="H2531" s="894">
        <v>142.38</v>
      </c>
      <c r="I2531" s="291"/>
      <c r="J2531" s="291"/>
    </row>
    <row r="2532" spans="2:10" s="212" customFormat="1">
      <c r="B2532" s="293" t="s">
        <v>8673</v>
      </c>
      <c r="C2532" s="250" t="s">
        <v>8674</v>
      </c>
      <c r="D2532" s="219" t="s">
        <v>8675</v>
      </c>
      <c r="E2532" s="288" t="s">
        <v>8676</v>
      </c>
      <c r="F2532" s="215"/>
      <c r="G2532" s="289" t="s">
        <v>5077</v>
      </c>
      <c r="H2532" s="894">
        <v>621.24335859999997</v>
      </c>
      <c r="I2532" s="291"/>
      <c r="J2532" s="291"/>
    </row>
    <row r="2533" spans="2:10" s="212" customFormat="1">
      <c r="B2533" s="293"/>
      <c r="C2533" s="250" t="s">
        <v>8677</v>
      </c>
      <c r="D2533" s="219" t="s">
        <v>8675</v>
      </c>
      <c r="E2533" s="288" t="s">
        <v>8678</v>
      </c>
      <c r="F2533" s="215"/>
      <c r="G2533" s="289" t="s">
        <v>5077</v>
      </c>
      <c r="H2533" s="894">
        <v>992.86</v>
      </c>
      <c r="I2533" s="291"/>
      <c r="J2533" s="291"/>
    </row>
    <row r="2534" spans="2:10" s="212" customFormat="1">
      <c r="B2534" s="293" t="s">
        <v>8679</v>
      </c>
      <c r="C2534" s="250" t="s">
        <v>8680</v>
      </c>
      <c r="D2534" s="219" t="s">
        <v>8681</v>
      </c>
      <c r="E2534" s="288" t="s">
        <v>8682</v>
      </c>
      <c r="F2534" s="215"/>
      <c r="G2534" s="289" t="s">
        <v>5077</v>
      </c>
      <c r="H2534" s="894">
        <v>621.24335859999997</v>
      </c>
      <c r="I2534" s="291"/>
      <c r="J2534" s="291"/>
    </row>
    <row r="2535" spans="2:10" s="212" customFormat="1">
      <c r="B2535" s="293"/>
      <c r="C2535" s="250" t="s">
        <v>8683</v>
      </c>
      <c r="D2535" s="219" t="s">
        <v>8681</v>
      </c>
      <c r="E2535" s="288" t="s">
        <v>8684</v>
      </c>
      <c r="F2535" s="215"/>
      <c r="G2535" s="289" t="s">
        <v>5077</v>
      </c>
      <c r="H2535" s="894">
        <v>992.86</v>
      </c>
      <c r="I2535" s="291"/>
      <c r="J2535" s="291"/>
    </row>
    <row r="2536" spans="2:10" s="212" customFormat="1">
      <c r="B2536" s="293" t="s">
        <v>8685</v>
      </c>
      <c r="C2536" s="250" t="s">
        <v>8686</v>
      </c>
      <c r="D2536" s="219" t="s">
        <v>8687</v>
      </c>
      <c r="E2536" s="288" t="s">
        <v>8688</v>
      </c>
      <c r="F2536" s="215"/>
      <c r="G2536" s="289" t="s">
        <v>5077</v>
      </c>
      <c r="H2536" s="894">
        <v>621.24335859999997</v>
      </c>
      <c r="I2536" s="291"/>
      <c r="J2536" s="291"/>
    </row>
    <row r="2537" spans="2:10" s="212" customFormat="1">
      <c r="B2537" s="293"/>
      <c r="C2537" s="250" t="s">
        <v>8689</v>
      </c>
      <c r="D2537" s="219" t="s">
        <v>8687</v>
      </c>
      <c r="E2537" s="288" t="s">
        <v>8690</v>
      </c>
      <c r="F2537" s="215"/>
      <c r="G2537" s="289" t="s">
        <v>5077</v>
      </c>
      <c r="H2537" s="894">
        <v>996.75</v>
      </c>
      <c r="I2537" s="291"/>
      <c r="J2537" s="291"/>
    </row>
    <row r="2538" spans="2:10" s="212" customFormat="1">
      <c r="B2538" s="293" t="s">
        <v>8691</v>
      </c>
      <c r="C2538" s="250" t="s">
        <v>8692</v>
      </c>
      <c r="D2538" s="219" t="s">
        <v>8693</v>
      </c>
      <c r="E2538" s="288" t="s">
        <v>8694</v>
      </c>
      <c r="F2538" s="215"/>
      <c r="G2538" s="289" t="s">
        <v>5077</v>
      </c>
      <c r="H2538" s="894">
        <v>878.55575598400003</v>
      </c>
      <c r="I2538" s="291"/>
      <c r="J2538" s="291"/>
    </row>
    <row r="2539" spans="2:10" s="212" customFormat="1">
      <c r="B2539" s="293"/>
      <c r="C2539" s="250" t="s">
        <v>8695</v>
      </c>
      <c r="D2539" s="219" t="s">
        <v>8693</v>
      </c>
      <c r="E2539" s="288" t="s">
        <v>8696</v>
      </c>
      <c r="F2539" s="215"/>
      <c r="G2539" s="289" t="s">
        <v>5077</v>
      </c>
      <c r="H2539" s="894">
        <v>259.86</v>
      </c>
      <c r="I2539" s="291"/>
      <c r="J2539" s="291"/>
    </row>
    <row r="2540" spans="2:10" s="212" customFormat="1">
      <c r="B2540" s="293" t="s">
        <v>8697</v>
      </c>
      <c r="C2540" s="250" t="s">
        <v>8698</v>
      </c>
      <c r="D2540" s="219" t="s">
        <v>8699</v>
      </c>
      <c r="E2540" s="288" t="s">
        <v>8700</v>
      </c>
      <c r="F2540" s="215"/>
      <c r="G2540" s="289" t="s">
        <v>5077</v>
      </c>
      <c r="H2540" s="894">
        <v>878.55575598400003</v>
      </c>
      <c r="I2540" s="291"/>
      <c r="J2540" s="291"/>
    </row>
    <row r="2541" spans="2:10" s="212" customFormat="1">
      <c r="B2541" s="293"/>
      <c r="C2541" s="250" t="s">
        <v>8701</v>
      </c>
      <c r="D2541" s="219" t="s">
        <v>8699</v>
      </c>
      <c r="E2541" s="288" t="s">
        <v>8684</v>
      </c>
      <c r="F2541" s="215"/>
      <c r="G2541" s="289" t="s">
        <v>5077</v>
      </c>
      <c r="H2541" s="894">
        <v>259.86</v>
      </c>
      <c r="I2541" s="291"/>
      <c r="J2541" s="291"/>
    </row>
    <row r="2542" spans="2:10" s="212" customFormat="1">
      <c r="B2542" s="293" t="s">
        <v>8702</v>
      </c>
      <c r="C2542" s="250" t="s">
        <v>8703</v>
      </c>
      <c r="D2542" s="219" t="s">
        <v>8704</v>
      </c>
      <c r="E2542" s="288" t="s">
        <v>8688</v>
      </c>
      <c r="F2542" s="215"/>
      <c r="G2542" s="289" t="s">
        <v>5077</v>
      </c>
      <c r="H2542" s="894">
        <v>878.55575598400003</v>
      </c>
      <c r="I2542" s="291"/>
      <c r="J2542" s="291"/>
    </row>
    <row r="2543" spans="2:10" s="212" customFormat="1">
      <c r="B2543" s="293"/>
      <c r="C2543" s="250" t="s">
        <v>8705</v>
      </c>
      <c r="D2543" s="219" t="s">
        <v>8704</v>
      </c>
      <c r="E2543" s="288" t="s">
        <v>8690</v>
      </c>
      <c r="F2543" s="215"/>
      <c r="G2543" s="289" t="s">
        <v>5077</v>
      </c>
      <c r="H2543" s="894">
        <v>263.75</v>
      </c>
      <c r="I2543" s="291"/>
      <c r="J2543" s="291"/>
    </row>
    <row r="2544" spans="2:10" s="212" customFormat="1">
      <c r="B2544" s="293" t="s">
        <v>8706</v>
      </c>
      <c r="C2544" s="250" t="s">
        <v>8707</v>
      </c>
      <c r="D2544" s="219" t="s">
        <v>8708</v>
      </c>
      <c r="E2544" s="288" t="s">
        <v>8709</v>
      </c>
      <c r="F2544" s="215"/>
      <c r="G2544" s="289" t="s">
        <v>5077</v>
      </c>
      <c r="H2544" s="894">
        <v>57.753919199999999</v>
      </c>
      <c r="I2544" s="291"/>
      <c r="J2544" s="291"/>
    </row>
    <row r="2545" spans="1:10" s="212" customFormat="1">
      <c r="B2545" s="293"/>
      <c r="C2545" s="250" t="s">
        <v>8710</v>
      </c>
      <c r="D2545" s="219" t="s">
        <v>8708</v>
      </c>
      <c r="E2545" s="288" t="s">
        <v>8711</v>
      </c>
      <c r="F2545" s="215"/>
      <c r="G2545" s="289" t="s">
        <v>5077</v>
      </c>
      <c r="H2545" s="894">
        <v>318.93</v>
      </c>
      <c r="I2545" s="291"/>
      <c r="J2545" s="291"/>
    </row>
    <row r="2546" spans="1:10" s="212" customFormat="1">
      <c r="B2546" s="293" t="s">
        <v>8712</v>
      </c>
      <c r="C2546" s="250" t="s">
        <v>8713</v>
      </c>
      <c r="D2546" s="219" t="s">
        <v>8714</v>
      </c>
      <c r="E2546" s="288" t="s">
        <v>8715</v>
      </c>
      <c r="F2546" s="215"/>
      <c r="G2546" s="289" t="s">
        <v>5077</v>
      </c>
      <c r="H2546" s="894">
        <v>57.753919199999999</v>
      </c>
      <c r="I2546" s="291"/>
      <c r="J2546" s="291"/>
    </row>
    <row r="2547" spans="1:10" s="212" customFormat="1">
      <c r="B2547" s="293"/>
      <c r="C2547" s="250" t="s">
        <v>8716</v>
      </c>
      <c r="D2547" s="219" t="s">
        <v>8714</v>
      </c>
      <c r="E2547" s="288" t="s">
        <v>8717</v>
      </c>
      <c r="F2547" s="215"/>
      <c r="G2547" s="289" t="s">
        <v>5077</v>
      </c>
      <c r="H2547" s="894">
        <v>318.93</v>
      </c>
      <c r="I2547" s="291"/>
      <c r="J2547" s="291"/>
    </row>
    <row r="2548" spans="1:10" s="212" customFormat="1">
      <c r="B2548" s="293" t="s">
        <v>8718</v>
      </c>
      <c r="C2548" s="250" t="s">
        <v>8719</v>
      </c>
      <c r="D2548" s="219" t="s">
        <v>8720</v>
      </c>
      <c r="E2548" s="288" t="s">
        <v>8721</v>
      </c>
      <c r="F2548" s="215"/>
      <c r="G2548" s="289" t="s">
        <v>5077</v>
      </c>
      <c r="H2548" s="894">
        <v>57.753919199999999</v>
      </c>
      <c r="I2548" s="291"/>
      <c r="J2548" s="291"/>
    </row>
    <row r="2549" spans="1:10" s="212" customFormat="1">
      <c r="B2549" s="293"/>
      <c r="C2549" s="250" t="s">
        <v>8722</v>
      </c>
      <c r="D2549" s="219" t="s">
        <v>8720</v>
      </c>
      <c r="E2549" s="288" t="s">
        <v>8723</v>
      </c>
      <c r="F2549" s="215"/>
      <c r="G2549" s="289" t="s">
        <v>5077</v>
      </c>
      <c r="H2549" s="894">
        <v>326.52999999999997</v>
      </c>
      <c r="I2549" s="291"/>
      <c r="J2549" s="291"/>
    </row>
    <row r="2550" spans="1:10" s="314" customFormat="1">
      <c r="A2550" s="212"/>
      <c r="B2550" s="293" t="s">
        <v>8724</v>
      </c>
      <c r="C2550" s="250" t="s">
        <v>8725</v>
      </c>
      <c r="D2550" s="311" t="s">
        <v>8726</v>
      </c>
      <c r="E2550" s="312" t="s">
        <v>8727</v>
      </c>
      <c r="F2550" s="313"/>
      <c r="G2550" s="314" t="s">
        <v>8728</v>
      </c>
      <c r="H2550" s="901">
        <v>10146.934343999999</v>
      </c>
      <c r="I2550" s="316"/>
      <c r="J2550" s="316"/>
    </row>
    <row r="2551" spans="1:10" s="314" customFormat="1">
      <c r="A2551" s="212"/>
      <c r="B2551" s="293"/>
      <c r="C2551" s="250" t="s">
        <v>8729</v>
      </c>
      <c r="D2551" s="311" t="s">
        <v>8726</v>
      </c>
      <c r="E2551" s="312" t="s">
        <v>8730</v>
      </c>
      <c r="F2551" s="313"/>
      <c r="G2551" s="314" t="s">
        <v>8728</v>
      </c>
      <c r="H2551" s="901">
        <v>98</v>
      </c>
      <c r="I2551" s="316"/>
      <c r="J2551" s="316"/>
    </row>
    <row r="2552" spans="1:10" s="314" customFormat="1">
      <c r="A2552" s="212"/>
      <c r="B2552" s="293" t="s">
        <v>8731</v>
      </c>
      <c r="C2552" s="250" t="s">
        <v>8732</v>
      </c>
      <c r="D2552" s="311" t="s">
        <v>8733</v>
      </c>
      <c r="E2552" s="312" t="s">
        <v>8734</v>
      </c>
      <c r="F2552" s="313"/>
      <c r="G2552" s="314" t="s">
        <v>8728</v>
      </c>
      <c r="H2552" s="901">
        <v>7362.9343440000002</v>
      </c>
      <c r="I2552" s="316"/>
      <c r="J2552" s="316"/>
    </row>
    <row r="2553" spans="1:10" s="314" customFormat="1">
      <c r="A2553" s="212"/>
      <c r="B2553" s="293"/>
      <c r="C2553" s="250" t="s">
        <v>8735</v>
      </c>
      <c r="D2553" s="311" t="s">
        <v>8733</v>
      </c>
      <c r="E2553" s="312" t="s">
        <v>8736</v>
      </c>
      <c r="F2553" s="313"/>
      <c r="G2553" s="314" t="s">
        <v>8728</v>
      </c>
      <c r="H2553" s="901">
        <v>98</v>
      </c>
      <c r="I2553" s="316"/>
      <c r="J2553" s="316"/>
    </row>
    <row r="2554" spans="1:10" s="314" customFormat="1">
      <c r="A2554" s="212"/>
      <c r="B2554" s="293" t="s">
        <v>8737</v>
      </c>
      <c r="C2554" s="250" t="s">
        <v>8738</v>
      </c>
      <c r="D2554" s="311" t="s">
        <v>8739</v>
      </c>
      <c r="E2554" s="312" t="s">
        <v>8740</v>
      </c>
      <c r="F2554" s="313"/>
      <c r="G2554" s="314" t="s">
        <v>8728</v>
      </c>
      <c r="H2554" s="901">
        <v>5970.9343440000002</v>
      </c>
      <c r="I2554" s="316"/>
      <c r="J2554" s="316"/>
    </row>
    <row r="2555" spans="1:10" s="314" customFormat="1">
      <c r="A2555" s="212"/>
      <c r="B2555" s="293"/>
      <c r="C2555" s="250" t="s">
        <v>8741</v>
      </c>
      <c r="D2555" s="311" t="s">
        <v>8739</v>
      </c>
      <c r="E2555" s="312" t="s">
        <v>8742</v>
      </c>
      <c r="F2555" s="313"/>
      <c r="G2555" s="314" t="s">
        <v>8728</v>
      </c>
      <c r="H2555" s="901">
        <v>98</v>
      </c>
      <c r="I2555" s="316"/>
      <c r="J2555" s="316"/>
    </row>
    <row r="2556" spans="1:10" s="314" customFormat="1">
      <c r="A2556" s="212"/>
      <c r="B2556" s="293" t="s">
        <v>8743</v>
      </c>
      <c r="C2556" s="250" t="s">
        <v>8744</v>
      </c>
      <c r="D2556" s="317" t="s">
        <v>8745</v>
      </c>
      <c r="E2556" s="318" t="s">
        <v>8746</v>
      </c>
      <c r="F2556" s="317"/>
      <c r="G2556" s="314" t="s">
        <v>8728</v>
      </c>
      <c r="H2556" s="901">
        <v>4578.9343440000002</v>
      </c>
      <c r="I2556" s="316"/>
      <c r="J2556" s="316"/>
    </row>
    <row r="2557" spans="1:10" s="314" customFormat="1">
      <c r="A2557" s="212"/>
      <c r="B2557" s="293"/>
      <c r="C2557" s="250" t="s">
        <v>8747</v>
      </c>
      <c r="D2557" s="317" t="s">
        <v>8745</v>
      </c>
      <c r="E2557" s="318" t="s">
        <v>8748</v>
      </c>
      <c r="F2557" s="317"/>
      <c r="G2557" s="314" t="s">
        <v>8728</v>
      </c>
      <c r="H2557" s="901">
        <v>98</v>
      </c>
      <c r="I2557" s="316"/>
      <c r="J2557" s="316"/>
    </row>
    <row r="2558" spans="1:10" s="314" customFormat="1">
      <c r="A2558" s="212"/>
      <c r="B2558" s="293" t="s">
        <v>8749</v>
      </c>
      <c r="C2558" s="250" t="s">
        <v>8750</v>
      </c>
      <c r="D2558" s="317" t="s">
        <v>8751</v>
      </c>
      <c r="E2558" s="318" t="s">
        <v>8752</v>
      </c>
      <c r="F2558" s="317"/>
      <c r="G2558" s="314" t="s">
        <v>8728</v>
      </c>
      <c r="H2558" s="901">
        <v>3882.9343440000002</v>
      </c>
      <c r="I2558" s="316"/>
      <c r="J2558" s="316"/>
    </row>
    <row r="2559" spans="1:10" s="314" customFormat="1">
      <c r="A2559" s="212"/>
      <c r="B2559" s="293"/>
      <c r="C2559" s="250" t="s">
        <v>8753</v>
      </c>
      <c r="D2559" s="317" t="s">
        <v>8751</v>
      </c>
      <c r="E2559" s="318" t="s">
        <v>8754</v>
      </c>
      <c r="F2559" s="317"/>
      <c r="G2559" s="314" t="s">
        <v>8728</v>
      </c>
      <c r="H2559" s="901">
        <v>98</v>
      </c>
      <c r="I2559" s="316"/>
      <c r="J2559" s="316"/>
    </row>
    <row r="2560" spans="1:10" s="314" customFormat="1">
      <c r="A2560" s="212"/>
      <c r="B2560" s="293" t="s">
        <v>8755</v>
      </c>
      <c r="C2560" s="250" t="s">
        <v>8756</v>
      </c>
      <c r="D2560" s="317" t="s">
        <v>8757</v>
      </c>
      <c r="E2560" s="318" t="s">
        <v>8758</v>
      </c>
      <c r="F2560" s="317"/>
      <c r="G2560" s="314" t="s">
        <v>8728</v>
      </c>
      <c r="H2560" s="901">
        <v>3465.3343439999999</v>
      </c>
      <c r="I2560" s="316"/>
      <c r="J2560" s="316"/>
    </row>
    <row r="2561" spans="1:10" s="314" customFormat="1">
      <c r="A2561" s="212"/>
      <c r="B2561" s="293"/>
      <c r="C2561" s="250" t="s">
        <v>8759</v>
      </c>
      <c r="D2561" s="317" t="s">
        <v>8757</v>
      </c>
      <c r="E2561" s="318" t="s">
        <v>8760</v>
      </c>
      <c r="F2561" s="317"/>
      <c r="G2561" s="314" t="s">
        <v>8728</v>
      </c>
      <c r="H2561" s="901">
        <v>98</v>
      </c>
      <c r="I2561" s="316"/>
      <c r="J2561" s="316"/>
    </row>
    <row r="2562" spans="1:10" s="314" customFormat="1">
      <c r="A2562" s="212"/>
      <c r="B2562" s="293" t="s">
        <v>8761</v>
      </c>
      <c r="C2562" s="250" t="s">
        <v>8762</v>
      </c>
      <c r="D2562" s="317" t="s">
        <v>8763</v>
      </c>
      <c r="E2562" s="318" t="s">
        <v>8764</v>
      </c>
      <c r="F2562" s="317"/>
      <c r="G2562" s="314" t="s">
        <v>8728</v>
      </c>
      <c r="H2562" s="901">
        <v>3186.9343440000002</v>
      </c>
      <c r="I2562" s="316"/>
      <c r="J2562" s="316"/>
    </row>
    <row r="2563" spans="1:10" s="314" customFormat="1">
      <c r="A2563" s="212"/>
      <c r="B2563" s="293"/>
      <c r="C2563" s="250" t="s">
        <v>8765</v>
      </c>
      <c r="D2563" s="317" t="s">
        <v>8763</v>
      </c>
      <c r="E2563" s="318" t="s">
        <v>8766</v>
      </c>
      <c r="F2563" s="317"/>
      <c r="G2563" s="314" t="s">
        <v>8728</v>
      </c>
      <c r="H2563" s="901">
        <v>98</v>
      </c>
      <c r="I2563" s="316"/>
      <c r="J2563" s="316"/>
    </row>
    <row r="2564" spans="1:10" s="314" customFormat="1">
      <c r="A2564" s="212"/>
      <c r="B2564" s="293" t="s">
        <v>8767</v>
      </c>
      <c r="C2564" s="250" t="s">
        <v>8768</v>
      </c>
      <c r="D2564" s="317" t="s">
        <v>8769</v>
      </c>
      <c r="E2564" s="318" t="s">
        <v>8770</v>
      </c>
      <c r="F2564" s="317"/>
      <c r="G2564" s="314" t="s">
        <v>8728</v>
      </c>
      <c r="H2564" s="901">
        <v>2838.9343440000002</v>
      </c>
      <c r="I2564" s="316"/>
      <c r="J2564" s="316"/>
    </row>
    <row r="2565" spans="1:10" s="314" customFormat="1">
      <c r="A2565" s="212"/>
      <c r="B2565" s="293"/>
      <c r="C2565" s="250" t="s">
        <v>8771</v>
      </c>
      <c r="D2565" s="317" t="s">
        <v>8769</v>
      </c>
      <c r="E2565" s="318" t="s">
        <v>8772</v>
      </c>
      <c r="F2565" s="317"/>
      <c r="G2565" s="314" t="s">
        <v>8728</v>
      </c>
      <c r="H2565" s="901">
        <v>98</v>
      </c>
      <c r="I2565" s="316"/>
      <c r="J2565" s="316"/>
    </row>
    <row r="2566" spans="1:10" s="212" customFormat="1">
      <c r="B2566" s="245" t="s">
        <v>8773</v>
      </c>
      <c r="C2566" s="250" t="s">
        <v>8774</v>
      </c>
      <c r="D2566" s="213" t="s">
        <v>8775</v>
      </c>
      <c r="E2566" s="309" t="s">
        <v>8776</v>
      </c>
      <c r="F2566" s="215"/>
      <c r="G2566" s="216" t="s">
        <v>5077</v>
      </c>
      <c r="H2566" s="880">
        <v>118.81562122400001</v>
      </c>
      <c r="I2566" s="221"/>
      <c r="J2566" s="221"/>
    </row>
    <row r="2567" spans="1:10" s="212" customFormat="1">
      <c r="B2567" s="310"/>
      <c r="C2567" s="250" t="s">
        <v>8777</v>
      </c>
      <c r="D2567" s="213" t="s">
        <v>8775</v>
      </c>
      <c r="E2567" s="309" t="s">
        <v>8778</v>
      </c>
      <c r="F2567" s="215"/>
      <c r="G2567" s="216" t="s">
        <v>5077</v>
      </c>
      <c r="H2567" s="880">
        <v>309.33000000000004</v>
      </c>
      <c r="I2567" s="221"/>
      <c r="J2567" s="221"/>
    </row>
    <row r="2568" spans="1:10" s="212" customFormat="1">
      <c r="B2568" s="245" t="s">
        <v>8779</v>
      </c>
      <c r="C2568" s="250" t="s">
        <v>8780</v>
      </c>
      <c r="D2568" s="213" t="s">
        <v>8781</v>
      </c>
      <c r="E2568" s="309" t="s">
        <v>8782</v>
      </c>
      <c r="F2568" s="215"/>
      <c r="G2568" s="216" t="s">
        <v>5077</v>
      </c>
      <c r="H2568" s="880">
        <v>118.81562122400001</v>
      </c>
      <c r="I2568" s="221"/>
      <c r="J2568" s="221"/>
    </row>
    <row r="2569" spans="1:10" s="212" customFormat="1">
      <c r="B2569" s="310"/>
      <c r="C2569" s="250" t="s">
        <v>8783</v>
      </c>
      <c r="D2569" s="213" t="s">
        <v>8781</v>
      </c>
      <c r="E2569" s="309" t="s">
        <v>8784</v>
      </c>
      <c r="F2569" s="215"/>
      <c r="G2569" s="216" t="s">
        <v>5077</v>
      </c>
      <c r="H2569" s="880">
        <v>313.21000000000004</v>
      </c>
      <c r="I2569" s="221"/>
      <c r="J2569" s="221"/>
    </row>
    <row r="2570" spans="1:10" s="314" customFormat="1">
      <c r="B2570" s="1623" t="s">
        <v>8785</v>
      </c>
      <c r="C2570" s="1623"/>
      <c r="D2570" s="1623"/>
      <c r="E2570" s="1623"/>
      <c r="F2570" s="1623"/>
      <c r="G2570" s="1623"/>
      <c r="H2570" s="1623"/>
      <c r="I2570" s="1623"/>
      <c r="J2570" s="1623"/>
    </row>
    <row r="2571" spans="1:10" s="212" customFormat="1">
      <c r="B2571" s="293" t="s">
        <v>8786</v>
      </c>
      <c r="C2571" s="250" t="s">
        <v>8787</v>
      </c>
      <c r="D2571" s="213" t="s">
        <v>8788</v>
      </c>
      <c r="E2571" s="214" t="s">
        <v>8789</v>
      </c>
      <c r="F2571" s="215"/>
      <c r="G2571" s="221" t="s">
        <v>8465</v>
      </c>
      <c r="H2571" s="880">
        <v>337</v>
      </c>
      <c r="I2571" s="221"/>
      <c r="J2571" s="221"/>
    </row>
    <row r="2572" spans="1:10" s="212" customFormat="1">
      <c r="B2572" s="293"/>
      <c r="C2572" s="250" t="s">
        <v>8790</v>
      </c>
      <c r="D2572" s="213" t="s">
        <v>8788</v>
      </c>
      <c r="E2572" s="214" t="s">
        <v>8791</v>
      </c>
      <c r="F2572" s="215"/>
      <c r="G2572" s="221" t="s">
        <v>8465</v>
      </c>
      <c r="H2572" s="880">
        <v>89</v>
      </c>
      <c r="I2572" s="221"/>
      <c r="J2572" s="221"/>
    </row>
    <row r="2573" spans="1:10" s="212" customFormat="1">
      <c r="B2573" s="293" t="s">
        <v>8792</v>
      </c>
      <c r="C2573" s="250" t="s">
        <v>8793</v>
      </c>
      <c r="D2573" s="213" t="s">
        <v>8794</v>
      </c>
      <c r="E2573" s="214" t="s">
        <v>8795</v>
      </c>
      <c r="F2573" s="215"/>
      <c r="G2573" s="221" t="s">
        <v>8465</v>
      </c>
      <c r="H2573" s="880">
        <v>636</v>
      </c>
      <c r="I2573" s="221"/>
      <c r="J2573" s="221"/>
    </row>
    <row r="2574" spans="1:10" s="212" customFormat="1">
      <c r="B2574" s="293"/>
      <c r="C2574" s="250" t="s">
        <v>8796</v>
      </c>
      <c r="D2574" s="213" t="s">
        <v>8794</v>
      </c>
      <c r="E2574" s="214" t="s">
        <v>8797</v>
      </c>
      <c r="F2574" s="215"/>
      <c r="G2574" s="221" t="s">
        <v>8465</v>
      </c>
      <c r="H2574" s="880">
        <v>90</v>
      </c>
      <c r="I2574" s="221"/>
      <c r="J2574" s="221"/>
    </row>
    <row r="2575" spans="1:10" s="212" customFormat="1">
      <c r="B2575" s="293" t="s">
        <v>8798</v>
      </c>
      <c r="C2575" s="250" t="s">
        <v>8799</v>
      </c>
      <c r="D2575" s="213" t="s">
        <v>8800</v>
      </c>
      <c r="E2575" s="214" t="s">
        <v>8801</v>
      </c>
      <c r="F2575" s="215"/>
      <c r="G2575" s="221" t="s">
        <v>8465</v>
      </c>
      <c r="H2575" s="880">
        <v>325</v>
      </c>
      <c r="I2575" s="221"/>
      <c r="J2575" s="221"/>
    </row>
    <row r="2576" spans="1:10" s="212" customFormat="1">
      <c r="B2576" s="293"/>
      <c r="C2576" s="250" t="s">
        <v>8802</v>
      </c>
      <c r="D2576" s="213" t="s">
        <v>8800</v>
      </c>
      <c r="E2576" s="214" t="s">
        <v>8803</v>
      </c>
      <c r="F2576" s="215"/>
      <c r="G2576" s="221" t="s">
        <v>8465</v>
      </c>
      <c r="H2576" s="880">
        <v>47</v>
      </c>
      <c r="I2576" s="221"/>
      <c r="J2576" s="221"/>
    </row>
    <row r="2577" spans="2:11" s="212" customFormat="1">
      <c r="B2577" s="293" t="s">
        <v>8804</v>
      </c>
      <c r="C2577" s="250" t="s">
        <v>8805</v>
      </c>
      <c r="D2577" s="213" t="s">
        <v>8806</v>
      </c>
      <c r="E2577" s="214" t="s">
        <v>8807</v>
      </c>
      <c r="F2577" s="215"/>
      <c r="G2577" s="216" t="s">
        <v>8465</v>
      </c>
      <c r="H2577" s="879">
        <v>25</v>
      </c>
      <c r="I2577" s="216"/>
      <c r="J2577" s="216"/>
    </row>
    <row r="2578" spans="2:11" s="212" customFormat="1">
      <c r="B2578" s="293" t="s">
        <v>8808</v>
      </c>
      <c r="C2578" s="250" t="s">
        <v>8809</v>
      </c>
      <c r="D2578" s="213" t="s">
        <v>8810</v>
      </c>
      <c r="E2578" s="214" t="s">
        <v>8811</v>
      </c>
      <c r="F2578" s="215"/>
      <c r="G2578" s="216" t="s">
        <v>8478</v>
      </c>
      <c r="H2578" s="879">
        <v>37</v>
      </c>
      <c r="I2578" s="216"/>
      <c r="J2578" s="216"/>
    </row>
    <row r="2579" spans="2:11" s="212" customFormat="1">
      <c r="B2579" s="293" t="s">
        <v>8812</v>
      </c>
      <c r="C2579" s="250" t="s">
        <v>8813</v>
      </c>
      <c r="D2579" s="319" t="s">
        <v>8814</v>
      </c>
      <c r="E2579" s="320" t="s">
        <v>8815</v>
      </c>
      <c r="F2579" s="215"/>
      <c r="G2579" s="216" t="s">
        <v>8478</v>
      </c>
      <c r="H2579" s="879">
        <v>457</v>
      </c>
      <c r="I2579" s="216"/>
      <c r="J2579" s="216"/>
    </row>
    <row r="2580" spans="2:11" s="212" customFormat="1">
      <c r="B2580" s="293"/>
      <c r="C2580" s="250" t="s">
        <v>8816</v>
      </c>
      <c r="D2580" s="319" t="s">
        <v>8814</v>
      </c>
      <c r="E2580" s="320" t="s">
        <v>8817</v>
      </c>
      <c r="F2580" s="215"/>
      <c r="G2580" s="216" t="s">
        <v>8478</v>
      </c>
      <c r="H2580" s="879">
        <v>143</v>
      </c>
      <c r="I2580" s="216"/>
      <c r="J2580" s="216"/>
    </row>
    <row r="2581" spans="2:11" s="212" customFormat="1" ht="25.5">
      <c r="B2581" s="293" t="s">
        <v>8818</v>
      </c>
      <c r="C2581" s="250" t="s">
        <v>8819</v>
      </c>
      <c r="D2581" s="319" t="s">
        <v>8820</v>
      </c>
      <c r="E2581" s="267" t="s">
        <v>8821</v>
      </c>
      <c r="F2581" s="215"/>
      <c r="G2581" s="216" t="s">
        <v>8822</v>
      </c>
      <c r="H2581" s="879">
        <v>40441.15</v>
      </c>
      <c r="I2581" s="216"/>
      <c r="J2581" s="216"/>
    </row>
    <row r="2582" spans="2:11" s="212" customFormat="1" ht="25.5">
      <c r="B2582" s="293"/>
      <c r="C2582" s="250" t="s">
        <v>8823</v>
      </c>
      <c r="D2582" s="319" t="s">
        <v>8820</v>
      </c>
      <c r="E2582" s="267" t="s">
        <v>8824</v>
      </c>
      <c r="F2582" s="215"/>
      <c r="G2582" s="216" t="s">
        <v>8822</v>
      </c>
      <c r="H2582" s="879">
        <v>20415.43</v>
      </c>
      <c r="I2582" s="216"/>
      <c r="J2582" s="216"/>
    </row>
    <row r="2583" spans="2:11" s="212" customFormat="1">
      <c r="B2583" s="1623" t="s">
        <v>8825</v>
      </c>
      <c r="C2583" s="1623"/>
      <c r="D2583" s="1623"/>
      <c r="E2583" s="1623"/>
      <c r="F2583" s="1623"/>
      <c r="G2583" s="1623"/>
      <c r="H2583" s="1623"/>
      <c r="I2583" s="1623"/>
      <c r="J2583" s="1623"/>
    </row>
    <row r="2584" spans="2:11" s="212" customFormat="1">
      <c r="B2584" s="293" t="s">
        <v>8826</v>
      </c>
      <c r="C2584" s="250" t="s">
        <v>8827</v>
      </c>
      <c r="D2584" s="219" t="s">
        <v>8828</v>
      </c>
      <c r="E2584" s="214" t="s">
        <v>8829</v>
      </c>
      <c r="F2584" s="215"/>
      <c r="G2584" s="216" t="s">
        <v>5077</v>
      </c>
      <c r="H2584" s="880">
        <v>751.79510000000005</v>
      </c>
      <c r="I2584" s="221"/>
      <c r="J2584" s="221"/>
    </row>
    <row r="2585" spans="2:11" s="212" customFormat="1">
      <c r="B2585" s="293"/>
      <c r="C2585" s="250" t="s">
        <v>8830</v>
      </c>
      <c r="D2585" s="213" t="s">
        <v>8828</v>
      </c>
      <c r="E2585" s="214" t="s">
        <v>8831</v>
      </c>
      <c r="F2585" s="215"/>
      <c r="G2585" s="216" t="s">
        <v>5077</v>
      </c>
      <c r="H2585" s="880">
        <v>222.36</v>
      </c>
      <c r="I2585" s="221"/>
      <c r="J2585" s="221"/>
    </row>
    <row r="2586" spans="2:11" s="212" customFormat="1">
      <c r="B2586" s="293" t="s">
        <v>8832</v>
      </c>
      <c r="C2586" s="250" t="s">
        <v>8833</v>
      </c>
      <c r="D2586" s="251" t="s">
        <v>8834</v>
      </c>
      <c r="E2586" s="214" t="s">
        <v>8835</v>
      </c>
      <c r="F2586" s="215"/>
      <c r="G2586" s="216" t="s">
        <v>5077</v>
      </c>
      <c r="H2586" s="880">
        <v>534.76</v>
      </c>
      <c r="I2586" s="221"/>
      <c r="J2586" s="221"/>
    </row>
    <row r="2587" spans="2:11" s="212" customFormat="1">
      <c r="B2587" s="293"/>
      <c r="C2587" s="250" t="s">
        <v>8836</v>
      </c>
      <c r="D2587" s="251" t="s">
        <v>8834</v>
      </c>
      <c r="E2587" s="214" t="s">
        <v>8837</v>
      </c>
      <c r="F2587" s="215"/>
      <c r="G2587" s="216" t="s">
        <v>5077</v>
      </c>
      <c r="H2587" s="880">
        <v>622.80000000000007</v>
      </c>
      <c r="I2587" s="221"/>
      <c r="J2587" s="221"/>
    </row>
    <row r="2588" spans="2:11" s="212" customFormat="1">
      <c r="B2588" s="293" t="s">
        <v>8838</v>
      </c>
      <c r="C2588" s="250" t="s">
        <v>8839</v>
      </c>
      <c r="D2588" s="249" t="s">
        <v>8840</v>
      </c>
      <c r="E2588" s="214" t="s">
        <v>8841</v>
      </c>
      <c r="F2588" s="215"/>
      <c r="G2588" s="216" t="s">
        <v>5077</v>
      </c>
      <c r="H2588" s="880">
        <v>248.05260000000004</v>
      </c>
      <c r="I2588" s="221"/>
      <c r="J2588" s="221"/>
    </row>
    <row r="2589" spans="2:11" s="212" customFormat="1">
      <c r="B2589" s="293"/>
      <c r="C2589" s="250" t="s">
        <v>8842</v>
      </c>
      <c r="D2589" s="249" t="s">
        <v>8840</v>
      </c>
      <c r="E2589" s="214" t="s">
        <v>8843</v>
      </c>
      <c r="F2589" s="215"/>
      <c r="G2589" s="216" t="s">
        <v>5077</v>
      </c>
      <c r="H2589" s="880">
        <v>254.18</v>
      </c>
      <c r="I2589" s="221"/>
      <c r="J2589" s="221"/>
    </row>
    <row r="2590" spans="2:11" s="212" customFormat="1">
      <c r="B2590" s="293" t="s">
        <v>8844</v>
      </c>
      <c r="C2590" s="250" t="s">
        <v>8845</v>
      </c>
      <c r="D2590" s="213" t="s">
        <v>8846</v>
      </c>
      <c r="E2590" s="214" t="s">
        <v>8847</v>
      </c>
      <c r="F2590" s="215"/>
      <c r="G2590" s="216" t="s">
        <v>5077</v>
      </c>
      <c r="H2590" s="880">
        <v>299.59999999999997</v>
      </c>
      <c r="I2590" s="221"/>
      <c r="J2590" s="221"/>
    </row>
    <row r="2591" spans="2:11" s="212" customFormat="1">
      <c r="B2591" s="293"/>
      <c r="C2591" s="250" t="s">
        <v>8848</v>
      </c>
      <c r="D2591" s="213" t="s">
        <v>8846</v>
      </c>
      <c r="E2591" s="214" t="s">
        <v>8849</v>
      </c>
      <c r="F2591" s="215"/>
      <c r="G2591" s="216" t="s">
        <v>5077</v>
      </c>
      <c r="H2591" s="880">
        <v>128.4</v>
      </c>
      <c r="I2591" s="221"/>
      <c r="J2591" s="221"/>
    </row>
    <row r="2592" spans="2:11" s="212" customFormat="1">
      <c r="B2592" s="1624" t="s">
        <v>8850</v>
      </c>
      <c r="C2592" s="1624"/>
      <c r="D2592" s="1624"/>
      <c r="E2592" s="1624"/>
      <c r="F2592" s="1624"/>
      <c r="G2592" s="1624"/>
      <c r="H2592" s="1624"/>
      <c r="I2592" s="1624"/>
      <c r="J2592" s="1624"/>
      <c r="K2592" s="1624"/>
    </row>
    <row r="2593" spans="1:10" s="212" customFormat="1">
      <c r="B2593" s="293" t="s">
        <v>8851</v>
      </c>
      <c r="C2593" s="250" t="s">
        <v>8852</v>
      </c>
      <c r="D2593" s="321" t="s">
        <v>8853</v>
      </c>
      <c r="E2593" s="322" t="s">
        <v>8854</v>
      </c>
      <c r="F2593" s="215"/>
      <c r="G2593" s="218" t="s">
        <v>8855</v>
      </c>
      <c r="H2593" s="880">
        <v>20.992345</v>
      </c>
      <c r="I2593" s="222"/>
      <c r="J2593" s="222"/>
    </row>
    <row r="2594" spans="1:10" s="212" customFormat="1">
      <c r="B2594" s="293" t="s">
        <v>8856</v>
      </c>
      <c r="C2594" s="250" t="s">
        <v>8857</v>
      </c>
      <c r="D2594" s="321" t="s">
        <v>8858</v>
      </c>
      <c r="E2594" s="322" t="s">
        <v>8859</v>
      </c>
      <c r="F2594" s="215"/>
      <c r="G2594" s="218" t="s">
        <v>8855</v>
      </c>
      <c r="H2594" s="879">
        <v>10</v>
      </c>
      <c r="I2594" s="218"/>
      <c r="J2594" s="218"/>
    </row>
    <row r="2595" spans="1:10" s="212" customFormat="1">
      <c r="B2595" s="293" t="s">
        <v>8860</v>
      </c>
      <c r="C2595" s="250" t="s">
        <v>8861</v>
      </c>
      <c r="D2595" s="321" t="s">
        <v>8862</v>
      </c>
      <c r="E2595" s="322" t="s">
        <v>8863</v>
      </c>
      <c r="F2595" s="215"/>
      <c r="G2595" s="218" t="s">
        <v>7670</v>
      </c>
      <c r="H2595" s="879">
        <v>1196</v>
      </c>
      <c r="I2595" s="218"/>
      <c r="J2595" s="218"/>
    </row>
    <row r="2596" spans="1:10" s="212" customFormat="1">
      <c r="B2596" s="293" t="s">
        <v>8864</v>
      </c>
      <c r="C2596" s="250" t="s">
        <v>8865</v>
      </c>
      <c r="D2596" s="321" t="s">
        <v>8866</v>
      </c>
      <c r="E2596" s="322" t="s">
        <v>8867</v>
      </c>
      <c r="F2596" s="215"/>
      <c r="G2596" s="218" t="s">
        <v>7670</v>
      </c>
      <c r="H2596" s="879">
        <v>2391</v>
      </c>
      <c r="I2596" s="218"/>
      <c r="J2596" s="218"/>
    </row>
    <row r="2597" spans="1:10" s="212" customFormat="1">
      <c r="B2597" s="293" t="s">
        <v>8868</v>
      </c>
      <c r="C2597" s="250" t="s">
        <v>8869</v>
      </c>
      <c r="D2597" s="321" t="s">
        <v>8870</v>
      </c>
      <c r="E2597" s="322" t="s">
        <v>8871</v>
      </c>
      <c r="F2597" s="215"/>
      <c r="G2597" s="218" t="s">
        <v>7670</v>
      </c>
      <c r="H2597" s="879">
        <v>2116.8000000000002</v>
      </c>
      <c r="I2597" s="218"/>
      <c r="J2597" s="218"/>
    </row>
    <row r="2598" spans="1:10" s="212" customFormat="1">
      <c r="B2598" s="293" t="s">
        <v>8872</v>
      </c>
      <c r="C2598" s="250" t="s">
        <v>8873</v>
      </c>
      <c r="D2598" s="321" t="s">
        <v>8874</v>
      </c>
      <c r="E2598" s="322" t="s">
        <v>8875</v>
      </c>
      <c r="F2598" s="215"/>
      <c r="G2598" s="218" t="s">
        <v>7670</v>
      </c>
      <c r="H2598" s="879">
        <v>2004.1</v>
      </c>
      <c r="I2598" s="218"/>
      <c r="J2598" s="218"/>
    </row>
    <row r="2599" spans="1:10" s="212" customFormat="1">
      <c r="B2599" s="293" t="s">
        <v>8876</v>
      </c>
      <c r="C2599" s="250" t="s">
        <v>8877</v>
      </c>
      <c r="D2599" s="321" t="s">
        <v>8878</v>
      </c>
      <c r="E2599" s="322" t="s">
        <v>8879</v>
      </c>
      <c r="F2599" s="215"/>
      <c r="G2599" s="218" t="s">
        <v>8465</v>
      </c>
      <c r="H2599" s="879">
        <v>179</v>
      </c>
      <c r="I2599" s="218"/>
      <c r="J2599" s="218"/>
    </row>
    <row r="2600" spans="1:10" s="212" customFormat="1">
      <c r="B2600" s="1625" t="s">
        <v>8880</v>
      </c>
      <c r="C2600" s="1625"/>
      <c r="D2600" s="1625"/>
      <c r="E2600" s="1625"/>
      <c r="F2600" s="1625"/>
      <c r="G2600" s="1625"/>
      <c r="H2600" s="1625"/>
      <c r="I2600" s="1625"/>
      <c r="J2600" s="1625"/>
    </row>
    <row r="2601" spans="1:10" s="212" customFormat="1">
      <c r="B2601" s="293" t="s">
        <v>8881</v>
      </c>
      <c r="C2601" s="250" t="s">
        <v>8882</v>
      </c>
      <c r="D2601" s="323" t="s">
        <v>8883</v>
      </c>
      <c r="E2601" s="323" t="s">
        <v>8884</v>
      </c>
      <c r="F2601" s="215"/>
      <c r="G2601" s="216" t="s">
        <v>134</v>
      </c>
      <c r="H2601" s="880">
        <v>5910.3770000000004</v>
      </c>
      <c r="I2601" s="221"/>
      <c r="J2601" s="221"/>
    </row>
    <row r="2602" spans="1:10" s="212" customFormat="1">
      <c r="B2602" s="216"/>
      <c r="C2602" s="250" t="s">
        <v>8885</v>
      </c>
      <c r="D2602" s="323" t="s">
        <v>8883</v>
      </c>
      <c r="E2602" s="323" t="s">
        <v>8886</v>
      </c>
      <c r="F2602" s="215"/>
      <c r="G2602" s="216" t="s">
        <v>134</v>
      </c>
      <c r="H2602" s="879">
        <v>2467.4899999999998</v>
      </c>
      <c r="I2602" s="216"/>
      <c r="J2602" s="216"/>
    </row>
    <row r="2603" spans="1:10" s="212" customFormat="1">
      <c r="B2603" s="293" t="s">
        <v>8887</v>
      </c>
      <c r="C2603" s="250" t="s">
        <v>8888</v>
      </c>
      <c r="D2603" s="219" t="s">
        <v>8889</v>
      </c>
      <c r="E2603" s="256" t="s">
        <v>8890</v>
      </c>
      <c r="F2603" s="215"/>
      <c r="G2603" s="216" t="s">
        <v>2403</v>
      </c>
      <c r="H2603" s="880">
        <v>150.24515000000002</v>
      </c>
      <c r="I2603" s="221"/>
      <c r="J2603" s="221"/>
    </row>
    <row r="2604" spans="1:10" s="212" customFormat="1">
      <c r="B2604" s="216"/>
      <c r="C2604" s="250" t="s">
        <v>8891</v>
      </c>
      <c r="D2604" s="219" t="s">
        <v>8889</v>
      </c>
      <c r="E2604" s="256" t="s">
        <v>8892</v>
      </c>
      <c r="F2604" s="215"/>
      <c r="G2604" s="216" t="s">
        <v>2403</v>
      </c>
      <c r="H2604" s="880">
        <v>11.352000000000002</v>
      </c>
      <c r="I2604" s="221"/>
      <c r="J2604" s="221"/>
    </row>
    <row r="2605" spans="1:10" s="212" customFormat="1">
      <c r="B2605" s="293" t="s">
        <v>8893</v>
      </c>
      <c r="C2605" s="250" t="s">
        <v>8894</v>
      </c>
      <c r="D2605" s="213" t="s">
        <v>8895</v>
      </c>
      <c r="E2605" s="214" t="s">
        <v>8896</v>
      </c>
      <c r="F2605" s="215"/>
      <c r="G2605" s="216" t="s">
        <v>8385</v>
      </c>
      <c r="H2605" s="880">
        <v>13.2</v>
      </c>
      <c r="I2605" s="221"/>
      <c r="J2605" s="221"/>
    </row>
    <row r="2606" spans="1:10" s="212" customFormat="1">
      <c r="B2606" s="293" t="s">
        <v>8897</v>
      </c>
      <c r="C2606" s="250" t="s">
        <v>8898</v>
      </c>
      <c r="D2606" s="219" t="s">
        <v>8899</v>
      </c>
      <c r="E2606" s="256" t="s">
        <v>8900</v>
      </c>
      <c r="F2606" s="215"/>
      <c r="G2606" s="216" t="s">
        <v>2403</v>
      </c>
      <c r="H2606" s="880">
        <v>85.00800000000001</v>
      </c>
      <c r="I2606" s="221"/>
      <c r="J2606" s="221"/>
    </row>
    <row r="2607" spans="1:10" s="212" customFormat="1">
      <c r="B2607" s="293"/>
      <c r="C2607" s="250" t="s">
        <v>8901</v>
      </c>
      <c r="D2607" s="219" t="s">
        <v>8899</v>
      </c>
      <c r="E2607" s="256" t="s">
        <v>8902</v>
      </c>
      <c r="F2607" s="215"/>
      <c r="G2607" s="216" t="s">
        <v>2403</v>
      </c>
      <c r="H2607" s="879">
        <v>10.32</v>
      </c>
      <c r="I2607" s="216"/>
      <c r="J2607" s="216"/>
    </row>
    <row r="2608" spans="1:10" s="149" customFormat="1" ht="120">
      <c r="A2608" s="55">
        <v>2081</v>
      </c>
      <c r="B2608" s="242">
        <v>19.21</v>
      </c>
      <c r="C2608" s="257"/>
      <c r="D2608" s="243" t="s">
        <v>8903</v>
      </c>
      <c r="E2608" s="243"/>
      <c r="F2608" s="55"/>
      <c r="G2608" s="148"/>
      <c r="H2608" s="875"/>
      <c r="I2608" s="164"/>
      <c r="J2608" s="60"/>
    </row>
    <row r="2609" spans="1:10" s="74" customFormat="1" ht="165">
      <c r="A2609" s="55">
        <v>2082</v>
      </c>
      <c r="B2609" s="245" t="s">
        <v>8904</v>
      </c>
      <c r="C2609" s="250" t="s">
        <v>8905</v>
      </c>
      <c r="D2609" s="247" t="s">
        <v>8906</v>
      </c>
      <c r="E2609" s="245" t="s">
        <v>8907</v>
      </c>
      <c r="F2609" s="72" t="s">
        <v>708</v>
      </c>
      <c r="G2609" s="248" t="s">
        <v>8385</v>
      </c>
      <c r="H2609" s="188">
        <v>5.5</v>
      </c>
      <c r="I2609" s="146">
        <v>5.5549999999999997</v>
      </c>
      <c r="J2609" s="146">
        <v>6.5548999999999991</v>
      </c>
    </row>
    <row r="2610" spans="1:10" s="74" customFormat="1" ht="165">
      <c r="A2610" s="55">
        <v>2083</v>
      </c>
      <c r="B2610" s="245"/>
      <c r="C2610" s="250" t="s">
        <v>8908</v>
      </c>
      <c r="D2610" s="247" t="s">
        <v>8906</v>
      </c>
      <c r="E2610" s="245" t="s">
        <v>8909</v>
      </c>
      <c r="F2610" s="72" t="s">
        <v>708</v>
      </c>
      <c r="G2610" s="248" t="s">
        <v>8385</v>
      </c>
      <c r="H2610" s="188">
        <v>24.99</v>
      </c>
      <c r="I2610" s="146">
        <v>25.239899999999999</v>
      </c>
      <c r="J2610" s="146">
        <v>29.783081999999997</v>
      </c>
    </row>
    <row r="2611" spans="1:10" s="74" customFormat="1" ht="150">
      <c r="A2611" s="55">
        <v>2084</v>
      </c>
      <c r="B2611" s="245">
        <v>19.22</v>
      </c>
      <c r="C2611" s="250" t="s">
        <v>8910</v>
      </c>
      <c r="D2611" s="247" t="s">
        <v>8911</v>
      </c>
      <c r="E2611" s="245" t="s">
        <v>8912</v>
      </c>
      <c r="F2611" s="72" t="s">
        <v>708</v>
      </c>
      <c r="G2611" s="294" t="s">
        <v>8385</v>
      </c>
      <c r="H2611" s="188">
        <v>28.1</v>
      </c>
      <c r="I2611" s="146">
        <v>28.381</v>
      </c>
      <c r="J2611" s="146">
        <v>33.489579999999997</v>
      </c>
    </row>
    <row r="2612" spans="1:10" s="74" customFormat="1" ht="150">
      <c r="A2612" s="55">
        <v>2085</v>
      </c>
      <c r="B2612" s="245"/>
      <c r="C2612" s="250" t="s">
        <v>8913</v>
      </c>
      <c r="D2612" s="247" t="s">
        <v>8911</v>
      </c>
      <c r="E2612" s="245" t="s">
        <v>8914</v>
      </c>
      <c r="F2612" s="72" t="s">
        <v>708</v>
      </c>
      <c r="G2612" s="294" t="s">
        <v>8385</v>
      </c>
      <c r="H2612" s="188">
        <v>95</v>
      </c>
      <c r="I2612" s="146">
        <v>95.95</v>
      </c>
      <c r="J2612" s="146">
        <v>113.221</v>
      </c>
    </row>
    <row r="2613" spans="1:10" s="74" customFormat="1" ht="165">
      <c r="A2613" s="55">
        <v>2086</v>
      </c>
      <c r="B2613" s="245">
        <v>19.23</v>
      </c>
      <c r="C2613" s="250" t="s">
        <v>8915</v>
      </c>
      <c r="D2613" s="247" t="s">
        <v>8916</v>
      </c>
      <c r="E2613" s="245" t="s">
        <v>8917</v>
      </c>
      <c r="F2613" s="72" t="s">
        <v>708</v>
      </c>
      <c r="G2613" s="294" t="s">
        <v>8385</v>
      </c>
      <c r="H2613" s="188">
        <v>25.87</v>
      </c>
      <c r="I2613" s="146">
        <v>26.128700000000002</v>
      </c>
      <c r="J2613" s="146">
        <v>30.831866000000002</v>
      </c>
    </row>
    <row r="2614" spans="1:10" s="74" customFormat="1" ht="165">
      <c r="A2614" s="55">
        <v>2087</v>
      </c>
      <c r="B2614" s="245"/>
      <c r="C2614" s="250" t="s">
        <v>8918</v>
      </c>
      <c r="D2614" s="247" t="s">
        <v>8916</v>
      </c>
      <c r="E2614" s="245" t="s">
        <v>8919</v>
      </c>
      <c r="F2614" s="72" t="s">
        <v>708</v>
      </c>
      <c r="G2614" s="294" t="s">
        <v>8385</v>
      </c>
      <c r="H2614" s="188">
        <v>136.75</v>
      </c>
      <c r="I2614" s="146">
        <v>138.11750000000001</v>
      </c>
      <c r="J2614" s="146">
        <v>162.97864999999999</v>
      </c>
    </row>
    <row r="2615" spans="1:10" s="212" customFormat="1">
      <c r="B2615" s="245" t="s">
        <v>8920</v>
      </c>
      <c r="C2615" s="250" t="s">
        <v>8921</v>
      </c>
      <c r="D2615" s="219" t="s">
        <v>8922</v>
      </c>
      <c r="E2615" s="256" t="s">
        <v>8923</v>
      </c>
      <c r="F2615" s="215"/>
      <c r="G2615" s="221" t="s">
        <v>8450</v>
      </c>
      <c r="H2615" s="880">
        <v>17.589999999999996</v>
      </c>
      <c r="I2615" s="221"/>
      <c r="J2615" s="221"/>
    </row>
    <row r="2616" spans="1:10" s="212" customFormat="1">
      <c r="B2616" s="245"/>
      <c r="C2616" s="250" t="s">
        <v>8924</v>
      </c>
      <c r="D2616" s="219" t="s">
        <v>8922</v>
      </c>
      <c r="E2616" s="256" t="s">
        <v>8925</v>
      </c>
      <c r="F2616" s="215"/>
      <c r="G2616" s="221" t="s">
        <v>8450</v>
      </c>
      <c r="H2616" s="880">
        <v>80.545000000000002</v>
      </c>
      <c r="I2616" s="221"/>
      <c r="J2616" s="221"/>
    </row>
    <row r="2617" spans="1:10" s="212" customFormat="1">
      <c r="B2617" s="245" t="s">
        <v>8926</v>
      </c>
      <c r="C2617" s="250" t="s">
        <v>8927</v>
      </c>
      <c r="D2617" s="213" t="s">
        <v>8928</v>
      </c>
      <c r="E2617" s="256" t="s">
        <v>8929</v>
      </c>
      <c r="F2617" s="215"/>
      <c r="G2617" s="221" t="s">
        <v>8450</v>
      </c>
      <c r="H2617" s="880">
        <v>16.097749999999998</v>
      </c>
      <c r="I2617" s="221"/>
      <c r="J2617" s="221"/>
    </row>
    <row r="2618" spans="1:10" s="212" customFormat="1">
      <c r="B2618" s="245"/>
      <c r="C2618" s="250" t="s">
        <v>8930</v>
      </c>
      <c r="D2618" s="213" t="s">
        <v>8928</v>
      </c>
      <c r="E2618" s="256" t="s">
        <v>8931</v>
      </c>
      <c r="F2618" s="215"/>
      <c r="G2618" s="221" t="s">
        <v>8450</v>
      </c>
      <c r="H2618" s="880">
        <v>43.75</v>
      </c>
      <c r="I2618" s="221"/>
      <c r="J2618" s="221"/>
    </row>
    <row r="2619" spans="1:10" s="212" customFormat="1">
      <c r="B2619" s="245" t="s">
        <v>8932</v>
      </c>
      <c r="C2619" s="250" t="s">
        <v>8933</v>
      </c>
      <c r="D2619" s="324" t="s">
        <v>8934</v>
      </c>
      <c r="E2619" s="256" t="s">
        <v>8935</v>
      </c>
      <c r="F2619" s="215"/>
      <c r="G2619" s="221" t="s">
        <v>8450</v>
      </c>
      <c r="H2619" s="880">
        <v>29.018249999999998</v>
      </c>
      <c r="I2619" s="221"/>
      <c r="J2619" s="221"/>
    </row>
    <row r="2620" spans="1:10" s="212" customFormat="1">
      <c r="B2620" s="245"/>
      <c r="C2620" s="250" t="s">
        <v>8936</v>
      </c>
      <c r="D2620" s="324" t="s">
        <v>8934</v>
      </c>
      <c r="E2620" s="256" t="s">
        <v>8937</v>
      </c>
      <c r="F2620" s="215"/>
      <c r="G2620" s="221" t="s">
        <v>8450</v>
      </c>
      <c r="H2620" s="880">
        <v>144.86000000000001</v>
      </c>
      <c r="I2620" s="221"/>
      <c r="J2620" s="221"/>
    </row>
    <row r="2621" spans="1:10" s="212" customFormat="1">
      <c r="B2621" s="245" t="s">
        <v>8938</v>
      </c>
      <c r="C2621" s="250" t="s">
        <v>8939</v>
      </c>
      <c r="D2621" s="324" t="s">
        <v>8940</v>
      </c>
      <c r="E2621" s="256" t="s">
        <v>8941</v>
      </c>
      <c r="F2621" s="215"/>
      <c r="G2621" s="221" t="s">
        <v>8450</v>
      </c>
      <c r="H2621" s="880">
        <v>29.018249999999998</v>
      </c>
      <c r="I2621" s="221"/>
      <c r="J2621" s="221"/>
    </row>
    <row r="2622" spans="1:10" s="212" customFormat="1">
      <c r="B2622" s="245"/>
      <c r="C2622" s="250" t="s">
        <v>8942</v>
      </c>
      <c r="D2622" s="324" t="s">
        <v>8940</v>
      </c>
      <c r="E2622" s="256" t="s">
        <v>8943</v>
      </c>
      <c r="F2622" s="215"/>
      <c r="G2622" s="221" t="s">
        <v>8450</v>
      </c>
      <c r="H2622" s="880">
        <v>148.75</v>
      </c>
      <c r="I2622" s="221"/>
      <c r="J2622" s="221"/>
    </row>
    <row r="2623" spans="1:10" s="212" customFormat="1">
      <c r="B2623" s="245" t="s">
        <v>8944</v>
      </c>
      <c r="C2623" s="250" t="s">
        <v>8945</v>
      </c>
      <c r="D2623" s="324" t="s">
        <v>8946</v>
      </c>
      <c r="E2623" s="256" t="s">
        <v>8947</v>
      </c>
      <c r="F2623" s="215"/>
      <c r="G2623" s="221" t="s">
        <v>8450</v>
      </c>
      <c r="H2623" s="880">
        <v>29.018249999999998</v>
      </c>
      <c r="I2623" s="221"/>
      <c r="J2623" s="221"/>
    </row>
    <row r="2624" spans="1:10" s="212" customFormat="1">
      <c r="B2624" s="245"/>
      <c r="C2624" s="250" t="s">
        <v>8948</v>
      </c>
      <c r="D2624" s="324" t="s">
        <v>8946</v>
      </c>
      <c r="E2624" s="256" t="s">
        <v>8949</v>
      </c>
      <c r="F2624" s="215"/>
      <c r="G2624" s="221" t="s">
        <v>8450</v>
      </c>
      <c r="H2624" s="880">
        <v>152.63</v>
      </c>
      <c r="I2624" s="221"/>
      <c r="J2624" s="221"/>
    </row>
    <row r="2625" spans="2:10" s="212" customFormat="1">
      <c r="B2625" s="245" t="s">
        <v>8950</v>
      </c>
      <c r="C2625" s="250" t="s">
        <v>8951</v>
      </c>
      <c r="D2625" s="324" t="s">
        <v>8952</v>
      </c>
      <c r="E2625" s="256" t="s">
        <v>8953</v>
      </c>
      <c r="F2625" s="215"/>
      <c r="G2625" s="221" t="s">
        <v>8450</v>
      </c>
      <c r="H2625" s="880">
        <v>31.314749999999993</v>
      </c>
      <c r="I2625" s="221"/>
      <c r="J2625" s="221"/>
    </row>
    <row r="2626" spans="2:10" s="212" customFormat="1">
      <c r="B2626" s="245"/>
      <c r="C2626" s="250" t="s">
        <v>8954</v>
      </c>
      <c r="D2626" s="324" t="s">
        <v>8952</v>
      </c>
      <c r="E2626" s="256" t="s">
        <v>8955</v>
      </c>
      <c r="F2626" s="215"/>
      <c r="G2626" s="221" t="s">
        <v>8450</v>
      </c>
      <c r="H2626" s="880">
        <v>157.36000000000001</v>
      </c>
      <c r="I2626" s="221"/>
      <c r="J2626" s="221"/>
    </row>
    <row r="2627" spans="2:10" s="212" customFormat="1">
      <c r="B2627" s="245" t="s">
        <v>8956</v>
      </c>
      <c r="C2627" s="250" t="s">
        <v>8957</v>
      </c>
      <c r="D2627" s="324" t="s">
        <v>8958</v>
      </c>
      <c r="E2627" s="256" t="s">
        <v>8959</v>
      </c>
      <c r="F2627" s="215"/>
      <c r="G2627" s="221" t="s">
        <v>8450</v>
      </c>
      <c r="H2627" s="880">
        <v>31.314749999999993</v>
      </c>
      <c r="I2627" s="221"/>
      <c r="J2627" s="221"/>
    </row>
    <row r="2628" spans="2:10" s="212" customFormat="1">
      <c r="B2628" s="245"/>
      <c r="C2628" s="250" t="s">
        <v>8960</v>
      </c>
      <c r="D2628" s="324" t="s">
        <v>8958</v>
      </c>
      <c r="E2628" s="256" t="s">
        <v>8961</v>
      </c>
      <c r="F2628" s="215"/>
      <c r="G2628" s="221" t="s">
        <v>8450</v>
      </c>
      <c r="H2628" s="880">
        <v>161.25</v>
      </c>
      <c r="I2628" s="221"/>
      <c r="J2628" s="221"/>
    </row>
    <row r="2629" spans="2:10" s="212" customFormat="1">
      <c r="B2629" s="245" t="s">
        <v>8962</v>
      </c>
      <c r="C2629" s="250" t="s">
        <v>8963</v>
      </c>
      <c r="D2629" s="324" t="s">
        <v>8964</v>
      </c>
      <c r="E2629" s="256" t="s">
        <v>8965</v>
      </c>
      <c r="F2629" s="215"/>
      <c r="G2629" s="221" t="s">
        <v>8450</v>
      </c>
      <c r="H2629" s="880">
        <v>31.314749999999993</v>
      </c>
      <c r="I2629" s="221"/>
      <c r="J2629" s="221"/>
    </row>
    <row r="2630" spans="2:10" s="212" customFormat="1">
      <c r="B2630" s="245"/>
      <c r="C2630" s="250" t="s">
        <v>8966</v>
      </c>
      <c r="D2630" s="324" t="s">
        <v>8964</v>
      </c>
      <c r="E2630" s="256" t="s">
        <v>8967</v>
      </c>
      <c r="F2630" s="215"/>
      <c r="G2630" s="221" t="s">
        <v>8450</v>
      </c>
      <c r="H2630" s="880">
        <v>165.13</v>
      </c>
      <c r="I2630" s="221"/>
      <c r="J2630" s="221"/>
    </row>
    <row r="2631" spans="2:10" s="212" customFormat="1">
      <c r="B2631" s="245" t="s">
        <v>8968</v>
      </c>
      <c r="C2631" s="250" t="s">
        <v>8969</v>
      </c>
      <c r="D2631" s="219" t="s">
        <v>8970</v>
      </c>
      <c r="E2631" s="256" t="s">
        <v>8971</v>
      </c>
      <c r="F2631" s="215"/>
      <c r="G2631" s="216" t="s">
        <v>8450</v>
      </c>
      <c r="H2631" s="880">
        <v>34.700000000000003</v>
      </c>
      <c r="I2631" s="221"/>
      <c r="J2631" s="221"/>
    </row>
    <row r="2632" spans="2:10" s="212" customFormat="1">
      <c r="B2632" s="245" t="s">
        <v>8972</v>
      </c>
      <c r="C2632" s="250" t="s">
        <v>8973</v>
      </c>
      <c r="D2632" s="219" t="s">
        <v>8970</v>
      </c>
      <c r="E2632" s="256" t="s">
        <v>8971</v>
      </c>
      <c r="F2632" s="215"/>
      <c r="G2632" s="216" t="s">
        <v>8450</v>
      </c>
      <c r="H2632" s="880">
        <v>139.26</v>
      </c>
      <c r="I2632" s="221"/>
      <c r="J2632" s="221"/>
    </row>
    <row r="2633" spans="2:10" s="212" customFormat="1">
      <c r="B2633" s="245" t="s">
        <v>8974</v>
      </c>
      <c r="C2633" s="250" t="s">
        <v>8975</v>
      </c>
      <c r="D2633" s="213" t="s">
        <v>8976</v>
      </c>
      <c r="E2633" s="256" t="s">
        <v>8977</v>
      </c>
      <c r="F2633" s="215"/>
      <c r="G2633" s="216" t="s">
        <v>8450</v>
      </c>
      <c r="H2633" s="880">
        <v>11.1839</v>
      </c>
      <c r="I2633" s="221"/>
      <c r="J2633" s="221"/>
    </row>
    <row r="2634" spans="2:10" s="212" customFormat="1">
      <c r="B2634" s="245"/>
      <c r="C2634" s="250" t="s">
        <v>8978</v>
      </c>
      <c r="D2634" s="213" t="s">
        <v>8976</v>
      </c>
      <c r="E2634" s="256" t="s">
        <v>8979</v>
      </c>
      <c r="F2634" s="215"/>
      <c r="G2634" s="216" t="s">
        <v>8450</v>
      </c>
      <c r="H2634" s="880">
        <v>43.75</v>
      </c>
      <c r="I2634" s="221"/>
      <c r="J2634" s="221"/>
    </row>
    <row r="2635" spans="2:10" s="212" customFormat="1">
      <c r="B2635" s="245" t="s">
        <v>8980</v>
      </c>
      <c r="C2635" s="250" t="s">
        <v>8981</v>
      </c>
      <c r="D2635" s="219" t="s">
        <v>8982</v>
      </c>
      <c r="E2635" s="256" t="s">
        <v>8983</v>
      </c>
      <c r="F2635" s="215"/>
      <c r="G2635" s="216" t="s">
        <v>8450</v>
      </c>
      <c r="H2635" s="880">
        <v>10.052699999999998</v>
      </c>
      <c r="I2635" s="221"/>
      <c r="J2635" s="221"/>
    </row>
    <row r="2636" spans="2:10" s="212" customFormat="1">
      <c r="B2636" s="245"/>
      <c r="C2636" s="250" t="s">
        <v>8984</v>
      </c>
      <c r="D2636" s="219" t="s">
        <v>8982</v>
      </c>
      <c r="E2636" s="256" t="s">
        <v>8985</v>
      </c>
      <c r="F2636" s="215"/>
      <c r="G2636" s="216" t="s">
        <v>8450</v>
      </c>
      <c r="H2636" s="880">
        <v>43.75</v>
      </c>
      <c r="I2636" s="221"/>
      <c r="J2636" s="221"/>
    </row>
    <row r="2637" spans="2:10" s="212" customFormat="1">
      <c r="B2637" s="245" t="s">
        <v>8986</v>
      </c>
      <c r="C2637" s="250" t="s">
        <v>8987</v>
      </c>
      <c r="D2637" s="213" t="s">
        <v>8988</v>
      </c>
      <c r="E2637" s="256" t="s">
        <v>8989</v>
      </c>
      <c r="F2637" s="215"/>
      <c r="G2637" s="216" t="s">
        <v>8450</v>
      </c>
      <c r="H2637" s="880">
        <v>11.908390000000001</v>
      </c>
      <c r="I2637" s="221"/>
      <c r="J2637" s="221"/>
    </row>
    <row r="2638" spans="2:10" s="212" customFormat="1">
      <c r="B2638" s="245"/>
      <c r="C2638" s="250" t="s">
        <v>8990</v>
      </c>
      <c r="D2638" s="213" t="s">
        <v>8988</v>
      </c>
      <c r="E2638" s="256" t="s">
        <v>8991</v>
      </c>
      <c r="F2638" s="215"/>
      <c r="G2638" s="216" t="s">
        <v>8450</v>
      </c>
      <c r="H2638" s="880">
        <v>48.125</v>
      </c>
      <c r="I2638" s="221"/>
      <c r="J2638" s="221"/>
    </row>
    <row r="2639" spans="2:10" s="212" customFormat="1">
      <c r="B2639" s="245" t="s">
        <v>8992</v>
      </c>
      <c r="C2639" s="250" t="s">
        <v>8993</v>
      </c>
      <c r="D2639" s="213" t="s">
        <v>8994</v>
      </c>
      <c r="E2639" s="256" t="s">
        <v>8995</v>
      </c>
      <c r="F2639" s="215"/>
      <c r="G2639" s="216" t="s">
        <v>8450</v>
      </c>
      <c r="H2639" s="880">
        <v>20.842700000000001</v>
      </c>
      <c r="I2639" s="221"/>
      <c r="J2639" s="221"/>
    </row>
    <row r="2640" spans="2:10" s="212" customFormat="1">
      <c r="B2640" s="245"/>
      <c r="C2640" s="250" t="s">
        <v>8996</v>
      </c>
      <c r="D2640" s="213" t="s">
        <v>8994</v>
      </c>
      <c r="E2640" s="256" t="s">
        <v>8997</v>
      </c>
      <c r="F2640" s="215"/>
      <c r="G2640" s="216" t="s">
        <v>8450</v>
      </c>
      <c r="H2640" s="880">
        <v>87.5</v>
      </c>
      <c r="I2640" s="221"/>
      <c r="J2640" s="221"/>
    </row>
    <row r="2641" spans="2:10" s="212" customFormat="1">
      <c r="B2641" s="245" t="s">
        <v>8998</v>
      </c>
      <c r="C2641" s="250" t="s">
        <v>8999</v>
      </c>
      <c r="D2641" s="213" t="s">
        <v>9000</v>
      </c>
      <c r="E2641" s="256" t="s">
        <v>9001</v>
      </c>
      <c r="F2641" s="215"/>
      <c r="G2641" s="216" t="s">
        <v>8450</v>
      </c>
      <c r="H2641" s="880">
        <v>30.568400000000004</v>
      </c>
      <c r="I2641" s="221"/>
      <c r="J2641" s="221"/>
    </row>
    <row r="2642" spans="2:10" s="212" customFormat="1">
      <c r="B2642" s="245"/>
      <c r="C2642" s="250" t="s">
        <v>9002</v>
      </c>
      <c r="D2642" s="213" t="s">
        <v>9000</v>
      </c>
      <c r="E2642" s="256" t="s">
        <v>9003</v>
      </c>
      <c r="F2642" s="215"/>
      <c r="G2642" s="216" t="s">
        <v>8450</v>
      </c>
      <c r="H2642" s="880">
        <v>118.75</v>
      </c>
      <c r="I2642" s="221"/>
      <c r="J2642" s="221"/>
    </row>
    <row r="2643" spans="2:10" s="212" customFormat="1">
      <c r="B2643" s="245" t="s">
        <v>9004</v>
      </c>
      <c r="C2643" s="250" t="s">
        <v>9005</v>
      </c>
      <c r="D2643" s="213" t="s">
        <v>9006</v>
      </c>
      <c r="E2643" s="256" t="s">
        <v>9007</v>
      </c>
      <c r="F2643" s="215"/>
      <c r="G2643" s="216" t="s">
        <v>8450</v>
      </c>
      <c r="H2643" s="880">
        <v>27.366699999999998</v>
      </c>
      <c r="I2643" s="221"/>
      <c r="J2643" s="221"/>
    </row>
    <row r="2644" spans="2:10" s="212" customFormat="1">
      <c r="B2644" s="245"/>
      <c r="C2644" s="250" t="s">
        <v>9008</v>
      </c>
      <c r="D2644" s="213" t="s">
        <v>9006</v>
      </c>
      <c r="E2644" s="256" t="s">
        <v>9009</v>
      </c>
      <c r="F2644" s="215"/>
      <c r="G2644" s="216" t="s">
        <v>8450</v>
      </c>
      <c r="H2644" s="880">
        <v>118.75</v>
      </c>
      <c r="I2644" s="221"/>
      <c r="J2644" s="221"/>
    </row>
    <row r="2645" spans="2:10" s="212" customFormat="1">
      <c r="B2645" s="245" t="s">
        <v>9010</v>
      </c>
      <c r="C2645" s="250" t="s">
        <v>9011</v>
      </c>
      <c r="D2645" s="213" t="s">
        <v>9012</v>
      </c>
      <c r="E2645" s="256" t="s">
        <v>9013</v>
      </c>
      <c r="F2645" s="215"/>
      <c r="G2645" s="216" t="s">
        <v>8450</v>
      </c>
      <c r="H2645" s="880">
        <v>30.286200000000001</v>
      </c>
      <c r="I2645" s="221"/>
      <c r="J2645" s="221"/>
    </row>
    <row r="2646" spans="2:10" s="212" customFormat="1">
      <c r="B2646" s="245"/>
      <c r="C2646" s="250" t="s">
        <v>9014</v>
      </c>
      <c r="D2646" s="213" t="s">
        <v>9012</v>
      </c>
      <c r="E2646" s="256" t="s">
        <v>9015</v>
      </c>
      <c r="F2646" s="215"/>
      <c r="G2646" s="216" t="s">
        <v>8450</v>
      </c>
      <c r="H2646" s="880">
        <v>87.5</v>
      </c>
      <c r="I2646" s="221"/>
      <c r="J2646" s="221"/>
    </row>
    <row r="2647" spans="2:10" s="212" customFormat="1">
      <c r="B2647" s="245" t="s">
        <v>9016</v>
      </c>
      <c r="C2647" s="250" t="s">
        <v>9017</v>
      </c>
      <c r="D2647" s="213" t="s">
        <v>9018</v>
      </c>
      <c r="E2647" s="256" t="s">
        <v>9019</v>
      </c>
      <c r="F2647" s="215"/>
      <c r="G2647" s="216" t="s">
        <v>8450</v>
      </c>
      <c r="H2647" s="880">
        <v>29.155000000000001</v>
      </c>
      <c r="I2647" s="221"/>
      <c r="J2647" s="221"/>
    </row>
    <row r="2648" spans="2:10" s="212" customFormat="1">
      <c r="B2648" s="245"/>
      <c r="C2648" s="250" t="s">
        <v>9020</v>
      </c>
      <c r="D2648" s="213" t="s">
        <v>9018</v>
      </c>
      <c r="E2648" s="256" t="s">
        <v>9021</v>
      </c>
      <c r="F2648" s="215"/>
      <c r="G2648" s="216" t="s">
        <v>8450</v>
      </c>
      <c r="H2648" s="880">
        <v>87.5</v>
      </c>
      <c r="I2648" s="221"/>
      <c r="J2648" s="221"/>
    </row>
    <row r="2649" spans="2:10" s="212" customFormat="1">
      <c r="B2649" s="245" t="s">
        <v>9022</v>
      </c>
      <c r="C2649" s="250" t="s">
        <v>9023</v>
      </c>
      <c r="D2649" s="213" t="s">
        <v>9024</v>
      </c>
      <c r="E2649" s="256" t="s">
        <v>9025</v>
      </c>
      <c r="F2649" s="215"/>
      <c r="G2649" s="216" t="s">
        <v>8450</v>
      </c>
      <c r="H2649" s="880">
        <v>43.930700000000002</v>
      </c>
      <c r="I2649" s="221"/>
      <c r="J2649" s="221"/>
    </row>
    <row r="2650" spans="2:10" s="212" customFormat="1">
      <c r="B2650" s="245"/>
      <c r="C2650" s="250" t="s">
        <v>9026</v>
      </c>
      <c r="D2650" s="213" t="s">
        <v>9024</v>
      </c>
      <c r="E2650" s="256" t="s">
        <v>9027</v>
      </c>
      <c r="F2650" s="215"/>
      <c r="G2650" s="216" t="s">
        <v>8450</v>
      </c>
      <c r="H2650" s="880">
        <v>118.75</v>
      </c>
      <c r="I2650" s="221"/>
      <c r="J2650" s="221"/>
    </row>
    <row r="2651" spans="2:10" s="212" customFormat="1">
      <c r="B2651" s="245" t="s">
        <v>9028</v>
      </c>
      <c r="C2651" s="250" t="s">
        <v>9029</v>
      </c>
      <c r="D2651" s="213" t="s">
        <v>9030</v>
      </c>
      <c r="E2651" s="256" t="s">
        <v>9031</v>
      </c>
      <c r="F2651" s="215"/>
      <c r="G2651" s="216" t="s">
        <v>8450</v>
      </c>
      <c r="H2651" s="880">
        <v>40.070599999999999</v>
      </c>
      <c r="I2651" s="221"/>
      <c r="J2651" s="221"/>
    </row>
    <row r="2652" spans="2:10" s="212" customFormat="1">
      <c r="B2652" s="245"/>
      <c r="C2652" s="250" t="s">
        <v>9032</v>
      </c>
      <c r="D2652" s="213" t="s">
        <v>9030</v>
      </c>
      <c r="E2652" s="256" t="s">
        <v>9033</v>
      </c>
      <c r="F2652" s="215"/>
      <c r="G2652" s="216" t="s">
        <v>8450</v>
      </c>
      <c r="H2652" s="880">
        <v>112.5</v>
      </c>
      <c r="I2652" s="221"/>
      <c r="J2652" s="221"/>
    </row>
    <row r="2653" spans="2:10" s="212" customFormat="1">
      <c r="B2653" s="245" t="s">
        <v>9034</v>
      </c>
      <c r="C2653" s="250" t="s">
        <v>9035</v>
      </c>
      <c r="D2653" s="324" t="s">
        <v>9036</v>
      </c>
      <c r="E2653" s="256" t="s">
        <v>9037</v>
      </c>
      <c r="F2653" s="215"/>
      <c r="G2653" s="221" t="s">
        <v>8450</v>
      </c>
      <c r="H2653" s="880">
        <v>32.57</v>
      </c>
      <c r="I2653" s="221"/>
      <c r="J2653" s="221"/>
    </row>
    <row r="2654" spans="2:10" s="212" customFormat="1">
      <c r="B2654" s="245"/>
      <c r="C2654" s="250" t="s">
        <v>9038</v>
      </c>
      <c r="D2654" s="324" t="s">
        <v>9036</v>
      </c>
      <c r="E2654" s="256" t="s">
        <v>9039</v>
      </c>
      <c r="F2654" s="215"/>
      <c r="G2654" s="221" t="s">
        <v>8450</v>
      </c>
      <c r="H2654" s="880">
        <v>159.07999999999998</v>
      </c>
      <c r="I2654" s="221"/>
      <c r="J2654" s="221"/>
    </row>
    <row r="2655" spans="2:10" s="212" customFormat="1">
      <c r="B2655" s="245" t="s">
        <v>9040</v>
      </c>
      <c r="C2655" s="250" t="s">
        <v>9041</v>
      </c>
      <c r="D2655" s="324" t="s">
        <v>9042</v>
      </c>
      <c r="E2655" s="256" t="s">
        <v>9043</v>
      </c>
      <c r="F2655" s="215"/>
      <c r="G2655" s="221" t="s">
        <v>8450</v>
      </c>
      <c r="H2655" s="880">
        <v>32.57</v>
      </c>
      <c r="I2655" s="221"/>
      <c r="J2655" s="221"/>
    </row>
    <row r="2656" spans="2:10" s="212" customFormat="1">
      <c r="B2656" s="245"/>
      <c r="C2656" s="250" t="s">
        <v>9044</v>
      </c>
      <c r="D2656" s="324" t="s">
        <v>9042</v>
      </c>
      <c r="E2656" s="256" t="s">
        <v>9045</v>
      </c>
      <c r="F2656" s="215"/>
      <c r="G2656" s="221" t="s">
        <v>8450</v>
      </c>
      <c r="H2656" s="880">
        <v>162.97</v>
      </c>
      <c r="I2656" s="221"/>
      <c r="J2656" s="221"/>
    </row>
    <row r="2657" spans="2:10" s="212" customFormat="1">
      <c r="B2657" s="245" t="s">
        <v>9046</v>
      </c>
      <c r="C2657" s="250" t="s">
        <v>9047</v>
      </c>
      <c r="D2657" s="324" t="s">
        <v>9048</v>
      </c>
      <c r="E2657" s="256" t="s">
        <v>9049</v>
      </c>
      <c r="F2657" s="215"/>
      <c r="G2657" s="221" t="s">
        <v>8450</v>
      </c>
      <c r="H2657" s="880">
        <v>32.57</v>
      </c>
      <c r="I2657" s="221"/>
      <c r="J2657" s="221"/>
    </row>
    <row r="2658" spans="2:10" s="212" customFormat="1">
      <c r="B2658" s="245"/>
      <c r="C2658" s="250" t="s">
        <v>9050</v>
      </c>
      <c r="D2658" s="324" t="s">
        <v>9048</v>
      </c>
      <c r="E2658" s="256" t="s">
        <v>9051</v>
      </c>
      <c r="F2658" s="215"/>
      <c r="G2658" s="221" t="s">
        <v>8450</v>
      </c>
      <c r="H2658" s="880">
        <v>166.85</v>
      </c>
      <c r="I2658" s="221"/>
      <c r="J2658" s="221"/>
    </row>
    <row r="2659" spans="2:10" s="212" customFormat="1">
      <c r="B2659" s="245" t="s">
        <v>9052</v>
      </c>
      <c r="C2659" s="250" t="s">
        <v>9053</v>
      </c>
      <c r="D2659" s="223" t="s">
        <v>9054</v>
      </c>
      <c r="E2659" s="256" t="s">
        <v>9055</v>
      </c>
      <c r="F2659" s="215"/>
      <c r="G2659" s="221" t="s">
        <v>8450</v>
      </c>
      <c r="H2659" s="880">
        <v>31.05</v>
      </c>
      <c r="I2659" s="221"/>
      <c r="J2659" s="221"/>
    </row>
    <row r="2660" spans="2:10" s="212" customFormat="1">
      <c r="B2660" s="245"/>
      <c r="C2660" s="250" t="s">
        <v>9056</v>
      </c>
      <c r="D2660" s="223" t="s">
        <v>9054</v>
      </c>
      <c r="E2660" s="256" t="s">
        <v>9057</v>
      </c>
      <c r="F2660" s="215"/>
      <c r="G2660" s="221" t="s">
        <v>8450</v>
      </c>
      <c r="H2660" s="880">
        <v>76.72</v>
      </c>
      <c r="I2660" s="221"/>
      <c r="J2660" s="221"/>
    </row>
    <row r="2661" spans="2:10" s="212" customFormat="1">
      <c r="B2661" s="245" t="s">
        <v>9058</v>
      </c>
      <c r="C2661" s="250" t="s">
        <v>9059</v>
      </c>
      <c r="D2661" s="223" t="s">
        <v>9060</v>
      </c>
      <c r="E2661" s="256" t="s">
        <v>9061</v>
      </c>
      <c r="F2661" s="215"/>
      <c r="G2661" s="221" t="s">
        <v>8450</v>
      </c>
      <c r="H2661" s="880">
        <v>37.200000000000003</v>
      </c>
      <c r="I2661" s="221"/>
      <c r="J2661" s="221"/>
    </row>
    <row r="2662" spans="2:10" s="212" customFormat="1">
      <c r="B2662" s="245"/>
      <c r="C2662" s="250" t="s">
        <v>9062</v>
      </c>
      <c r="D2662" s="223" t="s">
        <v>9060</v>
      </c>
      <c r="E2662" s="256" t="s">
        <v>9063</v>
      </c>
      <c r="F2662" s="215"/>
      <c r="G2662" s="221" t="s">
        <v>8450</v>
      </c>
      <c r="H2662" s="880">
        <v>104.12</v>
      </c>
      <c r="I2662" s="221"/>
      <c r="J2662" s="221"/>
    </row>
    <row r="2663" spans="2:10" s="212" customFormat="1">
      <c r="B2663" s="245" t="s">
        <v>9064</v>
      </c>
      <c r="C2663" s="250" t="s">
        <v>9065</v>
      </c>
      <c r="D2663" s="324" t="s">
        <v>9066</v>
      </c>
      <c r="E2663" s="256" t="s">
        <v>9067</v>
      </c>
      <c r="F2663" s="215"/>
      <c r="G2663" s="216" t="s">
        <v>7936</v>
      </c>
      <c r="H2663" s="880">
        <v>32.14</v>
      </c>
      <c r="I2663" s="221"/>
      <c r="J2663" s="221"/>
    </row>
    <row r="2664" spans="2:10" s="212" customFormat="1">
      <c r="B2664" s="245"/>
      <c r="C2664" s="250" t="s">
        <v>9068</v>
      </c>
      <c r="D2664" s="324" t="s">
        <v>9066</v>
      </c>
      <c r="E2664" s="256" t="s">
        <v>9069</v>
      </c>
      <c r="F2664" s="215"/>
      <c r="G2664" s="216" t="s">
        <v>7936</v>
      </c>
      <c r="H2664" s="880">
        <v>148.12</v>
      </c>
      <c r="I2664" s="221"/>
      <c r="J2664" s="221"/>
    </row>
    <row r="2665" spans="2:10" s="212" customFormat="1">
      <c r="B2665" s="245" t="s">
        <v>9070</v>
      </c>
      <c r="C2665" s="250" t="s">
        <v>9071</v>
      </c>
      <c r="D2665" s="324" t="s">
        <v>9072</v>
      </c>
      <c r="E2665" s="256" t="s">
        <v>9073</v>
      </c>
      <c r="F2665" s="215"/>
      <c r="G2665" s="216" t="s">
        <v>7936</v>
      </c>
      <c r="H2665" s="880">
        <v>32.14</v>
      </c>
      <c r="I2665" s="221"/>
      <c r="J2665" s="221"/>
    </row>
    <row r="2666" spans="2:10" s="212" customFormat="1">
      <c r="B2666" s="245"/>
      <c r="C2666" s="250" t="s">
        <v>9074</v>
      </c>
      <c r="D2666" s="324" t="s">
        <v>9072</v>
      </c>
      <c r="E2666" s="256" t="s">
        <v>9075</v>
      </c>
      <c r="F2666" s="215"/>
      <c r="G2666" s="216" t="s">
        <v>7936</v>
      </c>
      <c r="H2666" s="880">
        <v>152.01</v>
      </c>
      <c r="I2666" s="221"/>
      <c r="J2666" s="221"/>
    </row>
    <row r="2667" spans="2:10" s="212" customFormat="1">
      <c r="B2667" s="245" t="s">
        <v>9076</v>
      </c>
      <c r="C2667" s="250" t="s">
        <v>9077</v>
      </c>
      <c r="D2667" s="324" t="s">
        <v>9078</v>
      </c>
      <c r="E2667" s="256" t="s">
        <v>9079</v>
      </c>
      <c r="F2667" s="215"/>
      <c r="G2667" s="216" t="s">
        <v>7936</v>
      </c>
      <c r="H2667" s="880">
        <v>32.14</v>
      </c>
      <c r="I2667" s="221"/>
      <c r="J2667" s="221"/>
    </row>
    <row r="2668" spans="2:10" s="212" customFormat="1">
      <c r="B2668" s="245"/>
      <c r="C2668" s="250" t="s">
        <v>9080</v>
      </c>
      <c r="D2668" s="324" t="s">
        <v>9078</v>
      </c>
      <c r="E2668" s="256" t="s">
        <v>9081</v>
      </c>
      <c r="F2668" s="215"/>
      <c r="G2668" s="216" t="s">
        <v>7936</v>
      </c>
      <c r="H2668" s="880">
        <v>155.88999999999999</v>
      </c>
      <c r="I2668" s="221"/>
      <c r="J2668" s="221"/>
    </row>
    <row r="2669" spans="2:10" s="212" customFormat="1">
      <c r="B2669" s="245" t="s">
        <v>9082</v>
      </c>
      <c r="C2669" s="250" t="s">
        <v>9083</v>
      </c>
      <c r="D2669" s="324" t="s">
        <v>9084</v>
      </c>
      <c r="E2669" s="256" t="s">
        <v>9085</v>
      </c>
      <c r="F2669" s="215"/>
      <c r="G2669" s="216" t="s">
        <v>7936</v>
      </c>
      <c r="H2669" s="880">
        <v>38.290000000000006</v>
      </c>
      <c r="I2669" s="221"/>
      <c r="J2669" s="221"/>
    </row>
    <row r="2670" spans="2:10" s="212" customFormat="1">
      <c r="B2670" s="245"/>
      <c r="C2670" s="250" t="s">
        <v>9086</v>
      </c>
      <c r="D2670" s="324" t="s">
        <v>9084</v>
      </c>
      <c r="E2670" s="256" t="s">
        <v>9087</v>
      </c>
      <c r="F2670" s="215"/>
      <c r="G2670" s="216" t="s">
        <v>7936</v>
      </c>
      <c r="H2670" s="880">
        <v>159.07999999999998</v>
      </c>
      <c r="I2670" s="221"/>
      <c r="J2670" s="221"/>
    </row>
    <row r="2671" spans="2:10" s="212" customFormat="1">
      <c r="B2671" s="245" t="s">
        <v>9088</v>
      </c>
      <c r="C2671" s="250" t="s">
        <v>9089</v>
      </c>
      <c r="D2671" s="324" t="s">
        <v>9090</v>
      </c>
      <c r="E2671" s="256" t="s">
        <v>9091</v>
      </c>
      <c r="F2671" s="215"/>
      <c r="G2671" s="216" t="s">
        <v>7936</v>
      </c>
      <c r="H2671" s="880">
        <v>38.290000000000006</v>
      </c>
      <c r="I2671" s="221"/>
      <c r="J2671" s="221"/>
    </row>
    <row r="2672" spans="2:10" s="212" customFormat="1">
      <c r="B2672" s="245"/>
      <c r="C2672" s="250" t="s">
        <v>9092</v>
      </c>
      <c r="D2672" s="324" t="s">
        <v>9090</v>
      </c>
      <c r="E2672" s="256" t="s">
        <v>9093</v>
      </c>
      <c r="F2672" s="215"/>
      <c r="G2672" s="216" t="s">
        <v>7936</v>
      </c>
      <c r="H2672" s="880">
        <v>162.97</v>
      </c>
      <c r="I2672" s="221"/>
      <c r="J2672" s="221"/>
    </row>
    <row r="2673" spans="1:10" s="212" customFormat="1">
      <c r="B2673" s="245" t="s">
        <v>9094</v>
      </c>
      <c r="C2673" s="250" t="s">
        <v>9095</v>
      </c>
      <c r="D2673" s="324" t="s">
        <v>9096</v>
      </c>
      <c r="E2673" s="256" t="s">
        <v>9097</v>
      </c>
      <c r="F2673" s="215"/>
      <c r="G2673" s="216" t="s">
        <v>7936</v>
      </c>
      <c r="H2673" s="880">
        <v>38.290000000000006</v>
      </c>
      <c r="I2673" s="221"/>
      <c r="J2673" s="221"/>
    </row>
    <row r="2674" spans="1:10" s="212" customFormat="1">
      <c r="B2674" s="245"/>
      <c r="C2674" s="250" t="s">
        <v>9098</v>
      </c>
      <c r="D2674" s="324" t="s">
        <v>9096</v>
      </c>
      <c r="E2674" s="256" t="s">
        <v>9099</v>
      </c>
      <c r="F2674" s="215"/>
      <c r="G2674" s="216" t="s">
        <v>7936</v>
      </c>
      <c r="H2674" s="880">
        <v>166.84999999999997</v>
      </c>
      <c r="I2674" s="221"/>
      <c r="J2674" s="221"/>
    </row>
    <row r="2675" spans="1:10" s="212" customFormat="1">
      <c r="B2675" s="245" t="s">
        <v>9100</v>
      </c>
      <c r="C2675" s="250" t="s">
        <v>9101</v>
      </c>
      <c r="D2675" s="223" t="s">
        <v>9102</v>
      </c>
      <c r="E2675" s="224" t="s">
        <v>9103</v>
      </c>
      <c r="F2675" s="215"/>
      <c r="G2675" s="216" t="s">
        <v>7936</v>
      </c>
      <c r="H2675" s="880">
        <v>85.039999999999992</v>
      </c>
      <c r="I2675" s="221"/>
      <c r="J2675" s="221"/>
    </row>
    <row r="2676" spans="1:10" s="212" customFormat="1">
      <c r="B2676" s="245"/>
      <c r="C2676" s="250" t="s">
        <v>9104</v>
      </c>
      <c r="D2676" s="223" t="s">
        <v>9102</v>
      </c>
      <c r="E2676" s="224" t="s">
        <v>9105</v>
      </c>
      <c r="F2676" s="215"/>
      <c r="G2676" s="216" t="s">
        <v>7936</v>
      </c>
      <c r="H2676" s="880">
        <v>94.457999999999998</v>
      </c>
      <c r="I2676" s="221"/>
      <c r="J2676" s="221"/>
    </row>
    <row r="2677" spans="1:10" s="212" customFormat="1">
      <c r="B2677" s="245" t="s">
        <v>9106</v>
      </c>
      <c r="C2677" s="250" t="s">
        <v>9107</v>
      </c>
      <c r="D2677" s="324" t="s">
        <v>9108</v>
      </c>
      <c r="E2677" s="224" t="s">
        <v>9109</v>
      </c>
      <c r="F2677" s="215"/>
      <c r="G2677" s="216" t="s">
        <v>7936</v>
      </c>
      <c r="H2677" s="880">
        <v>135.91999999999999</v>
      </c>
      <c r="I2677" s="221"/>
      <c r="J2677" s="221"/>
    </row>
    <row r="2678" spans="1:10" s="212" customFormat="1">
      <c r="B2678" s="245"/>
      <c r="C2678" s="250" t="s">
        <v>9110</v>
      </c>
      <c r="D2678" s="324" t="s">
        <v>9108</v>
      </c>
      <c r="E2678" s="224" t="s">
        <v>9111</v>
      </c>
      <c r="F2678" s="215"/>
      <c r="G2678" s="216" t="s">
        <v>7936</v>
      </c>
      <c r="H2678" s="880">
        <v>277.51599999999996</v>
      </c>
      <c r="I2678" s="221"/>
      <c r="J2678" s="221"/>
    </row>
    <row r="2679" spans="1:10" s="212" customFormat="1">
      <c r="B2679" s="245" t="s">
        <v>9112</v>
      </c>
      <c r="C2679" s="250" t="s">
        <v>9113</v>
      </c>
      <c r="D2679" s="324" t="s">
        <v>9114</v>
      </c>
      <c r="E2679" s="224" t="s">
        <v>9115</v>
      </c>
      <c r="F2679" s="215"/>
      <c r="G2679" s="216" t="s">
        <v>7936</v>
      </c>
      <c r="H2679" s="880">
        <v>135.91999999999999</v>
      </c>
      <c r="I2679" s="221"/>
      <c r="J2679" s="221"/>
    </row>
    <row r="2680" spans="1:10" s="212" customFormat="1">
      <c r="B2680" s="245"/>
      <c r="C2680" s="250" t="s">
        <v>9116</v>
      </c>
      <c r="D2680" s="324" t="s">
        <v>9114</v>
      </c>
      <c r="E2680" s="224" t="s">
        <v>9117</v>
      </c>
      <c r="F2680" s="215"/>
      <c r="G2680" s="216" t="s">
        <v>7936</v>
      </c>
      <c r="H2680" s="880">
        <v>316.37599999999998</v>
      </c>
      <c r="I2680" s="221"/>
      <c r="J2680" s="221"/>
    </row>
    <row r="2681" spans="1:10" s="212" customFormat="1">
      <c r="B2681" s="245" t="s">
        <v>9118</v>
      </c>
      <c r="C2681" s="250" t="s">
        <v>9119</v>
      </c>
      <c r="D2681" s="324" t="s">
        <v>9120</v>
      </c>
      <c r="E2681" s="224" t="s">
        <v>9121</v>
      </c>
      <c r="F2681" s="215"/>
      <c r="G2681" s="216" t="s">
        <v>7936</v>
      </c>
      <c r="H2681" s="880">
        <v>135.91999999999999</v>
      </c>
      <c r="I2681" s="221"/>
      <c r="J2681" s="221"/>
    </row>
    <row r="2682" spans="1:10" s="212" customFormat="1">
      <c r="B2682" s="245"/>
      <c r="C2682" s="250" t="s">
        <v>9122</v>
      </c>
      <c r="D2682" s="324" t="s">
        <v>9120</v>
      </c>
      <c r="E2682" s="224" t="s">
        <v>9123</v>
      </c>
      <c r="F2682" s="215"/>
      <c r="G2682" s="216" t="s">
        <v>7936</v>
      </c>
      <c r="H2682" s="880">
        <v>355.24600000000004</v>
      </c>
      <c r="I2682" s="221"/>
      <c r="J2682" s="221"/>
    </row>
    <row r="2683" spans="1:10" s="212" customFormat="1" ht="25.5">
      <c r="B2683" s="245" t="s">
        <v>9124</v>
      </c>
      <c r="C2683" s="250" t="s">
        <v>9125</v>
      </c>
      <c r="D2683" s="324" t="s">
        <v>9126</v>
      </c>
      <c r="E2683" s="267" t="s">
        <v>9127</v>
      </c>
      <c r="F2683" s="215"/>
      <c r="G2683" s="216" t="s">
        <v>9128</v>
      </c>
      <c r="H2683" s="880">
        <v>6.73665</v>
      </c>
      <c r="I2683" s="221"/>
      <c r="J2683" s="221"/>
    </row>
    <row r="2684" spans="1:10" s="212" customFormat="1" ht="25.5">
      <c r="B2684" s="245"/>
      <c r="C2684" s="250" t="s">
        <v>9129</v>
      </c>
      <c r="D2684" s="324" t="s">
        <v>9126</v>
      </c>
      <c r="E2684" s="267" t="s">
        <v>9130</v>
      </c>
      <c r="F2684" s="215"/>
      <c r="G2684" s="216" t="s">
        <v>9128</v>
      </c>
      <c r="H2684" s="880">
        <v>27.265000000000004</v>
      </c>
      <c r="I2684" s="221"/>
      <c r="J2684" s="221"/>
    </row>
    <row r="2685" spans="1:10" s="74" customFormat="1" ht="150">
      <c r="A2685" s="55">
        <v>2088</v>
      </c>
      <c r="B2685" s="325">
        <v>19.239999999999998</v>
      </c>
      <c r="C2685" s="326" t="s">
        <v>9131</v>
      </c>
      <c r="D2685" s="327" t="s">
        <v>9132</v>
      </c>
      <c r="E2685" s="245" t="s">
        <v>9133</v>
      </c>
      <c r="F2685" s="328" t="s">
        <v>708</v>
      </c>
      <c r="G2685" s="326" t="s">
        <v>8385</v>
      </c>
      <c r="H2685" s="902">
        <v>22.7</v>
      </c>
      <c r="I2685" s="329">
        <v>22.927</v>
      </c>
      <c r="J2685" s="329">
        <v>27.053859999999997</v>
      </c>
    </row>
    <row r="2686" spans="1:10" s="74" customFormat="1" ht="150">
      <c r="A2686" s="55">
        <v>2089</v>
      </c>
      <c r="B2686" s="330"/>
      <c r="C2686" s="326" t="s">
        <v>9134</v>
      </c>
      <c r="D2686" s="327" t="s">
        <v>9132</v>
      </c>
      <c r="E2686" s="245" t="s">
        <v>9135</v>
      </c>
      <c r="F2686" s="328" t="s">
        <v>708</v>
      </c>
      <c r="G2686" s="326" t="s">
        <v>8385</v>
      </c>
      <c r="H2686" s="902">
        <v>118.85</v>
      </c>
      <c r="I2686" s="329">
        <v>120.0385</v>
      </c>
      <c r="J2686" s="329">
        <v>141.64543</v>
      </c>
    </row>
    <row r="2687" spans="1:10" s="74" customFormat="1" ht="150">
      <c r="A2687" s="55">
        <v>2090</v>
      </c>
      <c r="B2687" s="245">
        <v>19.25</v>
      </c>
      <c r="C2687" s="250" t="s">
        <v>9136</v>
      </c>
      <c r="D2687" s="247" t="s">
        <v>9137</v>
      </c>
      <c r="E2687" s="245" t="s">
        <v>9138</v>
      </c>
      <c r="F2687" s="72" t="s">
        <v>708</v>
      </c>
      <c r="G2687" s="248" t="s">
        <v>8385</v>
      </c>
      <c r="H2687" s="188">
        <v>37.54</v>
      </c>
      <c r="I2687" s="146">
        <v>37.915399999999998</v>
      </c>
      <c r="J2687" s="146">
        <v>44.740171999999994</v>
      </c>
    </row>
    <row r="2688" spans="1:10" s="74" customFormat="1" ht="150">
      <c r="A2688" s="55">
        <v>2091</v>
      </c>
      <c r="B2688" s="245"/>
      <c r="C2688" s="250" t="s">
        <v>9139</v>
      </c>
      <c r="D2688" s="247" t="s">
        <v>9137</v>
      </c>
      <c r="E2688" s="245" t="s">
        <v>9140</v>
      </c>
      <c r="F2688" s="72" t="s">
        <v>708</v>
      </c>
      <c r="G2688" s="248" t="s">
        <v>8385</v>
      </c>
      <c r="H2688" s="188">
        <v>90</v>
      </c>
      <c r="I2688" s="146">
        <v>90.9</v>
      </c>
      <c r="J2688" s="146">
        <v>107.262</v>
      </c>
    </row>
    <row r="2689" spans="1:10" s="74" customFormat="1" ht="75">
      <c r="A2689" s="55">
        <v>2092</v>
      </c>
      <c r="B2689" s="245">
        <v>19.260000000000002</v>
      </c>
      <c r="C2689" s="250" t="s">
        <v>9141</v>
      </c>
      <c r="D2689" s="247" t="s">
        <v>9142</v>
      </c>
      <c r="E2689" s="245" t="s">
        <v>9143</v>
      </c>
      <c r="F2689" s="72" t="s">
        <v>2281</v>
      </c>
      <c r="G2689" s="294" t="s">
        <v>2281</v>
      </c>
      <c r="H2689" s="188">
        <v>160</v>
      </c>
      <c r="I2689" s="146">
        <v>161.6</v>
      </c>
      <c r="J2689" s="146">
        <v>190.68799999999999</v>
      </c>
    </row>
    <row r="2690" spans="1:10" s="74" customFormat="1" ht="75">
      <c r="A2690" s="55">
        <v>2093</v>
      </c>
      <c r="B2690" s="245"/>
      <c r="C2690" s="250" t="s">
        <v>9144</v>
      </c>
      <c r="D2690" s="247" t="s">
        <v>9142</v>
      </c>
      <c r="E2690" s="245" t="s">
        <v>9145</v>
      </c>
      <c r="F2690" s="72" t="s">
        <v>2281</v>
      </c>
      <c r="G2690" s="294" t="s">
        <v>2281</v>
      </c>
      <c r="H2690" s="188">
        <v>113.62</v>
      </c>
      <c r="I2690" s="146">
        <v>114.75620000000001</v>
      </c>
      <c r="J2690" s="146">
        <v>135.412316</v>
      </c>
    </row>
    <row r="2691" spans="1:10" s="74" customFormat="1" ht="75">
      <c r="A2691" s="55">
        <v>2094</v>
      </c>
      <c r="B2691" s="245">
        <v>19.27</v>
      </c>
      <c r="C2691" s="250" t="s">
        <v>9146</v>
      </c>
      <c r="D2691" s="247" t="s">
        <v>9147</v>
      </c>
      <c r="E2691" s="245" t="s">
        <v>9148</v>
      </c>
      <c r="F2691" s="72" t="s">
        <v>708</v>
      </c>
      <c r="G2691" s="64" t="s">
        <v>8385</v>
      </c>
      <c r="H2691" s="188">
        <v>567.58000000000004</v>
      </c>
      <c r="I2691" s="146">
        <v>573.25580000000002</v>
      </c>
      <c r="J2691" s="146">
        <v>676.44184399999995</v>
      </c>
    </row>
    <row r="2692" spans="1:10" s="212" customFormat="1">
      <c r="B2692" s="331"/>
      <c r="C2692" s="250"/>
      <c r="D2692" s="251" t="s">
        <v>9149</v>
      </c>
      <c r="E2692" s="251" t="s">
        <v>9150</v>
      </c>
      <c r="F2692" s="215"/>
      <c r="G2692" s="218" t="s">
        <v>5077</v>
      </c>
      <c r="H2692" s="880">
        <v>767.14715571200009</v>
      </c>
      <c r="I2692" s="222"/>
      <c r="J2692" s="222"/>
    </row>
    <row r="2693" spans="1:10" s="74" customFormat="1" ht="75">
      <c r="A2693" s="55">
        <v>2095</v>
      </c>
      <c r="B2693" s="245"/>
      <c r="C2693" s="250" t="s">
        <v>9151</v>
      </c>
      <c r="D2693" s="247" t="s">
        <v>9147</v>
      </c>
      <c r="E2693" s="245" t="s">
        <v>9152</v>
      </c>
      <c r="F2693" s="72" t="s">
        <v>708</v>
      </c>
      <c r="G2693" s="64" t="s">
        <v>8385</v>
      </c>
      <c r="H2693" s="188">
        <v>300.13</v>
      </c>
      <c r="I2693" s="146">
        <v>303.13130000000001</v>
      </c>
      <c r="J2693" s="146">
        <v>357.69493399999999</v>
      </c>
    </row>
    <row r="2694" spans="1:10" s="212" customFormat="1">
      <c r="B2694" s="331"/>
      <c r="C2694" s="250"/>
      <c r="D2694" s="251" t="s">
        <v>9149</v>
      </c>
      <c r="E2694" s="251" t="s">
        <v>9153</v>
      </c>
      <c r="F2694" s="215"/>
      <c r="G2694" s="218" t="s">
        <v>5077</v>
      </c>
      <c r="H2694" s="880">
        <v>329.38</v>
      </c>
      <c r="I2694" s="222"/>
      <c r="J2694" s="222"/>
    </row>
    <row r="2695" spans="1:10" s="74" customFormat="1" ht="75">
      <c r="A2695" s="55">
        <v>2096</v>
      </c>
      <c r="B2695" s="245">
        <v>19.28</v>
      </c>
      <c r="C2695" s="250" t="s">
        <v>9154</v>
      </c>
      <c r="D2695" s="247" t="s">
        <v>9155</v>
      </c>
      <c r="E2695" s="245" t="s">
        <v>9156</v>
      </c>
      <c r="F2695" s="72" t="s">
        <v>708</v>
      </c>
      <c r="G2695" s="248" t="s">
        <v>8385</v>
      </c>
      <c r="H2695" s="188">
        <v>440.1</v>
      </c>
      <c r="I2695" s="146">
        <v>444.50100000000003</v>
      </c>
      <c r="J2695" s="146">
        <v>524.51117999999997</v>
      </c>
    </row>
    <row r="2696" spans="1:10" s="212" customFormat="1">
      <c r="B2696" s="331"/>
      <c r="C2696" s="250"/>
      <c r="D2696" s="251" t="s">
        <v>9157</v>
      </c>
      <c r="E2696" s="251" t="s">
        <v>9158</v>
      </c>
      <c r="F2696" s="215"/>
      <c r="G2696" s="218" t="s">
        <v>5077</v>
      </c>
      <c r="H2696" s="880">
        <v>469.83454392639999</v>
      </c>
      <c r="I2696" s="222"/>
      <c r="J2696" s="222"/>
    </row>
    <row r="2697" spans="1:10" s="74" customFormat="1" ht="75">
      <c r="A2697" s="55">
        <v>2097</v>
      </c>
      <c r="B2697" s="245"/>
      <c r="C2697" s="250" t="s">
        <v>9159</v>
      </c>
      <c r="D2697" s="247" t="s">
        <v>9155</v>
      </c>
      <c r="E2697" s="245" t="s">
        <v>9160</v>
      </c>
      <c r="F2697" s="72" t="s">
        <v>708</v>
      </c>
      <c r="G2697" s="248" t="s">
        <v>8385</v>
      </c>
      <c r="H2697" s="188">
        <v>300.13</v>
      </c>
      <c r="I2697" s="146">
        <v>303.13130000000001</v>
      </c>
      <c r="J2697" s="146">
        <v>357.69493399999999</v>
      </c>
    </row>
    <row r="2698" spans="1:10" s="212" customFormat="1">
      <c r="B2698" s="331"/>
      <c r="C2698" s="250"/>
      <c r="D2698" s="251" t="s">
        <v>9157</v>
      </c>
      <c r="E2698" s="251" t="s">
        <v>9161</v>
      </c>
      <c r="F2698" s="215"/>
      <c r="G2698" s="218" t="s">
        <v>5077</v>
      </c>
      <c r="H2698" s="880">
        <v>329.38</v>
      </c>
      <c r="I2698" s="222"/>
      <c r="J2698" s="222"/>
    </row>
    <row r="2699" spans="1:10" s="212" customFormat="1">
      <c r="B2699" s="331" t="s">
        <v>9162</v>
      </c>
      <c r="C2699" s="250" t="s">
        <v>9163</v>
      </c>
      <c r="D2699" s="251" t="s">
        <v>9164</v>
      </c>
      <c r="E2699" s="251" t="s">
        <v>9165</v>
      </c>
      <c r="F2699" s="215"/>
      <c r="G2699" s="218" t="s">
        <v>5077</v>
      </c>
      <c r="H2699" s="880">
        <v>259.29975071360002</v>
      </c>
      <c r="I2699" s="222"/>
      <c r="J2699" s="222"/>
    </row>
    <row r="2700" spans="1:10" s="212" customFormat="1">
      <c r="B2700" s="331"/>
      <c r="C2700" s="250" t="s">
        <v>9166</v>
      </c>
      <c r="D2700" s="251" t="s">
        <v>9164</v>
      </c>
      <c r="E2700" s="251" t="s">
        <v>9167</v>
      </c>
      <c r="F2700" s="215"/>
      <c r="G2700" s="218" t="s">
        <v>5077</v>
      </c>
      <c r="H2700" s="880">
        <v>267.74</v>
      </c>
      <c r="I2700" s="222"/>
      <c r="J2700" s="222"/>
    </row>
    <row r="2701" spans="1:10" s="212" customFormat="1">
      <c r="B2701" s="331" t="s">
        <v>9168</v>
      </c>
      <c r="C2701" s="250" t="s">
        <v>9169</v>
      </c>
      <c r="D2701" s="251" t="s">
        <v>9170</v>
      </c>
      <c r="E2701" s="251" t="s">
        <v>9171</v>
      </c>
      <c r="F2701" s="215"/>
      <c r="G2701" s="218" t="s">
        <v>5077</v>
      </c>
      <c r="H2701" s="880">
        <v>183.60754249920001</v>
      </c>
      <c r="I2701" s="222"/>
      <c r="J2701" s="222"/>
    </row>
    <row r="2702" spans="1:10" s="212" customFormat="1">
      <c r="B2702" s="331"/>
      <c r="C2702" s="250" t="s">
        <v>9172</v>
      </c>
      <c r="D2702" s="251" t="s">
        <v>9170</v>
      </c>
      <c r="E2702" s="251" t="s">
        <v>9173</v>
      </c>
      <c r="F2702" s="215"/>
      <c r="G2702" s="218" t="s">
        <v>5077</v>
      </c>
      <c r="H2702" s="880">
        <v>329.38</v>
      </c>
      <c r="I2702" s="222"/>
      <c r="J2702" s="222"/>
    </row>
    <row r="2703" spans="1:10" s="212" customFormat="1">
      <c r="B2703" s="331" t="s">
        <v>9174</v>
      </c>
      <c r="C2703" s="250" t="s">
        <v>9175</v>
      </c>
      <c r="D2703" s="251" t="s">
        <v>9176</v>
      </c>
      <c r="E2703" s="251" t="s">
        <v>9177</v>
      </c>
      <c r="F2703" s="215"/>
      <c r="G2703" s="218" t="s">
        <v>5077</v>
      </c>
      <c r="H2703" s="880">
        <v>1412.3919178559997</v>
      </c>
      <c r="I2703" s="222"/>
      <c r="J2703" s="222"/>
    </row>
    <row r="2704" spans="1:10" s="212" customFormat="1">
      <c r="B2704" s="331"/>
      <c r="C2704" s="250" t="s">
        <v>9178</v>
      </c>
      <c r="D2704" s="251" t="s">
        <v>9176</v>
      </c>
      <c r="E2704" s="251" t="s">
        <v>9179</v>
      </c>
      <c r="F2704" s="215"/>
      <c r="G2704" s="218" t="s">
        <v>5077</v>
      </c>
      <c r="H2704" s="880">
        <v>513.95000000000005</v>
      </c>
      <c r="I2704" s="222"/>
      <c r="J2704" s="222"/>
    </row>
    <row r="2705" spans="1:10" s="212" customFormat="1">
      <c r="B2705" s="331" t="s">
        <v>9180</v>
      </c>
      <c r="C2705" s="250" t="s">
        <v>9181</v>
      </c>
      <c r="D2705" s="251" t="s">
        <v>9182</v>
      </c>
      <c r="E2705" s="251" t="s">
        <v>9183</v>
      </c>
      <c r="F2705" s="215"/>
      <c r="G2705" s="218" t="s">
        <v>5077</v>
      </c>
      <c r="H2705" s="880">
        <v>670.20441071360005</v>
      </c>
      <c r="I2705" s="222"/>
      <c r="J2705" s="222"/>
    </row>
    <row r="2706" spans="1:10" s="212" customFormat="1">
      <c r="B2706" s="331"/>
      <c r="C2706" s="250" t="s">
        <v>9184</v>
      </c>
      <c r="D2706" s="251" t="s">
        <v>9182</v>
      </c>
      <c r="E2706" s="251" t="s">
        <v>9185</v>
      </c>
      <c r="F2706" s="215"/>
      <c r="G2706" s="218" t="s">
        <v>5077</v>
      </c>
      <c r="H2706" s="880">
        <v>329.38</v>
      </c>
      <c r="I2706" s="222"/>
      <c r="J2706" s="222"/>
    </row>
    <row r="2707" spans="1:10" s="74" customFormat="1" ht="90">
      <c r="A2707" s="55">
        <v>2098</v>
      </c>
      <c r="B2707" s="245">
        <v>19.29</v>
      </c>
      <c r="C2707" s="250" t="s">
        <v>9186</v>
      </c>
      <c r="D2707" s="247" t="s">
        <v>9187</v>
      </c>
      <c r="E2707" s="245" t="s">
        <v>9188</v>
      </c>
      <c r="F2707" s="72" t="s">
        <v>708</v>
      </c>
      <c r="G2707" s="248" t="s">
        <v>8385</v>
      </c>
      <c r="H2707" s="188">
        <v>400.27</v>
      </c>
      <c r="I2707" s="146">
        <v>404.27269999999999</v>
      </c>
      <c r="J2707" s="146">
        <v>477.04178599999995</v>
      </c>
    </row>
    <row r="2708" spans="1:10" s="74" customFormat="1" ht="90">
      <c r="A2708" s="55">
        <v>2099</v>
      </c>
      <c r="B2708" s="245"/>
      <c r="C2708" s="250" t="s">
        <v>9189</v>
      </c>
      <c r="D2708" s="247" t="s">
        <v>9187</v>
      </c>
      <c r="E2708" s="245" t="s">
        <v>9190</v>
      </c>
      <c r="F2708" s="72" t="s">
        <v>708</v>
      </c>
      <c r="G2708" s="248" t="s">
        <v>8385</v>
      </c>
      <c r="H2708" s="188">
        <v>74.099999999999994</v>
      </c>
      <c r="I2708" s="146">
        <v>74.840999999999994</v>
      </c>
      <c r="J2708" s="146">
        <v>88.31237999999999</v>
      </c>
    </row>
    <row r="2709" spans="1:10" s="212" customFormat="1">
      <c r="B2709" s="331" t="s">
        <v>9191</v>
      </c>
      <c r="C2709" s="250" t="s">
        <v>9192</v>
      </c>
      <c r="D2709" s="251" t="s">
        <v>9193</v>
      </c>
      <c r="E2709" s="251" t="s">
        <v>9194</v>
      </c>
      <c r="F2709" s="215"/>
      <c r="G2709" s="218" t="s">
        <v>5077</v>
      </c>
      <c r="H2709" s="880">
        <v>426.01153536000004</v>
      </c>
      <c r="I2709" s="222"/>
      <c r="J2709" s="222"/>
    </row>
    <row r="2710" spans="1:10" s="212" customFormat="1">
      <c r="B2710" s="331"/>
      <c r="C2710" s="250" t="s">
        <v>9195</v>
      </c>
      <c r="D2710" s="251" t="s">
        <v>9193</v>
      </c>
      <c r="E2710" s="251" t="s">
        <v>9196</v>
      </c>
      <c r="F2710" s="215"/>
      <c r="G2710" s="218" t="s">
        <v>5077</v>
      </c>
      <c r="H2710" s="880">
        <v>81.165000000000006</v>
      </c>
      <c r="I2710" s="222"/>
      <c r="J2710" s="222"/>
    </row>
    <row r="2711" spans="1:10" s="212" customFormat="1">
      <c r="B2711" s="331" t="s">
        <v>9197</v>
      </c>
      <c r="C2711" s="250" t="s">
        <v>9198</v>
      </c>
      <c r="D2711" s="251" t="s">
        <v>9199</v>
      </c>
      <c r="E2711" s="251" t="s">
        <v>9200</v>
      </c>
      <c r="F2711" s="215"/>
      <c r="G2711" s="218" t="s">
        <v>5077</v>
      </c>
      <c r="H2711" s="880">
        <v>1667.6735353600002</v>
      </c>
      <c r="I2711" s="222"/>
      <c r="J2711" s="222"/>
    </row>
    <row r="2712" spans="1:10" s="212" customFormat="1">
      <c r="B2712" s="331"/>
      <c r="C2712" s="250" t="s">
        <v>9201</v>
      </c>
      <c r="D2712" s="251" t="s">
        <v>9199</v>
      </c>
      <c r="E2712" s="251" t="s">
        <v>9202</v>
      </c>
      <c r="F2712" s="215"/>
      <c r="G2712" s="218" t="s">
        <v>5077</v>
      </c>
      <c r="H2712" s="880">
        <v>746.55</v>
      </c>
      <c r="I2712" s="222"/>
      <c r="J2712" s="222"/>
    </row>
    <row r="2713" spans="1:10" s="212" customFormat="1">
      <c r="B2713" s="331" t="s">
        <v>9203</v>
      </c>
      <c r="C2713" s="250" t="s">
        <v>9204</v>
      </c>
      <c r="D2713" s="251" t="s">
        <v>9205</v>
      </c>
      <c r="E2713" s="251" t="s">
        <v>9206</v>
      </c>
      <c r="F2713" s="215"/>
      <c r="G2713" s="218" t="s">
        <v>5077</v>
      </c>
      <c r="H2713" s="880">
        <v>684.03211871359997</v>
      </c>
      <c r="I2713" s="222"/>
      <c r="J2713" s="222"/>
    </row>
    <row r="2714" spans="1:10" s="212" customFormat="1">
      <c r="B2714" s="331"/>
      <c r="C2714" s="250" t="s">
        <v>9207</v>
      </c>
      <c r="D2714" s="251" t="s">
        <v>9205</v>
      </c>
      <c r="E2714" s="251" t="s">
        <v>9208</v>
      </c>
      <c r="F2714" s="215"/>
      <c r="G2714" s="218" t="s">
        <v>5077</v>
      </c>
      <c r="H2714" s="880">
        <v>329.38</v>
      </c>
      <c r="I2714" s="222"/>
      <c r="J2714" s="222"/>
    </row>
    <row r="2715" spans="1:10" s="212" customFormat="1">
      <c r="B2715" s="331" t="s">
        <v>9209</v>
      </c>
      <c r="C2715" s="250" t="s">
        <v>9210</v>
      </c>
      <c r="D2715" s="251" t="s">
        <v>9211</v>
      </c>
      <c r="E2715" s="251" t="s">
        <v>9212</v>
      </c>
      <c r="F2715" s="215"/>
      <c r="G2715" s="218" t="s">
        <v>5077</v>
      </c>
      <c r="H2715" s="880">
        <v>269.19095071360005</v>
      </c>
      <c r="I2715" s="222"/>
      <c r="J2715" s="222"/>
    </row>
    <row r="2716" spans="1:10" s="212" customFormat="1">
      <c r="B2716" s="331"/>
      <c r="C2716" s="250" t="s">
        <v>9213</v>
      </c>
      <c r="D2716" s="251" t="s">
        <v>9211</v>
      </c>
      <c r="E2716" s="251" t="s">
        <v>9214</v>
      </c>
      <c r="F2716" s="215"/>
      <c r="G2716" s="218" t="s">
        <v>5077</v>
      </c>
      <c r="H2716" s="880">
        <v>319.58000000000004</v>
      </c>
      <c r="I2716" s="222"/>
      <c r="J2716" s="222"/>
    </row>
    <row r="2717" spans="1:10" s="149" customFormat="1" ht="60">
      <c r="A2717" s="55">
        <v>2100</v>
      </c>
      <c r="B2717" s="286">
        <v>19.3</v>
      </c>
      <c r="C2717" s="257"/>
      <c r="D2717" s="243" t="s">
        <v>9215</v>
      </c>
      <c r="E2717" s="243"/>
      <c r="F2717" s="55"/>
      <c r="G2717" s="148"/>
      <c r="H2717" s="875"/>
      <c r="I2717" s="164"/>
      <c r="J2717" s="60"/>
    </row>
    <row r="2718" spans="1:10" s="74" customFormat="1" ht="105">
      <c r="A2718" s="55">
        <v>2101</v>
      </c>
      <c r="B2718" s="245" t="s">
        <v>9216</v>
      </c>
      <c r="C2718" s="250" t="s">
        <v>9217</v>
      </c>
      <c r="D2718" s="247" t="s">
        <v>9218</v>
      </c>
      <c r="E2718" s="245" t="s">
        <v>9219</v>
      </c>
      <c r="F2718" s="72" t="s">
        <v>708</v>
      </c>
      <c r="G2718" s="248" t="s">
        <v>8385</v>
      </c>
      <c r="H2718" s="188">
        <v>23.89</v>
      </c>
      <c r="I2718" s="146">
        <v>24.128900000000002</v>
      </c>
      <c r="J2718" s="146">
        <v>28.472102</v>
      </c>
    </row>
    <row r="2719" spans="1:10" s="74" customFormat="1" ht="105">
      <c r="A2719" s="55">
        <v>2102</v>
      </c>
      <c r="B2719" s="245"/>
      <c r="C2719" s="250" t="s">
        <v>9220</v>
      </c>
      <c r="D2719" s="247" t="s">
        <v>9218</v>
      </c>
      <c r="E2719" s="245" t="s">
        <v>9221</v>
      </c>
      <c r="F2719" s="72" t="s">
        <v>708</v>
      </c>
      <c r="G2719" s="248" t="s">
        <v>8385</v>
      </c>
      <c r="H2719" s="188">
        <v>56.43</v>
      </c>
      <c r="I2719" s="146">
        <v>56.994300000000003</v>
      </c>
      <c r="J2719" s="146">
        <v>67.253274000000005</v>
      </c>
    </row>
    <row r="2720" spans="1:10" s="74" customFormat="1" ht="165">
      <c r="A2720" s="55">
        <v>2103</v>
      </c>
      <c r="B2720" s="245">
        <v>19.309999999999999</v>
      </c>
      <c r="C2720" s="250" t="s">
        <v>9222</v>
      </c>
      <c r="D2720" s="247" t="s">
        <v>9223</v>
      </c>
      <c r="E2720" s="245" t="s">
        <v>9224</v>
      </c>
      <c r="F2720" s="72" t="s">
        <v>265</v>
      </c>
      <c r="G2720" s="294" t="s">
        <v>505</v>
      </c>
      <c r="H2720" s="188">
        <v>39257.4</v>
      </c>
      <c r="I2720" s="146">
        <v>39649.974000000002</v>
      </c>
      <c r="J2720" s="146">
        <v>46786.969319999997</v>
      </c>
    </row>
    <row r="2721" spans="1:10" s="74" customFormat="1" ht="165">
      <c r="A2721" s="55">
        <v>2104</v>
      </c>
      <c r="B2721" s="245"/>
      <c r="C2721" s="250" t="s">
        <v>9225</v>
      </c>
      <c r="D2721" s="247" t="s">
        <v>9223</v>
      </c>
      <c r="E2721" s="245" t="s">
        <v>9226</v>
      </c>
      <c r="F2721" s="72" t="s">
        <v>265</v>
      </c>
      <c r="G2721" s="294" t="s">
        <v>505</v>
      </c>
      <c r="H2721" s="188">
        <v>16824.599999999999</v>
      </c>
      <c r="I2721" s="146">
        <v>16992.845999999998</v>
      </c>
      <c r="J2721" s="146">
        <v>20051.558279999997</v>
      </c>
    </row>
    <row r="2722" spans="1:10" s="74" customFormat="1" ht="75">
      <c r="A2722" s="55">
        <v>2105</v>
      </c>
      <c r="B2722" s="245">
        <v>19.32</v>
      </c>
      <c r="C2722" s="250" t="s">
        <v>9227</v>
      </c>
      <c r="D2722" s="247" t="s">
        <v>9228</v>
      </c>
      <c r="E2722" s="245" t="s">
        <v>9229</v>
      </c>
      <c r="F2722" s="72" t="s">
        <v>450</v>
      </c>
      <c r="G2722" s="294" t="s">
        <v>509</v>
      </c>
      <c r="H2722" s="188">
        <v>42</v>
      </c>
      <c r="I2722" s="146">
        <v>42.42</v>
      </c>
      <c r="J2722" s="146">
        <v>50.055599999999998</v>
      </c>
    </row>
    <row r="2723" spans="1:10" s="74" customFormat="1" ht="75">
      <c r="A2723" s="55">
        <v>2106</v>
      </c>
      <c r="B2723" s="245"/>
      <c r="C2723" s="250" t="s">
        <v>9230</v>
      </c>
      <c r="D2723" s="247" t="s">
        <v>9228</v>
      </c>
      <c r="E2723" s="245" t="s">
        <v>9231</v>
      </c>
      <c r="F2723" s="72" t="s">
        <v>450</v>
      </c>
      <c r="G2723" s="294" t="s">
        <v>509</v>
      </c>
      <c r="H2723" s="188">
        <v>31</v>
      </c>
      <c r="I2723" s="146">
        <v>31.31</v>
      </c>
      <c r="J2723" s="146">
        <v>36.945799999999998</v>
      </c>
    </row>
    <row r="2724" spans="1:10" s="74" customFormat="1" ht="90">
      <c r="A2724" s="55">
        <v>2107</v>
      </c>
      <c r="B2724" s="245">
        <v>19.329999999999998</v>
      </c>
      <c r="C2724" s="250" t="s">
        <v>9232</v>
      </c>
      <c r="D2724" s="247" t="s">
        <v>9233</v>
      </c>
      <c r="E2724" s="245" t="s">
        <v>9234</v>
      </c>
      <c r="F2724" s="72" t="s">
        <v>708</v>
      </c>
      <c r="G2724" s="294" t="s">
        <v>8385</v>
      </c>
      <c r="H2724" s="188">
        <v>365.55</v>
      </c>
      <c r="I2724" s="146">
        <v>369.20550000000003</v>
      </c>
      <c r="J2724" s="146">
        <v>435.66248999999999</v>
      </c>
    </row>
    <row r="2725" spans="1:10" s="74" customFormat="1" ht="90">
      <c r="A2725" s="55">
        <v>2108</v>
      </c>
      <c r="B2725" s="245"/>
      <c r="C2725" s="250" t="s">
        <v>9235</v>
      </c>
      <c r="D2725" s="247" t="s">
        <v>9233</v>
      </c>
      <c r="E2725" s="245" t="s">
        <v>9236</v>
      </c>
      <c r="F2725" s="72" t="s">
        <v>708</v>
      </c>
      <c r="G2725" s="294" t="s">
        <v>8385</v>
      </c>
      <c r="H2725" s="188">
        <v>156.65</v>
      </c>
      <c r="I2725" s="146">
        <v>158.2165</v>
      </c>
      <c r="J2725" s="146">
        <v>186.69546999999997</v>
      </c>
    </row>
    <row r="2726" spans="1:10" s="74" customFormat="1" ht="120">
      <c r="A2726" s="55">
        <v>2109</v>
      </c>
      <c r="B2726" s="245">
        <v>19.34</v>
      </c>
      <c r="C2726" s="250" t="s">
        <v>9237</v>
      </c>
      <c r="D2726" s="247" t="s">
        <v>9238</v>
      </c>
      <c r="E2726" s="245" t="s">
        <v>9239</v>
      </c>
      <c r="F2726" s="72" t="s">
        <v>708</v>
      </c>
      <c r="G2726" s="294" t="s">
        <v>8385</v>
      </c>
      <c r="H2726" s="188">
        <v>972.46</v>
      </c>
      <c r="I2726" s="146">
        <v>982.18460000000005</v>
      </c>
      <c r="J2726" s="146">
        <v>1158.977828</v>
      </c>
    </row>
    <row r="2727" spans="1:10" s="212" customFormat="1">
      <c r="B2727" s="293"/>
      <c r="C2727" s="250"/>
      <c r="D2727" s="319" t="s">
        <v>9240</v>
      </c>
      <c r="E2727" s="320" t="s">
        <v>9241</v>
      </c>
      <c r="F2727" s="215"/>
      <c r="G2727" s="216" t="s">
        <v>5077</v>
      </c>
      <c r="H2727" s="879">
        <v>1143.72</v>
      </c>
      <c r="I2727" s="216"/>
      <c r="J2727" s="216"/>
    </row>
    <row r="2728" spans="1:10" s="74" customFormat="1" ht="120">
      <c r="A2728" s="55">
        <v>2110</v>
      </c>
      <c r="B2728" s="245"/>
      <c r="C2728" s="250" t="s">
        <v>9242</v>
      </c>
      <c r="D2728" s="247" t="s">
        <v>9238</v>
      </c>
      <c r="E2728" s="245" t="s">
        <v>9243</v>
      </c>
      <c r="F2728" s="72" t="s">
        <v>708</v>
      </c>
      <c r="G2728" s="294" t="s">
        <v>8385</v>
      </c>
      <c r="H2728" s="188">
        <v>453.46</v>
      </c>
      <c r="I2728" s="146">
        <v>457.99459999999999</v>
      </c>
      <c r="J2728" s="146">
        <v>540.433628</v>
      </c>
    </row>
    <row r="2729" spans="1:10" s="212" customFormat="1">
      <c r="B2729" s="293"/>
      <c r="C2729" s="250"/>
      <c r="D2729" s="319" t="s">
        <v>9240</v>
      </c>
      <c r="E2729" s="320" t="s">
        <v>9244</v>
      </c>
      <c r="F2729" s="215"/>
      <c r="G2729" s="216" t="s">
        <v>5077</v>
      </c>
      <c r="H2729" s="879">
        <v>356.28</v>
      </c>
      <c r="I2729" s="216"/>
      <c r="J2729" s="216"/>
    </row>
    <row r="2730" spans="1:10" s="74" customFormat="1" ht="45">
      <c r="A2730" s="55">
        <v>2111</v>
      </c>
      <c r="B2730" s="245">
        <v>19.350000000000001</v>
      </c>
      <c r="C2730" s="250" t="s">
        <v>9245</v>
      </c>
      <c r="D2730" s="247" t="s">
        <v>9246</v>
      </c>
      <c r="E2730" s="245" t="s">
        <v>9247</v>
      </c>
      <c r="F2730" s="72" t="s">
        <v>7569</v>
      </c>
      <c r="G2730" s="294" t="s">
        <v>134</v>
      </c>
      <c r="H2730" s="188">
        <v>1813.01</v>
      </c>
      <c r="I2730" s="146">
        <v>1831.1401000000001</v>
      </c>
      <c r="J2730" s="146">
        <v>2160.7453179999998</v>
      </c>
    </row>
    <row r="2731" spans="1:10" s="74" customFormat="1" ht="45">
      <c r="A2731" s="55">
        <v>2112</v>
      </c>
      <c r="B2731" s="245"/>
      <c r="C2731" s="250" t="s">
        <v>9248</v>
      </c>
      <c r="D2731" s="247" t="s">
        <v>9246</v>
      </c>
      <c r="E2731" s="245" t="s">
        <v>9249</v>
      </c>
      <c r="F2731" s="72" t="s">
        <v>7569</v>
      </c>
      <c r="G2731" s="294" t="s">
        <v>134</v>
      </c>
      <c r="H2731" s="188">
        <v>137.94999999999999</v>
      </c>
      <c r="I2731" s="146">
        <v>139.3295</v>
      </c>
      <c r="J2731" s="146">
        <v>164.40880999999999</v>
      </c>
    </row>
    <row r="2732" spans="1:10" s="74" customFormat="1" ht="75">
      <c r="A2732" s="55">
        <v>2113</v>
      </c>
      <c r="B2732" s="245">
        <v>19.36</v>
      </c>
      <c r="C2732" s="250" t="s">
        <v>9250</v>
      </c>
      <c r="D2732" s="247" t="s">
        <v>9251</v>
      </c>
      <c r="E2732" s="245" t="s">
        <v>9252</v>
      </c>
      <c r="F2732" s="72" t="s">
        <v>7569</v>
      </c>
      <c r="G2732" s="248" t="s">
        <v>134</v>
      </c>
      <c r="H2732" s="188">
        <v>476.22</v>
      </c>
      <c r="I2732" s="146">
        <v>480.98220000000003</v>
      </c>
      <c r="J2732" s="146">
        <v>567.55899599999998</v>
      </c>
    </row>
    <row r="2733" spans="1:10" s="74" customFormat="1" ht="75">
      <c r="A2733" s="55">
        <v>2114</v>
      </c>
      <c r="B2733" s="245"/>
      <c r="C2733" s="250" t="s">
        <v>9253</v>
      </c>
      <c r="D2733" s="247" t="s">
        <v>9251</v>
      </c>
      <c r="E2733" s="245" t="s">
        <v>9254</v>
      </c>
      <c r="F2733" s="72" t="s">
        <v>7569</v>
      </c>
      <c r="G2733" s="248" t="s">
        <v>134</v>
      </c>
      <c r="H2733" s="188">
        <v>223.02</v>
      </c>
      <c r="I2733" s="146">
        <v>225.25020000000001</v>
      </c>
      <c r="J2733" s="146">
        <v>265.79523599999999</v>
      </c>
    </row>
    <row r="2734" spans="1:10" s="74" customFormat="1" ht="60">
      <c r="A2734" s="55">
        <v>2115</v>
      </c>
      <c r="B2734" s="245">
        <v>19.37</v>
      </c>
      <c r="C2734" s="250" t="s">
        <v>9255</v>
      </c>
      <c r="D2734" s="247" t="s">
        <v>9256</v>
      </c>
      <c r="E2734" s="245" t="s">
        <v>9257</v>
      </c>
      <c r="F2734" s="72" t="s">
        <v>2281</v>
      </c>
      <c r="G2734" s="294" t="s">
        <v>2281</v>
      </c>
      <c r="H2734" s="188">
        <v>1564.45</v>
      </c>
      <c r="I2734" s="146">
        <v>1580.0945000000002</v>
      </c>
      <c r="J2734" s="146">
        <v>1864.51151</v>
      </c>
    </row>
    <row r="2735" spans="1:10" s="74" customFormat="1" ht="60">
      <c r="A2735" s="55">
        <v>2116</v>
      </c>
      <c r="B2735" s="245"/>
      <c r="C2735" s="250" t="s">
        <v>9258</v>
      </c>
      <c r="D2735" s="247" t="s">
        <v>9256</v>
      </c>
      <c r="E2735" s="245" t="s">
        <v>9259</v>
      </c>
      <c r="F2735" s="72" t="s">
        <v>2281</v>
      </c>
      <c r="G2735" s="294" t="s">
        <v>2281</v>
      </c>
      <c r="H2735" s="188">
        <v>391.33</v>
      </c>
      <c r="I2735" s="146">
        <v>395.24329999999998</v>
      </c>
      <c r="J2735" s="146">
        <v>466.38709399999993</v>
      </c>
    </row>
    <row r="2736" spans="1:10" s="74" customFormat="1" ht="30">
      <c r="A2736" s="55">
        <v>2117</v>
      </c>
      <c r="B2736" s="245">
        <v>19.38</v>
      </c>
      <c r="C2736" s="250" t="s">
        <v>9260</v>
      </c>
      <c r="D2736" s="247" t="s">
        <v>9261</v>
      </c>
      <c r="E2736" s="245" t="s">
        <v>9262</v>
      </c>
      <c r="F2736" s="72" t="s">
        <v>265</v>
      </c>
      <c r="G2736" s="294" t="s">
        <v>11</v>
      </c>
      <c r="H2736" s="188">
        <v>300</v>
      </c>
      <c r="I2736" s="146">
        <v>303</v>
      </c>
      <c r="J2736" s="146">
        <v>357.53999999999996</v>
      </c>
    </row>
    <row r="2737" spans="1:10" s="74" customFormat="1" ht="30">
      <c r="A2737" s="55">
        <v>2118</v>
      </c>
      <c r="B2737" s="245"/>
      <c r="C2737" s="250" t="s">
        <v>9263</v>
      </c>
      <c r="D2737" s="247" t="s">
        <v>9261</v>
      </c>
      <c r="E2737" s="245" t="s">
        <v>9264</v>
      </c>
      <c r="F2737" s="72" t="s">
        <v>265</v>
      </c>
      <c r="G2737" s="294" t="s">
        <v>11</v>
      </c>
      <c r="H2737" s="188">
        <v>60</v>
      </c>
      <c r="I2737" s="146">
        <v>60.6</v>
      </c>
      <c r="J2737" s="146">
        <v>71.507999999999996</v>
      </c>
    </row>
    <row r="2738" spans="1:10" s="74" customFormat="1" ht="45">
      <c r="A2738" s="55">
        <v>2119</v>
      </c>
      <c r="B2738" s="245">
        <v>19.39</v>
      </c>
      <c r="C2738" s="250" t="s">
        <v>9265</v>
      </c>
      <c r="D2738" s="247" t="s">
        <v>9266</v>
      </c>
      <c r="E2738" s="245" t="s">
        <v>9267</v>
      </c>
      <c r="F2738" s="72" t="s">
        <v>265</v>
      </c>
      <c r="G2738" s="248" t="s">
        <v>11</v>
      </c>
      <c r="H2738" s="188">
        <v>3700</v>
      </c>
      <c r="I2738" s="146">
        <v>3737</v>
      </c>
      <c r="J2738" s="146">
        <v>4409.66</v>
      </c>
    </row>
    <row r="2739" spans="1:10" s="74" customFormat="1" ht="45">
      <c r="A2739" s="55">
        <v>2120</v>
      </c>
      <c r="B2739" s="245"/>
      <c r="C2739" s="250" t="s">
        <v>9268</v>
      </c>
      <c r="D2739" s="247" t="s">
        <v>9266</v>
      </c>
      <c r="E2739" s="245" t="s">
        <v>9269</v>
      </c>
      <c r="F2739" s="72" t="s">
        <v>265</v>
      </c>
      <c r="G2739" s="248" t="s">
        <v>11</v>
      </c>
      <c r="H2739" s="188">
        <v>360</v>
      </c>
      <c r="I2739" s="146">
        <v>363.6</v>
      </c>
      <c r="J2739" s="146">
        <v>429.048</v>
      </c>
    </row>
    <row r="2740" spans="1:10" s="74" customFormat="1" ht="45">
      <c r="A2740" s="55">
        <v>2121</v>
      </c>
      <c r="B2740" s="308">
        <v>19.399999999999999</v>
      </c>
      <c r="C2740" s="250" t="s">
        <v>9270</v>
      </c>
      <c r="D2740" s="247" t="s">
        <v>9271</v>
      </c>
      <c r="E2740" s="245" t="s">
        <v>9272</v>
      </c>
      <c r="F2740" s="72" t="s">
        <v>265</v>
      </c>
      <c r="G2740" s="248" t="s">
        <v>11</v>
      </c>
      <c r="H2740" s="188">
        <v>1800</v>
      </c>
      <c r="I2740" s="146">
        <v>1818</v>
      </c>
      <c r="J2740" s="146">
        <v>2145.2399999999998</v>
      </c>
    </row>
    <row r="2741" spans="1:10" s="74" customFormat="1" ht="45">
      <c r="A2741" s="55">
        <v>2122</v>
      </c>
      <c r="B2741" s="308"/>
      <c r="C2741" s="250" t="s">
        <v>9273</v>
      </c>
      <c r="D2741" s="247" t="s">
        <v>9271</v>
      </c>
      <c r="E2741" s="245" t="s">
        <v>9274</v>
      </c>
      <c r="F2741" s="72" t="s">
        <v>265</v>
      </c>
      <c r="G2741" s="248" t="s">
        <v>11</v>
      </c>
      <c r="H2741" s="188">
        <v>120</v>
      </c>
      <c r="I2741" s="146">
        <v>121.2</v>
      </c>
      <c r="J2741" s="146">
        <v>143.01599999999999</v>
      </c>
    </row>
    <row r="2742" spans="1:10" s="74" customFormat="1" ht="30">
      <c r="A2742" s="55">
        <v>2123</v>
      </c>
      <c r="B2742" s="245">
        <v>19.41</v>
      </c>
      <c r="C2742" s="250" t="s">
        <v>9275</v>
      </c>
      <c r="D2742" s="247" t="s">
        <v>9276</v>
      </c>
      <c r="E2742" s="245" t="s">
        <v>9277</v>
      </c>
      <c r="F2742" s="72" t="s">
        <v>265</v>
      </c>
      <c r="G2742" s="248" t="s">
        <v>11</v>
      </c>
      <c r="H2742" s="188">
        <v>550</v>
      </c>
      <c r="I2742" s="146">
        <v>555.5</v>
      </c>
      <c r="J2742" s="146">
        <v>655.49</v>
      </c>
    </row>
    <row r="2743" spans="1:10" s="74" customFormat="1" ht="30">
      <c r="A2743" s="55">
        <v>2124</v>
      </c>
      <c r="B2743" s="245"/>
      <c r="C2743" s="250" t="s">
        <v>9278</v>
      </c>
      <c r="D2743" s="247" t="s">
        <v>9276</v>
      </c>
      <c r="E2743" s="245" t="s">
        <v>9279</v>
      </c>
      <c r="F2743" s="72" t="s">
        <v>265</v>
      </c>
      <c r="G2743" s="248" t="s">
        <v>11</v>
      </c>
      <c r="H2743" s="188">
        <v>60</v>
      </c>
      <c r="I2743" s="146">
        <v>60.6</v>
      </c>
      <c r="J2743" s="146">
        <v>71.507999999999996</v>
      </c>
    </row>
    <row r="2744" spans="1:10" s="74" customFormat="1" ht="45">
      <c r="A2744" s="55">
        <v>2125</v>
      </c>
      <c r="B2744" s="245">
        <v>19.420000000000002</v>
      </c>
      <c r="C2744" s="250" t="s">
        <v>9280</v>
      </c>
      <c r="D2744" s="247" t="s">
        <v>9281</v>
      </c>
      <c r="E2744" s="245" t="s">
        <v>9282</v>
      </c>
      <c r="F2744" s="72" t="s">
        <v>213</v>
      </c>
      <c r="G2744" s="248" t="s">
        <v>213</v>
      </c>
      <c r="H2744" s="188">
        <v>20000</v>
      </c>
      <c r="I2744" s="146">
        <v>20200</v>
      </c>
      <c r="J2744" s="146">
        <v>23836</v>
      </c>
    </row>
    <row r="2745" spans="1:10" s="149" customFormat="1">
      <c r="A2745" s="55">
        <v>2126</v>
      </c>
      <c r="B2745" s="242">
        <v>19.43</v>
      </c>
      <c r="C2745" s="257"/>
      <c r="D2745" s="243" t="s">
        <v>9283</v>
      </c>
      <c r="E2745" s="243"/>
      <c r="F2745" s="55"/>
      <c r="G2745" s="148"/>
      <c r="H2745" s="875"/>
      <c r="I2745" s="164"/>
      <c r="J2745" s="60"/>
    </row>
    <row r="2746" spans="1:10" s="74" customFormat="1" ht="30">
      <c r="A2746" s="55">
        <v>2127</v>
      </c>
      <c r="B2746" s="245" t="s">
        <v>9284</v>
      </c>
      <c r="C2746" s="250" t="s">
        <v>9285</v>
      </c>
      <c r="D2746" s="247" t="s">
        <v>9286</v>
      </c>
      <c r="E2746" s="245" t="s">
        <v>9287</v>
      </c>
      <c r="F2746" s="72" t="s">
        <v>213</v>
      </c>
      <c r="G2746" s="248" t="s">
        <v>213</v>
      </c>
      <c r="H2746" s="188">
        <v>2000</v>
      </c>
      <c r="I2746" s="146">
        <v>2020</v>
      </c>
      <c r="J2746" s="146">
        <v>2383.6</v>
      </c>
    </row>
    <row r="2747" spans="1:10" s="212" customFormat="1">
      <c r="B2747" s="245"/>
      <c r="C2747" s="250"/>
      <c r="D2747" s="251" t="s">
        <v>9288</v>
      </c>
      <c r="E2747" s="252" t="s">
        <v>9289</v>
      </c>
      <c r="F2747" s="332"/>
      <c r="G2747" s="218" t="s">
        <v>2403</v>
      </c>
      <c r="H2747" s="880">
        <v>238.7</v>
      </c>
      <c r="I2747" s="222"/>
      <c r="J2747" s="222"/>
    </row>
    <row r="2748" spans="1:10" s="74" customFormat="1" ht="105">
      <c r="A2748" s="55">
        <v>2128</v>
      </c>
      <c r="B2748" s="245" t="s">
        <v>9290</v>
      </c>
      <c r="C2748" s="250" t="s">
        <v>9291</v>
      </c>
      <c r="D2748" s="247" t="s">
        <v>9292</v>
      </c>
      <c r="E2748" s="245" t="s">
        <v>9293</v>
      </c>
      <c r="F2748" s="72" t="s">
        <v>2281</v>
      </c>
      <c r="G2748" s="248" t="s">
        <v>2281</v>
      </c>
      <c r="H2748" s="188">
        <v>341</v>
      </c>
      <c r="I2748" s="146">
        <v>344.41</v>
      </c>
      <c r="J2748" s="146">
        <v>406.40379999999999</v>
      </c>
    </row>
    <row r="2749" spans="1:10" s="212" customFormat="1">
      <c r="B2749" s="218"/>
      <c r="C2749" s="250"/>
      <c r="D2749" s="251" t="s">
        <v>9288</v>
      </c>
      <c r="E2749" s="252" t="s">
        <v>9293</v>
      </c>
      <c r="F2749" s="332"/>
      <c r="G2749" s="218" t="s">
        <v>2403</v>
      </c>
      <c r="H2749" s="879">
        <v>102.3</v>
      </c>
      <c r="I2749" s="218"/>
      <c r="J2749" s="218"/>
    </row>
    <row r="2750" spans="1:10" s="74" customFormat="1" ht="90">
      <c r="A2750" s="55">
        <v>2129</v>
      </c>
      <c r="B2750" s="245" t="s">
        <v>9294</v>
      </c>
      <c r="C2750" s="250" t="s">
        <v>9295</v>
      </c>
      <c r="D2750" s="247" t="s">
        <v>9296</v>
      </c>
      <c r="E2750" s="245" t="s">
        <v>9297</v>
      </c>
      <c r="F2750" s="72" t="s">
        <v>2281</v>
      </c>
      <c r="G2750" s="248" t="s">
        <v>2281</v>
      </c>
      <c r="H2750" s="188">
        <v>656</v>
      </c>
      <c r="I2750" s="146">
        <v>662.56000000000006</v>
      </c>
      <c r="J2750" s="146">
        <v>781.82080000000008</v>
      </c>
    </row>
    <row r="2751" spans="1:10" s="212" customFormat="1">
      <c r="B2751" s="245"/>
      <c r="C2751" s="250"/>
      <c r="D2751" s="251" t="s">
        <v>9298</v>
      </c>
      <c r="E2751" s="252" t="s">
        <v>9299</v>
      </c>
      <c r="F2751" s="333"/>
      <c r="G2751" s="218" t="s">
        <v>2403</v>
      </c>
      <c r="H2751" s="880">
        <v>656</v>
      </c>
      <c r="I2751" s="222"/>
      <c r="J2751" s="222"/>
    </row>
    <row r="2752" spans="1:10" s="74" customFormat="1" ht="90">
      <c r="A2752" s="55">
        <v>2130</v>
      </c>
      <c r="B2752" s="245"/>
      <c r="C2752" s="250" t="s">
        <v>9300</v>
      </c>
      <c r="D2752" s="247" t="s">
        <v>9296</v>
      </c>
      <c r="E2752" s="245" t="s">
        <v>9301</v>
      </c>
      <c r="F2752" s="72" t="s">
        <v>2281</v>
      </c>
      <c r="G2752" s="248" t="s">
        <v>2281</v>
      </c>
      <c r="H2752" s="188">
        <v>144</v>
      </c>
      <c r="I2752" s="146">
        <v>145.44</v>
      </c>
      <c r="J2752" s="146">
        <v>171.61919999999998</v>
      </c>
    </row>
    <row r="2753" spans="1:10" s="212" customFormat="1">
      <c r="B2753" s="218"/>
      <c r="C2753" s="250"/>
      <c r="D2753" s="251" t="s">
        <v>9298</v>
      </c>
      <c r="E2753" s="252" t="s">
        <v>9302</v>
      </c>
      <c r="F2753" s="333"/>
      <c r="G2753" s="218" t="s">
        <v>2403</v>
      </c>
      <c r="H2753" s="880">
        <v>144</v>
      </c>
      <c r="I2753" s="222"/>
      <c r="J2753" s="222"/>
    </row>
    <row r="2754" spans="1:10" s="74" customFormat="1" ht="90">
      <c r="A2754" s="55">
        <v>2131</v>
      </c>
      <c r="B2754" s="245" t="s">
        <v>9303</v>
      </c>
      <c r="C2754" s="250" t="s">
        <v>9304</v>
      </c>
      <c r="D2754" s="247" t="s">
        <v>9305</v>
      </c>
      <c r="E2754" s="245" t="s">
        <v>9306</v>
      </c>
      <c r="F2754" s="72" t="s">
        <v>265</v>
      </c>
      <c r="G2754" s="248" t="s">
        <v>11</v>
      </c>
      <c r="H2754" s="188">
        <v>20200</v>
      </c>
      <c r="I2754" s="146">
        <v>20402</v>
      </c>
      <c r="J2754" s="146">
        <v>24074.359999999997</v>
      </c>
    </row>
    <row r="2755" spans="1:10" s="212" customFormat="1">
      <c r="B2755" s="245"/>
      <c r="C2755" s="250"/>
      <c r="D2755" s="321" t="s">
        <v>9307</v>
      </c>
      <c r="E2755" s="252" t="s">
        <v>9306</v>
      </c>
      <c r="F2755" s="322"/>
      <c r="G2755" s="218" t="s">
        <v>8465</v>
      </c>
      <c r="H2755" s="880">
        <v>21834.2</v>
      </c>
      <c r="I2755" s="222"/>
      <c r="J2755" s="222"/>
    </row>
    <row r="2756" spans="1:10" s="74" customFormat="1" ht="90">
      <c r="A2756" s="55">
        <v>2132</v>
      </c>
      <c r="B2756" s="245"/>
      <c r="C2756" s="250" t="s">
        <v>9308</v>
      </c>
      <c r="D2756" s="247" t="s">
        <v>9305</v>
      </c>
      <c r="E2756" s="245" t="s">
        <v>9309</v>
      </c>
      <c r="F2756" s="72" t="s">
        <v>265</v>
      </c>
      <c r="G2756" s="248" t="s">
        <v>11</v>
      </c>
      <c r="H2756" s="188">
        <v>1000</v>
      </c>
      <c r="I2756" s="146">
        <v>1010</v>
      </c>
      <c r="J2756" s="146">
        <v>1191.8</v>
      </c>
    </row>
    <row r="2757" spans="1:10" s="212" customFormat="1">
      <c r="B2757" s="222"/>
      <c r="C2757" s="250"/>
      <c r="D2757" s="321" t="s">
        <v>9307</v>
      </c>
      <c r="E2757" s="252" t="s">
        <v>9309</v>
      </c>
      <c r="F2757" s="322"/>
      <c r="G2757" s="218" t="s">
        <v>8465</v>
      </c>
      <c r="H2757" s="880">
        <v>825</v>
      </c>
      <c r="I2757" s="222"/>
      <c r="J2757" s="222"/>
    </row>
    <row r="2758" spans="1:10" s="74" customFormat="1" ht="75">
      <c r="A2758" s="55">
        <v>2133</v>
      </c>
      <c r="B2758" s="245"/>
      <c r="C2758" s="250" t="s">
        <v>9310</v>
      </c>
      <c r="D2758" s="247" t="s">
        <v>9311</v>
      </c>
      <c r="E2758" s="245" t="s">
        <v>9312</v>
      </c>
      <c r="F2758" s="72" t="s">
        <v>2281</v>
      </c>
      <c r="G2758" s="248" t="s">
        <v>2281</v>
      </c>
      <c r="H2758" s="188">
        <v>68.25</v>
      </c>
      <c r="I2758" s="146">
        <v>68.932500000000005</v>
      </c>
      <c r="J2758" s="146">
        <v>81.340350000000001</v>
      </c>
    </row>
    <row r="2759" spans="1:10" s="212" customFormat="1">
      <c r="B2759" s="245"/>
      <c r="C2759" s="250"/>
      <c r="D2759" s="251" t="s">
        <v>9313</v>
      </c>
      <c r="E2759" s="252" t="s">
        <v>9312</v>
      </c>
      <c r="F2759" s="333"/>
      <c r="G2759" s="218" t="s">
        <v>2403</v>
      </c>
      <c r="H2759" s="880">
        <v>81.916666666666671</v>
      </c>
      <c r="I2759" s="222"/>
      <c r="J2759" s="222"/>
    </row>
    <row r="2760" spans="1:10" s="74" customFormat="1" ht="75">
      <c r="A2760" s="55">
        <v>2134</v>
      </c>
      <c r="B2760" s="245"/>
      <c r="C2760" s="250" t="s">
        <v>9314</v>
      </c>
      <c r="D2760" s="247" t="s">
        <v>9311</v>
      </c>
      <c r="E2760" s="245" t="s">
        <v>9315</v>
      </c>
      <c r="F2760" s="72" t="s">
        <v>2281</v>
      </c>
      <c r="G2760" s="248" t="s">
        <v>2281</v>
      </c>
      <c r="H2760" s="188">
        <v>12</v>
      </c>
      <c r="I2760" s="146">
        <v>12.120000000000001</v>
      </c>
      <c r="J2760" s="146">
        <v>14.301600000000001</v>
      </c>
    </row>
    <row r="2761" spans="1:10" s="212" customFormat="1">
      <c r="B2761" s="218"/>
      <c r="C2761" s="250"/>
      <c r="D2761" s="251" t="s">
        <v>9313</v>
      </c>
      <c r="E2761" s="252" t="s">
        <v>9315</v>
      </c>
      <c r="F2761" s="333"/>
      <c r="G2761" s="218" t="s">
        <v>2403</v>
      </c>
      <c r="H2761" s="880">
        <v>12</v>
      </c>
      <c r="I2761" s="222"/>
      <c r="J2761" s="222"/>
    </row>
    <row r="2762" spans="1:10" s="74" customFormat="1" ht="60">
      <c r="A2762" s="55">
        <v>2135</v>
      </c>
      <c r="B2762" s="245" t="s">
        <v>9316</v>
      </c>
      <c r="C2762" s="250" t="s">
        <v>9317</v>
      </c>
      <c r="D2762" s="247" t="s">
        <v>9318</v>
      </c>
      <c r="E2762" s="245" t="s">
        <v>9319</v>
      </c>
      <c r="F2762" s="72" t="s">
        <v>2281</v>
      </c>
      <c r="G2762" s="248" t="s">
        <v>2281</v>
      </c>
      <c r="H2762" s="188">
        <v>91</v>
      </c>
      <c r="I2762" s="146">
        <v>91.91</v>
      </c>
      <c r="J2762" s="146">
        <v>108.45379999999999</v>
      </c>
    </row>
    <row r="2763" spans="1:10" s="212" customFormat="1">
      <c r="B2763" s="245"/>
      <c r="C2763" s="250"/>
      <c r="D2763" s="321" t="s">
        <v>9320</v>
      </c>
      <c r="E2763" s="252" t="s">
        <v>9319</v>
      </c>
      <c r="F2763" s="322"/>
      <c r="G2763" s="218" t="s">
        <v>2403</v>
      </c>
      <c r="H2763" s="880">
        <v>109.2</v>
      </c>
      <c r="I2763" s="222"/>
      <c r="J2763" s="222"/>
    </row>
    <row r="2764" spans="1:10" s="74" customFormat="1" ht="60">
      <c r="A2764" s="55">
        <v>2136</v>
      </c>
      <c r="B2764" s="245"/>
      <c r="C2764" s="250" t="s">
        <v>9321</v>
      </c>
      <c r="D2764" s="247" t="s">
        <v>9318</v>
      </c>
      <c r="E2764" s="245" t="s">
        <v>9322</v>
      </c>
      <c r="F2764" s="72" t="s">
        <v>2281</v>
      </c>
      <c r="G2764" s="248" t="s">
        <v>2281</v>
      </c>
      <c r="H2764" s="188">
        <v>5</v>
      </c>
      <c r="I2764" s="146">
        <v>5.05</v>
      </c>
      <c r="J2764" s="146">
        <v>5.9589999999999996</v>
      </c>
    </row>
    <row r="2765" spans="1:10" s="212" customFormat="1">
      <c r="B2765" s="245"/>
      <c r="C2765" s="250"/>
      <c r="D2765" s="321" t="s">
        <v>9320</v>
      </c>
      <c r="E2765" s="252" t="s">
        <v>9322</v>
      </c>
      <c r="F2765" s="322"/>
      <c r="G2765" s="218" t="s">
        <v>2403</v>
      </c>
      <c r="H2765" s="880">
        <v>9.2219999999999995</v>
      </c>
      <c r="I2765" s="222"/>
      <c r="J2765" s="222"/>
    </row>
    <row r="2766" spans="1:10" s="74" customFormat="1" ht="60">
      <c r="A2766" s="55">
        <v>2137</v>
      </c>
      <c r="B2766" s="245" t="s">
        <v>9323</v>
      </c>
      <c r="C2766" s="250" t="s">
        <v>9324</v>
      </c>
      <c r="D2766" s="247" t="s">
        <v>9325</v>
      </c>
      <c r="E2766" s="245" t="s">
        <v>9326</v>
      </c>
      <c r="F2766" s="72" t="s">
        <v>265</v>
      </c>
      <c r="G2766" s="248" t="s">
        <v>11</v>
      </c>
      <c r="H2766" s="188">
        <v>1900</v>
      </c>
      <c r="I2766" s="146">
        <v>1919</v>
      </c>
      <c r="J2766" s="146">
        <v>2264.42</v>
      </c>
    </row>
    <row r="2767" spans="1:10" s="212" customFormat="1">
      <c r="B2767" s="245"/>
      <c r="C2767" s="250"/>
      <c r="D2767" s="321" t="s">
        <v>9327</v>
      </c>
      <c r="E2767" s="252" t="s">
        <v>9326</v>
      </c>
      <c r="F2767" s="334"/>
      <c r="G2767" s="218" t="s">
        <v>9328</v>
      </c>
      <c r="H2767" s="879">
        <v>1157.0999999999999</v>
      </c>
      <c r="I2767" s="218"/>
      <c r="J2767" s="218"/>
    </row>
    <row r="2768" spans="1:10" s="74" customFormat="1" ht="60">
      <c r="A2768" s="55">
        <v>2138</v>
      </c>
      <c r="B2768" s="245"/>
      <c r="C2768" s="250" t="s">
        <v>9329</v>
      </c>
      <c r="D2768" s="247" t="s">
        <v>9325</v>
      </c>
      <c r="E2768" s="245" t="s">
        <v>9330</v>
      </c>
      <c r="F2768" s="72" t="s">
        <v>265</v>
      </c>
      <c r="G2768" s="248" t="s">
        <v>11</v>
      </c>
      <c r="H2768" s="188">
        <v>114</v>
      </c>
      <c r="I2768" s="146">
        <v>115.14</v>
      </c>
      <c r="J2768" s="146">
        <v>135.86519999999999</v>
      </c>
    </row>
    <row r="2769" spans="1:10" s="212" customFormat="1">
      <c r="B2769" s="245"/>
      <c r="C2769" s="250"/>
      <c r="D2769" s="321" t="s">
        <v>9327</v>
      </c>
      <c r="E2769" s="252" t="s">
        <v>9330</v>
      </c>
      <c r="F2769" s="334"/>
      <c r="G2769" s="218" t="s">
        <v>9328</v>
      </c>
      <c r="H2769" s="879">
        <v>495.9</v>
      </c>
      <c r="I2769" s="218"/>
      <c r="J2769" s="218"/>
    </row>
    <row r="2770" spans="1:10" s="212" customFormat="1">
      <c r="B2770" s="1624" t="s">
        <v>9331</v>
      </c>
      <c r="C2770" s="1624"/>
      <c r="D2770" s="1624"/>
      <c r="E2770" s="1624"/>
      <c r="F2770" s="1624"/>
      <c r="G2770" s="1624"/>
      <c r="H2770" s="1624"/>
      <c r="I2770" s="1624"/>
      <c r="J2770" s="1624"/>
    </row>
    <row r="2771" spans="1:10" s="212" customFormat="1">
      <c r="B2771" s="245" t="s">
        <v>9332</v>
      </c>
      <c r="C2771" s="250" t="s">
        <v>9333</v>
      </c>
      <c r="D2771" s="321" t="s">
        <v>9334</v>
      </c>
      <c r="E2771" s="322" t="s">
        <v>9335</v>
      </c>
      <c r="F2771" s="322"/>
      <c r="G2771" s="218" t="s">
        <v>8465</v>
      </c>
      <c r="H2771" s="880">
        <v>886</v>
      </c>
      <c r="I2771" s="222"/>
      <c r="J2771" s="222"/>
    </row>
    <row r="2772" spans="1:10" s="212" customFormat="1">
      <c r="B2772" s="245" t="s">
        <v>9336</v>
      </c>
      <c r="C2772" s="250" t="s">
        <v>9337</v>
      </c>
      <c r="D2772" s="321" t="s">
        <v>9338</v>
      </c>
      <c r="E2772" s="322" t="s">
        <v>9335</v>
      </c>
      <c r="F2772" s="322"/>
      <c r="G2772" s="218" t="s">
        <v>8465</v>
      </c>
      <c r="H2772" s="880">
        <v>84</v>
      </c>
      <c r="I2772" s="222"/>
      <c r="J2772" s="222"/>
    </row>
    <row r="2773" spans="1:10" s="212" customFormat="1">
      <c r="B2773" s="245" t="s">
        <v>9339</v>
      </c>
      <c r="C2773" s="250" t="s">
        <v>9340</v>
      </c>
      <c r="D2773" s="321" t="s">
        <v>9341</v>
      </c>
      <c r="E2773" s="322" t="s">
        <v>9342</v>
      </c>
      <c r="F2773" s="322"/>
      <c r="G2773" s="218" t="s">
        <v>8465</v>
      </c>
      <c r="H2773" s="880">
        <v>70</v>
      </c>
      <c r="I2773" s="222"/>
      <c r="J2773" s="222"/>
    </row>
    <row r="2774" spans="1:10" s="212" customFormat="1">
      <c r="B2774" s="245" t="s">
        <v>9343</v>
      </c>
      <c r="C2774" s="250" t="s">
        <v>9344</v>
      </c>
      <c r="D2774" s="215" t="s">
        <v>9345</v>
      </c>
      <c r="E2774" s="215" t="s">
        <v>9346</v>
      </c>
      <c r="F2774" s="215"/>
      <c r="G2774" s="218" t="s">
        <v>8465</v>
      </c>
      <c r="H2774" s="880">
        <v>770</v>
      </c>
      <c r="I2774" s="222"/>
      <c r="J2774" s="222"/>
    </row>
    <row r="2775" spans="1:10" s="212" customFormat="1">
      <c r="B2775" s="218"/>
      <c r="C2775" s="250" t="s">
        <v>9347</v>
      </c>
      <c r="D2775" s="215" t="s">
        <v>9345</v>
      </c>
      <c r="E2775" s="215" t="s">
        <v>9348</v>
      </c>
      <c r="F2775" s="215"/>
      <c r="G2775" s="218" t="s">
        <v>8465</v>
      </c>
      <c r="H2775" s="879">
        <v>330</v>
      </c>
      <c r="I2775" s="218"/>
      <c r="J2775" s="218"/>
    </row>
    <row r="2776" spans="1:10" s="212" customFormat="1">
      <c r="B2776" s="245" t="s">
        <v>9349</v>
      </c>
      <c r="C2776" s="250" t="s">
        <v>9350</v>
      </c>
      <c r="D2776" s="321" t="s">
        <v>9351</v>
      </c>
      <c r="E2776" s="252" t="s">
        <v>9352</v>
      </c>
      <c r="F2776" s="322"/>
      <c r="G2776" s="218" t="s">
        <v>8465</v>
      </c>
      <c r="H2776" s="880">
        <v>26439.5</v>
      </c>
      <c r="I2776" s="222"/>
      <c r="J2776" s="222"/>
    </row>
    <row r="2777" spans="1:10" s="212" customFormat="1">
      <c r="B2777" s="245" t="s">
        <v>9353</v>
      </c>
      <c r="C2777" s="250" t="s">
        <v>9354</v>
      </c>
      <c r="D2777" s="321" t="s">
        <v>9351</v>
      </c>
      <c r="E2777" s="252" t="s">
        <v>9352</v>
      </c>
      <c r="F2777" s="322"/>
      <c r="G2777" s="218" t="s">
        <v>8465</v>
      </c>
      <c r="H2777" s="880">
        <v>825</v>
      </c>
      <c r="I2777" s="222"/>
      <c r="J2777" s="222"/>
    </row>
    <row r="2778" spans="1:10" s="212" customFormat="1">
      <c r="B2778" s="245" t="s">
        <v>9355</v>
      </c>
      <c r="C2778" s="250" t="s">
        <v>9356</v>
      </c>
      <c r="D2778" s="321" t="s">
        <v>9357</v>
      </c>
      <c r="E2778" s="322" t="s">
        <v>9358</v>
      </c>
      <c r="F2778" s="322"/>
      <c r="G2778" s="218" t="s">
        <v>8465</v>
      </c>
      <c r="H2778" s="880">
        <v>7171.62</v>
      </c>
      <c r="I2778" s="222"/>
      <c r="J2778" s="222"/>
    </row>
    <row r="2779" spans="1:10" s="212" customFormat="1">
      <c r="B2779" s="245" t="s">
        <v>9359</v>
      </c>
      <c r="C2779" s="250" t="s">
        <v>9360</v>
      </c>
      <c r="D2779" s="321" t="s">
        <v>9357</v>
      </c>
      <c r="E2779" s="322" t="s">
        <v>9358</v>
      </c>
      <c r="F2779" s="322"/>
      <c r="G2779" s="218" t="s">
        <v>8465</v>
      </c>
      <c r="H2779" s="880">
        <v>703.1</v>
      </c>
      <c r="I2779" s="222"/>
      <c r="J2779" s="222"/>
    </row>
    <row r="2780" spans="1:10" s="212" customFormat="1">
      <c r="B2780" s="245" t="s">
        <v>9361</v>
      </c>
      <c r="C2780" s="250" t="s">
        <v>9362</v>
      </c>
      <c r="D2780" s="321" t="s">
        <v>9363</v>
      </c>
      <c r="E2780" s="322" t="s">
        <v>9364</v>
      </c>
      <c r="F2780" s="322"/>
      <c r="G2780" s="218" t="s">
        <v>9365</v>
      </c>
      <c r="H2780" s="879">
        <v>65</v>
      </c>
      <c r="I2780" s="216"/>
      <c r="J2780" s="216"/>
    </row>
    <row r="2781" spans="1:10" s="149" customFormat="1" ht="30">
      <c r="A2781" s="55">
        <v>2139</v>
      </c>
      <c r="B2781" s="242">
        <v>19.440000000000001</v>
      </c>
      <c r="C2781" s="257"/>
      <c r="D2781" s="243" t="s">
        <v>9366</v>
      </c>
      <c r="E2781" s="243"/>
      <c r="F2781" s="55"/>
      <c r="G2781" s="148"/>
      <c r="H2781" s="875"/>
      <c r="I2781" s="164"/>
      <c r="J2781" s="60"/>
    </row>
    <row r="2782" spans="1:10" s="74" customFormat="1" ht="120">
      <c r="A2782" s="55">
        <v>2140</v>
      </c>
      <c r="B2782" s="245" t="s">
        <v>9367</v>
      </c>
      <c r="C2782" s="250" t="s">
        <v>9368</v>
      </c>
      <c r="D2782" s="247" t="s">
        <v>9369</v>
      </c>
      <c r="E2782" s="245" t="s">
        <v>9370</v>
      </c>
      <c r="F2782" s="72" t="s">
        <v>265</v>
      </c>
      <c r="G2782" s="248" t="s">
        <v>9371</v>
      </c>
      <c r="H2782" s="188">
        <v>2450</v>
      </c>
      <c r="I2782" s="146">
        <v>2474.5</v>
      </c>
      <c r="J2782" s="146">
        <v>2919.91</v>
      </c>
    </row>
    <row r="2783" spans="1:10" s="74" customFormat="1" ht="120">
      <c r="A2783" s="55">
        <v>2141</v>
      </c>
      <c r="B2783" s="245"/>
      <c r="C2783" s="250" t="s">
        <v>9372</v>
      </c>
      <c r="D2783" s="247" t="s">
        <v>9369</v>
      </c>
      <c r="E2783" s="245" t="s">
        <v>9373</v>
      </c>
      <c r="F2783" s="72" t="s">
        <v>265</v>
      </c>
      <c r="G2783" s="248" t="s">
        <v>9371</v>
      </c>
      <c r="H2783" s="188">
        <v>1050</v>
      </c>
      <c r="I2783" s="146">
        <v>1060.5</v>
      </c>
      <c r="J2783" s="146">
        <v>1251.3899999999999</v>
      </c>
    </row>
    <row r="2784" spans="1:10" s="74" customFormat="1" ht="30">
      <c r="A2784" s="55">
        <v>2142</v>
      </c>
      <c r="B2784" s="245" t="s">
        <v>9374</v>
      </c>
      <c r="C2784" s="250" t="s">
        <v>9375</v>
      </c>
      <c r="D2784" s="247" t="s">
        <v>9376</v>
      </c>
      <c r="E2784" s="245" t="s">
        <v>9377</v>
      </c>
      <c r="F2784" s="72" t="s">
        <v>2281</v>
      </c>
      <c r="G2784" s="248" t="s">
        <v>2403</v>
      </c>
      <c r="H2784" s="188">
        <v>145</v>
      </c>
      <c r="I2784" s="146">
        <v>146.44999999999999</v>
      </c>
      <c r="J2784" s="146">
        <v>172.81099999999998</v>
      </c>
    </row>
    <row r="2785" spans="1:10" s="74" customFormat="1" ht="30">
      <c r="A2785" s="55">
        <v>2143</v>
      </c>
      <c r="B2785" s="245"/>
      <c r="C2785" s="250" t="s">
        <v>9378</v>
      </c>
      <c r="D2785" s="247" t="s">
        <v>9376</v>
      </c>
      <c r="E2785" s="245" t="s">
        <v>9379</v>
      </c>
      <c r="F2785" s="72" t="s">
        <v>2281</v>
      </c>
      <c r="G2785" s="248" t="s">
        <v>2403</v>
      </c>
      <c r="H2785" s="188">
        <v>62</v>
      </c>
      <c r="I2785" s="146">
        <v>62.62</v>
      </c>
      <c r="J2785" s="146">
        <v>73.891599999999997</v>
      </c>
    </row>
    <row r="2786" spans="1:10" s="74" customFormat="1" ht="30">
      <c r="A2786" s="55">
        <v>2144</v>
      </c>
      <c r="B2786" s="245" t="s">
        <v>9380</v>
      </c>
      <c r="C2786" s="250" t="s">
        <v>9381</v>
      </c>
      <c r="D2786" s="247" t="s">
        <v>9382</v>
      </c>
      <c r="E2786" s="245" t="s">
        <v>9383</v>
      </c>
      <c r="F2786" s="72" t="s">
        <v>2281</v>
      </c>
      <c r="G2786" s="248" t="s">
        <v>2403</v>
      </c>
      <c r="H2786" s="188">
        <v>121</v>
      </c>
      <c r="I2786" s="146">
        <v>122.21000000000001</v>
      </c>
      <c r="J2786" s="146">
        <v>144.20779999999999</v>
      </c>
    </row>
    <row r="2787" spans="1:10" s="74" customFormat="1" ht="30">
      <c r="A2787" s="55">
        <v>2145</v>
      </c>
      <c r="B2787" s="245"/>
      <c r="C2787" s="250" t="s">
        <v>9384</v>
      </c>
      <c r="D2787" s="247" t="s">
        <v>9382</v>
      </c>
      <c r="E2787" s="245" t="s">
        <v>9385</v>
      </c>
      <c r="F2787" s="72" t="s">
        <v>2281</v>
      </c>
      <c r="G2787" s="248" t="s">
        <v>2403</v>
      </c>
      <c r="H2787" s="188">
        <v>52</v>
      </c>
      <c r="I2787" s="146">
        <v>52.52</v>
      </c>
      <c r="J2787" s="146">
        <v>61.973599999999998</v>
      </c>
    </row>
    <row r="2788" spans="1:10" s="74" customFormat="1" ht="30">
      <c r="A2788" s="55">
        <v>2146</v>
      </c>
      <c r="B2788" s="245" t="s">
        <v>9386</v>
      </c>
      <c r="C2788" s="250" t="s">
        <v>9387</v>
      </c>
      <c r="D2788" s="247" t="s">
        <v>9388</v>
      </c>
      <c r="E2788" s="245" t="s">
        <v>9389</v>
      </c>
      <c r="F2788" s="72" t="s">
        <v>265</v>
      </c>
      <c r="G2788" s="248" t="s">
        <v>9371</v>
      </c>
      <c r="H2788" s="188">
        <v>528.15</v>
      </c>
      <c r="I2788" s="146">
        <v>533.43150000000003</v>
      </c>
      <c r="J2788" s="146">
        <v>629.44916999999998</v>
      </c>
    </row>
    <row r="2789" spans="1:10" s="74" customFormat="1" ht="30">
      <c r="A2789" s="55">
        <v>2147</v>
      </c>
      <c r="B2789" s="245"/>
      <c r="C2789" s="250" t="s">
        <v>9390</v>
      </c>
      <c r="D2789" s="247" t="s">
        <v>9388</v>
      </c>
      <c r="E2789" s="245" t="s">
        <v>9391</v>
      </c>
      <c r="F2789" s="72" t="s">
        <v>265</v>
      </c>
      <c r="G2789" s="248" t="s">
        <v>9371</v>
      </c>
      <c r="H2789" s="188">
        <v>48</v>
      </c>
      <c r="I2789" s="146">
        <v>48.480000000000004</v>
      </c>
      <c r="J2789" s="146">
        <v>57.206400000000002</v>
      </c>
    </row>
    <row r="2790" spans="1:10" s="74" customFormat="1" ht="30">
      <c r="A2790" s="55">
        <v>2148</v>
      </c>
      <c r="B2790" s="245" t="s">
        <v>9392</v>
      </c>
      <c r="C2790" s="250" t="s">
        <v>9393</v>
      </c>
      <c r="D2790" s="247" t="s">
        <v>9394</v>
      </c>
      <c r="E2790" s="245" t="s">
        <v>9395</v>
      </c>
      <c r="F2790" s="72" t="s">
        <v>265</v>
      </c>
      <c r="G2790" s="248" t="s">
        <v>9371</v>
      </c>
      <c r="H2790" s="188">
        <v>268.8</v>
      </c>
      <c r="I2790" s="146">
        <v>271.488</v>
      </c>
      <c r="J2790" s="146">
        <v>320.35584</v>
      </c>
    </row>
    <row r="2791" spans="1:10" s="74" customFormat="1" ht="30">
      <c r="A2791" s="55">
        <v>2149</v>
      </c>
      <c r="B2791" s="245"/>
      <c r="C2791" s="250" t="s">
        <v>9396</v>
      </c>
      <c r="D2791" s="247" t="s">
        <v>9394</v>
      </c>
      <c r="E2791" s="245" t="s">
        <v>9397</v>
      </c>
      <c r="F2791" s="72" t="s">
        <v>265</v>
      </c>
      <c r="G2791" s="248" t="s">
        <v>9371</v>
      </c>
      <c r="H2791" s="188">
        <v>31.2</v>
      </c>
      <c r="I2791" s="146">
        <v>31.512</v>
      </c>
      <c r="J2791" s="146">
        <v>37.184159999999999</v>
      </c>
    </row>
    <row r="2792" spans="1:10" s="74" customFormat="1" ht="60">
      <c r="A2792" s="55">
        <v>2150</v>
      </c>
      <c r="B2792" s="245">
        <v>19.45</v>
      </c>
      <c r="C2792" s="250" t="s">
        <v>9398</v>
      </c>
      <c r="D2792" s="247" t="s">
        <v>9399</v>
      </c>
      <c r="E2792" s="245" t="s">
        <v>9400</v>
      </c>
      <c r="F2792" s="72" t="s">
        <v>265</v>
      </c>
      <c r="G2792" s="335" t="s">
        <v>8465</v>
      </c>
      <c r="H2792" s="188">
        <v>969</v>
      </c>
      <c r="I2792" s="146">
        <v>978.69</v>
      </c>
      <c r="J2792" s="146">
        <v>1154.8542</v>
      </c>
    </row>
    <row r="2793" spans="1:10" s="74" customFormat="1" ht="60">
      <c r="A2793" s="55">
        <v>2151</v>
      </c>
      <c r="B2793" s="245"/>
      <c r="C2793" s="250" t="s">
        <v>9401</v>
      </c>
      <c r="D2793" s="247" t="s">
        <v>9399</v>
      </c>
      <c r="E2793" s="245" t="s">
        <v>9402</v>
      </c>
      <c r="F2793" s="72" t="s">
        <v>265</v>
      </c>
      <c r="G2793" s="335" t="s">
        <v>8465</v>
      </c>
      <c r="H2793" s="188">
        <v>344</v>
      </c>
      <c r="I2793" s="146">
        <v>347.44</v>
      </c>
      <c r="J2793" s="146">
        <v>409.97919999999999</v>
      </c>
    </row>
    <row r="2794" spans="1:10" s="74" customFormat="1" ht="30">
      <c r="A2794" s="55">
        <v>2152</v>
      </c>
      <c r="B2794" s="245">
        <v>19.46</v>
      </c>
      <c r="C2794" s="250" t="s">
        <v>9403</v>
      </c>
      <c r="D2794" s="247" t="s">
        <v>9404</v>
      </c>
      <c r="E2794" s="245" t="s">
        <v>9405</v>
      </c>
      <c r="F2794" s="72" t="s">
        <v>265</v>
      </c>
      <c r="G2794" s="335" t="s">
        <v>8465</v>
      </c>
      <c r="H2794" s="188">
        <v>190</v>
      </c>
      <c r="I2794" s="146">
        <v>191.9</v>
      </c>
      <c r="J2794" s="146">
        <v>226.44200000000001</v>
      </c>
    </row>
    <row r="2795" spans="1:10" s="74" customFormat="1" ht="30">
      <c r="A2795" s="55">
        <v>2153</v>
      </c>
      <c r="B2795" s="245"/>
      <c r="C2795" s="250" t="s">
        <v>9406</v>
      </c>
      <c r="D2795" s="247" t="s">
        <v>9404</v>
      </c>
      <c r="E2795" s="245" t="s">
        <v>9407</v>
      </c>
      <c r="F2795" s="72" t="s">
        <v>265</v>
      </c>
      <c r="G2795" s="335" t="s">
        <v>8465</v>
      </c>
      <c r="H2795" s="188">
        <v>82</v>
      </c>
      <c r="I2795" s="146">
        <v>82.820000000000007</v>
      </c>
      <c r="J2795" s="146">
        <v>97.72760000000001</v>
      </c>
    </row>
    <row r="2796" spans="1:10" s="74" customFormat="1" ht="45">
      <c r="A2796" s="55">
        <v>2154</v>
      </c>
      <c r="B2796" s="245">
        <v>19.47</v>
      </c>
      <c r="C2796" s="250" t="s">
        <v>9408</v>
      </c>
      <c r="D2796" s="247" t="s">
        <v>9409</v>
      </c>
      <c r="E2796" s="245" t="s">
        <v>9410</v>
      </c>
      <c r="F2796" s="72" t="s">
        <v>265</v>
      </c>
      <c r="G2796" s="335" t="s">
        <v>11</v>
      </c>
      <c r="H2796" s="188">
        <v>479</v>
      </c>
      <c r="I2796" s="146">
        <v>483.79</v>
      </c>
      <c r="J2796" s="146">
        <v>570.87220000000002</v>
      </c>
    </row>
    <row r="2797" spans="1:10" s="74" customFormat="1" ht="45">
      <c r="A2797" s="55">
        <v>2155</v>
      </c>
      <c r="B2797" s="245"/>
      <c r="C2797" s="250" t="s">
        <v>9411</v>
      </c>
      <c r="D2797" s="247" t="s">
        <v>9409</v>
      </c>
      <c r="E2797" s="245" t="s">
        <v>9412</v>
      </c>
      <c r="F2797" s="72" t="s">
        <v>265</v>
      </c>
      <c r="G2797" s="335" t="s">
        <v>11</v>
      </c>
      <c r="H2797" s="188">
        <v>79</v>
      </c>
      <c r="I2797" s="146">
        <v>79.790000000000006</v>
      </c>
      <c r="J2797" s="146">
        <v>94.152200000000008</v>
      </c>
    </row>
    <row r="2798" spans="1:10" s="74" customFormat="1" ht="45">
      <c r="A2798" s="55">
        <v>2156</v>
      </c>
      <c r="B2798" s="245">
        <v>19.48</v>
      </c>
      <c r="C2798" s="250" t="s">
        <v>9413</v>
      </c>
      <c r="D2798" s="247" t="s">
        <v>9414</v>
      </c>
      <c r="E2798" s="245" t="s">
        <v>9415</v>
      </c>
      <c r="F2798" s="72" t="s">
        <v>265</v>
      </c>
      <c r="G2798" s="335" t="s">
        <v>11</v>
      </c>
      <c r="H2798" s="188">
        <v>177</v>
      </c>
      <c r="I2798" s="146">
        <v>178.77</v>
      </c>
      <c r="J2798" s="146">
        <v>210.9486</v>
      </c>
    </row>
    <row r="2799" spans="1:10" s="74" customFormat="1" ht="45">
      <c r="A2799" s="55">
        <v>2157</v>
      </c>
      <c r="B2799" s="245"/>
      <c r="C2799" s="250" t="s">
        <v>9416</v>
      </c>
      <c r="D2799" s="247" t="s">
        <v>9414</v>
      </c>
      <c r="E2799" s="245" t="s">
        <v>9417</v>
      </c>
      <c r="F2799" s="72" t="s">
        <v>265</v>
      </c>
      <c r="G2799" s="335" t="s">
        <v>11</v>
      </c>
      <c r="H2799" s="188">
        <v>79</v>
      </c>
      <c r="I2799" s="146">
        <v>79.790000000000006</v>
      </c>
      <c r="J2799" s="146">
        <v>94.152200000000008</v>
      </c>
    </row>
    <row r="2800" spans="1:10" s="74" customFormat="1" ht="45">
      <c r="A2800" s="55">
        <v>2158</v>
      </c>
      <c r="B2800" s="245">
        <v>19.489999999999998</v>
      </c>
      <c r="C2800" s="250" t="s">
        <v>9418</v>
      </c>
      <c r="D2800" s="247" t="s">
        <v>9419</v>
      </c>
      <c r="E2800" s="245" t="s">
        <v>9420</v>
      </c>
      <c r="F2800" s="72" t="s">
        <v>265</v>
      </c>
      <c r="G2800" s="335" t="s">
        <v>11</v>
      </c>
      <c r="H2800" s="188">
        <v>83</v>
      </c>
      <c r="I2800" s="146">
        <v>83.83</v>
      </c>
      <c r="J2800" s="146">
        <v>98.919399999999996</v>
      </c>
    </row>
    <row r="2801" spans="1:10" s="74" customFormat="1" ht="45">
      <c r="A2801" s="55">
        <v>2159</v>
      </c>
      <c r="B2801" s="245"/>
      <c r="C2801" s="250" t="s">
        <v>9421</v>
      </c>
      <c r="D2801" s="247" t="s">
        <v>9419</v>
      </c>
      <c r="E2801" s="245" t="s">
        <v>9422</v>
      </c>
      <c r="F2801" s="72" t="s">
        <v>265</v>
      </c>
      <c r="G2801" s="335" t="s">
        <v>11</v>
      </c>
      <c r="H2801" s="188">
        <v>7</v>
      </c>
      <c r="I2801" s="146">
        <v>7.07</v>
      </c>
      <c r="J2801" s="146">
        <v>8.3425999999999991</v>
      </c>
    </row>
    <row r="2802" spans="1:10" s="74" customFormat="1" ht="45">
      <c r="A2802" s="55">
        <v>2160</v>
      </c>
      <c r="B2802" s="308">
        <v>19.5</v>
      </c>
      <c r="C2802" s="250" t="s">
        <v>9423</v>
      </c>
      <c r="D2802" s="247" t="s">
        <v>9424</v>
      </c>
      <c r="E2802" s="245" t="s">
        <v>9425</v>
      </c>
      <c r="F2802" s="72" t="s">
        <v>265</v>
      </c>
      <c r="G2802" s="335" t="s">
        <v>8465</v>
      </c>
      <c r="H2802" s="188">
        <v>2682</v>
      </c>
      <c r="I2802" s="146">
        <v>2708.82</v>
      </c>
      <c r="J2802" s="146">
        <v>3196.4076</v>
      </c>
    </row>
    <row r="2803" spans="1:10" s="74" customFormat="1" ht="45">
      <c r="A2803" s="55">
        <v>2161</v>
      </c>
      <c r="B2803" s="308"/>
      <c r="C2803" s="250" t="s">
        <v>9426</v>
      </c>
      <c r="D2803" s="247" t="s">
        <v>9424</v>
      </c>
      <c r="E2803" s="245" t="s">
        <v>9427</v>
      </c>
      <c r="F2803" s="72" t="s">
        <v>265</v>
      </c>
      <c r="G2803" s="335" t="s">
        <v>8465</v>
      </c>
      <c r="H2803" s="188">
        <v>1150</v>
      </c>
      <c r="I2803" s="146">
        <v>1161.5</v>
      </c>
      <c r="J2803" s="146">
        <v>1370.57</v>
      </c>
    </row>
    <row r="2804" spans="1:10" s="74" customFormat="1" ht="75">
      <c r="A2804" s="55">
        <v>2162</v>
      </c>
      <c r="B2804" s="245">
        <v>19.510000000000002</v>
      </c>
      <c r="C2804" s="250" t="s">
        <v>9428</v>
      </c>
      <c r="D2804" s="247" t="s">
        <v>9429</v>
      </c>
      <c r="E2804" s="245" t="s">
        <v>9430</v>
      </c>
      <c r="F2804" s="72" t="s">
        <v>265</v>
      </c>
      <c r="G2804" s="335" t="s">
        <v>8465</v>
      </c>
      <c r="H2804" s="188">
        <v>283.5</v>
      </c>
      <c r="I2804" s="146">
        <v>286.33499999999998</v>
      </c>
      <c r="J2804" s="146">
        <v>337.87529999999998</v>
      </c>
    </row>
    <row r="2805" spans="1:10" s="74" customFormat="1" ht="75">
      <c r="A2805" s="55">
        <v>2163</v>
      </c>
      <c r="B2805" s="245"/>
      <c r="C2805" s="250" t="s">
        <v>9431</v>
      </c>
      <c r="D2805" s="247" t="s">
        <v>9429</v>
      </c>
      <c r="E2805" s="245" t="s">
        <v>9432</v>
      </c>
      <c r="F2805" s="72" t="s">
        <v>265</v>
      </c>
      <c r="G2805" s="335" t="s">
        <v>8465</v>
      </c>
      <c r="H2805" s="188">
        <v>63.6</v>
      </c>
      <c r="I2805" s="146">
        <v>64.236000000000004</v>
      </c>
      <c r="J2805" s="146">
        <v>75.798479999999998</v>
      </c>
    </row>
    <row r="2806" spans="1:10" s="74" customFormat="1" ht="135">
      <c r="A2806" s="55">
        <v>2164</v>
      </c>
      <c r="B2806" s="245">
        <v>19.52</v>
      </c>
      <c r="C2806" s="250" t="s">
        <v>9433</v>
      </c>
      <c r="D2806" s="247" t="s">
        <v>9434</v>
      </c>
      <c r="E2806" s="245" t="s">
        <v>9435</v>
      </c>
      <c r="F2806" s="72" t="s">
        <v>265</v>
      </c>
      <c r="G2806" s="335" t="s">
        <v>8465</v>
      </c>
      <c r="H2806" s="188">
        <v>11000</v>
      </c>
      <c r="I2806" s="146">
        <v>11110</v>
      </c>
      <c r="J2806" s="146">
        <v>13109.8</v>
      </c>
    </row>
    <row r="2807" spans="1:10" s="74" customFormat="1" ht="135">
      <c r="A2807" s="55">
        <v>2165</v>
      </c>
      <c r="B2807" s="245"/>
      <c r="C2807" s="250" t="s">
        <v>9436</v>
      </c>
      <c r="D2807" s="247" t="s">
        <v>9434</v>
      </c>
      <c r="E2807" s="245" t="s">
        <v>9437</v>
      </c>
      <c r="F2807" s="72" t="s">
        <v>265</v>
      </c>
      <c r="G2807" s="335" t="s">
        <v>8465</v>
      </c>
      <c r="H2807" s="188">
        <v>4000</v>
      </c>
      <c r="I2807" s="146">
        <v>4040</v>
      </c>
      <c r="J2807" s="146">
        <v>4767.2</v>
      </c>
    </row>
    <row r="2808" spans="1:10" s="74" customFormat="1" ht="45">
      <c r="A2808" s="55">
        <v>2166</v>
      </c>
      <c r="B2808" s="245">
        <v>19.53</v>
      </c>
      <c r="C2808" s="250" t="s">
        <v>9438</v>
      </c>
      <c r="D2808" s="247" t="s">
        <v>9439</v>
      </c>
      <c r="E2808" s="245" t="s">
        <v>9440</v>
      </c>
      <c r="F2808" s="72" t="s">
        <v>213</v>
      </c>
      <c r="G2808" s="335" t="s">
        <v>213</v>
      </c>
      <c r="H2808" s="188">
        <v>10000</v>
      </c>
      <c r="I2808" s="146">
        <v>10100</v>
      </c>
      <c r="J2808" s="146">
        <v>11918</v>
      </c>
    </row>
    <row r="2809" spans="1:10" s="74" customFormat="1" ht="45">
      <c r="A2809" s="55">
        <v>2167</v>
      </c>
      <c r="B2809" s="245"/>
      <c r="C2809" s="250" t="s">
        <v>9441</v>
      </c>
      <c r="D2809" s="247" t="s">
        <v>9439</v>
      </c>
      <c r="E2809" s="245" t="s">
        <v>9442</v>
      </c>
      <c r="F2809" s="72" t="s">
        <v>213</v>
      </c>
      <c r="G2809" s="335" t="s">
        <v>213</v>
      </c>
      <c r="H2809" s="188">
        <v>3000</v>
      </c>
      <c r="I2809" s="146">
        <v>3030</v>
      </c>
      <c r="J2809" s="146">
        <v>3575.3999999999996</v>
      </c>
    </row>
    <row r="2810" spans="1:10" s="74" customFormat="1">
      <c r="A2810" s="55">
        <v>2168</v>
      </c>
      <c r="B2810" s="245">
        <v>19.54</v>
      </c>
      <c r="C2810" s="250" t="s">
        <v>9443</v>
      </c>
      <c r="D2810" s="247" t="s">
        <v>9444</v>
      </c>
      <c r="E2810" s="245" t="s">
        <v>9445</v>
      </c>
      <c r="F2810" s="72" t="s">
        <v>213</v>
      </c>
      <c r="G2810" s="335" t="s">
        <v>213</v>
      </c>
      <c r="H2810" s="188">
        <v>6000</v>
      </c>
      <c r="I2810" s="146">
        <v>6060</v>
      </c>
      <c r="J2810" s="146">
        <v>7150.7999999999993</v>
      </c>
    </row>
    <row r="2811" spans="1:10" s="74" customFormat="1">
      <c r="A2811" s="55">
        <v>2169</v>
      </c>
      <c r="B2811" s="245"/>
      <c r="C2811" s="250" t="s">
        <v>9446</v>
      </c>
      <c r="D2811" s="247" t="s">
        <v>9444</v>
      </c>
      <c r="E2811" s="245" t="s">
        <v>9447</v>
      </c>
      <c r="F2811" s="72" t="s">
        <v>213</v>
      </c>
      <c r="G2811" s="335" t="s">
        <v>213</v>
      </c>
      <c r="H2811" s="188">
        <v>2400</v>
      </c>
      <c r="I2811" s="146">
        <v>2424</v>
      </c>
      <c r="J2811" s="146">
        <v>2860.3199999999997</v>
      </c>
    </row>
    <row r="2812" spans="1:10" s="74" customFormat="1" ht="30">
      <c r="A2812" s="55">
        <v>2170</v>
      </c>
      <c r="B2812" s="245">
        <v>19.55</v>
      </c>
      <c r="C2812" s="250" t="s">
        <v>9448</v>
      </c>
      <c r="D2812" s="247" t="s">
        <v>9449</v>
      </c>
      <c r="E2812" s="245" t="s">
        <v>9450</v>
      </c>
      <c r="F2812" s="72" t="s">
        <v>213</v>
      </c>
      <c r="G2812" s="335" t="s">
        <v>213</v>
      </c>
      <c r="H2812" s="188">
        <v>1000</v>
      </c>
      <c r="I2812" s="146">
        <v>1010</v>
      </c>
      <c r="J2812" s="146">
        <v>1191.8</v>
      </c>
    </row>
    <row r="2813" spans="1:10" s="74" customFormat="1" ht="30">
      <c r="A2813" s="55">
        <v>2171</v>
      </c>
      <c r="B2813" s="310"/>
      <c r="C2813" s="250" t="s">
        <v>9451</v>
      </c>
      <c r="D2813" s="247" t="s">
        <v>9449</v>
      </c>
      <c r="E2813" s="245" t="s">
        <v>9452</v>
      </c>
      <c r="F2813" s="72" t="s">
        <v>213</v>
      </c>
      <c r="G2813" s="335" t="s">
        <v>213</v>
      </c>
      <c r="H2813" s="188">
        <v>3000</v>
      </c>
      <c r="I2813" s="146">
        <v>3030</v>
      </c>
      <c r="J2813" s="146">
        <v>3575.3999999999996</v>
      </c>
    </row>
    <row r="2814" spans="1:10" s="212" customFormat="1" ht="25.5">
      <c r="B2814" s="245" t="s">
        <v>9453</v>
      </c>
      <c r="C2814" s="250" t="s">
        <v>9454</v>
      </c>
      <c r="D2814" s="213" t="s">
        <v>9455</v>
      </c>
      <c r="E2814" s="267" t="s">
        <v>9456</v>
      </c>
      <c r="F2814" s="215"/>
      <c r="G2814" s="216" t="s">
        <v>5077</v>
      </c>
      <c r="H2814" s="880">
        <v>458.9</v>
      </c>
      <c r="I2814" s="221"/>
      <c r="J2814" s="221"/>
    </row>
    <row r="2815" spans="1:10" s="212" customFormat="1" ht="25.5">
      <c r="B2815" s="310"/>
      <c r="C2815" s="250" t="s">
        <v>9457</v>
      </c>
      <c r="D2815" s="213" t="s">
        <v>9455</v>
      </c>
      <c r="E2815" s="267" t="s">
        <v>9458</v>
      </c>
      <c r="F2815" s="215"/>
      <c r="G2815" s="216" t="s">
        <v>5077</v>
      </c>
      <c r="H2815" s="880">
        <v>87.85</v>
      </c>
      <c r="I2815" s="221"/>
      <c r="J2815" s="221"/>
    </row>
    <row r="2816" spans="1:10" s="212" customFormat="1">
      <c r="B2816" s="245" t="s">
        <v>9459</v>
      </c>
      <c r="C2816" s="250" t="s">
        <v>9460</v>
      </c>
      <c r="D2816" s="213" t="s">
        <v>9461</v>
      </c>
      <c r="E2816" s="214" t="s">
        <v>9462</v>
      </c>
      <c r="F2816" s="215"/>
      <c r="G2816" s="216" t="s">
        <v>5077</v>
      </c>
      <c r="H2816" s="903">
        <v>300</v>
      </c>
      <c r="I2816" s="337"/>
      <c r="J2816" s="337"/>
    </row>
    <row r="2817" spans="2:10" s="212" customFormat="1">
      <c r="B2817" s="310"/>
      <c r="C2817" s="250" t="s">
        <v>9463</v>
      </c>
      <c r="D2817" s="213" t="s">
        <v>9461</v>
      </c>
      <c r="E2817" s="214" t="s">
        <v>9464</v>
      </c>
      <c r="F2817" s="215"/>
      <c r="G2817" s="216" t="s">
        <v>5077</v>
      </c>
      <c r="H2817" s="880">
        <v>48.605000000000004</v>
      </c>
      <c r="I2817" s="221"/>
      <c r="J2817" s="221"/>
    </row>
    <row r="2818" spans="2:10" s="212" customFormat="1" ht="30">
      <c r="B2818" s="245" t="s">
        <v>9465</v>
      </c>
      <c r="C2818" s="250" t="s">
        <v>9466</v>
      </c>
      <c r="D2818" s="213" t="s">
        <v>9467</v>
      </c>
      <c r="E2818" s="338" t="s">
        <v>9468</v>
      </c>
      <c r="F2818" s="215"/>
      <c r="G2818" s="216" t="s">
        <v>5077</v>
      </c>
      <c r="H2818" s="880">
        <v>2121.8889999999997</v>
      </c>
      <c r="I2818" s="221"/>
      <c r="J2818" s="221"/>
    </row>
    <row r="2819" spans="2:10" s="212" customFormat="1" ht="30">
      <c r="B2819" s="310"/>
      <c r="C2819" s="250" t="s">
        <v>9469</v>
      </c>
      <c r="D2819" s="213" t="s">
        <v>9467</v>
      </c>
      <c r="E2819" s="338" t="s">
        <v>9470</v>
      </c>
      <c r="F2819" s="215"/>
      <c r="G2819" s="216" t="s">
        <v>5077</v>
      </c>
      <c r="H2819" s="880">
        <v>909.38099999999997</v>
      </c>
      <c r="I2819" s="221"/>
      <c r="J2819" s="221"/>
    </row>
    <row r="2820" spans="2:10" s="283" customFormat="1">
      <c r="B2820" s="1626" t="s">
        <v>9471</v>
      </c>
      <c r="C2820" s="1626"/>
      <c r="D2820" s="1626"/>
      <c r="E2820" s="1626"/>
      <c r="F2820" s="1626"/>
      <c r="G2820" s="1626"/>
      <c r="H2820" s="1626"/>
      <c r="I2820" s="1626"/>
      <c r="J2820" s="1626"/>
    </row>
    <row r="2821" spans="2:10" s="212" customFormat="1">
      <c r="B2821" s="245" t="s">
        <v>9472</v>
      </c>
      <c r="C2821" s="250" t="s">
        <v>9473</v>
      </c>
      <c r="D2821" s="339" t="s">
        <v>9474</v>
      </c>
      <c r="E2821" s="340" t="s">
        <v>9475</v>
      </c>
      <c r="F2821" s="215"/>
      <c r="G2821" s="216" t="s">
        <v>9476</v>
      </c>
      <c r="H2821" s="880">
        <v>75.599999999999994</v>
      </c>
      <c r="I2821" s="221"/>
      <c r="J2821" s="221"/>
    </row>
    <row r="2822" spans="2:10" s="212" customFormat="1">
      <c r="B2822" s="310"/>
      <c r="C2822" s="250" t="s">
        <v>9477</v>
      </c>
      <c r="D2822" s="339" t="s">
        <v>9474</v>
      </c>
      <c r="E2822" s="340" t="s">
        <v>9478</v>
      </c>
      <c r="F2822" s="215"/>
      <c r="G2822" s="216" t="s">
        <v>9476</v>
      </c>
      <c r="H2822" s="880">
        <v>32.4</v>
      </c>
      <c r="I2822" s="221"/>
      <c r="J2822" s="221"/>
    </row>
    <row r="2823" spans="2:10" s="212" customFormat="1">
      <c r="B2823" s="245" t="s">
        <v>9479</v>
      </c>
      <c r="C2823" s="250" t="s">
        <v>9480</v>
      </c>
      <c r="D2823" s="219" t="s">
        <v>9481</v>
      </c>
      <c r="E2823" s="256" t="s">
        <v>9482</v>
      </c>
      <c r="F2823" s="215"/>
      <c r="G2823" s="216" t="s">
        <v>9476</v>
      </c>
      <c r="H2823" s="880">
        <v>94.5</v>
      </c>
      <c r="I2823" s="221"/>
      <c r="J2823" s="221"/>
    </row>
    <row r="2824" spans="2:10" s="212" customFormat="1">
      <c r="B2824" s="310"/>
      <c r="C2824" s="250" t="s">
        <v>9483</v>
      </c>
      <c r="D2824" s="219" t="s">
        <v>9481</v>
      </c>
      <c r="E2824" s="256" t="s">
        <v>9484</v>
      </c>
      <c r="F2824" s="215"/>
      <c r="G2824" s="216" t="s">
        <v>9476</v>
      </c>
      <c r="H2824" s="880">
        <v>40.5</v>
      </c>
      <c r="I2824" s="221"/>
      <c r="J2824" s="221"/>
    </row>
    <row r="2825" spans="2:10" s="212" customFormat="1">
      <c r="B2825" s="245" t="s">
        <v>9485</v>
      </c>
      <c r="C2825" s="250" t="s">
        <v>9486</v>
      </c>
      <c r="D2825" s="341" t="s">
        <v>9487</v>
      </c>
      <c r="E2825" s="341" t="s">
        <v>9488</v>
      </c>
      <c r="F2825" s="215"/>
      <c r="G2825" s="216" t="s">
        <v>9476</v>
      </c>
      <c r="H2825" s="880">
        <v>56.4</v>
      </c>
      <c r="I2825" s="221"/>
      <c r="J2825" s="221"/>
    </row>
    <row r="2826" spans="2:10" s="212" customFormat="1">
      <c r="B2826" s="245" t="s">
        <v>9489</v>
      </c>
      <c r="C2826" s="250" t="s">
        <v>9490</v>
      </c>
      <c r="D2826" s="219" t="s">
        <v>9491</v>
      </c>
      <c r="E2826" s="256" t="s">
        <v>9492</v>
      </c>
      <c r="F2826" s="215"/>
      <c r="G2826" s="216" t="s">
        <v>11</v>
      </c>
      <c r="H2826" s="879">
        <v>73.5</v>
      </c>
      <c r="I2826" s="216"/>
      <c r="J2826" s="216"/>
    </row>
    <row r="2827" spans="2:10" s="212" customFormat="1">
      <c r="B2827" s="310"/>
      <c r="C2827" s="250" t="s">
        <v>9493</v>
      </c>
      <c r="D2827" s="219" t="s">
        <v>9491</v>
      </c>
      <c r="E2827" s="256" t="s">
        <v>9494</v>
      </c>
      <c r="F2827" s="215"/>
      <c r="G2827" s="216" t="s">
        <v>11</v>
      </c>
      <c r="H2827" s="879">
        <v>31.5</v>
      </c>
      <c r="I2827" s="216"/>
      <c r="J2827" s="216"/>
    </row>
    <row r="2828" spans="2:10" s="212" customFormat="1">
      <c r="B2828" s="245" t="s">
        <v>9495</v>
      </c>
      <c r="C2828" s="250" t="s">
        <v>9496</v>
      </c>
      <c r="D2828" s="219" t="s">
        <v>9497</v>
      </c>
      <c r="E2828" s="256" t="s">
        <v>9498</v>
      </c>
      <c r="F2828" s="215"/>
      <c r="G2828" s="216" t="s">
        <v>11</v>
      </c>
      <c r="H2828" s="879">
        <v>109.89999999999999</v>
      </c>
      <c r="I2828" s="216"/>
      <c r="J2828" s="216"/>
    </row>
    <row r="2829" spans="2:10" s="212" customFormat="1">
      <c r="B2829" s="260"/>
      <c r="C2829" s="250" t="s">
        <v>9499</v>
      </c>
      <c r="D2829" s="219" t="s">
        <v>9497</v>
      </c>
      <c r="E2829" s="256" t="s">
        <v>9500</v>
      </c>
      <c r="F2829" s="215"/>
      <c r="G2829" s="216" t="s">
        <v>11</v>
      </c>
      <c r="H2829" s="879">
        <v>47.1</v>
      </c>
      <c r="I2829" s="216"/>
      <c r="J2829" s="216"/>
    </row>
    <row r="2830" spans="2:10" s="212" customFormat="1">
      <c r="B2830" s="245" t="s">
        <v>9501</v>
      </c>
      <c r="C2830" s="250" t="s">
        <v>9502</v>
      </c>
      <c r="D2830" s="213" t="s">
        <v>9503</v>
      </c>
      <c r="E2830" s="214" t="s">
        <v>9504</v>
      </c>
      <c r="F2830" s="215"/>
      <c r="G2830" s="216" t="s">
        <v>11</v>
      </c>
      <c r="H2830" s="879">
        <v>210</v>
      </c>
      <c r="I2830" s="216"/>
      <c r="J2830" s="216"/>
    </row>
    <row r="2831" spans="2:10" s="212" customFormat="1">
      <c r="B2831" s="245"/>
      <c r="C2831" s="250" t="s">
        <v>9505</v>
      </c>
      <c r="D2831" s="213" t="s">
        <v>9503</v>
      </c>
      <c r="E2831" s="214" t="s">
        <v>9506</v>
      </c>
      <c r="F2831" s="215"/>
      <c r="G2831" s="216" t="s">
        <v>11</v>
      </c>
      <c r="H2831" s="879">
        <v>90</v>
      </c>
      <c r="I2831" s="216"/>
      <c r="J2831" s="216"/>
    </row>
    <row r="2832" spans="2:10" s="212" customFormat="1">
      <c r="B2832" s="245" t="s">
        <v>9507</v>
      </c>
      <c r="C2832" s="250" t="s">
        <v>9508</v>
      </c>
      <c r="D2832" s="213" t="s">
        <v>9509</v>
      </c>
      <c r="E2832" s="214" t="s">
        <v>9510</v>
      </c>
      <c r="F2832" s="215"/>
      <c r="G2832" s="216" t="s">
        <v>11</v>
      </c>
      <c r="H2832" s="879">
        <v>735</v>
      </c>
      <c r="I2832" s="216"/>
      <c r="J2832" s="216"/>
    </row>
    <row r="2833" spans="2:10" s="212" customFormat="1">
      <c r="B2833" s="260"/>
      <c r="C2833" s="250" t="s">
        <v>9511</v>
      </c>
      <c r="D2833" s="213" t="s">
        <v>9509</v>
      </c>
      <c r="E2833" s="214" t="s">
        <v>9512</v>
      </c>
      <c r="F2833" s="215"/>
      <c r="G2833" s="216" t="s">
        <v>11</v>
      </c>
      <c r="H2833" s="879">
        <v>315</v>
      </c>
      <c r="I2833" s="216"/>
      <c r="J2833" s="216"/>
    </row>
    <row r="2834" spans="2:10" s="212" customFormat="1">
      <c r="B2834" s="245" t="s">
        <v>9513</v>
      </c>
      <c r="C2834" s="250" t="s">
        <v>9514</v>
      </c>
      <c r="D2834" s="213" t="s">
        <v>9515</v>
      </c>
      <c r="E2834" s="214" t="s">
        <v>9516</v>
      </c>
      <c r="F2834" s="215"/>
      <c r="G2834" s="216" t="s">
        <v>11</v>
      </c>
      <c r="H2834" s="879">
        <v>3150</v>
      </c>
      <c r="I2834" s="216"/>
      <c r="J2834" s="216"/>
    </row>
    <row r="2835" spans="2:10" s="212" customFormat="1">
      <c r="B2835" s="245"/>
      <c r="C2835" s="250" t="s">
        <v>9517</v>
      </c>
      <c r="D2835" s="213" t="s">
        <v>9515</v>
      </c>
      <c r="E2835" s="214" t="s">
        <v>9518</v>
      </c>
      <c r="F2835" s="215"/>
      <c r="G2835" s="216" t="s">
        <v>11</v>
      </c>
      <c r="H2835" s="879">
        <v>1350</v>
      </c>
      <c r="I2835" s="216"/>
      <c r="J2835" s="216"/>
    </row>
    <row r="2836" spans="2:10" s="212" customFormat="1">
      <c r="B2836" s="245" t="s">
        <v>9519</v>
      </c>
      <c r="C2836" s="250" t="s">
        <v>9520</v>
      </c>
      <c r="D2836" s="213" t="s">
        <v>9521</v>
      </c>
      <c r="E2836" s="214" t="s">
        <v>9522</v>
      </c>
      <c r="F2836" s="215"/>
      <c r="G2836" s="216" t="s">
        <v>11</v>
      </c>
      <c r="H2836" s="879">
        <v>875</v>
      </c>
      <c r="I2836" s="216"/>
      <c r="J2836" s="216"/>
    </row>
    <row r="2837" spans="2:10" s="212" customFormat="1">
      <c r="B2837" s="260"/>
      <c r="C2837" s="250" t="s">
        <v>9523</v>
      </c>
      <c r="D2837" s="213" t="s">
        <v>9521</v>
      </c>
      <c r="E2837" s="214" t="s">
        <v>9524</v>
      </c>
      <c r="F2837" s="215"/>
      <c r="G2837" s="216" t="s">
        <v>11</v>
      </c>
      <c r="H2837" s="879">
        <v>375</v>
      </c>
      <c r="I2837" s="216"/>
      <c r="J2837" s="216"/>
    </row>
    <row r="2838" spans="2:10" s="212" customFormat="1">
      <c r="B2838" s="245" t="s">
        <v>9525</v>
      </c>
      <c r="C2838" s="250" t="s">
        <v>9526</v>
      </c>
      <c r="D2838" s="213" t="s">
        <v>9527</v>
      </c>
      <c r="E2838" s="214" t="s">
        <v>9528</v>
      </c>
      <c r="F2838" s="215"/>
      <c r="G2838" s="216" t="s">
        <v>11</v>
      </c>
      <c r="H2838" s="879">
        <v>73.5</v>
      </c>
      <c r="I2838" s="216"/>
      <c r="J2838" s="216"/>
    </row>
    <row r="2839" spans="2:10" s="212" customFormat="1">
      <c r="B2839" s="245"/>
      <c r="C2839" s="250" t="s">
        <v>9529</v>
      </c>
      <c r="D2839" s="213" t="s">
        <v>9527</v>
      </c>
      <c r="E2839" s="214" t="s">
        <v>9530</v>
      </c>
      <c r="F2839" s="215"/>
      <c r="G2839" s="216" t="s">
        <v>11</v>
      </c>
      <c r="H2839" s="879">
        <v>31.5</v>
      </c>
      <c r="I2839" s="216"/>
      <c r="J2839" s="216"/>
    </row>
    <row r="2840" spans="2:10" s="212" customFormat="1">
      <c r="B2840" s="245" t="s">
        <v>9531</v>
      </c>
      <c r="C2840" s="250" t="s">
        <v>9532</v>
      </c>
      <c r="D2840" s="213" t="s">
        <v>9533</v>
      </c>
      <c r="E2840" s="214" t="s">
        <v>9534</v>
      </c>
      <c r="F2840" s="215"/>
      <c r="G2840" s="216" t="s">
        <v>11</v>
      </c>
      <c r="H2840" s="879">
        <v>36.4</v>
      </c>
      <c r="I2840" s="216"/>
      <c r="J2840" s="216"/>
    </row>
    <row r="2841" spans="2:10" s="212" customFormat="1">
      <c r="B2841" s="260"/>
      <c r="C2841" s="250" t="s">
        <v>9535</v>
      </c>
      <c r="D2841" s="213" t="s">
        <v>9533</v>
      </c>
      <c r="E2841" s="214" t="s">
        <v>9536</v>
      </c>
      <c r="F2841" s="215"/>
      <c r="G2841" s="216" t="s">
        <v>11</v>
      </c>
      <c r="H2841" s="879">
        <v>15.6</v>
      </c>
      <c r="I2841" s="216"/>
      <c r="J2841" s="216"/>
    </row>
    <row r="2842" spans="2:10" s="212" customFormat="1">
      <c r="B2842" s="245" t="s">
        <v>9537</v>
      </c>
      <c r="C2842" s="250" t="s">
        <v>9538</v>
      </c>
      <c r="D2842" s="213" t="s">
        <v>9539</v>
      </c>
      <c r="E2842" s="214" t="s">
        <v>9540</v>
      </c>
      <c r="F2842" s="215"/>
      <c r="G2842" s="216" t="s">
        <v>11</v>
      </c>
      <c r="H2842" s="879">
        <v>454.99999999999994</v>
      </c>
      <c r="I2842" s="216"/>
      <c r="J2842" s="216"/>
    </row>
    <row r="2843" spans="2:10" s="212" customFormat="1">
      <c r="B2843" s="245"/>
      <c r="C2843" s="250" t="s">
        <v>9541</v>
      </c>
      <c r="D2843" s="213" t="s">
        <v>9539</v>
      </c>
      <c r="E2843" s="214" t="s">
        <v>9542</v>
      </c>
      <c r="F2843" s="215"/>
      <c r="G2843" s="216" t="s">
        <v>11</v>
      </c>
      <c r="H2843" s="879">
        <v>195</v>
      </c>
      <c r="I2843" s="216"/>
      <c r="J2843" s="216"/>
    </row>
    <row r="2844" spans="2:10" s="212" customFormat="1">
      <c r="B2844" s="245" t="s">
        <v>9543</v>
      </c>
      <c r="C2844" s="250" t="s">
        <v>9544</v>
      </c>
      <c r="D2844" s="339" t="s">
        <v>9545</v>
      </c>
      <c r="E2844" s="214" t="s">
        <v>9546</v>
      </c>
      <c r="F2844" s="215"/>
      <c r="G2844" s="216" t="s">
        <v>11</v>
      </c>
      <c r="H2844" s="880">
        <v>735</v>
      </c>
      <c r="I2844" s="221"/>
      <c r="J2844" s="221"/>
    </row>
    <row r="2845" spans="2:10" s="212" customFormat="1">
      <c r="B2845" s="260"/>
      <c r="C2845" s="250" t="s">
        <v>9547</v>
      </c>
      <c r="D2845" s="339" t="s">
        <v>9545</v>
      </c>
      <c r="E2845" s="214" t="s">
        <v>9548</v>
      </c>
      <c r="F2845" s="215"/>
      <c r="G2845" s="216" t="s">
        <v>11</v>
      </c>
      <c r="H2845" s="880">
        <v>315</v>
      </c>
      <c r="I2845" s="221"/>
      <c r="J2845" s="221"/>
    </row>
    <row r="2846" spans="2:10" s="212" customFormat="1">
      <c r="B2846" s="245" t="s">
        <v>9549</v>
      </c>
      <c r="C2846" s="250" t="s">
        <v>9550</v>
      </c>
      <c r="D2846" s="339" t="s">
        <v>9551</v>
      </c>
      <c r="E2846" s="214" t="s">
        <v>9552</v>
      </c>
      <c r="F2846" s="215"/>
      <c r="G2846" s="216" t="s">
        <v>11</v>
      </c>
      <c r="H2846" s="880">
        <v>454.99999999999994</v>
      </c>
      <c r="I2846" s="221"/>
      <c r="J2846" s="221"/>
    </row>
    <row r="2847" spans="2:10" s="212" customFormat="1">
      <c r="B2847" s="245"/>
      <c r="C2847" s="250" t="s">
        <v>9553</v>
      </c>
      <c r="D2847" s="339" t="s">
        <v>9551</v>
      </c>
      <c r="E2847" s="214" t="s">
        <v>9554</v>
      </c>
      <c r="F2847" s="215"/>
      <c r="G2847" s="216" t="s">
        <v>11</v>
      </c>
      <c r="H2847" s="880">
        <v>195</v>
      </c>
      <c r="I2847" s="221"/>
      <c r="J2847" s="221"/>
    </row>
    <row r="2848" spans="2:10" s="212" customFormat="1">
      <c r="B2848" s="1627" t="s">
        <v>9555</v>
      </c>
      <c r="C2848" s="1627"/>
      <c r="D2848" s="1627"/>
      <c r="E2848" s="1627"/>
      <c r="F2848" s="1627"/>
      <c r="G2848" s="1627"/>
      <c r="H2848" s="1627"/>
      <c r="I2848" s="1627"/>
      <c r="J2848" s="1627"/>
    </row>
    <row r="2849" spans="2:10" s="212" customFormat="1" ht="25.5">
      <c r="B2849" s="245" t="s">
        <v>9556</v>
      </c>
      <c r="C2849" s="250" t="s">
        <v>9557</v>
      </c>
      <c r="D2849" s="319" t="s">
        <v>9558</v>
      </c>
      <c r="E2849" s="342" t="s">
        <v>9559</v>
      </c>
      <c r="F2849" s="215"/>
      <c r="G2849" s="343" t="s">
        <v>8855</v>
      </c>
      <c r="H2849" s="881">
        <v>2041.3210300000001</v>
      </c>
      <c r="I2849" s="226"/>
      <c r="J2849" s="226"/>
    </row>
    <row r="2850" spans="2:10" s="212" customFormat="1" ht="25.5">
      <c r="B2850" s="245"/>
      <c r="C2850" s="250" t="s">
        <v>9560</v>
      </c>
      <c r="D2850" s="319" t="s">
        <v>9558</v>
      </c>
      <c r="E2850" s="342" t="s">
        <v>9561</v>
      </c>
      <c r="F2850" s="215"/>
      <c r="G2850" s="343" t="s">
        <v>8855</v>
      </c>
      <c r="H2850" s="881">
        <v>673.66499999999996</v>
      </c>
      <c r="I2850" s="226"/>
      <c r="J2850" s="226"/>
    </row>
    <row r="2851" spans="2:10" s="212" customFormat="1" ht="25.5">
      <c r="B2851" s="245" t="s">
        <v>9562</v>
      </c>
      <c r="C2851" s="250" t="s">
        <v>9563</v>
      </c>
      <c r="D2851" s="319" t="s">
        <v>9564</v>
      </c>
      <c r="E2851" s="342" t="s">
        <v>9565</v>
      </c>
      <c r="F2851" s="215"/>
      <c r="G2851" s="343" t="s">
        <v>8855</v>
      </c>
      <c r="H2851" s="881">
        <v>4941.3030910256402</v>
      </c>
      <c r="I2851" s="226"/>
      <c r="J2851" s="226"/>
    </row>
    <row r="2852" spans="2:10" s="212" customFormat="1" ht="25.5">
      <c r="B2852" s="320"/>
      <c r="C2852" s="250" t="s">
        <v>9566</v>
      </c>
      <c r="D2852" s="319" t="s">
        <v>9564</v>
      </c>
      <c r="E2852" s="342" t="s">
        <v>9567</v>
      </c>
      <c r="F2852" s="215"/>
      <c r="G2852" s="343" t="s">
        <v>8855</v>
      </c>
      <c r="H2852" s="881">
        <v>1804.8150000000001</v>
      </c>
      <c r="I2852" s="226"/>
      <c r="J2852" s="226"/>
    </row>
    <row r="2853" spans="2:10" s="212" customFormat="1" ht="25.5">
      <c r="B2853" s="245" t="s">
        <v>9568</v>
      </c>
      <c r="C2853" s="250" t="s">
        <v>9569</v>
      </c>
      <c r="D2853" s="319" t="s">
        <v>9570</v>
      </c>
      <c r="E2853" s="342" t="s">
        <v>9571</v>
      </c>
      <c r="F2853" s="215"/>
      <c r="G2853" s="343" t="s">
        <v>8855</v>
      </c>
      <c r="H2853" s="881">
        <v>1889.7168900000001</v>
      </c>
      <c r="I2853" s="226"/>
      <c r="J2853" s="226"/>
    </row>
    <row r="2854" spans="2:10" s="212" customFormat="1" ht="25.5">
      <c r="B2854" s="245"/>
      <c r="C2854" s="250" t="s">
        <v>9572</v>
      </c>
      <c r="D2854" s="319" t="s">
        <v>9570</v>
      </c>
      <c r="E2854" s="342" t="s">
        <v>9573</v>
      </c>
      <c r="F2854" s="215"/>
      <c r="G2854" s="343" t="s">
        <v>8855</v>
      </c>
      <c r="H2854" s="881">
        <v>536.41000000000008</v>
      </c>
      <c r="I2854" s="226"/>
      <c r="J2854" s="226"/>
    </row>
    <row r="2855" spans="2:10" s="212" customFormat="1">
      <c r="B2855" s="245" t="s">
        <v>9574</v>
      </c>
      <c r="C2855" s="250" t="s">
        <v>9575</v>
      </c>
      <c r="D2855" s="319" t="s">
        <v>9576</v>
      </c>
      <c r="E2855" s="320" t="s">
        <v>9577</v>
      </c>
      <c r="F2855" s="215"/>
      <c r="G2855" s="343" t="s">
        <v>216</v>
      </c>
      <c r="H2855" s="896">
        <v>303.77</v>
      </c>
      <c r="I2855" s="298"/>
      <c r="J2855" s="298"/>
    </row>
    <row r="2856" spans="2:10" s="212" customFormat="1">
      <c r="B2856" s="320"/>
      <c r="C2856" s="250" t="s">
        <v>9578</v>
      </c>
      <c r="D2856" s="319" t="s">
        <v>9576</v>
      </c>
      <c r="E2856" s="320" t="s">
        <v>9579</v>
      </c>
      <c r="F2856" s="215"/>
      <c r="G2856" s="343" t="s">
        <v>216</v>
      </c>
      <c r="H2856" s="881">
        <v>130.185</v>
      </c>
      <c r="I2856" s="226"/>
      <c r="J2856" s="226"/>
    </row>
    <row r="2857" spans="2:10" s="212" customFormat="1">
      <c r="B2857" s="245" t="s">
        <v>9580</v>
      </c>
      <c r="C2857" s="250" t="s">
        <v>9581</v>
      </c>
      <c r="D2857" s="319" t="s">
        <v>9582</v>
      </c>
      <c r="E2857" s="320" t="s">
        <v>9583</v>
      </c>
      <c r="F2857" s="215"/>
      <c r="G2857" s="343" t="s">
        <v>216</v>
      </c>
      <c r="H2857" s="896">
        <v>326.40999999999997</v>
      </c>
      <c r="I2857" s="298"/>
      <c r="J2857" s="298"/>
    </row>
    <row r="2858" spans="2:10" s="212" customFormat="1">
      <c r="B2858" s="245"/>
      <c r="C2858" s="250" t="s">
        <v>9584</v>
      </c>
      <c r="D2858" s="319" t="s">
        <v>9582</v>
      </c>
      <c r="E2858" s="320" t="s">
        <v>9585</v>
      </c>
      <c r="F2858" s="215"/>
      <c r="G2858" s="343" t="s">
        <v>216</v>
      </c>
      <c r="H2858" s="881">
        <v>139.88999999999999</v>
      </c>
      <c r="I2858" s="226"/>
      <c r="J2858" s="226"/>
    </row>
    <row r="2859" spans="2:10" s="212" customFormat="1">
      <c r="B2859" s="245" t="s">
        <v>9586</v>
      </c>
      <c r="C2859" s="250" t="s">
        <v>9587</v>
      </c>
      <c r="D2859" s="319" t="s">
        <v>9588</v>
      </c>
      <c r="E2859" s="320" t="s">
        <v>9589</v>
      </c>
      <c r="F2859" s="215"/>
      <c r="G2859" s="343" t="s">
        <v>216</v>
      </c>
      <c r="H2859" s="896">
        <v>332.28999999999996</v>
      </c>
      <c r="I2859" s="298"/>
      <c r="J2859" s="298"/>
    </row>
    <row r="2860" spans="2:10" s="212" customFormat="1">
      <c r="B2860" s="320"/>
      <c r="C2860" s="250" t="s">
        <v>9590</v>
      </c>
      <c r="D2860" s="319" t="s">
        <v>9588</v>
      </c>
      <c r="E2860" s="320" t="s">
        <v>9591</v>
      </c>
      <c r="F2860" s="215"/>
      <c r="G2860" s="343" t="s">
        <v>216</v>
      </c>
      <c r="H2860" s="881">
        <v>142.41</v>
      </c>
      <c r="I2860" s="226"/>
      <c r="J2860" s="226"/>
    </row>
    <row r="2861" spans="2:10" s="212" customFormat="1">
      <c r="B2861" s="245" t="s">
        <v>9592</v>
      </c>
      <c r="C2861" s="250" t="s">
        <v>9593</v>
      </c>
      <c r="D2861" s="319" t="s">
        <v>9594</v>
      </c>
      <c r="E2861" s="320" t="s">
        <v>9595</v>
      </c>
      <c r="F2861" s="215"/>
      <c r="G2861" s="343" t="s">
        <v>216</v>
      </c>
      <c r="H2861" s="896">
        <v>372.25999999999993</v>
      </c>
      <c r="I2861" s="298"/>
      <c r="J2861" s="298"/>
    </row>
    <row r="2862" spans="2:10" s="212" customFormat="1">
      <c r="B2862" s="245"/>
      <c r="C2862" s="250" t="s">
        <v>9596</v>
      </c>
      <c r="D2862" s="319" t="s">
        <v>9594</v>
      </c>
      <c r="E2862" s="320" t="s">
        <v>9597</v>
      </c>
      <c r="F2862" s="215"/>
      <c r="G2862" s="343" t="s">
        <v>216</v>
      </c>
      <c r="H2862" s="881">
        <v>159.54</v>
      </c>
      <c r="I2862" s="226"/>
      <c r="J2862" s="226"/>
    </row>
    <row r="2863" spans="2:10" s="212" customFormat="1">
      <c r="B2863" s="245" t="s">
        <v>9598</v>
      </c>
      <c r="C2863" s="250" t="s">
        <v>9599</v>
      </c>
      <c r="D2863" s="319" t="s">
        <v>9600</v>
      </c>
      <c r="E2863" s="320" t="s">
        <v>9601</v>
      </c>
      <c r="F2863" s="215"/>
      <c r="G2863" s="343" t="s">
        <v>216</v>
      </c>
      <c r="H2863" s="896">
        <v>395.35999999999996</v>
      </c>
      <c r="I2863" s="298"/>
      <c r="J2863" s="298"/>
    </row>
    <row r="2864" spans="2:10" s="212" customFormat="1">
      <c r="B2864" s="320"/>
      <c r="C2864" s="250" t="s">
        <v>9602</v>
      </c>
      <c r="D2864" s="319" t="s">
        <v>9600</v>
      </c>
      <c r="E2864" s="320" t="s">
        <v>9603</v>
      </c>
      <c r="F2864" s="215"/>
      <c r="G2864" s="343" t="s">
        <v>216</v>
      </c>
      <c r="H2864" s="881">
        <v>169.43999999999997</v>
      </c>
      <c r="I2864" s="226"/>
      <c r="J2864" s="226"/>
    </row>
    <row r="2865" spans="2:10" s="212" customFormat="1">
      <c r="B2865" s="245" t="s">
        <v>9604</v>
      </c>
      <c r="C2865" s="250" t="s">
        <v>9605</v>
      </c>
      <c r="D2865" s="344" t="s">
        <v>9606</v>
      </c>
      <c r="E2865" s="320" t="s">
        <v>9607</v>
      </c>
      <c r="F2865" s="215"/>
      <c r="G2865" s="343" t="s">
        <v>216</v>
      </c>
      <c r="H2865" s="896">
        <v>401.37999999999994</v>
      </c>
      <c r="I2865" s="298"/>
      <c r="J2865" s="298"/>
    </row>
    <row r="2866" spans="2:10" s="212" customFormat="1">
      <c r="B2866" s="245"/>
      <c r="C2866" s="250" t="s">
        <v>9608</v>
      </c>
      <c r="D2866" s="344" t="s">
        <v>9606</v>
      </c>
      <c r="E2866" s="320" t="s">
        <v>9609</v>
      </c>
      <c r="F2866" s="215"/>
      <c r="G2866" s="343" t="s">
        <v>216</v>
      </c>
      <c r="H2866" s="881">
        <v>172.01999999999998</v>
      </c>
      <c r="I2866" s="226"/>
      <c r="J2866" s="226"/>
    </row>
    <row r="2867" spans="2:10" s="212" customFormat="1">
      <c r="B2867" s="245" t="s">
        <v>9610</v>
      </c>
      <c r="C2867" s="250" t="s">
        <v>9611</v>
      </c>
      <c r="D2867" s="319" t="s">
        <v>9612</v>
      </c>
      <c r="E2867" s="320" t="s">
        <v>9613</v>
      </c>
      <c r="F2867" s="215"/>
      <c r="G2867" s="343" t="s">
        <v>9476</v>
      </c>
      <c r="H2867" s="896">
        <v>675.56999999999994</v>
      </c>
      <c r="I2867" s="298"/>
      <c r="J2867" s="298"/>
    </row>
    <row r="2868" spans="2:10" s="212" customFormat="1">
      <c r="B2868" s="320"/>
      <c r="C2868" s="250" t="s">
        <v>9614</v>
      </c>
      <c r="D2868" s="319" t="s">
        <v>9612</v>
      </c>
      <c r="E2868" s="320" t="s">
        <v>9615</v>
      </c>
      <c r="F2868" s="215"/>
      <c r="G2868" s="343" t="s">
        <v>9476</v>
      </c>
      <c r="H2868" s="881">
        <v>289.52999999999997</v>
      </c>
      <c r="I2868" s="226"/>
      <c r="J2868" s="226"/>
    </row>
    <row r="2869" spans="2:10" s="212" customFormat="1">
      <c r="B2869" s="245" t="s">
        <v>9616</v>
      </c>
      <c r="C2869" s="250" t="s">
        <v>9617</v>
      </c>
      <c r="D2869" s="319" t="s">
        <v>9618</v>
      </c>
      <c r="E2869" s="320" t="s">
        <v>9619</v>
      </c>
      <c r="F2869" s="215"/>
      <c r="G2869" s="343" t="s">
        <v>9476</v>
      </c>
      <c r="H2869" s="896">
        <v>665.74</v>
      </c>
      <c r="I2869" s="298"/>
      <c r="J2869" s="298"/>
    </row>
    <row r="2870" spans="2:10" s="212" customFormat="1">
      <c r="B2870" s="245"/>
      <c r="C2870" s="250" t="s">
        <v>9620</v>
      </c>
      <c r="D2870" s="319" t="s">
        <v>9618</v>
      </c>
      <c r="E2870" s="320" t="s">
        <v>9621</v>
      </c>
      <c r="F2870" s="215"/>
      <c r="G2870" s="343" t="s">
        <v>9476</v>
      </c>
      <c r="H2870" s="881">
        <v>285.315</v>
      </c>
      <c r="I2870" s="226"/>
      <c r="J2870" s="226"/>
    </row>
    <row r="2871" spans="2:10" s="212" customFormat="1">
      <c r="B2871" s="245" t="s">
        <v>9622</v>
      </c>
      <c r="C2871" s="250" t="s">
        <v>9623</v>
      </c>
      <c r="D2871" s="319" t="s">
        <v>9624</v>
      </c>
      <c r="E2871" s="320" t="s">
        <v>9625</v>
      </c>
      <c r="F2871" s="215"/>
      <c r="G2871" s="343" t="s">
        <v>9476</v>
      </c>
      <c r="H2871" s="896">
        <v>713.8599999999999</v>
      </c>
      <c r="I2871" s="298"/>
      <c r="J2871" s="298"/>
    </row>
    <row r="2872" spans="2:10" s="212" customFormat="1">
      <c r="B2872" s="320"/>
      <c r="C2872" s="250" t="s">
        <v>9626</v>
      </c>
      <c r="D2872" s="319" t="s">
        <v>9624</v>
      </c>
      <c r="E2872" s="320" t="s">
        <v>9627</v>
      </c>
      <c r="F2872" s="215"/>
      <c r="G2872" s="343" t="s">
        <v>9476</v>
      </c>
      <c r="H2872" s="881">
        <v>305.94</v>
      </c>
      <c r="I2872" s="226"/>
      <c r="J2872" s="226"/>
    </row>
    <row r="2873" spans="2:10" s="212" customFormat="1">
      <c r="B2873" s="245" t="s">
        <v>9628</v>
      </c>
      <c r="C2873" s="250" t="s">
        <v>9629</v>
      </c>
      <c r="D2873" s="319" t="s">
        <v>9630</v>
      </c>
      <c r="E2873" s="320" t="s">
        <v>9631</v>
      </c>
      <c r="F2873" s="215"/>
      <c r="G2873" s="343" t="s">
        <v>9476</v>
      </c>
      <c r="H2873" s="896">
        <v>927.89</v>
      </c>
      <c r="I2873" s="298"/>
      <c r="J2873" s="298"/>
    </row>
    <row r="2874" spans="2:10" s="212" customFormat="1">
      <c r="B2874" s="245"/>
      <c r="C2874" s="250" t="s">
        <v>9632</v>
      </c>
      <c r="D2874" s="319" t="s">
        <v>9630</v>
      </c>
      <c r="E2874" s="320" t="s">
        <v>9633</v>
      </c>
      <c r="F2874" s="215"/>
      <c r="G2874" s="343" t="s">
        <v>9476</v>
      </c>
      <c r="H2874" s="881">
        <v>397.66499999999996</v>
      </c>
      <c r="I2874" s="226"/>
      <c r="J2874" s="226"/>
    </row>
    <row r="2875" spans="2:10" s="212" customFormat="1">
      <c r="B2875" s="245" t="s">
        <v>9634</v>
      </c>
      <c r="C2875" s="250" t="s">
        <v>9635</v>
      </c>
      <c r="D2875" s="319" t="s">
        <v>9636</v>
      </c>
      <c r="E2875" s="320" t="s">
        <v>9637</v>
      </c>
      <c r="F2875" s="215"/>
      <c r="G2875" s="343" t="s">
        <v>9476</v>
      </c>
      <c r="H2875" s="896">
        <v>1047.3</v>
      </c>
      <c r="I2875" s="298"/>
      <c r="J2875" s="298"/>
    </row>
    <row r="2876" spans="2:10" s="212" customFormat="1">
      <c r="B2876" s="320"/>
      <c r="C2876" s="250" t="s">
        <v>9638</v>
      </c>
      <c r="D2876" s="319" t="s">
        <v>9636</v>
      </c>
      <c r="E2876" s="320" t="s">
        <v>9639</v>
      </c>
      <c r="F2876" s="215"/>
      <c r="G2876" s="343" t="s">
        <v>9476</v>
      </c>
      <c r="H2876" s="881">
        <v>448.84500000000003</v>
      </c>
      <c r="I2876" s="226"/>
      <c r="J2876" s="226"/>
    </row>
    <row r="2877" spans="2:10" s="212" customFormat="1">
      <c r="B2877" s="1628" t="s">
        <v>9640</v>
      </c>
      <c r="C2877" s="1628"/>
      <c r="D2877" s="1628"/>
      <c r="E2877" s="1628"/>
      <c r="F2877" s="1628"/>
      <c r="G2877" s="1628"/>
      <c r="H2877" s="1628"/>
      <c r="I2877" s="1628"/>
      <c r="J2877" s="1628"/>
    </row>
    <row r="2878" spans="2:10" s="212" customFormat="1">
      <c r="B2878" s="245" t="s">
        <v>9641</v>
      </c>
      <c r="C2878" s="250" t="s">
        <v>9642</v>
      </c>
      <c r="D2878" s="215" t="s">
        <v>9643</v>
      </c>
      <c r="E2878" s="215" t="s">
        <v>9644</v>
      </c>
      <c r="F2878" s="215"/>
      <c r="G2878" s="218" t="s">
        <v>2403</v>
      </c>
      <c r="H2878" s="880">
        <v>31.55</v>
      </c>
      <c r="I2878" s="222"/>
      <c r="J2878" s="222"/>
    </row>
    <row r="2879" spans="2:10" s="212" customFormat="1">
      <c r="B2879" s="320"/>
      <c r="C2879" s="250" t="s">
        <v>9645</v>
      </c>
      <c r="D2879" s="215" t="s">
        <v>9643</v>
      </c>
      <c r="E2879" s="215" t="s">
        <v>9646</v>
      </c>
      <c r="F2879" s="215"/>
      <c r="G2879" s="218" t="s">
        <v>2403</v>
      </c>
      <c r="H2879" s="880">
        <v>41.3</v>
      </c>
      <c r="I2879" s="222"/>
      <c r="J2879" s="222"/>
    </row>
    <row r="2880" spans="2:10" s="212" customFormat="1">
      <c r="B2880" s="245" t="s">
        <v>9647</v>
      </c>
      <c r="C2880" s="250" t="s">
        <v>9648</v>
      </c>
      <c r="D2880" s="215" t="s">
        <v>9649</v>
      </c>
      <c r="E2880" s="215" t="s">
        <v>9650</v>
      </c>
      <c r="F2880" s="215"/>
      <c r="G2880" s="218" t="s">
        <v>2403</v>
      </c>
      <c r="H2880" s="880">
        <v>37.08</v>
      </c>
      <c r="I2880" s="222"/>
      <c r="J2880" s="222"/>
    </row>
    <row r="2881" spans="2:10" s="212" customFormat="1">
      <c r="B2881" s="245" t="s">
        <v>9651</v>
      </c>
      <c r="C2881" s="250" t="s">
        <v>9652</v>
      </c>
      <c r="D2881" s="215" t="s">
        <v>9649</v>
      </c>
      <c r="E2881" s="215" t="s">
        <v>9650</v>
      </c>
      <c r="F2881" s="215"/>
      <c r="G2881" s="218" t="s">
        <v>2403</v>
      </c>
      <c r="H2881" s="880">
        <v>30.9</v>
      </c>
      <c r="I2881" s="222"/>
      <c r="J2881" s="222"/>
    </row>
    <row r="2882" spans="2:10" s="212" customFormat="1">
      <c r="B2882" s="245" t="s">
        <v>9653</v>
      </c>
      <c r="C2882" s="250" t="s">
        <v>9654</v>
      </c>
      <c r="D2882" s="321" t="s">
        <v>9655</v>
      </c>
      <c r="E2882" s="215" t="s">
        <v>9656</v>
      </c>
      <c r="F2882" s="215"/>
      <c r="G2882" s="218" t="s">
        <v>2403</v>
      </c>
      <c r="H2882" s="879">
        <v>30</v>
      </c>
      <c r="I2882" s="218"/>
      <c r="J2882" s="218"/>
    </row>
    <row r="2883" spans="2:10" s="212" customFormat="1">
      <c r="B2883" s="245"/>
      <c r="C2883" s="250" t="s">
        <v>9657</v>
      </c>
      <c r="D2883" s="321" t="s">
        <v>9655</v>
      </c>
      <c r="E2883" s="215" t="s">
        <v>9658</v>
      </c>
      <c r="F2883" s="215"/>
      <c r="G2883" s="218" t="s">
        <v>2403</v>
      </c>
      <c r="H2883" s="880">
        <v>20.100000000000001</v>
      </c>
      <c r="I2883" s="222"/>
      <c r="J2883" s="222"/>
    </row>
    <row r="2884" spans="2:10" s="212" customFormat="1">
      <c r="B2884" s="245" t="s">
        <v>9659</v>
      </c>
      <c r="C2884" s="250" t="s">
        <v>9660</v>
      </c>
      <c r="D2884" s="321" t="s">
        <v>9661</v>
      </c>
      <c r="E2884" s="215" t="s">
        <v>9662</v>
      </c>
      <c r="F2884" s="215"/>
      <c r="G2884" s="218" t="s">
        <v>2403</v>
      </c>
      <c r="H2884" s="879">
        <v>34</v>
      </c>
      <c r="I2884" s="218"/>
      <c r="J2884" s="218"/>
    </row>
    <row r="2885" spans="2:10" s="212" customFormat="1">
      <c r="B2885" s="245"/>
      <c r="C2885" s="250" t="s">
        <v>9663</v>
      </c>
      <c r="D2885" s="321" t="s">
        <v>9661</v>
      </c>
      <c r="E2885" s="215" t="s">
        <v>9664</v>
      </c>
      <c r="F2885" s="215"/>
      <c r="G2885" s="218" t="s">
        <v>2403</v>
      </c>
      <c r="H2885" s="880">
        <v>20.100000000000001</v>
      </c>
      <c r="I2885" s="222"/>
      <c r="J2885" s="222"/>
    </row>
    <row r="2886" spans="2:10" s="212" customFormat="1">
      <c r="B2886" s="245" t="s">
        <v>9665</v>
      </c>
      <c r="C2886" s="250" t="s">
        <v>9666</v>
      </c>
      <c r="D2886" s="215" t="s">
        <v>9667</v>
      </c>
      <c r="E2886" s="215" t="s">
        <v>9668</v>
      </c>
      <c r="F2886" s="215"/>
      <c r="G2886" s="218" t="s">
        <v>9669</v>
      </c>
      <c r="H2886" s="880">
        <v>448</v>
      </c>
      <c r="I2886" s="222"/>
      <c r="J2886" s="222"/>
    </row>
    <row r="2887" spans="2:10" s="212" customFormat="1">
      <c r="B2887" s="245"/>
      <c r="C2887" s="250" t="s">
        <v>9670</v>
      </c>
      <c r="D2887" s="215" t="s">
        <v>9667</v>
      </c>
      <c r="E2887" s="215" t="s">
        <v>9671</v>
      </c>
      <c r="F2887" s="215"/>
      <c r="G2887" s="218" t="s">
        <v>9669</v>
      </c>
      <c r="H2887" s="880">
        <v>214</v>
      </c>
      <c r="I2887" s="222"/>
      <c r="J2887" s="222"/>
    </row>
    <row r="2888" spans="2:10" s="212" customFormat="1">
      <c r="B2888" s="245" t="s">
        <v>9672</v>
      </c>
      <c r="C2888" s="250" t="s">
        <v>9673</v>
      </c>
      <c r="D2888" s="215" t="s">
        <v>9674</v>
      </c>
      <c r="E2888" s="215" t="s">
        <v>9675</v>
      </c>
      <c r="F2888" s="215"/>
      <c r="G2888" s="218" t="s">
        <v>11</v>
      </c>
      <c r="H2888" s="880">
        <v>172</v>
      </c>
      <c r="I2888" s="222"/>
      <c r="J2888" s="222"/>
    </row>
    <row r="2889" spans="2:10" s="212" customFormat="1">
      <c r="B2889" s="245"/>
      <c r="C2889" s="250" t="s">
        <v>9676</v>
      </c>
      <c r="D2889" s="215" t="s">
        <v>9677</v>
      </c>
      <c r="E2889" s="215" t="s">
        <v>9678</v>
      </c>
      <c r="F2889" s="215"/>
      <c r="G2889" s="218" t="s">
        <v>11</v>
      </c>
      <c r="H2889" s="880">
        <v>74.37</v>
      </c>
      <c r="I2889" s="222"/>
      <c r="J2889" s="222"/>
    </row>
    <row r="2890" spans="2:10" s="212" customFormat="1">
      <c r="B2890" s="245" t="s">
        <v>9679</v>
      </c>
      <c r="C2890" s="250" t="s">
        <v>9680</v>
      </c>
      <c r="D2890" s="215" t="s">
        <v>9681</v>
      </c>
      <c r="E2890" s="215" t="s">
        <v>9682</v>
      </c>
      <c r="F2890" s="215"/>
      <c r="G2890" s="218" t="s">
        <v>11</v>
      </c>
      <c r="H2890" s="880">
        <v>404</v>
      </c>
      <c r="I2890" s="222"/>
      <c r="J2890" s="222"/>
    </row>
    <row r="2891" spans="2:10" s="212" customFormat="1">
      <c r="B2891" s="245"/>
      <c r="C2891" s="250" t="s">
        <v>9683</v>
      </c>
      <c r="D2891" s="215" t="s">
        <v>9684</v>
      </c>
      <c r="E2891" s="215" t="s">
        <v>9685</v>
      </c>
      <c r="F2891" s="215"/>
      <c r="G2891" s="218" t="s">
        <v>11</v>
      </c>
      <c r="H2891" s="880">
        <v>162.5</v>
      </c>
      <c r="I2891" s="222"/>
      <c r="J2891" s="222"/>
    </row>
    <row r="2892" spans="2:10" s="212" customFormat="1">
      <c r="B2892" s="245" t="s">
        <v>9686</v>
      </c>
      <c r="C2892" s="250" t="s">
        <v>9687</v>
      </c>
      <c r="D2892" s="251" t="s">
        <v>9688</v>
      </c>
      <c r="E2892" s="345" t="s">
        <v>9689</v>
      </c>
      <c r="F2892" s="215"/>
      <c r="G2892" s="218" t="s">
        <v>11</v>
      </c>
      <c r="H2892" s="880">
        <v>26</v>
      </c>
      <c r="I2892" s="222"/>
      <c r="J2892" s="222"/>
    </row>
    <row r="2893" spans="2:10" s="212" customFormat="1">
      <c r="B2893" s="245"/>
      <c r="C2893" s="250" t="s">
        <v>9690</v>
      </c>
      <c r="D2893" s="251" t="s">
        <v>9688</v>
      </c>
      <c r="E2893" s="345" t="s">
        <v>9691</v>
      </c>
      <c r="F2893" s="215"/>
      <c r="G2893" s="218" t="s">
        <v>11</v>
      </c>
      <c r="H2893" s="880">
        <v>55.5</v>
      </c>
      <c r="I2893" s="222"/>
      <c r="J2893" s="222"/>
    </row>
    <row r="2894" spans="2:10" s="212" customFormat="1">
      <c r="B2894" s="245" t="s">
        <v>9692</v>
      </c>
      <c r="C2894" s="250" t="s">
        <v>9693</v>
      </c>
      <c r="D2894" s="251" t="s">
        <v>9694</v>
      </c>
      <c r="E2894" s="345" t="s">
        <v>9695</v>
      </c>
      <c r="F2894" s="215"/>
      <c r="G2894" s="218" t="s">
        <v>11</v>
      </c>
      <c r="H2894" s="880">
        <v>105</v>
      </c>
      <c r="I2894" s="222"/>
      <c r="J2894" s="222"/>
    </row>
    <row r="2895" spans="2:10" s="212" customFormat="1">
      <c r="B2895" s="245"/>
      <c r="C2895" s="250" t="s">
        <v>9696</v>
      </c>
      <c r="D2895" s="251" t="s">
        <v>9694</v>
      </c>
      <c r="E2895" s="345" t="s">
        <v>9697</v>
      </c>
      <c r="F2895" s="215"/>
      <c r="G2895" s="218" t="s">
        <v>11</v>
      </c>
      <c r="H2895" s="880">
        <v>68.819999999999993</v>
      </c>
      <c r="I2895" s="222"/>
      <c r="J2895" s="222"/>
    </row>
    <row r="2896" spans="2:10" s="212" customFormat="1">
      <c r="B2896" s="245" t="s">
        <v>9698</v>
      </c>
      <c r="C2896" s="250" t="s">
        <v>9699</v>
      </c>
      <c r="D2896" s="251" t="s">
        <v>9700</v>
      </c>
      <c r="E2896" s="345" t="s">
        <v>9701</v>
      </c>
      <c r="F2896" s="215"/>
      <c r="G2896" s="218" t="s">
        <v>11</v>
      </c>
      <c r="H2896" s="880">
        <v>583</v>
      </c>
      <c r="I2896" s="222"/>
      <c r="J2896" s="222"/>
    </row>
    <row r="2897" spans="2:10" s="212" customFormat="1">
      <c r="B2897" s="245"/>
      <c r="C2897" s="250" t="s">
        <v>9702</v>
      </c>
      <c r="D2897" s="251" t="s">
        <v>9700</v>
      </c>
      <c r="E2897" s="345" t="s">
        <v>9703</v>
      </c>
      <c r="F2897" s="215"/>
      <c r="G2897" s="218" t="s">
        <v>11</v>
      </c>
      <c r="H2897" s="880">
        <v>68.819999999999993</v>
      </c>
      <c r="I2897" s="222"/>
      <c r="J2897" s="222"/>
    </row>
    <row r="2898" spans="2:10" s="212" customFormat="1">
      <c r="B2898" s="245" t="s">
        <v>9704</v>
      </c>
      <c r="C2898" s="250" t="s">
        <v>9705</v>
      </c>
      <c r="D2898" s="215" t="s">
        <v>9706</v>
      </c>
      <c r="E2898" s="215" t="s">
        <v>9707</v>
      </c>
      <c r="F2898" s="215"/>
      <c r="G2898" s="218" t="s">
        <v>2403</v>
      </c>
      <c r="H2898" s="880">
        <v>123.51</v>
      </c>
      <c r="I2898" s="222"/>
      <c r="J2898" s="222"/>
    </row>
    <row r="2899" spans="2:10" s="212" customFormat="1">
      <c r="B2899" s="245"/>
      <c r="C2899" s="250" t="s">
        <v>9708</v>
      </c>
      <c r="D2899" s="215" t="s">
        <v>9706</v>
      </c>
      <c r="E2899" s="215" t="s">
        <v>9709</v>
      </c>
      <c r="F2899" s="215"/>
      <c r="G2899" s="218" t="s">
        <v>2403</v>
      </c>
      <c r="H2899" s="880">
        <v>35.474000000000004</v>
      </c>
      <c r="I2899" s="222"/>
      <c r="J2899" s="222"/>
    </row>
    <row r="2900" spans="2:10" s="212" customFormat="1">
      <c r="B2900" s="245" t="s">
        <v>9710</v>
      </c>
      <c r="C2900" s="250" t="s">
        <v>9711</v>
      </c>
      <c r="D2900" s="215" t="s">
        <v>9712</v>
      </c>
      <c r="E2900" s="215" t="s">
        <v>9713</v>
      </c>
      <c r="F2900" s="215"/>
      <c r="G2900" s="218" t="s">
        <v>2403</v>
      </c>
      <c r="H2900" s="880">
        <v>18.850000000000001</v>
      </c>
      <c r="I2900" s="222"/>
      <c r="J2900" s="222"/>
    </row>
    <row r="2901" spans="2:10" s="212" customFormat="1">
      <c r="B2901" s="245"/>
      <c r="C2901" s="250" t="s">
        <v>9714</v>
      </c>
      <c r="D2901" s="215" t="s">
        <v>9712</v>
      </c>
      <c r="E2901" s="215" t="s">
        <v>9715</v>
      </c>
      <c r="F2901" s="215"/>
      <c r="G2901" s="218" t="s">
        <v>2403</v>
      </c>
      <c r="H2901" s="880">
        <v>27.962499999999999</v>
      </c>
      <c r="I2901" s="222"/>
      <c r="J2901" s="222"/>
    </row>
    <row r="2902" spans="2:10" s="212" customFormat="1">
      <c r="B2902" s="245" t="s">
        <v>9716</v>
      </c>
      <c r="C2902" s="250" t="s">
        <v>9717</v>
      </c>
      <c r="D2902" s="215" t="s">
        <v>9718</v>
      </c>
      <c r="E2902" s="215" t="s">
        <v>9719</v>
      </c>
      <c r="F2902" s="215"/>
      <c r="G2902" s="218" t="s">
        <v>2403</v>
      </c>
      <c r="H2902" s="880">
        <v>60.94</v>
      </c>
      <c r="I2902" s="222"/>
      <c r="J2902" s="222"/>
    </row>
    <row r="2903" spans="2:10" s="212" customFormat="1">
      <c r="B2903" s="245"/>
      <c r="C2903" s="250" t="s">
        <v>9720</v>
      </c>
      <c r="D2903" s="215" t="s">
        <v>9718</v>
      </c>
      <c r="E2903" s="215" t="s">
        <v>9721</v>
      </c>
      <c r="F2903" s="215"/>
      <c r="G2903" s="218" t="s">
        <v>2403</v>
      </c>
      <c r="H2903" s="880">
        <v>18.346400000000003</v>
      </c>
      <c r="I2903" s="222"/>
      <c r="J2903" s="222"/>
    </row>
    <row r="2904" spans="2:10" s="212" customFormat="1">
      <c r="B2904" s="245" t="s">
        <v>9722</v>
      </c>
      <c r="C2904" s="250" t="s">
        <v>9723</v>
      </c>
      <c r="D2904" s="215" t="s">
        <v>9724</v>
      </c>
      <c r="E2904" s="215" t="s">
        <v>9725</v>
      </c>
      <c r="F2904" s="215"/>
      <c r="G2904" s="218" t="s">
        <v>2403</v>
      </c>
      <c r="H2904" s="880">
        <v>144.62</v>
      </c>
      <c r="I2904" s="222"/>
      <c r="J2904" s="222"/>
    </row>
    <row r="2905" spans="2:10" s="212" customFormat="1">
      <c r="B2905" s="245"/>
      <c r="C2905" s="250" t="s">
        <v>9708</v>
      </c>
      <c r="D2905" s="215" t="s">
        <v>9724</v>
      </c>
      <c r="E2905" s="215" t="s">
        <v>9726</v>
      </c>
      <c r="F2905" s="215"/>
      <c r="G2905" s="218" t="s">
        <v>2403</v>
      </c>
      <c r="H2905" s="880">
        <v>154.99020000000002</v>
      </c>
      <c r="I2905" s="222"/>
      <c r="J2905" s="222"/>
    </row>
    <row r="2906" spans="2:10" s="212" customFormat="1">
      <c r="B2906" s="245" t="s">
        <v>9727</v>
      </c>
      <c r="C2906" s="250" t="s">
        <v>9728</v>
      </c>
      <c r="D2906" s="215" t="s">
        <v>9729</v>
      </c>
      <c r="E2906" s="215" t="s">
        <v>9730</v>
      </c>
      <c r="F2906" s="215"/>
      <c r="G2906" s="218" t="s">
        <v>2403</v>
      </c>
      <c r="H2906" s="880">
        <v>79.790000000000006</v>
      </c>
      <c r="I2906" s="222"/>
      <c r="J2906" s="222"/>
    </row>
    <row r="2907" spans="2:10" s="212" customFormat="1">
      <c r="B2907" s="245"/>
      <c r="C2907" s="250" t="s">
        <v>9731</v>
      </c>
      <c r="D2907" s="215" t="s">
        <v>9729</v>
      </c>
      <c r="E2907" s="215" t="s">
        <v>9732</v>
      </c>
      <c r="F2907" s="215"/>
      <c r="G2907" s="218" t="s">
        <v>2403</v>
      </c>
      <c r="H2907" s="880">
        <v>26.660999999999998</v>
      </c>
      <c r="I2907" s="222"/>
      <c r="J2907" s="222"/>
    </row>
    <row r="2908" spans="2:10" s="212" customFormat="1">
      <c r="B2908" s="245" t="s">
        <v>9733</v>
      </c>
      <c r="C2908" s="250" t="s">
        <v>9734</v>
      </c>
      <c r="D2908" s="321" t="s">
        <v>9735</v>
      </c>
      <c r="E2908" s="322" t="s">
        <v>9736</v>
      </c>
      <c r="F2908" s="215"/>
      <c r="G2908" s="218" t="s">
        <v>11</v>
      </c>
      <c r="H2908" s="879">
        <v>787</v>
      </c>
      <c r="I2908" s="218"/>
      <c r="J2908" s="218"/>
    </row>
    <row r="2909" spans="2:10" s="212" customFormat="1">
      <c r="B2909" s="245"/>
      <c r="C2909" s="250" t="s">
        <v>9737</v>
      </c>
      <c r="D2909" s="321" t="s">
        <v>9735</v>
      </c>
      <c r="E2909" s="322" t="s">
        <v>9738</v>
      </c>
      <c r="F2909" s="215"/>
      <c r="G2909" s="218" t="s">
        <v>11</v>
      </c>
      <c r="H2909" s="880">
        <v>111</v>
      </c>
      <c r="I2909" s="222"/>
      <c r="J2909" s="222"/>
    </row>
    <row r="2910" spans="2:10" s="212" customFormat="1">
      <c r="B2910" s="245" t="s">
        <v>9739</v>
      </c>
      <c r="C2910" s="250" t="s">
        <v>9740</v>
      </c>
      <c r="D2910" s="321" t="s">
        <v>9741</v>
      </c>
      <c r="E2910" s="322" t="s">
        <v>9742</v>
      </c>
      <c r="F2910" s="215"/>
      <c r="G2910" s="218" t="s">
        <v>11</v>
      </c>
      <c r="H2910" s="879">
        <v>612</v>
      </c>
      <c r="I2910" s="218"/>
      <c r="J2910" s="218"/>
    </row>
    <row r="2911" spans="2:10" s="212" customFormat="1">
      <c r="B2911" s="245"/>
      <c r="C2911" s="250" t="s">
        <v>9743</v>
      </c>
      <c r="D2911" s="321" t="s">
        <v>9741</v>
      </c>
      <c r="E2911" s="322" t="s">
        <v>9744</v>
      </c>
      <c r="F2911" s="215"/>
      <c r="G2911" s="218" t="s">
        <v>11</v>
      </c>
      <c r="H2911" s="880">
        <v>111</v>
      </c>
      <c r="I2911" s="222"/>
      <c r="J2911" s="222"/>
    </row>
    <row r="2912" spans="2:10" s="212" customFormat="1">
      <c r="B2912" s="245" t="s">
        <v>9745</v>
      </c>
      <c r="C2912" s="250" t="s">
        <v>9746</v>
      </c>
      <c r="D2912" s="321" t="s">
        <v>9747</v>
      </c>
      <c r="E2912" s="322" t="s">
        <v>9748</v>
      </c>
      <c r="F2912" s="215"/>
      <c r="G2912" s="218" t="s">
        <v>11</v>
      </c>
      <c r="H2912" s="879">
        <v>2622</v>
      </c>
      <c r="I2912" s="218"/>
      <c r="J2912" s="218"/>
    </row>
    <row r="2913" spans="2:10" s="212" customFormat="1">
      <c r="B2913" s="245"/>
      <c r="C2913" s="250" t="s">
        <v>9749</v>
      </c>
      <c r="D2913" s="321" t="s">
        <v>9747</v>
      </c>
      <c r="E2913" s="322" t="s">
        <v>9750</v>
      </c>
      <c r="F2913" s="215"/>
      <c r="G2913" s="218" t="s">
        <v>11</v>
      </c>
      <c r="H2913" s="880">
        <v>111</v>
      </c>
      <c r="I2913" s="222"/>
      <c r="J2913" s="222"/>
    </row>
    <row r="2914" spans="2:10" s="212" customFormat="1">
      <c r="B2914" s="245" t="s">
        <v>9751</v>
      </c>
      <c r="C2914" s="250" t="s">
        <v>9752</v>
      </c>
      <c r="D2914" s="251" t="s">
        <v>9753</v>
      </c>
      <c r="E2914" s="345" t="s">
        <v>9754</v>
      </c>
      <c r="F2914" s="215"/>
      <c r="G2914" s="218" t="s">
        <v>11</v>
      </c>
      <c r="H2914" s="879">
        <v>6292</v>
      </c>
      <c r="I2914" s="218"/>
      <c r="J2914" s="218"/>
    </row>
    <row r="2915" spans="2:10" s="212" customFormat="1">
      <c r="B2915" s="245"/>
      <c r="C2915" s="250" t="s">
        <v>9755</v>
      </c>
      <c r="D2915" s="251" t="s">
        <v>9756</v>
      </c>
      <c r="E2915" s="345" t="s">
        <v>9757</v>
      </c>
      <c r="F2915" s="215"/>
      <c r="G2915" s="218" t="s">
        <v>11</v>
      </c>
      <c r="H2915" s="880">
        <v>1057.5</v>
      </c>
      <c r="I2915" s="222"/>
      <c r="J2915" s="222"/>
    </row>
    <row r="2916" spans="2:10" s="212" customFormat="1">
      <c r="B2916" s="245" t="s">
        <v>9758</v>
      </c>
      <c r="C2916" s="250" t="s">
        <v>9759</v>
      </c>
      <c r="D2916" s="251" t="s">
        <v>9760</v>
      </c>
      <c r="E2916" s="345" t="s">
        <v>9761</v>
      </c>
      <c r="F2916" s="215"/>
      <c r="G2916" s="218" t="s">
        <v>11</v>
      </c>
      <c r="H2916" s="879">
        <v>10915</v>
      </c>
      <c r="I2916" s="218"/>
      <c r="J2916" s="218"/>
    </row>
    <row r="2917" spans="2:10" s="212" customFormat="1">
      <c r="B2917" s="245"/>
      <c r="C2917" s="250" t="s">
        <v>9762</v>
      </c>
      <c r="D2917" s="251" t="s">
        <v>9760</v>
      </c>
      <c r="E2917" s="345" t="s">
        <v>9763</v>
      </c>
      <c r="F2917" s="215"/>
      <c r="G2917" s="218" t="s">
        <v>11</v>
      </c>
      <c r="H2917" s="880">
        <v>1057.5</v>
      </c>
      <c r="I2917" s="222"/>
      <c r="J2917" s="222"/>
    </row>
    <row r="2918" spans="2:10" s="212" customFormat="1">
      <c r="B2918" s="245" t="s">
        <v>9764</v>
      </c>
      <c r="C2918" s="250" t="s">
        <v>9765</v>
      </c>
      <c r="D2918" s="215" t="s">
        <v>9766</v>
      </c>
      <c r="E2918" s="215" t="s">
        <v>9767</v>
      </c>
      <c r="F2918" s="215"/>
      <c r="G2918" s="218" t="s">
        <v>11</v>
      </c>
      <c r="H2918" s="880">
        <v>3239.36375</v>
      </c>
      <c r="I2918" s="222"/>
      <c r="J2918" s="222"/>
    </row>
    <row r="2919" spans="2:10" s="212" customFormat="1">
      <c r="B2919" s="245"/>
      <c r="C2919" s="250" t="s">
        <v>9768</v>
      </c>
      <c r="D2919" s="215" t="s">
        <v>9766</v>
      </c>
      <c r="E2919" s="215" t="s">
        <v>9769</v>
      </c>
      <c r="F2919" s="215"/>
      <c r="G2919" s="218" t="s">
        <v>11</v>
      </c>
      <c r="H2919" s="880">
        <v>568</v>
      </c>
      <c r="I2919" s="222"/>
      <c r="J2919" s="222"/>
    </row>
    <row r="2920" spans="2:10" s="212" customFormat="1">
      <c r="B2920" s="245" t="s">
        <v>9770</v>
      </c>
      <c r="C2920" s="250" t="s">
        <v>9771</v>
      </c>
      <c r="D2920" s="321" t="s">
        <v>9772</v>
      </c>
      <c r="E2920" s="215" t="s">
        <v>9773</v>
      </c>
      <c r="F2920" s="215"/>
      <c r="G2920" s="218" t="s">
        <v>11</v>
      </c>
      <c r="H2920" s="880">
        <v>17286.907749999998</v>
      </c>
      <c r="I2920" s="222"/>
      <c r="J2920" s="222"/>
    </row>
    <row r="2921" spans="2:10" s="212" customFormat="1">
      <c r="B2921" s="245"/>
      <c r="C2921" s="250" t="s">
        <v>9774</v>
      </c>
      <c r="D2921" s="321" t="s">
        <v>9772</v>
      </c>
      <c r="E2921" s="215" t="s">
        <v>9775</v>
      </c>
      <c r="F2921" s="215"/>
      <c r="G2921" s="218" t="s">
        <v>11</v>
      </c>
      <c r="H2921" s="880">
        <v>538</v>
      </c>
      <c r="I2921" s="222"/>
      <c r="J2921" s="222"/>
    </row>
    <row r="2922" spans="2:10" s="212" customFormat="1">
      <c r="B2922" s="245" t="s">
        <v>9776</v>
      </c>
      <c r="C2922" s="250" t="s">
        <v>9777</v>
      </c>
      <c r="D2922" s="215" t="s">
        <v>9778</v>
      </c>
      <c r="E2922" s="346" t="s">
        <v>9779</v>
      </c>
      <c r="F2922" s="215"/>
      <c r="G2922" s="218" t="s">
        <v>2403</v>
      </c>
      <c r="H2922" s="880">
        <v>98.983500000000006</v>
      </c>
      <c r="I2922" s="222"/>
      <c r="J2922" s="222"/>
    </row>
    <row r="2923" spans="2:10" s="212" customFormat="1">
      <c r="B2923" s="245"/>
      <c r="C2923" s="250" t="s">
        <v>9780</v>
      </c>
      <c r="D2923" s="215" t="s">
        <v>9778</v>
      </c>
      <c r="E2923" s="346" t="s">
        <v>9781</v>
      </c>
      <c r="F2923" s="215"/>
      <c r="G2923" s="218" t="s">
        <v>2403</v>
      </c>
      <c r="H2923" s="880">
        <v>16.5</v>
      </c>
      <c r="I2923" s="222"/>
      <c r="J2923" s="222"/>
    </row>
    <row r="2924" spans="2:10" s="212" customFormat="1">
      <c r="B2924" s="245" t="s">
        <v>9782</v>
      </c>
      <c r="C2924" s="250" t="s">
        <v>9783</v>
      </c>
      <c r="D2924" s="251" t="s">
        <v>9784</v>
      </c>
      <c r="E2924" s="345" t="s">
        <v>9785</v>
      </c>
      <c r="F2924" s="345"/>
      <c r="G2924" s="218" t="s">
        <v>2403</v>
      </c>
      <c r="H2924" s="880">
        <v>272</v>
      </c>
      <c r="I2924" s="222"/>
      <c r="J2924" s="222"/>
    </row>
    <row r="2925" spans="2:10" s="212" customFormat="1">
      <c r="B2925" s="245"/>
      <c r="C2925" s="250" t="s">
        <v>9786</v>
      </c>
      <c r="D2925" s="251" t="s">
        <v>9784</v>
      </c>
      <c r="E2925" s="345" t="s">
        <v>9787</v>
      </c>
      <c r="F2925" s="345"/>
      <c r="G2925" s="218" t="s">
        <v>2403</v>
      </c>
      <c r="H2925" s="880">
        <v>9.1369999999999987</v>
      </c>
      <c r="I2925" s="222"/>
      <c r="J2925" s="222"/>
    </row>
    <row r="2926" spans="2:10" s="212" customFormat="1">
      <c r="B2926" s="218"/>
      <c r="C2926" s="218"/>
      <c r="D2926" s="347" t="s">
        <v>9788</v>
      </c>
      <c r="E2926" s="348"/>
      <c r="F2926" s="348"/>
      <c r="G2926" s="218"/>
      <c r="H2926" s="904"/>
      <c r="I2926" s="218"/>
      <c r="J2926" s="218"/>
    </row>
    <row r="2927" spans="2:10" s="212" customFormat="1">
      <c r="B2927" s="245" t="s">
        <v>9789</v>
      </c>
      <c r="C2927" s="250" t="s">
        <v>9790</v>
      </c>
      <c r="D2927" s="215" t="s">
        <v>9791</v>
      </c>
      <c r="E2927" s="346" t="s">
        <v>9792</v>
      </c>
      <c r="F2927" s="215"/>
      <c r="G2927" s="218" t="s">
        <v>11</v>
      </c>
      <c r="H2927" s="880">
        <v>580</v>
      </c>
      <c r="I2927" s="222"/>
      <c r="J2927" s="222"/>
    </row>
    <row r="2928" spans="2:10" s="212" customFormat="1">
      <c r="B2928" s="245"/>
      <c r="C2928" s="250" t="s">
        <v>9793</v>
      </c>
      <c r="D2928" s="215" t="s">
        <v>9794</v>
      </c>
      <c r="E2928" s="346" t="s">
        <v>9795</v>
      </c>
      <c r="F2928" s="215"/>
      <c r="G2928" s="218" t="s">
        <v>11</v>
      </c>
      <c r="H2928" s="880">
        <v>113.5</v>
      </c>
      <c r="I2928" s="222"/>
      <c r="J2928" s="222"/>
    </row>
    <row r="2929" spans="2:10" s="212" customFormat="1">
      <c r="B2929" s="245" t="s">
        <v>9796</v>
      </c>
      <c r="C2929" s="250" t="s">
        <v>9797</v>
      </c>
      <c r="D2929" s="215" t="s">
        <v>9798</v>
      </c>
      <c r="E2929" s="346" t="s">
        <v>9799</v>
      </c>
      <c r="F2929" s="215"/>
      <c r="G2929" s="218" t="s">
        <v>11</v>
      </c>
      <c r="H2929" s="880">
        <v>3230</v>
      </c>
      <c r="I2929" s="222"/>
      <c r="J2929" s="222"/>
    </row>
    <row r="2930" spans="2:10" s="212" customFormat="1">
      <c r="B2930" s="245"/>
      <c r="C2930" s="250" t="s">
        <v>9800</v>
      </c>
      <c r="D2930" s="215" t="s">
        <v>9798</v>
      </c>
      <c r="E2930" s="346" t="s">
        <v>9801</v>
      </c>
      <c r="F2930" s="215"/>
      <c r="G2930" s="218" t="s">
        <v>11</v>
      </c>
      <c r="H2930" s="880">
        <v>113.5</v>
      </c>
      <c r="I2930" s="222"/>
      <c r="J2930" s="222"/>
    </row>
    <row r="2931" spans="2:10" s="212" customFormat="1">
      <c r="B2931" s="245" t="s">
        <v>9802</v>
      </c>
      <c r="C2931" s="250" t="s">
        <v>9803</v>
      </c>
      <c r="D2931" s="215" t="s">
        <v>9804</v>
      </c>
      <c r="E2931" s="346" t="s">
        <v>9805</v>
      </c>
      <c r="F2931" s="215"/>
      <c r="G2931" s="218" t="s">
        <v>11</v>
      </c>
      <c r="H2931" s="880">
        <v>1322.5</v>
      </c>
      <c r="I2931" s="222"/>
      <c r="J2931" s="222"/>
    </row>
    <row r="2932" spans="2:10" s="212" customFormat="1">
      <c r="B2932" s="245"/>
      <c r="C2932" s="250" t="s">
        <v>9806</v>
      </c>
      <c r="D2932" s="215" t="s">
        <v>9804</v>
      </c>
      <c r="E2932" s="346" t="s">
        <v>9807</v>
      </c>
      <c r="F2932" s="215"/>
      <c r="G2932" s="218" t="s">
        <v>11</v>
      </c>
      <c r="H2932" s="880">
        <v>113.5</v>
      </c>
      <c r="I2932" s="222"/>
      <c r="J2932" s="222"/>
    </row>
    <row r="2933" spans="2:10" s="212" customFormat="1">
      <c r="B2933" s="218"/>
      <c r="C2933" s="218"/>
      <c r="D2933" s="347" t="s">
        <v>9808</v>
      </c>
      <c r="E2933" s="348"/>
      <c r="F2933" s="215"/>
      <c r="G2933" s="218"/>
      <c r="H2933" s="904"/>
      <c r="I2933" s="218"/>
      <c r="J2933" s="218"/>
    </row>
    <row r="2934" spans="2:10" s="212" customFormat="1">
      <c r="B2934" s="245" t="s">
        <v>9809</v>
      </c>
      <c r="C2934" s="250" t="s">
        <v>9810</v>
      </c>
      <c r="D2934" s="251" t="s">
        <v>9811</v>
      </c>
      <c r="E2934" s="346" t="s">
        <v>9812</v>
      </c>
      <c r="F2934" s="215"/>
      <c r="G2934" s="218" t="s">
        <v>11</v>
      </c>
      <c r="H2934" s="880">
        <v>2835.4</v>
      </c>
      <c r="I2934" s="222"/>
      <c r="J2934" s="222"/>
    </row>
    <row r="2935" spans="2:10" s="212" customFormat="1">
      <c r="B2935" s="245"/>
      <c r="C2935" s="250" t="s">
        <v>9813</v>
      </c>
      <c r="D2935" s="251" t="s">
        <v>9814</v>
      </c>
      <c r="E2935" s="346" t="s">
        <v>9815</v>
      </c>
      <c r="F2935" s="215"/>
      <c r="G2935" s="218" t="s">
        <v>11</v>
      </c>
      <c r="H2935" s="880">
        <v>138.75</v>
      </c>
      <c r="I2935" s="222"/>
      <c r="J2935" s="222"/>
    </row>
    <row r="2936" spans="2:10" s="212" customFormat="1">
      <c r="B2936" s="245" t="s">
        <v>9816</v>
      </c>
      <c r="C2936" s="250" t="s">
        <v>9817</v>
      </c>
      <c r="D2936" s="251" t="s">
        <v>9818</v>
      </c>
      <c r="E2936" s="346" t="s">
        <v>9819</v>
      </c>
      <c r="F2936" s="215"/>
      <c r="G2936" s="218" t="s">
        <v>11</v>
      </c>
      <c r="H2936" s="880">
        <v>2970.4</v>
      </c>
      <c r="I2936" s="222"/>
      <c r="J2936" s="222"/>
    </row>
    <row r="2937" spans="2:10" s="212" customFormat="1">
      <c r="B2937" s="245"/>
      <c r="C2937" s="250" t="s">
        <v>9820</v>
      </c>
      <c r="D2937" s="251" t="s">
        <v>9818</v>
      </c>
      <c r="E2937" s="346" t="s">
        <v>9821</v>
      </c>
      <c r="F2937" s="215"/>
      <c r="G2937" s="218" t="s">
        <v>11</v>
      </c>
      <c r="H2937" s="880">
        <v>138.75</v>
      </c>
      <c r="I2937" s="222"/>
      <c r="J2937" s="222"/>
    </row>
    <row r="2938" spans="2:10" s="212" customFormat="1">
      <c r="B2938" s="218"/>
      <c r="C2938" s="218"/>
      <c r="D2938" s="347" t="s">
        <v>9822</v>
      </c>
      <c r="E2938" s="348"/>
      <c r="F2938" s="215"/>
      <c r="G2938" s="218"/>
      <c r="H2938" s="904"/>
      <c r="I2938" s="218"/>
      <c r="J2938" s="218"/>
    </row>
    <row r="2939" spans="2:10" s="212" customFormat="1">
      <c r="B2939" s="245" t="s">
        <v>9823</v>
      </c>
      <c r="C2939" s="250" t="s">
        <v>9824</v>
      </c>
      <c r="D2939" s="251" t="s">
        <v>9825</v>
      </c>
      <c r="E2939" s="251" t="s">
        <v>9826</v>
      </c>
      <c r="F2939" s="215"/>
      <c r="G2939" s="218" t="s">
        <v>11</v>
      </c>
      <c r="H2939" s="880">
        <v>220</v>
      </c>
      <c r="I2939" s="222"/>
      <c r="J2939" s="222"/>
    </row>
    <row r="2940" spans="2:10" s="212" customFormat="1">
      <c r="B2940" s="245"/>
      <c r="C2940" s="250" t="s">
        <v>9827</v>
      </c>
      <c r="D2940" s="251" t="s">
        <v>9825</v>
      </c>
      <c r="E2940" s="251" t="s">
        <v>9828</v>
      </c>
      <c r="F2940" s="215"/>
      <c r="G2940" s="218" t="s">
        <v>11</v>
      </c>
      <c r="H2940" s="880">
        <v>62</v>
      </c>
      <c r="I2940" s="222"/>
      <c r="J2940" s="222"/>
    </row>
    <row r="2941" spans="2:10" s="212" customFormat="1">
      <c r="B2941" s="218"/>
      <c r="C2941" s="218"/>
      <c r="D2941" s="347" t="s">
        <v>9829</v>
      </c>
      <c r="E2941" s="348"/>
      <c r="F2941" s="215"/>
      <c r="G2941" s="218"/>
      <c r="H2941" s="904"/>
      <c r="I2941" s="218"/>
      <c r="J2941" s="218"/>
    </row>
    <row r="2942" spans="2:10" s="212" customFormat="1">
      <c r="B2942" s="245" t="s">
        <v>9830</v>
      </c>
      <c r="C2942" s="250" t="s">
        <v>9831</v>
      </c>
      <c r="D2942" s="251" t="s">
        <v>9832</v>
      </c>
      <c r="E2942" s="251" t="s">
        <v>9833</v>
      </c>
      <c r="F2942" s="215"/>
      <c r="G2942" s="218" t="s">
        <v>11</v>
      </c>
      <c r="H2942" s="880">
        <v>1818.44</v>
      </c>
      <c r="I2942" s="222"/>
      <c r="J2942" s="222"/>
    </row>
    <row r="2943" spans="2:10" s="212" customFormat="1">
      <c r="B2943" s="245"/>
      <c r="C2943" s="250" t="s">
        <v>9834</v>
      </c>
      <c r="D2943" s="251" t="s">
        <v>9832</v>
      </c>
      <c r="E2943" s="251" t="s">
        <v>9835</v>
      </c>
      <c r="F2943" s="215"/>
      <c r="G2943" s="218" t="s">
        <v>11</v>
      </c>
      <c r="H2943" s="880">
        <v>513.75</v>
      </c>
      <c r="I2943" s="222"/>
      <c r="J2943" s="222"/>
    </row>
    <row r="2944" spans="2:10" s="212" customFormat="1">
      <c r="B2944" s="218"/>
      <c r="C2944" s="218"/>
      <c r="D2944" s="347" t="s">
        <v>9836</v>
      </c>
      <c r="E2944" s="348"/>
      <c r="F2944" s="215"/>
      <c r="G2944" s="218"/>
      <c r="H2944" s="904"/>
      <c r="I2944" s="218"/>
      <c r="J2944" s="218"/>
    </row>
    <row r="2945" spans="2:10" s="212" customFormat="1">
      <c r="B2945" s="245" t="s">
        <v>9837</v>
      </c>
      <c r="C2945" s="250" t="s">
        <v>9838</v>
      </c>
      <c r="D2945" s="251" t="s">
        <v>9839</v>
      </c>
      <c r="E2945" s="345" t="s">
        <v>9840</v>
      </c>
      <c r="F2945" s="215"/>
      <c r="G2945" s="218" t="s">
        <v>11</v>
      </c>
      <c r="H2945" s="880">
        <v>150</v>
      </c>
      <c r="I2945" s="222"/>
      <c r="J2945" s="222"/>
    </row>
    <row r="2946" spans="2:10" s="212" customFormat="1">
      <c r="B2946" s="218"/>
      <c r="C2946" s="218"/>
      <c r="D2946" s="347" t="s">
        <v>9841</v>
      </c>
      <c r="E2946" s="348"/>
      <c r="F2946" s="215"/>
      <c r="G2946" s="218"/>
      <c r="H2946" s="904"/>
      <c r="I2946" s="218"/>
      <c r="J2946" s="218"/>
    </row>
    <row r="2947" spans="2:10" s="212" customFormat="1">
      <c r="B2947" s="245" t="s">
        <v>9842</v>
      </c>
      <c r="C2947" s="250" t="s">
        <v>9843</v>
      </c>
      <c r="D2947" s="251" t="s">
        <v>9844</v>
      </c>
      <c r="E2947" s="345" t="s">
        <v>9845</v>
      </c>
      <c r="F2947" s="215"/>
      <c r="G2947" s="218" t="s">
        <v>11</v>
      </c>
      <c r="H2947" s="880">
        <v>2245.8000000000002</v>
      </c>
      <c r="I2947" s="222"/>
      <c r="J2947" s="222"/>
    </row>
    <row r="2948" spans="2:10" s="212" customFormat="1">
      <c r="B2948" s="245"/>
      <c r="C2948" s="250" t="s">
        <v>9846</v>
      </c>
      <c r="D2948" s="251" t="s">
        <v>9844</v>
      </c>
      <c r="E2948" s="345" t="s">
        <v>9847</v>
      </c>
      <c r="F2948" s="215"/>
      <c r="G2948" s="218" t="s">
        <v>11</v>
      </c>
      <c r="H2948" s="880">
        <v>336</v>
      </c>
      <c r="I2948" s="222"/>
      <c r="J2948" s="222"/>
    </row>
    <row r="2949" spans="2:10" s="212" customFormat="1">
      <c r="B2949" s="245" t="s">
        <v>9848</v>
      </c>
      <c r="C2949" s="250" t="s">
        <v>9849</v>
      </c>
      <c r="D2949" s="251" t="s">
        <v>9850</v>
      </c>
      <c r="E2949" s="345" t="s">
        <v>9851</v>
      </c>
      <c r="F2949" s="215"/>
      <c r="G2949" s="218" t="s">
        <v>11</v>
      </c>
      <c r="H2949" s="880">
        <v>4392.5</v>
      </c>
      <c r="I2949" s="222"/>
      <c r="J2949" s="222"/>
    </row>
    <row r="2950" spans="2:10" s="212" customFormat="1">
      <c r="B2950" s="245" t="s">
        <v>9852</v>
      </c>
      <c r="C2950" s="250" t="s">
        <v>9853</v>
      </c>
      <c r="D2950" s="251" t="s">
        <v>9850</v>
      </c>
      <c r="E2950" s="345" t="s">
        <v>9851</v>
      </c>
      <c r="F2950" s="215"/>
      <c r="G2950" s="218" t="s">
        <v>11</v>
      </c>
      <c r="H2950" s="880">
        <v>1882.5</v>
      </c>
      <c r="I2950" s="222"/>
      <c r="J2950" s="222"/>
    </row>
    <row r="2951" spans="2:10" s="212" customFormat="1">
      <c r="B2951" s="245" t="s">
        <v>9854</v>
      </c>
      <c r="C2951" s="250" t="s">
        <v>9855</v>
      </c>
      <c r="D2951" s="251" t="s">
        <v>9856</v>
      </c>
      <c r="E2951" s="251" t="s">
        <v>9857</v>
      </c>
      <c r="F2951" s="215"/>
      <c r="G2951" s="218" t="s">
        <v>11</v>
      </c>
      <c r="H2951" s="905">
        <v>62</v>
      </c>
      <c r="I2951" s="222"/>
      <c r="J2951" s="222"/>
    </row>
    <row r="2952" spans="2:10" s="212" customFormat="1">
      <c r="B2952" s="245" t="s">
        <v>9858</v>
      </c>
      <c r="C2952" s="250" t="s">
        <v>9859</v>
      </c>
      <c r="D2952" s="251" t="s">
        <v>9860</v>
      </c>
      <c r="E2952" s="251" t="s">
        <v>9861</v>
      </c>
      <c r="F2952" s="215"/>
      <c r="G2952" s="218" t="s">
        <v>11</v>
      </c>
      <c r="H2952" s="905">
        <v>88</v>
      </c>
      <c r="I2952" s="222"/>
      <c r="J2952" s="222"/>
    </row>
    <row r="2953" spans="2:10" s="212" customFormat="1">
      <c r="B2953" s="245" t="s">
        <v>9862</v>
      </c>
      <c r="C2953" s="250" t="s">
        <v>9863</v>
      </c>
      <c r="D2953" s="251" t="s">
        <v>9864</v>
      </c>
      <c r="E2953" s="251" t="s">
        <v>9865</v>
      </c>
      <c r="F2953" s="215"/>
      <c r="G2953" s="218" t="s">
        <v>11</v>
      </c>
      <c r="H2953" s="905">
        <v>104</v>
      </c>
      <c r="I2953" s="222"/>
      <c r="J2953" s="222"/>
    </row>
    <row r="2954" spans="2:10" s="212" customFormat="1">
      <c r="B2954" s="245" t="s">
        <v>9866</v>
      </c>
      <c r="C2954" s="250" t="s">
        <v>9867</v>
      </c>
      <c r="D2954" s="251" t="s">
        <v>9868</v>
      </c>
      <c r="E2954" s="251" t="s">
        <v>9869</v>
      </c>
      <c r="F2954" s="215"/>
      <c r="G2954" s="218" t="s">
        <v>11</v>
      </c>
      <c r="H2954" s="905">
        <v>143</v>
      </c>
      <c r="I2954" s="222"/>
      <c r="J2954" s="222"/>
    </row>
    <row r="2955" spans="2:10" s="212" customFormat="1">
      <c r="B2955" s="245" t="s">
        <v>9870</v>
      </c>
      <c r="C2955" s="250" t="s">
        <v>9871</v>
      </c>
      <c r="D2955" s="251" t="s">
        <v>9872</v>
      </c>
      <c r="E2955" s="251" t="s">
        <v>9873</v>
      </c>
      <c r="F2955" s="215"/>
      <c r="G2955" s="218" t="s">
        <v>11</v>
      </c>
      <c r="H2955" s="905">
        <v>185</v>
      </c>
      <c r="I2955" s="222"/>
      <c r="J2955" s="222"/>
    </row>
    <row r="2956" spans="2:10" s="212" customFormat="1">
      <c r="B2956" s="1632" t="s">
        <v>9874</v>
      </c>
      <c r="C2956" s="1632"/>
      <c r="D2956" s="1632"/>
      <c r="E2956" s="1632"/>
      <c r="F2956" s="1632"/>
      <c r="G2956" s="1632"/>
      <c r="H2956" s="1632"/>
      <c r="I2956" s="1632"/>
      <c r="J2956" s="1632"/>
    </row>
    <row r="2957" spans="2:10" s="212" customFormat="1">
      <c r="B2957" s="245" t="s">
        <v>9875</v>
      </c>
      <c r="C2957" s="250" t="s">
        <v>9876</v>
      </c>
      <c r="D2957" s="349" t="s">
        <v>9877</v>
      </c>
      <c r="E2957" s="350" t="s">
        <v>9878</v>
      </c>
      <c r="F2957" s="215"/>
      <c r="G2957" s="216" t="s">
        <v>2403</v>
      </c>
      <c r="H2957" s="906">
        <v>135.1</v>
      </c>
      <c r="I2957" s="274"/>
      <c r="J2957" s="274"/>
    </row>
    <row r="2958" spans="2:10" s="212" customFormat="1">
      <c r="B2958" s="218"/>
      <c r="C2958" s="250" t="s">
        <v>9879</v>
      </c>
      <c r="D2958" s="349" t="s">
        <v>9877</v>
      </c>
      <c r="E2958" s="350" t="s">
        <v>9880</v>
      </c>
      <c r="F2958" s="215"/>
      <c r="G2958" s="216" t="s">
        <v>2403</v>
      </c>
      <c r="H2958" s="906">
        <v>57.9</v>
      </c>
      <c r="I2958" s="274"/>
      <c r="J2958" s="274"/>
    </row>
    <row r="2959" spans="2:10" s="212" customFormat="1">
      <c r="B2959" s="245" t="s">
        <v>9881</v>
      </c>
      <c r="C2959" s="250" t="s">
        <v>9882</v>
      </c>
      <c r="D2959" s="349" t="s">
        <v>9883</v>
      </c>
      <c r="E2959" s="350" t="s">
        <v>9884</v>
      </c>
      <c r="F2959" s="215"/>
      <c r="G2959" s="216" t="s">
        <v>2403</v>
      </c>
      <c r="H2959" s="906">
        <v>161.69999999999999</v>
      </c>
      <c r="I2959" s="274"/>
      <c r="J2959" s="274"/>
    </row>
    <row r="2960" spans="2:10" s="212" customFormat="1">
      <c r="B2960" s="246"/>
      <c r="C2960" s="250" t="s">
        <v>9885</v>
      </c>
      <c r="D2960" s="349" t="s">
        <v>9883</v>
      </c>
      <c r="E2960" s="350" t="s">
        <v>9886</v>
      </c>
      <c r="F2960" s="215"/>
      <c r="G2960" s="216" t="s">
        <v>2403</v>
      </c>
      <c r="H2960" s="906">
        <v>69.3</v>
      </c>
      <c r="I2960" s="274"/>
      <c r="J2960" s="274"/>
    </row>
    <row r="2961" spans="2:10" s="212" customFormat="1">
      <c r="B2961" s="245" t="s">
        <v>9887</v>
      </c>
      <c r="C2961" s="250" t="s">
        <v>9888</v>
      </c>
      <c r="D2961" s="349" t="s">
        <v>9889</v>
      </c>
      <c r="E2961" s="350" t="s">
        <v>9890</v>
      </c>
      <c r="F2961" s="215"/>
      <c r="G2961" s="216" t="s">
        <v>2403</v>
      </c>
      <c r="H2961" s="880">
        <v>134.39999999999998</v>
      </c>
      <c r="I2961" s="222"/>
      <c r="J2961" s="222"/>
    </row>
    <row r="2962" spans="2:10" s="212" customFormat="1">
      <c r="B2962" s="218"/>
      <c r="C2962" s="250" t="s">
        <v>9891</v>
      </c>
      <c r="D2962" s="349" t="s">
        <v>9889</v>
      </c>
      <c r="E2962" s="350" t="s">
        <v>9892</v>
      </c>
      <c r="F2962" s="215"/>
      <c r="G2962" s="216" t="s">
        <v>2403</v>
      </c>
      <c r="H2962" s="880">
        <v>57.599999999999994</v>
      </c>
      <c r="I2962" s="222"/>
      <c r="J2962" s="222"/>
    </row>
    <row r="2963" spans="2:10" s="212" customFormat="1">
      <c r="B2963" s="245" t="s">
        <v>9893</v>
      </c>
      <c r="C2963" s="250" t="s">
        <v>9894</v>
      </c>
      <c r="D2963" s="349" t="s">
        <v>9895</v>
      </c>
      <c r="E2963" s="350" t="s">
        <v>9896</v>
      </c>
      <c r="F2963" s="215"/>
      <c r="G2963" s="216" t="s">
        <v>2403</v>
      </c>
      <c r="H2963" s="880">
        <v>163.1</v>
      </c>
      <c r="I2963" s="222"/>
      <c r="J2963" s="222"/>
    </row>
    <row r="2964" spans="2:10" s="212" customFormat="1">
      <c r="B2964" s="246"/>
      <c r="C2964" s="250" t="s">
        <v>9897</v>
      </c>
      <c r="D2964" s="349" t="s">
        <v>9895</v>
      </c>
      <c r="E2964" s="350" t="s">
        <v>9898</v>
      </c>
      <c r="F2964" s="215"/>
      <c r="G2964" s="216" t="s">
        <v>2403</v>
      </c>
      <c r="H2964" s="880">
        <v>69.899999999999991</v>
      </c>
      <c r="I2964" s="222"/>
      <c r="J2964" s="222"/>
    </row>
    <row r="2965" spans="2:10" s="212" customFormat="1">
      <c r="B2965" s="245" t="s">
        <v>9899</v>
      </c>
      <c r="C2965" s="250" t="s">
        <v>9900</v>
      </c>
      <c r="D2965" s="349" t="s">
        <v>9901</v>
      </c>
      <c r="E2965" s="350" t="s">
        <v>9902</v>
      </c>
      <c r="F2965" s="215"/>
      <c r="G2965" s="216" t="s">
        <v>2403</v>
      </c>
      <c r="H2965" s="880">
        <v>189.7</v>
      </c>
      <c r="I2965" s="222"/>
      <c r="J2965" s="222"/>
    </row>
    <row r="2966" spans="2:10" s="212" customFormat="1">
      <c r="B2966" s="218"/>
      <c r="C2966" s="250" t="s">
        <v>9903</v>
      </c>
      <c r="D2966" s="349" t="s">
        <v>9901</v>
      </c>
      <c r="E2966" s="350" t="s">
        <v>9904</v>
      </c>
      <c r="F2966" s="215"/>
      <c r="G2966" s="216" t="s">
        <v>2403</v>
      </c>
      <c r="H2966" s="880">
        <v>81.3</v>
      </c>
      <c r="I2966" s="222"/>
      <c r="J2966" s="222"/>
    </row>
    <row r="2967" spans="2:10" s="212" customFormat="1">
      <c r="B2967" s="245" t="s">
        <v>9905</v>
      </c>
      <c r="C2967" s="250" t="s">
        <v>9906</v>
      </c>
      <c r="D2967" s="349" t="s">
        <v>9907</v>
      </c>
      <c r="E2967" s="350" t="s">
        <v>9908</v>
      </c>
      <c r="F2967" s="215"/>
      <c r="G2967" s="216" t="s">
        <v>2403</v>
      </c>
      <c r="H2967" s="880">
        <v>184.79999999999998</v>
      </c>
      <c r="I2967" s="222"/>
      <c r="J2967" s="222"/>
    </row>
    <row r="2968" spans="2:10" s="212" customFormat="1">
      <c r="B2968" s="246"/>
      <c r="C2968" s="250" t="s">
        <v>9909</v>
      </c>
      <c r="D2968" s="349" t="s">
        <v>9907</v>
      </c>
      <c r="E2968" s="350" t="s">
        <v>9910</v>
      </c>
      <c r="F2968" s="215"/>
      <c r="G2968" s="216" t="s">
        <v>2403</v>
      </c>
      <c r="H2968" s="880">
        <v>79.2</v>
      </c>
      <c r="I2968" s="222"/>
      <c r="J2968" s="222"/>
    </row>
    <row r="2969" spans="2:10" s="212" customFormat="1">
      <c r="B2969" s="245" t="s">
        <v>9911</v>
      </c>
      <c r="C2969" s="250" t="s">
        <v>9912</v>
      </c>
      <c r="D2969" s="249" t="s">
        <v>9913</v>
      </c>
      <c r="E2969" s="255" t="s">
        <v>9914</v>
      </c>
      <c r="F2969" s="215"/>
      <c r="G2969" s="218" t="s">
        <v>11</v>
      </c>
      <c r="H2969" s="880">
        <v>73.5</v>
      </c>
      <c r="I2969" s="222"/>
      <c r="J2969" s="222"/>
    </row>
    <row r="2970" spans="2:10" s="212" customFormat="1">
      <c r="B2970" s="218"/>
      <c r="C2970" s="250" t="s">
        <v>9915</v>
      </c>
      <c r="D2970" s="249" t="s">
        <v>9913</v>
      </c>
      <c r="E2970" s="255" t="s">
        <v>9916</v>
      </c>
      <c r="F2970" s="215"/>
      <c r="G2970" s="218" t="s">
        <v>11</v>
      </c>
      <c r="H2970" s="880">
        <v>31.5</v>
      </c>
      <c r="I2970" s="222"/>
      <c r="J2970" s="222"/>
    </row>
    <row r="2971" spans="2:10" s="212" customFormat="1">
      <c r="B2971" s="245" t="s">
        <v>9917</v>
      </c>
      <c r="C2971" s="250" t="s">
        <v>9918</v>
      </c>
      <c r="D2971" s="249" t="s">
        <v>9919</v>
      </c>
      <c r="E2971" s="255" t="s">
        <v>9920</v>
      </c>
      <c r="F2971" s="215"/>
      <c r="G2971" s="218" t="s">
        <v>11</v>
      </c>
      <c r="H2971" s="880">
        <v>88.199999999999989</v>
      </c>
      <c r="I2971" s="222"/>
      <c r="J2971" s="222"/>
    </row>
    <row r="2972" spans="2:10" s="212" customFormat="1">
      <c r="B2972" s="246"/>
      <c r="C2972" s="250" t="s">
        <v>9921</v>
      </c>
      <c r="D2972" s="249" t="s">
        <v>9919</v>
      </c>
      <c r="E2972" s="255" t="s">
        <v>9922</v>
      </c>
      <c r="F2972" s="215"/>
      <c r="G2972" s="218" t="s">
        <v>11</v>
      </c>
      <c r="H2972" s="880">
        <v>37.799999999999997</v>
      </c>
      <c r="I2972" s="222"/>
      <c r="J2972" s="222"/>
    </row>
    <row r="2973" spans="2:10" s="212" customFormat="1">
      <c r="B2973" s="245" t="s">
        <v>9923</v>
      </c>
      <c r="C2973" s="250" t="s">
        <v>9924</v>
      </c>
      <c r="D2973" s="249" t="s">
        <v>9925</v>
      </c>
      <c r="E2973" s="255" t="s">
        <v>9926</v>
      </c>
      <c r="F2973" s="215"/>
      <c r="G2973" s="218" t="s">
        <v>11</v>
      </c>
      <c r="H2973" s="880">
        <v>73.5</v>
      </c>
      <c r="I2973" s="222"/>
      <c r="J2973" s="222"/>
    </row>
    <row r="2974" spans="2:10" s="212" customFormat="1">
      <c r="B2974" s="218"/>
      <c r="C2974" s="250" t="s">
        <v>9927</v>
      </c>
      <c r="D2974" s="249" t="s">
        <v>9925</v>
      </c>
      <c r="E2974" s="255" t="s">
        <v>9928</v>
      </c>
      <c r="F2974" s="215"/>
      <c r="G2974" s="218" t="s">
        <v>11</v>
      </c>
      <c r="H2974" s="880">
        <v>31.5</v>
      </c>
      <c r="I2974" s="222"/>
      <c r="J2974" s="222"/>
    </row>
    <row r="2975" spans="2:10" s="212" customFormat="1">
      <c r="B2975" s="245" t="s">
        <v>9929</v>
      </c>
      <c r="C2975" s="250" t="s">
        <v>9930</v>
      </c>
      <c r="D2975" s="249" t="s">
        <v>9931</v>
      </c>
      <c r="E2975" s="255" t="s">
        <v>9932</v>
      </c>
      <c r="F2975" s="215"/>
      <c r="G2975" s="218" t="s">
        <v>11</v>
      </c>
      <c r="H2975" s="880">
        <v>294</v>
      </c>
      <c r="I2975" s="222"/>
      <c r="J2975" s="222"/>
    </row>
    <row r="2976" spans="2:10" s="212" customFormat="1">
      <c r="B2976" s="246"/>
      <c r="C2976" s="250" t="s">
        <v>9933</v>
      </c>
      <c r="D2976" s="249" t="s">
        <v>9931</v>
      </c>
      <c r="E2976" s="255" t="s">
        <v>9934</v>
      </c>
      <c r="F2976" s="215"/>
      <c r="G2976" s="218" t="s">
        <v>11</v>
      </c>
      <c r="H2976" s="880">
        <v>126</v>
      </c>
      <c r="I2976" s="222"/>
      <c r="J2976" s="222"/>
    </row>
    <row r="2977" spans="2:10" s="212" customFormat="1">
      <c r="B2977" s="245" t="s">
        <v>9935</v>
      </c>
      <c r="C2977" s="250" t="s">
        <v>9936</v>
      </c>
      <c r="D2977" s="249" t="s">
        <v>9937</v>
      </c>
      <c r="E2977" s="255" t="s">
        <v>9938</v>
      </c>
      <c r="F2977" s="215"/>
      <c r="G2977" s="218" t="s">
        <v>11</v>
      </c>
      <c r="H2977" s="880">
        <v>257.25</v>
      </c>
      <c r="I2977" s="222"/>
      <c r="J2977" s="222"/>
    </row>
    <row r="2978" spans="2:10" s="212" customFormat="1">
      <c r="B2978" s="218"/>
      <c r="C2978" s="250" t="s">
        <v>9939</v>
      </c>
      <c r="D2978" s="249" t="s">
        <v>9937</v>
      </c>
      <c r="E2978" s="255" t="s">
        <v>9940</v>
      </c>
      <c r="F2978" s="215"/>
      <c r="G2978" s="218" t="s">
        <v>11</v>
      </c>
      <c r="H2978" s="880">
        <v>110.25</v>
      </c>
      <c r="I2978" s="222"/>
      <c r="J2978" s="222"/>
    </row>
    <row r="2979" spans="2:10" s="212" customFormat="1">
      <c r="B2979" s="245" t="s">
        <v>9941</v>
      </c>
      <c r="C2979" s="250" t="s">
        <v>9942</v>
      </c>
      <c r="D2979" s="249" t="s">
        <v>9943</v>
      </c>
      <c r="E2979" s="255" t="s">
        <v>9944</v>
      </c>
      <c r="F2979" s="215"/>
      <c r="G2979" s="218" t="s">
        <v>11</v>
      </c>
      <c r="H2979" s="880">
        <v>441</v>
      </c>
      <c r="I2979" s="222"/>
      <c r="J2979" s="222"/>
    </row>
    <row r="2980" spans="2:10" s="212" customFormat="1">
      <c r="B2980" s="246"/>
      <c r="C2980" s="250" t="s">
        <v>9945</v>
      </c>
      <c r="D2980" s="249" t="s">
        <v>9943</v>
      </c>
      <c r="E2980" s="255" t="s">
        <v>9946</v>
      </c>
      <c r="F2980" s="215"/>
      <c r="G2980" s="218" t="s">
        <v>11</v>
      </c>
      <c r="H2980" s="880">
        <v>189</v>
      </c>
      <c r="I2980" s="222"/>
      <c r="J2980" s="222"/>
    </row>
    <row r="2981" spans="2:10" s="212" customFormat="1">
      <c r="B2981" s="245" t="s">
        <v>9947</v>
      </c>
      <c r="C2981" s="250" t="s">
        <v>9948</v>
      </c>
      <c r="D2981" s="249" t="s">
        <v>9949</v>
      </c>
      <c r="E2981" s="255" t="s">
        <v>9950</v>
      </c>
      <c r="F2981" s="215"/>
      <c r="G2981" s="218" t="s">
        <v>11</v>
      </c>
      <c r="H2981" s="880">
        <v>955.49999999999989</v>
      </c>
      <c r="I2981" s="222"/>
      <c r="J2981" s="222"/>
    </row>
    <row r="2982" spans="2:10" s="212" customFormat="1">
      <c r="B2982" s="218"/>
      <c r="C2982" s="250" t="s">
        <v>9951</v>
      </c>
      <c r="D2982" s="249" t="s">
        <v>9949</v>
      </c>
      <c r="E2982" s="255" t="s">
        <v>9952</v>
      </c>
      <c r="F2982" s="215"/>
      <c r="G2982" s="218" t="s">
        <v>11</v>
      </c>
      <c r="H2982" s="880">
        <v>409.5</v>
      </c>
      <c r="I2982" s="222"/>
      <c r="J2982" s="222"/>
    </row>
    <row r="2983" spans="2:10" s="212" customFormat="1">
      <c r="B2983" s="245" t="s">
        <v>9953</v>
      </c>
      <c r="C2983" s="250" t="s">
        <v>9954</v>
      </c>
      <c r="D2983" s="249" t="s">
        <v>9955</v>
      </c>
      <c r="E2983" s="255" t="s">
        <v>9956</v>
      </c>
      <c r="F2983" s="215"/>
      <c r="G2983" s="216" t="s">
        <v>9957</v>
      </c>
      <c r="H2983" s="880">
        <v>8</v>
      </c>
      <c r="I2983" s="222"/>
      <c r="J2983" s="222"/>
    </row>
    <row r="2984" spans="2:10" s="212" customFormat="1">
      <c r="B2984" s="245" t="s">
        <v>9958</v>
      </c>
      <c r="C2984" s="250" t="s">
        <v>9959</v>
      </c>
      <c r="D2984" s="249" t="s">
        <v>9960</v>
      </c>
      <c r="E2984" s="255" t="s">
        <v>9961</v>
      </c>
      <c r="F2984" s="215"/>
      <c r="G2984" s="218" t="s">
        <v>11</v>
      </c>
      <c r="H2984" s="880">
        <v>804</v>
      </c>
      <c r="I2984" s="222"/>
      <c r="J2984" s="222"/>
    </row>
    <row r="2985" spans="2:10" s="212" customFormat="1">
      <c r="B2985" s="246"/>
      <c r="C2985" s="250" t="s">
        <v>9962</v>
      </c>
      <c r="D2985" s="249" t="s">
        <v>9960</v>
      </c>
      <c r="E2985" s="255" t="s">
        <v>9963</v>
      </c>
      <c r="F2985" s="215"/>
      <c r="G2985" s="218" t="s">
        <v>11</v>
      </c>
      <c r="H2985" s="880">
        <v>61</v>
      </c>
      <c r="I2985" s="222"/>
      <c r="J2985" s="222"/>
    </row>
    <row r="2986" spans="2:10" s="212" customFormat="1">
      <c r="B2986" s="245" t="s">
        <v>9964</v>
      </c>
      <c r="C2986" s="250" t="s">
        <v>9965</v>
      </c>
      <c r="D2986" s="249" t="s">
        <v>9966</v>
      </c>
      <c r="E2986" s="255" t="s">
        <v>9967</v>
      </c>
      <c r="F2986" s="215"/>
      <c r="G2986" s="218" t="s">
        <v>11</v>
      </c>
      <c r="H2986" s="880">
        <v>214</v>
      </c>
      <c r="I2986" s="222"/>
      <c r="J2986" s="222"/>
    </row>
    <row r="2987" spans="2:10" s="212" customFormat="1">
      <c r="B2987" s="246"/>
      <c r="C2987" s="250" t="s">
        <v>9968</v>
      </c>
      <c r="D2987" s="249" t="s">
        <v>9966</v>
      </c>
      <c r="E2987" s="255" t="s">
        <v>9969</v>
      </c>
      <c r="F2987" s="215"/>
      <c r="G2987" s="218" t="s">
        <v>11</v>
      </c>
      <c r="H2987" s="880">
        <v>61</v>
      </c>
      <c r="I2987" s="222"/>
      <c r="J2987" s="222"/>
    </row>
    <row r="2988" spans="2:10" s="212" customFormat="1">
      <c r="B2988" s="245" t="s">
        <v>9970</v>
      </c>
      <c r="C2988" s="250" t="s">
        <v>9971</v>
      </c>
      <c r="D2988" s="249" t="s">
        <v>9972</v>
      </c>
      <c r="E2988" s="255" t="s">
        <v>9973</v>
      </c>
      <c r="F2988" s="215"/>
      <c r="G2988" s="218" t="s">
        <v>11</v>
      </c>
      <c r="H2988" s="880">
        <v>505</v>
      </c>
      <c r="I2988" s="222"/>
      <c r="J2988" s="222"/>
    </row>
    <row r="2989" spans="2:10" s="212" customFormat="1">
      <c r="B2989" s="246"/>
      <c r="C2989" s="250" t="s">
        <v>9974</v>
      </c>
      <c r="D2989" s="249" t="s">
        <v>9972</v>
      </c>
      <c r="E2989" s="255" t="s">
        <v>9975</v>
      </c>
      <c r="F2989" s="215"/>
      <c r="G2989" s="218" t="s">
        <v>11</v>
      </c>
      <c r="H2989" s="880">
        <v>114</v>
      </c>
      <c r="I2989" s="222"/>
      <c r="J2989" s="222"/>
    </row>
    <row r="2990" spans="2:10" s="212" customFormat="1">
      <c r="B2990" s="245" t="s">
        <v>9976</v>
      </c>
      <c r="C2990" s="250" t="s">
        <v>9977</v>
      </c>
      <c r="D2990" s="249" t="s">
        <v>9978</v>
      </c>
      <c r="E2990" s="255" t="s">
        <v>9979</v>
      </c>
      <c r="F2990" s="215"/>
      <c r="G2990" s="218" t="s">
        <v>11</v>
      </c>
      <c r="H2990" s="880">
        <v>146</v>
      </c>
      <c r="I2990" s="222"/>
      <c r="J2990" s="222"/>
    </row>
    <row r="2991" spans="2:10" s="212" customFormat="1">
      <c r="B2991" s="246"/>
      <c r="C2991" s="250" t="s">
        <v>9980</v>
      </c>
      <c r="D2991" s="249" t="s">
        <v>9978</v>
      </c>
      <c r="E2991" s="255" t="s">
        <v>9981</v>
      </c>
      <c r="F2991" s="215"/>
      <c r="G2991" s="218" t="s">
        <v>11</v>
      </c>
      <c r="H2991" s="880">
        <v>114</v>
      </c>
      <c r="I2991" s="222"/>
      <c r="J2991" s="222"/>
    </row>
    <row r="2992" spans="2:10" s="212" customFormat="1">
      <c r="B2992" s="245" t="s">
        <v>9982</v>
      </c>
      <c r="C2992" s="250" t="s">
        <v>9983</v>
      </c>
      <c r="D2992" s="249" t="s">
        <v>9984</v>
      </c>
      <c r="E2992" s="255" t="s">
        <v>9985</v>
      </c>
      <c r="F2992" s="215"/>
      <c r="G2992" s="218" t="s">
        <v>11</v>
      </c>
      <c r="H2992" s="880">
        <v>101</v>
      </c>
      <c r="I2992" s="222"/>
      <c r="J2992" s="222"/>
    </row>
    <row r="2993" spans="2:10" s="212" customFormat="1">
      <c r="B2993" s="246"/>
      <c r="C2993" s="250" t="s">
        <v>9986</v>
      </c>
      <c r="D2993" s="249" t="s">
        <v>9984</v>
      </c>
      <c r="E2993" s="255" t="s">
        <v>9987</v>
      </c>
      <c r="F2993" s="215"/>
      <c r="G2993" s="218" t="s">
        <v>11</v>
      </c>
      <c r="H2993" s="880">
        <v>114</v>
      </c>
      <c r="I2993" s="222"/>
      <c r="J2993" s="222"/>
    </row>
    <row r="2994" spans="2:10" s="212" customFormat="1">
      <c r="B2994" s="245" t="s">
        <v>9988</v>
      </c>
      <c r="C2994" s="250" t="s">
        <v>9989</v>
      </c>
      <c r="D2994" s="249" t="s">
        <v>9990</v>
      </c>
      <c r="E2994" s="255" t="s">
        <v>9991</v>
      </c>
      <c r="F2994" s="215"/>
      <c r="G2994" s="218" t="s">
        <v>11</v>
      </c>
      <c r="H2994" s="880">
        <v>45.5</v>
      </c>
      <c r="I2994" s="222"/>
      <c r="J2994" s="222"/>
    </row>
    <row r="2995" spans="2:10" s="212" customFormat="1">
      <c r="B2995" s="246"/>
      <c r="C2995" s="250" t="s">
        <v>9992</v>
      </c>
      <c r="D2995" s="249" t="s">
        <v>9990</v>
      </c>
      <c r="E2995" s="255" t="s">
        <v>9993</v>
      </c>
      <c r="F2995" s="215"/>
      <c r="G2995" s="218" t="s">
        <v>11</v>
      </c>
      <c r="H2995" s="880">
        <v>19.5</v>
      </c>
      <c r="I2995" s="222"/>
      <c r="J2995" s="222"/>
    </row>
    <row r="2996" spans="2:10" s="212" customFormat="1">
      <c r="B2996" s="245" t="s">
        <v>9994</v>
      </c>
      <c r="C2996" s="250" t="s">
        <v>9995</v>
      </c>
      <c r="D2996" s="249" t="s">
        <v>9996</v>
      </c>
      <c r="E2996" s="255" t="s">
        <v>9997</v>
      </c>
      <c r="F2996" s="215"/>
      <c r="G2996" s="218" t="s">
        <v>11</v>
      </c>
      <c r="H2996" s="880">
        <v>1599</v>
      </c>
      <c r="I2996" s="222"/>
      <c r="J2996" s="222"/>
    </row>
    <row r="2997" spans="2:10" s="212" customFormat="1">
      <c r="B2997" s="246"/>
      <c r="C2997" s="250" t="s">
        <v>9998</v>
      </c>
      <c r="D2997" s="249" t="s">
        <v>9996</v>
      </c>
      <c r="E2997" s="255" t="s">
        <v>9999</v>
      </c>
      <c r="F2997" s="215"/>
      <c r="G2997" s="218" t="s">
        <v>11</v>
      </c>
      <c r="H2997" s="880">
        <v>330</v>
      </c>
      <c r="I2997" s="222"/>
      <c r="J2997" s="222"/>
    </row>
    <row r="2998" spans="2:10" s="212" customFormat="1">
      <c r="B2998" s="245" t="s">
        <v>10000</v>
      </c>
      <c r="C2998" s="250" t="s">
        <v>10001</v>
      </c>
      <c r="D2998" s="249" t="s">
        <v>10002</v>
      </c>
      <c r="E2998" s="255" t="s">
        <v>10003</v>
      </c>
      <c r="F2998" s="215"/>
      <c r="G2998" s="218" t="s">
        <v>11</v>
      </c>
      <c r="H2998" s="880">
        <v>669.19999999999993</v>
      </c>
      <c r="I2998" s="222"/>
      <c r="J2998" s="222"/>
    </row>
    <row r="2999" spans="2:10" s="212" customFormat="1">
      <c r="B2999" s="218"/>
      <c r="C2999" s="250" t="s">
        <v>10004</v>
      </c>
      <c r="D2999" s="249" t="s">
        <v>10002</v>
      </c>
      <c r="E2999" s="255" t="s">
        <v>10005</v>
      </c>
      <c r="F2999" s="215"/>
      <c r="G2999" s="218" t="s">
        <v>11</v>
      </c>
      <c r="H2999" s="880">
        <v>286.8</v>
      </c>
      <c r="I2999" s="222"/>
      <c r="J2999" s="222"/>
    </row>
    <row r="3000" spans="2:10" s="212" customFormat="1">
      <c r="B3000" s="245" t="s">
        <v>10006</v>
      </c>
      <c r="C3000" s="250" t="s">
        <v>10007</v>
      </c>
      <c r="D3000" s="249" t="s">
        <v>10008</v>
      </c>
      <c r="E3000" s="255" t="s">
        <v>10009</v>
      </c>
      <c r="F3000" s="215"/>
      <c r="G3000" s="218" t="s">
        <v>11</v>
      </c>
      <c r="H3000" s="880">
        <v>830.19999999999993</v>
      </c>
      <c r="I3000" s="222"/>
      <c r="J3000" s="222"/>
    </row>
    <row r="3001" spans="2:10" s="212" customFormat="1">
      <c r="B3001" s="246"/>
      <c r="C3001" s="250" t="s">
        <v>10010</v>
      </c>
      <c r="D3001" s="249" t="s">
        <v>10008</v>
      </c>
      <c r="E3001" s="255" t="s">
        <v>10011</v>
      </c>
      <c r="F3001" s="215"/>
      <c r="G3001" s="218" t="s">
        <v>11</v>
      </c>
      <c r="H3001" s="880">
        <v>355.8</v>
      </c>
      <c r="I3001" s="222"/>
      <c r="J3001" s="222"/>
    </row>
    <row r="3002" spans="2:10" s="212" customFormat="1">
      <c r="B3002" s="245" t="s">
        <v>10012</v>
      </c>
      <c r="C3002" s="250" t="s">
        <v>10013</v>
      </c>
      <c r="D3002" s="249" t="s">
        <v>10014</v>
      </c>
      <c r="E3002" s="255" t="s">
        <v>10015</v>
      </c>
      <c r="F3002" s="215"/>
      <c r="G3002" s="218" t="s">
        <v>11</v>
      </c>
      <c r="H3002" s="880">
        <v>1495.1999999999998</v>
      </c>
      <c r="I3002" s="222"/>
      <c r="J3002" s="222"/>
    </row>
    <row r="3003" spans="2:10" s="212" customFormat="1">
      <c r="B3003" s="218"/>
      <c r="C3003" s="250" t="s">
        <v>10016</v>
      </c>
      <c r="D3003" s="249" t="s">
        <v>10014</v>
      </c>
      <c r="E3003" s="255" t="s">
        <v>10017</v>
      </c>
      <c r="F3003" s="215"/>
      <c r="G3003" s="218" t="s">
        <v>11</v>
      </c>
      <c r="H3003" s="880">
        <v>640.79999999999995</v>
      </c>
      <c r="I3003" s="222"/>
      <c r="J3003" s="222"/>
    </row>
    <row r="3004" spans="2:10" s="212" customFormat="1">
      <c r="B3004" s="245" t="s">
        <v>10018</v>
      </c>
      <c r="C3004" s="250" t="s">
        <v>10019</v>
      </c>
      <c r="D3004" s="249" t="s">
        <v>10020</v>
      </c>
      <c r="E3004" s="255" t="s">
        <v>10021</v>
      </c>
      <c r="F3004" s="215"/>
      <c r="G3004" s="218" t="s">
        <v>11</v>
      </c>
      <c r="H3004" s="880">
        <v>20.299999999999997</v>
      </c>
      <c r="I3004" s="222"/>
      <c r="J3004" s="222"/>
    </row>
    <row r="3005" spans="2:10" s="212" customFormat="1">
      <c r="B3005" s="246"/>
      <c r="C3005" s="250" t="s">
        <v>10022</v>
      </c>
      <c r="D3005" s="249" t="s">
        <v>10020</v>
      </c>
      <c r="E3005" s="255" t="s">
        <v>10023</v>
      </c>
      <c r="F3005" s="215"/>
      <c r="G3005" s="218" t="s">
        <v>11</v>
      </c>
      <c r="H3005" s="880">
        <v>8.6999999999999993</v>
      </c>
      <c r="I3005" s="222"/>
      <c r="J3005" s="222"/>
    </row>
    <row r="3006" spans="2:10" s="212" customFormat="1">
      <c r="B3006" s="245" t="s">
        <v>10024</v>
      </c>
      <c r="C3006" s="250" t="s">
        <v>10025</v>
      </c>
      <c r="D3006" s="249" t="s">
        <v>10026</v>
      </c>
      <c r="E3006" s="255" t="s">
        <v>10027</v>
      </c>
      <c r="F3006" s="215"/>
      <c r="G3006" s="218" t="s">
        <v>11</v>
      </c>
      <c r="H3006" s="880">
        <v>72.099999999999994</v>
      </c>
      <c r="I3006" s="222"/>
      <c r="J3006" s="222"/>
    </row>
    <row r="3007" spans="2:10" s="212" customFormat="1">
      <c r="B3007" s="218"/>
      <c r="C3007" s="250" t="s">
        <v>10028</v>
      </c>
      <c r="D3007" s="249" t="s">
        <v>10026</v>
      </c>
      <c r="E3007" s="255" t="s">
        <v>10029</v>
      </c>
      <c r="F3007" s="215"/>
      <c r="G3007" s="218" t="s">
        <v>11</v>
      </c>
      <c r="H3007" s="880">
        <v>30.9</v>
      </c>
      <c r="I3007" s="222"/>
      <c r="J3007" s="222"/>
    </row>
    <row r="3008" spans="2:10" s="212" customFormat="1">
      <c r="B3008" s="245" t="s">
        <v>10030</v>
      </c>
      <c r="C3008" s="250" t="s">
        <v>10031</v>
      </c>
      <c r="D3008" s="249" t="s">
        <v>10032</v>
      </c>
      <c r="E3008" s="255" t="s">
        <v>10033</v>
      </c>
      <c r="F3008" s="215"/>
      <c r="G3008" s="218" t="s">
        <v>11</v>
      </c>
      <c r="H3008" s="880">
        <v>819</v>
      </c>
      <c r="I3008" s="222"/>
      <c r="J3008" s="222"/>
    </row>
    <row r="3009" spans="2:10" s="212" customFormat="1">
      <c r="B3009" s="246"/>
      <c r="C3009" s="250" t="s">
        <v>10034</v>
      </c>
      <c r="D3009" s="249" t="s">
        <v>10032</v>
      </c>
      <c r="E3009" s="255" t="s">
        <v>10035</v>
      </c>
      <c r="F3009" s="215"/>
      <c r="G3009" s="218" t="s">
        <v>11</v>
      </c>
      <c r="H3009" s="880">
        <v>188</v>
      </c>
      <c r="I3009" s="222"/>
      <c r="J3009" s="222"/>
    </row>
    <row r="3010" spans="2:10" s="212" customFormat="1">
      <c r="B3010" s="245" t="s">
        <v>10036</v>
      </c>
      <c r="C3010" s="250" t="s">
        <v>10037</v>
      </c>
      <c r="D3010" s="265" t="s">
        <v>10038</v>
      </c>
      <c r="E3010" s="255" t="s">
        <v>10039</v>
      </c>
      <c r="F3010" s="215"/>
      <c r="G3010" s="218" t="s">
        <v>11</v>
      </c>
      <c r="H3010" s="880">
        <v>111.3</v>
      </c>
      <c r="I3010" s="222"/>
      <c r="J3010" s="222"/>
    </row>
    <row r="3011" spans="2:10" s="212" customFormat="1">
      <c r="B3011" s="218"/>
      <c r="C3011" s="250" t="s">
        <v>10040</v>
      </c>
      <c r="D3011" s="265" t="s">
        <v>10038</v>
      </c>
      <c r="E3011" s="255" t="s">
        <v>10041</v>
      </c>
      <c r="F3011" s="215"/>
      <c r="G3011" s="218" t="s">
        <v>11</v>
      </c>
      <c r="H3011" s="880">
        <v>47.699999999999996</v>
      </c>
      <c r="I3011" s="222"/>
      <c r="J3011" s="222"/>
    </row>
    <row r="3012" spans="2:10" s="212" customFormat="1">
      <c r="B3012" s="245" t="s">
        <v>10042</v>
      </c>
      <c r="C3012" s="250" t="s">
        <v>10043</v>
      </c>
      <c r="D3012" s="215" t="s">
        <v>10044</v>
      </c>
      <c r="E3012" s="215" t="s">
        <v>10045</v>
      </c>
      <c r="F3012" s="215"/>
      <c r="G3012" s="218" t="s">
        <v>11</v>
      </c>
      <c r="H3012" s="880">
        <v>630.69999999999993</v>
      </c>
      <c r="I3012" s="222"/>
      <c r="J3012" s="222"/>
    </row>
    <row r="3013" spans="2:10" s="212" customFormat="1">
      <c r="B3013" s="246"/>
      <c r="C3013" s="250" t="s">
        <v>10046</v>
      </c>
      <c r="D3013" s="215" t="s">
        <v>10044</v>
      </c>
      <c r="E3013" s="215" t="s">
        <v>10047</v>
      </c>
      <c r="F3013" s="215"/>
      <c r="G3013" s="218" t="s">
        <v>11</v>
      </c>
      <c r="H3013" s="880">
        <v>270.3</v>
      </c>
      <c r="I3013" s="222"/>
      <c r="J3013" s="222"/>
    </row>
    <row r="3014" spans="2:10" s="212" customFormat="1">
      <c r="B3014" s="245" t="s">
        <v>10048</v>
      </c>
      <c r="C3014" s="250" t="s">
        <v>10049</v>
      </c>
      <c r="D3014" s="215" t="s">
        <v>10050</v>
      </c>
      <c r="E3014" s="215" t="s">
        <v>10051</v>
      </c>
      <c r="F3014" s="215"/>
      <c r="G3014" s="218" t="s">
        <v>11</v>
      </c>
      <c r="H3014" s="880">
        <v>329.7</v>
      </c>
      <c r="I3014" s="222"/>
      <c r="J3014" s="222"/>
    </row>
    <row r="3015" spans="2:10" s="212" customFormat="1">
      <c r="B3015" s="218"/>
      <c r="C3015" s="250" t="s">
        <v>10052</v>
      </c>
      <c r="D3015" s="215" t="s">
        <v>10050</v>
      </c>
      <c r="E3015" s="215" t="s">
        <v>10053</v>
      </c>
      <c r="F3015" s="215"/>
      <c r="G3015" s="218" t="s">
        <v>11</v>
      </c>
      <c r="H3015" s="880">
        <v>141.29999999999998</v>
      </c>
      <c r="I3015" s="222"/>
      <c r="J3015" s="222"/>
    </row>
    <row r="3016" spans="2:10" s="212" customFormat="1">
      <c r="B3016" s="245" t="s">
        <v>10054</v>
      </c>
      <c r="C3016" s="250" t="s">
        <v>10055</v>
      </c>
      <c r="D3016" s="215" t="s">
        <v>10056</v>
      </c>
      <c r="E3016" s="215" t="s">
        <v>10057</v>
      </c>
      <c r="F3016" s="215"/>
      <c r="G3016" s="218" t="s">
        <v>11</v>
      </c>
      <c r="H3016" s="880">
        <v>400.4</v>
      </c>
      <c r="I3016" s="222"/>
      <c r="J3016" s="222"/>
    </row>
    <row r="3017" spans="2:10" s="212" customFormat="1">
      <c r="B3017" s="246"/>
      <c r="C3017" s="250" t="s">
        <v>10058</v>
      </c>
      <c r="D3017" s="215" t="s">
        <v>10056</v>
      </c>
      <c r="E3017" s="215" t="s">
        <v>10059</v>
      </c>
      <c r="F3017" s="215"/>
      <c r="G3017" s="218" t="s">
        <v>11</v>
      </c>
      <c r="H3017" s="880">
        <v>171.6</v>
      </c>
      <c r="I3017" s="222"/>
      <c r="J3017" s="222"/>
    </row>
    <row r="3018" spans="2:10" s="212" customFormat="1">
      <c r="B3018" s="245" t="s">
        <v>10060</v>
      </c>
      <c r="C3018" s="250" t="s">
        <v>10061</v>
      </c>
      <c r="D3018" s="215" t="s">
        <v>10062</v>
      </c>
      <c r="E3018" s="215" t="s">
        <v>10063</v>
      </c>
      <c r="F3018" s="215"/>
      <c r="G3018" s="216" t="s">
        <v>11</v>
      </c>
      <c r="H3018" s="880">
        <v>217</v>
      </c>
      <c r="I3018" s="222"/>
      <c r="J3018" s="222"/>
    </row>
    <row r="3019" spans="2:10" s="212" customFormat="1">
      <c r="B3019" s="218"/>
      <c r="C3019" s="250" t="s">
        <v>10064</v>
      </c>
      <c r="D3019" s="215" t="s">
        <v>10062</v>
      </c>
      <c r="E3019" s="215" t="s">
        <v>10065</v>
      </c>
      <c r="F3019" s="215"/>
      <c r="G3019" s="216" t="s">
        <v>11</v>
      </c>
      <c r="H3019" s="880">
        <v>93</v>
      </c>
      <c r="I3019" s="222"/>
      <c r="J3019" s="222"/>
    </row>
    <row r="3020" spans="2:10" s="212" customFormat="1">
      <c r="B3020" s="245" t="s">
        <v>10066</v>
      </c>
      <c r="C3020" s="250" t="s">
        <v>10067</v>
      </c>
      <c r="D3020" s="215" t="s">
        <v>10068</v>
      </c>
      <c r="E3020" s="215" t="s">
        <v>10069</v>
      </c>
      <c r="F3020" s="215"/>
      <c r="G3020" s="216" t="s">
        <v>11</v>
      </c>
      <c r="H3020" s="880">
        <v>295.39999999999998</v>
      </c>
      <c r="I3020" s="222"/>
      <c r="J3020" s="222"/>
    </row>
    <row r="3021" spans="2:10" s="212" customFormat="1">
      <c r="B3021" s="246"/>
      <c r="C3021" s="250" t="s">
        <v>10070</v>
      </c>
      <c r="D3021" s="215" t="s">
        <v>10068</v>
      </c>
      <c r="E3021" s="215" t="s">
        <v>10071</v>
      </c>
      <c r="F3021" s="215"/>
      <c r="G3021" s="216" t="s">
        <v>11</v>
      </c>
      <c r="H3021" s="880">
        <v>126.6</v>
      </c>
      <c r="I3021" s="222"/>
      <c r="J3021" s="222"/>
    </row>
    <row r="3022" spans="2:10" s="212" customFormat="1">
      <c r="B3022" s="245" t="s">
        <v>10072</v>
      </c>
      <c r="C3022" s="250" t="s">
        <v>10073</v>
      </c>
      <c r="D3022" s="215" t="s">
        <v>10074</v>
      </c>
      <c r="E3022" s="215" t="s">
        <v>10075</v>
      </c>
      <c r="F3022" s="215"/>
      <c r="G3022" s="216" t="s">
        <v>11</v>
      </c>
      <c r="H3022" s="880">
        <v>156.79999999999998</v>
      </c>
      <c r="I3022" s="222"/>
      <c r="J3022" s="222"/>
    </row>
    <row r="3023" spans="2:10" s="212" customFormat="1">
      <c r="B3023" s="218"/>
      <c r="C3023" s="250" t="s">
        <v>10076</v>
      </c>
      <c r="D3023" s="215" t="s">
        <v>10074</v>
      </c>
      <c r="E3023" s="215" t="s">
        <v>10077</v>
      </c>
      <c r="F3023" s="215"/>
      <c r="G3023" s="216" t="s">
        <v>11</v>
      </c>
      <c r="H3023" s="880">
        <v>67.2</v>
      </c>
      <c r="I3023" s="222"/>
      <c r="J3023" s="222"/>
    </row>
    <row r="3024" spans="2:10" s="212" customFormat="1">
      <c r="B3024" s="245" t="s">
        <v>10078</v>
      </c>
      <c r="C3024" s="250" t="s">
        <v>10079</v>
      </c>
      <c r="D3024" s="215" t="s">
        <v>10080</v>
      </c>
      <c r="E3024" s="215" t="s">
        <v>10081</v>
      </c>
      <c r="F3024" s="215"/>
      <c r="G3024" s="216" t="s">
        <v>11</v>
      </c>
      <c r="H3024" s="880">
        <v>173.6</v>
      </c>
      <c r="I3024" s="222"/>
      <c r="J3024" s="222"/>
    </row>
    <row r="3025" spans="2:10" s="212" customFormat="1">
      <c r="B3025" s="246"/>
      <c r="C3025" s="250" t="s">
        <v>10082</v>
      </c>
      <c r="D3025" s="215" t="s">
        <v>10080</v>
      </c>
      <c r="E3025" s="215" t="s">
        <v>10083</v>
      </c>
      <c r="F3025" s="215"/>
      <c r="G3025" s="216" t="s">
        <v>11</v>
      </c>
      <c r="H3025" s="880">
        <v>74.399999999999991</v>
      </c>
      <c r="I3025" s="222"/>
      <c r="J3025" s="222"/>
    </row>
    <row r="3026" spans="2:10" s="212" customFormat="1">
      <c r="B3026" s="245" t="s">
        <v>10084</v>
      </c>
      <c r="C3026" s="250" t="s">
        <v>10085</v>
      </c>
      <c r="D3026" s="215" t="s">
        <v>10086</v>
      </c>
      <c r="E3026" s="215" t="s">
        <v>10087</v>
      </c>
      <c r="F3026" s="215"/>
      <c r="G3026" s="216" t="s">
        <v>11</v>
      </c>
      <c r="H3026" s="880">
        <v>87.5</v>
      </c>
      <c r="I3026" s="222"/>
      <c r="J3026" s="222"/>
    </row>
    <row r="3027" spans="2:10" s="212" customFormat="1">
      <c r="B3027" s="218"/>
      <c r="C3027" s="250" t="s">
        <v>10088</v>
      </c>
      <c r="D3027" s="215" t="s">
        <v>10086</v>
      </c>
      <c r="E3027" s="215" t="s">
        <v>10089</v>
      </c>
      <c r="F3027" s="215"/>
      <c r="G3027" s="216" t="s">
        <v>11</v>
      </c>
      <c r="H3027" s="880">
        <v>37.5</v>
      </c>
      <c r="I3027" s="222"/>
      <c r="J3027" s="222"/>
    </row>
    <row r="3028" spans="2:10" s="212" customFormat="1">
      <c r="B3028" s="245" t="s">
        <v>10090</v>
      </c>
      <c r="C3028" s="250" t="s">
        <v>10091</v>
      </c>
      <c r="D3028" s="215" t="s">
        <v>10092</v>
      </c>
      <c r="E3028" s="215" t="s">
        <v>10093</v>
      </c>
      <c r="F3028" s="215"/>
      <c r="G3028" s="216" t="s">
        <v>11</v>
      </c>
      <c r="H3028" s="880">
        <v>368.9</v>
      </c>
      <c r="I3028" s="222"/>
      <c r="J3028" s="222"/>
    </row>
    <row r="3029" spans="2:10" s="212" customFormat="1">
      <c r="B3029" s="246"/>
      <c r="C3029" s="250" t="s">
        <v>10094</v>
      </c>
      <c r="D3029" s="215" t="s">
        <v>10092</v>
      </c>
      <c r="E3029" s="215" t="s">
        <v>10095</v>
      </c>
      <c r="F3029" s="215"/>
      <c r="G3029" s="216" t="s">
        <v>11</v>
      </c>
      <c r="H3029" s="880">
        <v>158.1</v>
      </c>
      <c r="I3029" s="222"/>
      <c r="J3029" s="222"/>
    </row>
    <row r="3030" spans="2:10" s="212" customFormat="1">
      <c r="B3030" s="245" t="s">
        <v>10096</v>
      </c>
      <c r="C3030" s="250" t="s">
        <v>10097</v>
      </c>
      <c r="D3030" s="249" t="s">
        <v>10098</v>
      </c>
      <c r="E3030" s="255" t="s">
        <v>10099</v>
      </c>
      <c r="F3030" s="215"/>
      <c r="G3030" s="216" t="s">
        <v>11</v>
      </c>
      <c r="H3030" s="880">
        <v>64.399999999999991</v>
      </c>
      <c r="I3030" s="222"/>
      <c r="J3030" s="222"/>
    </row>
    <row r="3031" spans="2:10" s="212" customFormat="1">
      <c r="B3031" s="218"/>
      <c r="C3031" s="250" t="s">
        <v>10100</v>
      </c>
      <c r="D3031" s="249" t="s">
        <v>10098</v>
      </c>
      <c r="E3031" s="255" t="s">
        <v>10101</v>
      </c>
      <c r="F3031" s="215"/>
      <c r="G3031" s="216" t="s">
        <v>11</v>
      </c>
      <c r="H3031" s="880">
        <v>27.599999999999998</v>
      </c>
      <c r="I3031" s="222"/>
      <c r="J3031" s="222"/>
    </row>
    <row r="3032" spans="2:10" s="212" customFormat="1">
      <c r="B3032" s="245" t="s">
        <v>10102</v>
      </c>
      <c r="C3032" s="250" t="s">
        <v>10103</v>
      </c>
      <c r="D3032" s="249" t="s">
        <v>10104</v>
      </c>
      <c r="E3032" s="255" t="s">
        <v>10105</v>
      </c>
      <c r="F3032" s="215"/>
      <c r="G3032" s="216" t="s">
        <v>11</v>
      </c>
      <c r="H3032" s="880">
        <v>38.5</v>
      </c>
      <c r="I3032" s="222"/>
      <c r="J3032" s="222"/>
    </row>
    <row r="3033" spans="2:10" s="212" customFormat="1">
      <c r="B3033" s="246"/>
      <c r="C3033" s="250" t="s">
        <v>10106</v>
      </c>
      <c r="D3033" s="249" t="s">
        <v>10104</v>
      </c>
      <c r="E3033" s="255" t="s">
        <v>10107</v>
      </c>
      <c r="F3033" s="215"/>
      <c r="G3033" s="216" t="s">
        <v>11</v>
      </c>
      <c r="H3033" s="880">
        <v>16.5</v>
      </c>
      <c r="I3033" s="222"/>
      <c r="J3033" s="222"/>
    </row>
    <row r="3034" spans="2:10" s="212" customFormat="1">
      <c r="B3034" s="245" t="s">
        <v>10108</v>
      </c>
      <c r="C3034" s="250" t="s">
        <v>10109</v>
      </c>
      <c r="D3034" s="249" t="s">
        <v>10110</v>
      </c>
      <c r="E3034" s="255" t="s">
        <v>10111</v>
      </c>
      <c r="F3034" s="215"/>
      <c r="G3034" s="216" t="s">
        <v>11</v>
      </c>
      <c r="H3034" s="880">
        <v>53.9</v>
      </c>
      <c r="I3034" s="222"/>
      <c r="J3034" s="222"/>
    </row>
    <row r="3035" spans="2:10" s="212" customFormat="1">
      <c r="B3035" s="218"/>
      <c r="C3035" s="250" t="s">
        <v>10112</v>
      </c>
      <c r="D3035" s="249" t="s">
        <v>10110</v>
      </c>
      <c r="E3035" s="255" t="s">
        <v>10113</v>
      </c>
      <c r="F3035" s="215"/>
      <c r="G3035" s="216" t="s">
        <v>11</v>
      </c>
      <c r="H3035" s="880">
        <v>23.099999999999998</v>
      </c>
      <c r="I3035" s="222"/>
      <c r="J3035" s="222"/>
    </row>
    <row r="3036" spans="2:10" s="212" customFormat="1">
      <c r="B3036" s="245" t="s">
        <v>10114</v>
      </c>
      <c r="C3036" s="250" t="s">
        <v>10115</v>
      </c>
      <c r="D3036" s="249" t="s">
        <v>10116</v>
      </c>
      <c r="E3036" s="255" t="s">
        <v>10117</v>
      </c>
      <c r="F3036" s="215"/>
      <c r="G3036" s="216" t="s">
        <v>11</v>
      </c>
      <c r="H3036" s="880">
        <v>30.099999999999998</v>
      </c>
      <c r="I3036" s="222"/>
      <c r="J3036" s="222"/>
    </row>
    <row r="3037" spans="2:10" s="212" customFormat="1">
      <c r="B3037" s="246"/>
      <c r="C3037" s="250" t="s">
        <v>10118</v>
      </c>
      <c r="D3037" s="249" t="s">
        <v>10116</v>
      </c>
      <c r="E3037" s="255" t="s">
        <v>10119</v>
      </c>
      <c r="F3037" s="215"/>
      <c r="G3037" s="216" t="s">
        <v>11</v>
      </c>
      <c r="H3037" s="880">
        <v>12.9</v>
      </c>
      <c r="I3037" s="222"/>
      <c r="J3037" s="222"/>
    </row>
    <row r="3038" spans="2:10" s="212" customFormat="1">
      <c r="B3038" s="245" t="s">
        <v>10120</v>
      </c>
      <c r="C3038" s="250" t="s">
        <v>10121</v>
      </c>
      <c r="D3038" s="249" t="s">
        <v>10122</v>
      </c>
      <c r="E3038" s="255" t="s">
        <v>10123</v>
      </c>
      <c r="F3038" s="215"/>
      <c r="G3038" s="216" t="s">
        <v>11</v>
      </c>
      <c r="H3038" s="880">
        <v>82.6</v>
      </c>
      <c r="I3038" s="222"/>
      <c r="J3038" s="222"/>
    </row>
    <row r="3039" spans="2:10" s="212" customFormat="1">
      <c r="B3039" s="218"/>
      <c r="C3039" s="250" t="s">
        <v>10124</v>
      </c>
      <c r="D3039" s="249" t="s">
        <v>10122</v>
      </c>
      <c r="E3039" s="255" t="s">
        <v>10125</v>
      </c>
      <c r="F3039" s="215"/>
      <c r="G3039" s="216" t="s">
        <v>11</v>
      </c>
      <c r="H3039" s="880">
        <v>35.4</v>
      </c>
      <c r="I3039" s="222"/>
      <c r="J3039" s="222"/>
    </row>
    <row r="3040" spans="2:10" s="212" customFormat="1">
      <c r="B3040" s="245" t="s">
        <v>10126</v>
      </c>
      <c r="C3040" s="250" t="s">
        <v>10127</v>
      </c>
      <c r="D3040" s="249" t="s">
        <v>10128</v>
      </c>
      <c r="E3040" s="255" t="s">
        <v>10129</v>
      </c>
      <c r="F3040" s="215"/>
      <c r="G3040" s="216" t="s">
        <v>11</v>
      </c>
      <c r="H3040" s="880">
        <v>51.8</v>
      </c>
      <c r="I3040" s="222"/>
      <c r="J3040" s="222"/>
    </row>
    <row r="3041" spans="2:10" s="212" customFormat="1">
      <c r="B3041" s="246"/>
      <c r="C3041" s="250" t="s">
        <v>10130</v>
      </c>
      <c r="D3041" s="249" t="s">
        <v>10128</v>
      </c>
      <c r="E3041" s="255" t="s">
        <v>10131</v>
      </c>
      <c r="F3041" s="215"/>
      <c r="G3041" s="216" t="s">
        <v>11</v>
      </c>
      <c r="H3041" s="880">
        <v>22.2</v>
      </c>
      <c r="I3041" s="222"/>
      <c r="J3041" s="222"/>
    </row>
    <row r="3042" spans="2:10" s="212" customFormat="1">
      <c r="B3042" s="245" t="s">
        <v>10132</v>
      </c>
      <c r="C3042" s="250" t="s">
        <v>10133</v>
      </c>
      <c r="D3042" s="249" t="s">
        <v>10134</v>
      </c>
      <c r="E3042" s="255" t="s">
        <v>10135</v>
      </c>
      <c r="F3042" s="215"/>
      <c r="G3042" s="216" t="s">
        <v>11</v>
      </c>
      <c r="H3042" s="880">
        <v>90.3</v>
      </c>
      <c r="I3042" s="222"/>
      <c r="J3042" s="222"/>
    </row>
    <row r="3043" spans="2:10" s="212" customFormat="1">
      <c r="B3043" s="218"/>
      <c r="C3043" s="250" t="s">
        <v>10136</v>
      </c>
      <c r="D3043" s="249" t="s">
        <v>10134</v>
      </c>
      <c r="E3043" s="255" t="s">
        <v>10137</v>
      </c>
      <c r="F3043" s="215"/>
      <c r="G3043" s="216" t="s">
        <v>11</v>
      </c>
      <c r="H3043" s="880">
        <v>38.699999999999996</v>
      </c>
      <c r="I3043" s="222"/>
      <c r="J3043" s="222"/>
    </row>
    <row r="3044" spans="2:10" s="212" customFormat="1">
      <c r="B3044" s="245" t="s">
        <v>10138</v>
      </c>
      <c r="C3044" s="250" t="s">
        <v>10139</v>
      </c>
      <c r="D3044" s="249" t="s">
        <v>10140</v>
      </c>
      <c r="E3044" s="255" t="s">
        <v>10141</v>
      </c>
      <c r="F3044" s="215"/>
      <c r="G3044" s="216" t="s">
        <v>11</v>
      </c>
      <c r="H3044" s="880">
        <v>51.8</v>
      </c>
      <c r="I3044" s="222"/>
      <c r="J3044" s="222"/>
    </row>
    <row r="3045" spans="2:10" s="212" customFormat="1">
      <c r="B3045" s="246"/>
      <c r="C3045" s="250" t="s">
        <v>10142</v>
      </c>
      <c r="D3045" s="249" t="s">
        <v>10140</v>
      </c>
      <c r="E3045" s="255" t="s">
        <v>10143</v>
      </c>
      <c r="F3045" s="215"/>
      <c r="G3045" s="216" t="s">
        <v>11</v>
      </c>
      <c r="H3045" s="880">
        <v>22.2</v>
      </c>
      <c r="I3045" s="222"/>
      <c r="J3045" s="222"/>
    </row>
    <row r="3046" spans="2:10" s="212" customFormat="1">
      <c r="B3046" s="245" t="s">
        <v>10144</v>
      </c>
      <c r="C3046" s="250" t="s">
        <v>10145</v>
      </c>
      <c r="D3046" s="249" t="s">
        <v>10146</v>
      </c>
      <c r="E3046" s="255" t="s">
        <v>10147</v>
      </c>
      <c r="F3046" s="215"/>
      <c r="G3046" s="216" t="s">
        <v>11</v>
      </c>
      <c r="H3046" s="880">
        <v>83.3</v>
      </c>
      <c r="I3046" s="222"/>
      <c r="J3046" s="222"/>
    </row>
    <row r="3047" spans="2:10" s="212" customFormat="1">
      <c r="B3047" s="218"/>
      <c r="C3047" s="250" t="s">
        <v>10148</v>
      </c>
      <c r="D3047" s="249" t="s">
        <v>10146</v>
      </c>
      <c r="E3047" s="255" t="s">
        <v>10149</v>
      </c>
      <c r="F3047" s="215"/>
      <c r="G3047" s="216" t="s">
        <v>11</v>
      </c>
      <c r="H3047" s="880">
        <v>35.699999999999996</v>
      </c>
      <c r="I3047" s="222"/>
      <c r="J3047" s="222"/>
    </row>
    <row r="3048" spans="2:10" s="212" customFormat="1">
      <c r="B3048" s="245" t="s">
        <v>10150</v>
      </c>
      <c r="C3048" s="250" t="s">
        <v>10151</v>
      </c>
      <c r="D3048" s="249" t="s">
        <v>10152</v>
      </c>
      <c r="E3048" s="255" t="s">
        <v>10153</v>
      </c>
      <c r="F3048" s="215"/>
      <c r="G3048" s="216" t="s">
        <v>11</v>
      </c>
      <c r="H3048" s="880">
        <v>45.5</v>
      </c>
      <c r="I3048" s="222"/>
      <c r="J3048" s="222"/>
    </row>
    <row r="3049" spans="2:10" s="212" customFormat="1">
      <c r="B3049" s="246"/>
      <c r="C3049" s="250" t="s">
        <v>10154</v>
      </c>
      <c r="D3049" s="249" t="s">
        <v>10152</v>
      </c>
      <c r="E3049" s="255" t="s">
        <v>10155</v>
      </c>
      <c r="F3049" s="215"/>
      <c r="G3049" s="216" t="s">
        <v>11</v>
      </c>
      <c r="H3049" s="880">
        <v>19.5</v>
      </c>
      <c r="I3049" s="222"/>
      <c r="J3049" s="222"/>
    </row>
    <row r="3050" spans="2:10" s="212" customFormat="1">
      <c r="B3050" s="245" t="s">
        <v>10156</v>
      </c>
      <c r="C3050" s="250" t="s">
        <v>10157</v>
      </c>
      <c r="D3050" s="249" t="s">
        <v>10158</v>
      </c>
      <c r="E3050" s="255" t="s">
        <v>10159</v>
      </c>
      <c r="F3050" s="215"/>
      <c r="G3050" s="216" t="s">
        <v>11</v>
      </c>
      <c r="H3050" s="880">
        <v>99.399999999999991</v>
      </c>
      <c r="I3050" s="222"/>
      <c r="J3050" s="222"/>
    </row>
    <row r="3051" spans="2:10" s="212" customFormat="1">
      <c r="B3051" s="218"/>
      <c r="C3051" s="250" t="s">
        <v>10160</v>
      </c>
      <c r="D3051" s="249" t="s">
        <v>10158</v>
      </c>
      <c r="E3051" s="255" t="s">
        <v>10161</v>
      </c>
      <c r="F3051" s="215"/>
      <c r="G3051" s="216" t="s">
        <v>11</v>
      </c>
      <c r="H3051" s="880">
        <v>42.6</v>
      </c>
      <c r="I3051" s="222"/>
      <c r="J3051" s="222"/>
    </row>
    <row r="3052" spans="2:10" s="212" customFormat="1">
      <c r="B3052" s="245" t="s">
        <v>10162</v>
      </c>
      <c r="C3052" s="250" t="s">
        <v>10163</v>
      </c>
      <c r="D3052" s="249" t="s">
        <v>10164</v>
      </c>
      <c r="E3052" s="255" t="s">
        <v>10165</v>
      </c>
      <c r="F3052" s="215"/>
      <c r="G3052" s="216" t="s">
        <v>11</v>
      </c>
      <c r="H3052" s="880">
        <v>56</v>
      </c>
      <c r="I3052" s="222"/>
      <c r="J3052" s="222"/>
    </row>
    <row r="3053" spans="2:10" s="212" customFormat="1">
      <c r="B3053" s="246"/>
      <c r="C3053" s="250" t="s">
        <v>10166</v>
      </c>
      <c r="D3053" s="249" t="s">
        <v>10164</v>
      </c>
      <c r="E3053" s="255" t="s">
        <v>10167</v>
      </c>
      <c r="F3053" s="215"/>
      <c r="G3053" s="216" t="s">
        <v>11</v>
      </c>
      <c r="H3053" s="880">
        <v>24</v>
      </c>
      <c r="I3053" s="222"/>
      <c r="J3053" s="222"/>
    </row>
    <row r="3054" spans="2:10" s="212" customFormat="1">
      <c r="B3054" s="245" t="s">
        <v>10168</v>
      </c>
      <c r="C3054" s="250" t="s">
        <v>10169</v>
      </c>
      <c r="D3054" s="249" t="s">
        <v>10170</v>
      </c>
      <c r="E3054" s="255" t="s">
        <v>10171</v>
      </c>
      <c r="F3054" s="215"/>
      <c r="G3054" s="216" t="s">
        <v>11</v>
      </c>
      <c r="H3054" s="880">
        <v>198.1</v>
      </c>
      <c r="I3054" s="222"/>
      <c r="J3054" s="222"/>
    </row>
    <row r="3055" spans="2:10" s="212" customFormat="1">
      <c r="B3055" s="218"/>
      <c r="C3055" s="250" t="s">
        <v>10172</v>
      </c>
      <c r="D3055" s="249" t="s">
        <v>10170</v>
      </c>
      <c r="E3055" s="255" t="s">
        <v>10173</v>
      </c>
      <c r="F3055" s="215"/>
      <c r="G3055" s="216" t="s">
        <v>11</v>
      </c>
      <c r="H3055" s="880">
        <v>84.899999999999991</v>
      </c>
      <c r="I3055" s="222"/>
      <c r="J3055" s="222"/>
    </row>
    <row r="3056" spans="2:10" s="212" customFormat="1">
      <c r="B3056" s="245" t="s">
        <v>10174</v>
      </c>
      <c r="C3056" s="250" t="s">
        <v>10175</v>
      </c>
      <c r="D3056" s="249" t="s">
        <v>10176</v>
      </c>
      <c r="E3056" s="255" t="s">
        <v>10177</v>
      </c>
      <c r="F3056" s="215"/>
      <c r="G3056" s="216" t="s">
        <v>11</v>
      </c>
      <c r="H3056" s="880">
        <v>95.899999999999991</v>
      </c>
      <c r="I3056" s="222"/>
      <c r="J3056" s="222"/>
    </row>
    <row r="3057" spans="2:10" s="212" customFormat="1">
      <c r="B3057" s="246"/>
      <c r="C3057" s="250" t="s">
        <v>10178</v>
      </c>
      <c r="D3057" s="249" t="s">
        <v>10176</v>
      </c>
      <c r="E3057" s="255" t="s">
        <v>10179</v>
      </c>
      <c r="F3057" s="215"/>
      <c r="G3057" s="216" t="s">
        <v>11</v>
      </c>
      <c r="H3057" s="880">
        <v>41.1</v>
      </c>
      <c r="I3057" s="222"/>
      <c r="J3057" s="222"/>
    </row>
    <row r="3058" spans="2:10" s="212" customFormat="1">
      <c r="B3058" s="245" t="s">
        <v>10180</v>
      </c>
      <c r="C3058" s="250" t="s">
        <v>10181</v>
      </c>
      <c r="D3058" s="249" t="s">
        <v>10182</v>
      </c>
      <c r="E3058" s="255" t="s">
        <v>10183</v>
      </c>
      <c r="F3058" s="215"/>
      <c r="G3058" s="216" t="s">
        <v>11</v>
      </c>
      <c r="H3058" s="880">
        <v>225.39999999999998</v>
      </c>
      <c r="I3058" s="222"/>
      <c r="J3058" s="222"/>
    </row>
    <row r="3059" spans="2:10" s="212" customFormat="1">
      <c r="B3059" s="218"/>
      <c r="C3059" s="250" t="s">
        <v>10184</v>
      </c>
      <c r="D3059" s="249" t="s">
        <v>10182</v>
      </c>
      <c r="E3059" s="255" t="s">
        <v>10185</v>
      </c>
      <c r="F3059" s="215"/>
      <c r="G3059" s="216" t="s">
        <v>11</v>
      </c>
      <c r="H3059" s="880">
        <v>96.6</v>
      </c>
      <c r="I3059" s="222"/>
      <c r="J3059" s="222"/>
    </row>
    <row r="3060" spans="2:10" s="212" customFormat="1">
      <c r="B3060" s="245" t="s">
        <v>10186</v>
      </c>
      <c r="C3060" s="250" t="s">
        <v>10187</v>
      </c>
      <c r="D3060" s="249" t="s">
        <v>10188</v>
      </c>
      <c r="E3060" s="255" t="s">
        <v>10189</v>
      </c>
      <c r="F3060" s="215"/>
      <c r="G3060" s="216" t="s">
        <v>11</v>
      </c>
      <c r="H3060" s="880">
        <v>152.6</v>
      </c>
      <c r="I3060" s="222"/>
      <c r="J3060" s="222"/>
    </row>
    <row r="3061" spans="2:10" s="212" customFormat="1">
      <c r="B3061" s="246"/>
      <c r="C3061" s="250" t="s">
        <v>10190</v>
      </c>
      <c r="D3061" s="249" t="s">
        <v>10188</v>
      </c>
      <c r="E3061" s="255" t="s">
        <v>10191</v>
      </c>
      <c r="F3061" s="215"/>
      <c r="G3061" s="216" t="s">
        <v>11</v>
      </c>
      <c r="H3061" s="880">
        <v>65.399999999999991</v>
      </c>
      <c r="I3061" s="222"/>
      <c r="J3061" s="222"/>
    </row>
    <row r="3062" spans="2:10" s="212" customFormat="1">
      <c r="B3062" s="245" t="s">
        <v>10192</v>
      </c>
      <c r="C3062" s="250" t="s">
        <v>10193</v>
      </c>
      <c r="D3062" s="249" t="s">
        <v>10194</v>
      </c>
      <c r="E3062" s="255" t="s">
        <v>10195</v>
      </c>
      <c r="F3062" s="215"/>
      <c r="G3062" s="216" t="s">
        <v>11</v>
      </c>
      <c r="H3062" s="880">
        <v>104.3</v>
      </c>
      <c r="I3062" s="222"/>
      <c r="J3062" s="222"/>
    </row>
    <row r="3063" spans="2:10" s="212" customFormat="1">
      <c r="B3063" s="218"/>
      <c r="C3063" s="250" t="s">
        <v>10196</v>
      </c>
      <c r="D3063" s="249" t="s">
        <v>10194</v>
      </c>
      <c r="E3063" s="255" t="s">
        <v>10197</v>
      </c>
      <c r="F3063" s="215"/>
      <c r="G3063" s="216" t="s">
        <v>11</v>
      </c>
      <c r="H3063" s="880">
        <v>44.699999999999996</v>
      </c>
      <c r="I3063" s="222"/>
      <c r="J3063" s="222"/>
    </row>
    <row r="3064" spans="2:10" s="212" customFormat="1">
      <c r="B3064" s="245" t="s">
        <v>10198</v>
      </c>
      <c r="C3064" s="250" t="s">
        <v>10199</v>
      </c>
      <c r="D3064" s="249" t="s">
        <v>10200</v>
      </c>
      <c r="E3064" s="255" t="s">
        <v>10201</v>
      </c>
      <c r="F3064" s="215"/>
      <c r="G3064" s="216" t="s">
        <v>11</v>
      </c>
      <c r="H3064" s="880">
        <v>61.599999999999994</v>
      </c>
      <c r="I3064" s="222"/>
      <c r="J3064" s="222"/>
    </row>
    <row r="3065" spans="2:10" s="212" customFormat="1">
      <c r="B3065" s="246"/>
      <c r="C3065" s="250" t="s">
        <v>10202</v>
      </c>
      <c r="D3065" s="249" t="s">
        <v>10200</v>
      </c>
      <c r="E3065" s="255" t="s">
        <v>10203</v>
      </c>
      <c r="F3065" s="215"/>
      <c r="G3065" s="216" t="s">
        <v>11</v>
      </c>
      <c r="H3065" s="880">
        <v>26.4</v>
      </c>
      <c r="I3065" s="222"/>
      <c r="J3065" s="222"/>
    </row>
    <row r="3066" spans="2:10" s="212" customFormat="1">
      <c r="B3066" s="245" t="s">
        <v>10204</v>
      </c>
      <c r="C3066" s="250" t="s">
        <v>10205</v>
      </c>
      <c r="D3066" s="249" t="s">
        <v>10206</v>
      </c>
      <c r="E3066" s="255" t="s">
        <v>10207</v>
      </c>
      <c r="F3066" s="215"/>
      <c r="G3066" s="216" t="s">
        <v>11</v>
      </c>
      <c r="H3066" s="880">
        <v>130.9</v>
      </c>
      <c r="I3066" s="222"/>
      <c r="J3066" s="222"/>
    </row>
    <row r="3067" spans="2:10" s="212" customFormat="1">
      <c r="B3067" s="218"/>
      <c r="C3067" s="250" t="s">
        <v>10208</v>
      </c>
      <c r="D3067" s="249" t="s">
        <v>10206</v>
      </c>
      <c r="E3067" s="255" t="s">
        <v>10209</v>
      </c>
      <c r="F3067" s="215"/>
      <c r="G3067" s="216" t="s">
        <v>11</v>
      </c>
      <c r="H3067" s="880">
        <v>56.1</v>
      </c>
      <c r="I3067" s="222"/>
      <c r="J3067" s="222"/>
    </row>
    <row r="3068" spans="2:10" s="212" customFormat="1">
      <c r="B3068" s="245" t="s">
        <v>10210</v>
      </c>
      <c r="C3068" s="250" t="s">
        <v>10211</v>
      </c>
      <c r="D3068" s="249" t="s">
        <v>10212</v>
      </c>
      <c r="E3068" s="255" t="s">
        <v>10213</v>
      </c>
      <c r="F3068" s="215"/>
      <c r="G3068" s="216" t="s">
        <v>11</v>
      </c>
      <c r="H3068" s="880">
        <v>72.8</v>
      </c>
      <c r="I3068" s="222"/>
      <c r="J3068" s="222"/>
    </row>
    <row r="3069" spans="2:10" s="212" customFormat="1">
      <c r="B3069" s="246"/>
      <c r="C3069" s="250" t="s">
        <v>10214</v>
      </c>
      <c r="D3069" s="249" t="s">
        <v>10212</v>
      </c>
      <c r="E3069" s="255" t="s">
        <v>10215</v>
      </c>
      <c r="F3069" s="215"/>
      <c r="G3069" s="216" t="s">
        <v>11</v>
      </c>
      <c r="H3069" s="880">
        <v>31.2</v>
      </c>
      <c r="I3069" s="222"/>
      <c r="J3069" s="222"/>
    </row>
    <row r="3070" spans="2:10" s="212" customFormat="1">
      <c r="B3070" s="245" t="s">
        <v>10216</v>
      </c>
      <c r="C3070" s="250" t="s">
        <v>10217</v>
      </c>
      <c r="D3070" s="249" t="s">
        <v>10218</v>
      </c>
      <c r="E3070" s="255" t="s">
        <v>10219</v>
      </c>
      <c r="F3070" s="215"/>
      <c r="G3070" s="216" t="s">
        <v>11</v>
      </c>
      <c r="H3070" s="880">
        <v>136.5</v>
      </c>
      <c r="I3070" s="222"/>
      <c r="J3070" s="222"/>
    </row>
    <row r="3071" spans="2:10" s="212" customFormat="1">
      <c r="B3071" s="218"/>
      <c r="C3071" s="250" t="s">
        <v>10220</v>
      </c>
      <c r="D3071" s="249" t="s">
        <v>10218</v>
      </c>
      <c r="E3071" s="255" t="s">
        <v>10221</v>
      </c>
      <c r="F3071" s="215"/>
      <c r="G3071" s="216" t="s">
        <v>11</v>
      </c>
      <c r="H3071" s="880">
        <v>58.5</v>
      </c>
      <c r="I3071" s="222"/>
      <c r="J3071" s="222"/>
    </row>
    <row r="3072" spans="2:10" s="212" customFormat="1">
      <c r="B3072" s="245" t="s">
        <v>10222</v>
      </c>
      <c r="C3072" s="250" t="s">
        <v>10223</v>
      </c>
      <c r="D3072" s="249" t="s">
        <v>10224</v>
      </c>
      <c r="E3072" s="255" t="s">
        <v>10225</v>
      </c>
      <c r="F3072" s="215"/>
      <c r="G3072" s="216" t="s">
        <v>11</v>
      </c>
      <c r="H3072" s="880">
        <v>78.399999999999991</v>
      </c>
      <c r="I3072" s="222"/>
      <c r="J3072" s="222"/>
    </row>
    <row r="3073" spans="2:10" s="212" customFormat="1">
      <c r="B3073" s="246"/>
      <c r="C3073" s="250" t="s">
        <v>10226</v>
      </c>
      <c r="D3073" s="249" t="s">
        <v>10224</v>
      </c>
      <c r="E3073" s="255" t="s">
        <v>10227</v>
      </c>
      <c r="F3073" s="215"/>
      <c r="G3073" s="216" t="s">
        <v>11</v>
      </c>
      <c r="H3073" s="880">
        <v>33.6</v>
      </c>
      <c r="I3073" s="222"/>
      <c r="J3073" s="222"/>
    </row>
    <row r="3074" spans="2:10" s="212" customFormat="1">
      <c r="B3074" s="245" t="s">
        <v>10228</v>
      </c>
      <c r="C3074" s="250" t="s">
        <v>10229</v>
      </c>
      <c r="D3074" s="249" t="s">
        <v>10230</v>
      </c>
      <c r="E3074" s="255" t="s">
        <v>10231</v>
      </c>
      <c r="F3074" s="215"/>
      <c r="G3074" s="216" t="s">
        <v>11</v>
      </c>
      <c r="H3074" s="880">
        <v>176.39999999999998</v>
      </c>
      <c r="I3074" s="222"/>
      <c r="J3074" s="222"/>
    </row>
    <row r="3075" spans="2:10" s="212" customFormat="1">
      <c r="B3075" s="218"/>
      <c r="C3075" s="250" t="s">
        <v>10232</v>
      </c>
      <c r="D3075" s="249" t="s">
        <v>10230</v>
      </c>
      <c r="E3075" s="255" t="s">
        <v>10233</v>
      </c>
      <c r="F3075" s="215"/>
      <c r="G3075" s="216" t="s">
        <v>11</v>
      </c>
      <c r="H3075" s="880">
        <v>75.599999999999994</v>
      </c>
      <c r="I3075" s="222"/>
      <c r="J3075" s="222"/>
    </row>
    <row r="3076" spans="2:10" s="212" customFormat="1">
      <c r="B3076" s="245" t="s">
        <v>10234</v>
      </c>
      <c r="C3076" s="250" t="s">
        <v>10235</v>
      </c>
      <c r="D3076" s="249" t="s">
        <v>10236</v>
      </c>
      <c r="E3076" s="255" t="s">
        <v>10237</v>
      </c>
      <c r="F3076" s="215"/>
      <c r="G3076" s="216" t="s">
        <v>11</v>
      </c>
      <c r="H3076" s="880">
        <v>101.5</v>
      </c>
      <c r="I3076" s="222"/>
      <c r="J3076" s="222"/>
    </row>
    <row r="3077" spans="2:10" s="212" customFormat="1">
      <c r="B3077" s="246"/>
      <c r="C3077" s="250" t="s">
        <v>10238</v>
      </c>
      <c r="D3077" s="249" t="s">
        <v>10236</v>
      </c>
      <c r="E3077" s="255" t="s">
        <v>10239</v>
      </c>
      <c r="F3077" s="215"/>
      <c r="G3077" s="216" t="s">
        <v>11</v>
      </c>
      <c r="H3077" s="880">
        <v>43.5</v>
      </c>
      <c r="I3077" s="222"/>
      <c r="J3077" s="222"/>
    </row>
    <row r="3078" spans="2:10" s="212" customFormat="1">
      <c r="B3078" s="245" t="s">
        <v>10240</v>
      </c>
      <c r="C3078" s="250" t="s">
        <v>10241</v>
      </c>
      <c r="D3078" s="249" t="s">
        <v>10242</v>
      </c>
      <c r="E3078" s="255" t="s">
        <v>10243</v>
      </c>
      <c r="F3078" s="215"/>
      <c r="G3078" s="216" t="s">
        <v>11</v>
      </c>
      <c r="H3078" s="880">
        <v>44.099999999999994</v>
      </c>
      <c r="I3078" s="222"/>
      <c r="J3078" s="222"/>
    </row>
    <row r="3079" spans="2:10" s="212" customFormat="1">
      <c r="B3079" s="218"/>
      <c r="C3079" s="250" t="s">
        <v>10244</v>
      </c>
      <c r="D3079" s="249" t="s">
        <v>10242</v>
      </c>
      <c r="E3079" s="255" t="s">
        <v>10245</v>
      </c>
      <c r="F3079" s="215"/>
      <c r="G3079" s="216" t="s">
        <v>11</v>
      </c>
      <c r="H3079" s="880">
        <v>18.899999999999999</v>
      </c>
      <c r="I3079" s="222"/>
      <c r="J3079" s="222"/>
    </row>
    <row r="3080" spans="2:10" s="212" customFormat="1">
      <c r="B3080" s="245" t="s">
        <v>10246</v>
      </c>
      <c r="C3080" s="250" t="s">
        <v>10247</v>
      </c>
      <c r="D3080" s="249" t="s">
        <v>10248</v>
      </c>
      <c r="E3080" s="255" t="s">
        <v>10249</v>
      </c>
      <c r="F3080" s="215"/>
      <c r="G3080" s="216" t="s">
        <v>11</v>
      </c>
      <c r="H3080" s="880">
        <v>27.299999999999997</v>
      </c>
      <c r="I3080" s="222"/>
      <c r="J3080" s="222"/>
    </row>
    <row r="3081" spans="2:10" s="212" customFormat="1">
      <c r="B3081" s="246"/>
      <c r="C3081" s="250" t="s">
        <v>10250</v>
      </c>
      <c r="D3081" s="249" t="s">
        <v>10248</v>
      </c>
      <c r="E3081" s="255" t="s">
        <v>10251</v>
      </c>
      <c r="F3081" s="215"/>
      <c r="G3081" s="216" t="s">
        <v>11</v>
      </c>
      <c r="H3081" s="880">
        <v>11.7</v>
      </c>
      <c r="I3081" s="222"/>
      <c r="J3081" s="222"/>
    </row>
    <row r="3082" spans="2:10" s="212" customFormat="1">
      <c r="B3082" s="245" t="s">
        <v>10252</v>
      </c>
      <c r="C3082" s="250" t="s">
        <v>10253</v>
      </c>
      <c r="D3082" s="249" t="s">
        <v>10254</v>
      </c>
      <c r="E3082" s="255" t="s">
        <v>10255</v>
      </c>
      <c r="F3082" s="215"/>
      <c r="G3082" s="216" t="s">
        <v>11</v>
      </c>
      <c r="H3082" s="880">
        <v>44.099999999999994</v>
      </c>
      <c r="I3082" s="222"/>
      <c r="J3082" s="222"/>
    </row>
    <row r="3083" spans="2:10" s="212" customFormat="1">
      <c r="B3083" s="218"/>
      <c r="C3083" s="250" t="s">
        <v>10256</v>
      </c>
      <c r="D3083" s="249" t="s">
        <v>10254</v>
      </c>
      <c r="E3083" s="255" t="s">
        <v>10257</v>
      </c>
      <c r="F3083" s="215"/>
      <c r="G3083" s="216" t="s">
        <v>11</v>
      </c>
      <c r="H3083" s="880">
        <v>18.899999999999999</v>
      </c>
      <c r="I3083" s="222"/>
      <c r="J3083" s="222"/>
    </row>
    <row r="3084" spans="2:10" s="212" customFormat="1">
      <c r="B3084" s="245" t="s">
        <v>10258</v>
      </c>
      <c r="C3084" s="250" t="s">
        <v>10259</v>
      </c>
      <c r="D3084" s="249" t="s">
        <v>10260</v>
      </c>
      <c r="E3084" s="255" t="s">
        <v>10261</v>
      </c>
      <c r="F3084" s="215"/>
      <c r="G3084" s="216" t="s">
        <v>11</v>
      </c>
      <c r="H3084" s="880">
        <v>14.7</v>
      </c>
      <c r="I3084" s="222"/>
      <c r="J3084" s="222"/>
    </row>
    <row r="3085" spans="2:10" s="212" customFormat="1">
      <c r="B3085" s="246"/>
      <c r="C3085" s="250" t="s">
        <v>10262</v>
      </c>
      <c r="D3085" s="249" t="s">
        <v>10260</v>
      </c>
      <c r="E3085" s="255" t="s">
        <v>10263</v>
      </c>
      <c r="F3085" s="215"/>
      <c r="G3085" s="216" t="s">
        <v>11</v>
      </c>
      <c r="H3085" s="880">
        <v>6.3</v>
      </c>
      <c r="I3085" s="222"/>
      <c r="J3085" s="222"/>
    </row>
    <row r="3086" spans="2:10" s="212" customFormat="1">
      <c r="B3086" s="245" t="s">
        <v>10264</v>
      </c>
      <c r="C3086" s="250" t="s">
        <v>10265</v>
      </c>
      <c r="D3086" s="249" t="s">
        <v>10266</v>
      </c>
      <c r="E3086" s="255" t="s">
        <v>10267</v>
      </c>
      <c r="F3086" s="215"/>
      <c r="G3086" s="216" t="s">
        <v>11</v>
      </c>
      <c r="H3086" s="880">
        <v>11.2</v>
      </c>
      <c r="I3086" s="222"/>
      <c r="J3086" s="222"/>
    </row>
    <row r="3087" spans="2:10" s="212" customFormat="1">
      <c r="B3087" s="218"/>
      <c r="C3087" s="250" t="s">
        <v>10268</v>
      </c>
      <c r="D3087" s="249" t="s">
        <v>10266</v>
      </c>
      <c r="E3087" s="255" t="s">
        <v>10269</v>
      </c>
      <c r="F3087" s="215"/>
      <c r="G3087" s="216" t="s">
        <v>11</v>
      </c>
      <c r="H3087" s="880">
        <v>4.8</v>
      </c>
      <c r="I3087" s="222"/>
      <c r="J3087" s="222"/>
    </row>
    <row r="3088" spans="2:10" s="212" customFormat="1">
      <c r="B3088" s="245" t="s">
        <v>10270</v>
      </c>
      <c r="C3088" s="250" t="s">
        <v>10271</v>
      </c>
      <c r="D3088" s="249" t="s">
        <v>10272</v>
      </c>
      <c r="E3088" s="255" t="s">
        <v>10273</v>
      </c>
      <c r="F3088" s="215"/>
      <c r="G3088" s="216" t="s">
        <v>11</v>
      </c>
      <c r="H3088" s="880">
        <v>14</v>
      </c>
      <c r="I3088" s="222"/>
      <c r="J3088" s="222"/>
    </row>
    <row r="3089" spans="2:10" s="212" customFormat="1">
      <c r="B3089" s="246"/>
      <c r="C3089" s="250" t="s">
        <v>10274</v>
      </c>
      <c r="D3089" s="249" t="s">
        <v>10272</v>
      </c>
      <c r="E3089" s="255" t="s">
        <v>10275</v>
      </c>
      <c r="F3089" s="215"/>
      <c r="G3089" s="216" t="s">
        <v>11</v>
      </c>
      <c r="H3089" s="880">
        <v>6</v>
      </c>
      <c r="I3089" s="222"/>
      <c r="J3089" s="222"/>
    </row>
    <row r="3090" spans="2:10" s="212" customFormat="1">
      <c r="B3090" s="245" t="s">
        <v>10276</v>
      </c>
      <c r="C3090" s="250" t="s">
        <v>10277</v>
      </c>
      <c r="D3090" s="249" t="s">
        <v>10278</v>
      </c>
      <c r="E3090" s="255" t="s">
        <v>10279</v>
      </c>
      <c r="F3090" s="215"/>
      <c r="G3090" s="216" t="s">
        <v>11</v>
      </c>
      <c r="H3090" s="880">
        <v>11.899999999999999</v>
      </c>
      <c r="I3090" s="222"/>
      <c r="J3090" s="222"/>
    </row>
    <row r="3091" spans="2:10" s="212" customFormat="1">
      <c r="B3091" s="218"/>
      <c r="C3091" s="250" t="s">
        <v>10280</v>
      </c>
      <c r="D3091" s="249" t="s">
        <v>10278</v>
      </c>
      <c r="E3091" s="255" t="s">
        <v>10281</v>
      </c>
      <c r="F3091" s="215"/>
      <c r="G3091" s="216" t="s">
        <v>11</v>
      </c>
      <c r="H3091" s="880">
        <v>5.0999999999999996</v>
      </c>
      <c r="I3091" s="222"/>
      <c r="J3091" s="222"/>
    </row>
    <row r="3092" spans="2:10" s="212" customFormat="1">
      <c r="B3092" s="245" t="s">
        <v>10282</v>
      </c>
      <c r="C3092" s="250" t="s">
        <v>10283</v>
      </c>
      <c r="D3092" s="249" t="s">
        <v>10284</v>
      </c>
      <c r="E3092" s="255" t="s">
        <v>10285</v>
      </c>
      <c r="F3092" s="215"/>
      <c r="G3092" s="216" t="s">
        <v>11</v>
      </c>
      <c r="H3092" s="880">
        <v>144.19999999999999</v>
      </c>
      <c r="I3092" s="222"/>
      <c r="J3092" s="222"/>
    </row>
    <row r="3093" spans="2:10" s="212" customFormat="1">
      <c r="B3093" s="246"/>
      <c r="C3093" s="250" t="s">
        <v>10286</v>
      </c>
      <c r="D3093" s="249" t="s">
        <v>10284</v>
      </c>
      <c r="E3093" s="255" t="s">
        <v>10287</v>
      </c>
      <c r="F3093" s="215"/>
      <c r="G3093" s="216" t="s">
        <v>11</v>
      </c>
      <c r="H3093" s="880">
        <v>61.8</v>
      </c>
      <c r="I3093" s="222"/>
      <c r="J3093" s="222"/>
    </row>
    <row r="3094" spans="2:10" s="212" customFormat="1">
      <c r="B3094" s="245" t="s">
        <v>10288</v>
      </c>
      <c r="C3094" s="250" t="s">
        <v>10289</v>
      </c>
      <c r="D3094" s="249" t="s">
        <v>10290</v>
      </c>
      <c r="E3094" s="255" t="s">
        <v>10291</v>
      </c>
      <c r="F3094" s="215"/>
      <c r="G3094" s="216" t="s">
        <v>11</v>
      </c>
      <c r="H3094" s="880">
        <v>158.89999999999998</v>
      </c>
      <c r="I3094" s="222"/>
      <c r="J3094" s="222"/>
    </row>
    <row r="3095" spans="2:10" s="212" customFormat="1">
      <c r="B3095" s="218"/>
      <c r="C3095" s="250" t="s">
        <v>10292</v>
      </c>
      <c r="D3095" s="249" t="s">
        <v>10290</v>
      </c>
      <c r="E3095" s="255" t="s">
        <v>10293</v>
      </c>
      <c r="F3095" s="215"/>
      <c r="G3095" s="216" t="s">
        <v>11</v>
      </c>
      <c r="H3095" s="880">
        <v>68.099999999999994</v>
      </c>
      <c r="I3095" s="222"/>
      <c r="J3095" s="222"/>
    </row>
    <row r="3096" spans="2:10" s="212" customFormat="1">
      <c r="B3096" s="245" t="s">
        <v>10294</v>
      </c>
      <c r="C3096" s="250" t="s">
        <v>10295</v>
      </c>
      <c r="D3096" s="249" t="s">
        <v>10296</v>
      </c>
      <c r="E3096" s="255" t="s">
        <v>10297</v>
      </c>
      <c r="F3096" s="215"/>
      <c r="G3096" s="216" t="s">
        <v>11</v>
      </c>
      <c r="H3096" s="880">
        <v>173.6</v>
      </c>
      <c r="I3096" s="222"/>
      <c r="J3096" s="222"/>
    </row>
    <row r="3097" spans="2:10" s="212" customFormat="1">
      <c r="B3097" s="246"/>
      <c r="C3097" s="250" t="s">
        <v>10298</v>
      </c>
      <c r="D3097" s="249" t="s">
        <v>10296</v>
      </c>
      <c r="E3097" s="255" t="s">
        <v>10299</v>
      </c>
      <c r="F3097" s="215"/>
      <c r="G3097" s="216" t="s">
        <v>11</v>
      </c>
      <c r="H3097" s="880">
        <v>74.399999999999991</v>
      </c>
      <c r="I3097" s="222"/>
      <c r="J3097" s="222"/>
    </row>
    <row r="3098" spans="2:10" s="212" customFormat="1">
      <c r="B3098" s="245" t="s">
        <v>10300</v>
      </c>
      <c r="C3098" s="250" t="s">
        <v>10301</v>
      </c>
      <c r="D3098" s="249" t="s">
        <v>10302</v>
      </c>
      <c r="E3098" s="255" t="s">
        <v>10303</v>
      </c>
      <c r="F3098" s="215"/>
      <c r="G3098" s="216" t="s">
        <v>11</v>
      </c>
      <c r="H3098" s="880">
        <v>251.99999999999997</v>
      </c>
      <c r="I3098" s="222"/>
      <c r="J3098" s="222"/>
    </row>
    <row r="3099" spans="2:10" s="212" customFormat="1">
      <c r="B3099" s="218"/>
      <c r="C3099" s="250" t="s">
        <v>10304</v>
      </c>
      <c r="D3099" s="249" t="s">
        <v>10302</v>
      </c>
      <c r="E3099" s="255" t="s">
        <v>10305</v>
      </c>
      <c r="F3099" s="215"/>
      <c r="G3099" s="216" t="s">
        <v>11</v>
      </c>
      <c r="H3099" s="880">
        <v>108</v>
      </c>
      <c r="I3099" s="222"/>
      <c r="J3099" s="222"/>
    </row>
    <row r="3100" spans="2:10" s="212" customFormat="1">
      <c r="B3100" s="245" t="s">
        <v>10306</v>
      </c>
      <c r="C3100" s="250" t="s">
        <v>10307</v>
      </c>
      <c r="D3100" s="249" t="s">
        <v>10308</v>
      </c>
      <c r="E3100" s="255" t="s">
        <v>10309</v>
      </c>
      <c r="F3100" s="215"/>
      <c r="G3100" s="216" t="s">
        <v>11</v>
      </c>
      <c r="H3100" s="880">
        <v>86.1</v>
      </c>
      <c r="I3100" s="222"/>
      <c r="J3100" s="222"/>
    </row>
    <row r="3101" spans="2:10" s="212" customFormat="1">
      <c r="B3101" s="246"/>
      <c r="C3101" s="250" t="s">
        <v>10310</v>
      </c>
      <c r="D3101" s="249" t="s">
        <v>10308</v>
      </c>
      <c r="E3101" s="255" t="s">
        <v>10311</v>
      </c>
      <c r="F3101" s="215"/>
      <c r="G3101" s="216" t="s">
        <v>11</v>
      </c>
      <c r="H3101" s="880">
        <v>36.9</v>
      </c>
      <c r="I3101" s="222"/>
      <c r="J3101" s="222"/>
    </row>
    <row r="3102" spans="2:10" s="212" customFormat="1">
      <c r="B3102" s="245" t="s">
        <v>10312</v>
      </c>
      <c r="C3102" s="250" t="s">
        <v>10313</v>
      </c>
      <c r="D3102" s="249" t="s">
        <v>10314</v>
      </c>
      <c r="E3102" s="255" t="s">
        <v>10315</v>
      </c>
      <c r="F3102" s="215"/>
      <c r="G3102" s="216" t="s">
        <v>11</v>
      </c>
      <c r="H3102" s="880">
        <v>83.3</v>
      </c>
      <c r="I3102" s="222"/>
      <c r="J3102" s="222"/>
    </row>
    <row r="3103" spans="2:10" s="212" customFormat="1">
      <c r="B3103" s="218"/>
      <c r="C3103" s="250" t="s">
        <v>10316</v>
      </c>
      <c r="D3103" s="249" t="s">
        <v>10314</v>
      </c>
      <c r="E3103" s="255" t="s">
        <v>10317</v>
      </c>
      <c r="F3103" s="215"/>
      <c r="G3103" s="216" t="s">
        <v>11</v>
      </c>
      <c r="H3103" s="880">
        <v>35.699999999999996</v>
      </c>
      <c r="I3103" s="222"/>
      <c r="J3103" s="222"/>
    </row>
    <row r="3104" spans="2:10" s="212" customFormat="1">
      <c r="B3104" s="245" t="s">
        <v>10318</v>
      </c>
      <c r="C3104" s="250" t="s">
        <v>10319</v>
      </c>
      <c r="D3104" s="249" t="s">
        <v>10320</v>
      </c>
      <c r="E3104" s="255" t="s">
        <v>10321</v>
      </c>
      <c r="F3104" s="215"/>
      <c r="G3104" s="216" t="s">
        <v>11</v>
      </c>
      <c r="H3104" s="880">
        <v>86.1</v>
      </c>
      <c r="I3104" s="222"/>
      <c r="J3104" s="222"/>
    </row>
    <row r="3105" spans="2:10" s="212" customFormat="1">
      <c r="B3105" s="246"/>
      <c r="C3105" s="250" t="s">
        <v>10322</v>
      </c>
      <c r="D3105" s="249" t="s">
        <v>10320</v>
      </c>
      <c r="E3105" s="255" t="s">
        <v>10323</v>
      </c>
      <c r="F3105" s="215"/>
      <c r="G3105" s="216" t="s">
        <v>11</v>
      </c>
      <c r="H3105" s="880">
        <v>36.9</v>
      </c>
      <c r="I3105" s="222"/>
      <c r="J3105" s="222"/>
    </row>
    <row r="3106" spans="2:10" s="212" customFormat="1">
      <c r="B3106" s="245" t="s">
        <v>10324</v>
      </c>
      <c r="C3106" s="250" t="s">
        <v>10325</v>
      </c>
      <c r="D3106" s="249" t="s">
        <v>10326</v>
      </c>
      <c r="E3106" s="255" t="s">
        <v>10327</v>
      </c>
      <c r="F3106" s="215"/>
      <c r="G3106" s="216" t="s">
        <v>11</v>
      </c>
      <c r="H3106" s="880">
        <v>115.49999999999999</v>
      </c>
      <c r="I3106" s="222"/>
      <c r="J3106" s="222"/>
    </row>
    <row r="3107" spans="2:10" s="212" customFormat="1">
      <c r="B3107" s="218"/>
      <c r="C3107" s="250" t="s">
        <v>10328</v>
      </c>
      <c r="D3107" s="249" t="s">
        <v>10326</v>
      </c>
      <c r="E3107" s="255" t="s">
        <v>10329</v>
      </c>
      <c r="F3107" s="215"/>
      <c r="G3107" s="216" t="s">
        <v>11</v>
      </c>
      <c r="H3107" s="880">
        <v>49.5</v>
      </c>
      <c r="I3107" s="222"/>
      <c r="J3107" s="222"/>
    </row>
    <row r="3108" spans="2:10" s="212" customFormat="1">
      <c r="B3108" s="245" t="s">
        <v>10330</v>
      </c>
      <c r="C3108" s="250" t="s">
        <v>10331</v>
      </c>
      <c r="D3108" s="249" t="s">
        <v>10332</v>
      </c>
      <c r="E3108" s="255" t="s">
        <v>10333</v>
      </c>
      <c r="F3108" s="215"/>
      <c r="G3108" s="216" t="s">
        <v>11</v>
      </c>
      <c r="H3108" s="880">
        <v>56.699999999999996</v>
      </c>
      <c r="I3108" s="222"/>
      <c r="J3108" s="222"/>
    </row>
    <row r="3109" spans="2:10" s="212" customFormat="1">
      <c r="B3109" s="246"/>
      <c r="C3109" s="250" t="s">
        <v>10334</v>
      </c>
      <c r="D3109" s="249" t="s">
        <v>10332</v>
      </c>
      <c r="E3109" s="255" t="s">
        <v>10335</v>
      </c>
      <c r="F3109" s="215"/>
      <c r="G3109" s="216" t="s">
        <v>11</v>
      </c>
      <c r="H3109" s="880">
        <v>24.3</v>
      </c>
      <c r="I3109" s="222"/>
      <c r="J3109" s="222"/>
    </row>
    <row r="3110" spans="2:10" s="212" customFormat="1">
      <c r="B3110" s="245" t="s">
        <v>10336</v>
      </c>
      <c r="C3110" s="250" t="s">
        <v>10337</v>
      </c>
      <c r="D3110" s="265" t="s">
        <v>10338</v>
      </c>
      <c r="E3110" s="255" t="s">
        <v>10339</v>
      </c>
      <c r="F3110" s="215"/>
      <c r="G3110" s="216" t="s">
        <v>11</v>
      </c>
      <c r="H3110" s="880">
        <v>9.1</v>
      </c>
      <c r="I3110" s="222"/>
      <c r="J3110" s="222"/>
    </row>
    <row r="3111" spans="2:10" s="212" customFormat="1">
      <c r="B3111" s="218"/>
      <c r="C3111" s="250" t="s">
        <v>10340</v>
      </c>
      <c r="D3111" s="249" t="s">
        <v>10338</v>
      </c>
      <c r="E3111" s="255" t="s">
        <v>10341</v>
      </c>
      <c r="F3111" s="215"/>
      <c r="G3111" s="216" t="s">
        <v>11</v>
      </c>
      <c r="H3111" s="880">
        <v>3.9</v>
      </c>
      <c r="I3111" s="222"/>
      <c r="J3111" s="222"/>
    </row>
    <row r="3112" spans="2:10" s="212" customFormat="1">
      <c r="B3112" s="245" t="s">
        <v>10342</v>
      </c>
      <c r="C3112" s="250" t="s">
        <v>10343</v>
      </c>
      <c r="D3112" s="265" t="s">
        <v>10344</v>
      </c>
      <c r="E3112" s="255" t="s">
        <v>10345</v>
      </c>
      <c r="F3112" s="215"/>
      <c r="G3112" s="216" t="s">
        <v>11</v>
      </c>
      <c r="H3112" s="880">
        <v>167.29999999999998</v>
      </c>
      <c r="I3112" s="222"/>
      <c r="J3112" s="222"/>
    </row>
    <row r="3113" spans="2:10" s="212" customFormat="1">
      <c r="B3113" s="246"/>
      <c r="C3113" s="250" t="s">
        <v>10346</v>
      </c>
      <c r="D3113" s="249" t="s">
        <v>10344</v>
      </c>
      <c r="E3113" s="255" t="s">
        <v>10347</v>
      </c>
      <c r="F3113" s="215"/>
      <c r="G3113" s="216" t="s">
        <v>11</v>
      </c>
      <c r="H3113" s="880">
        <v>71.7</v>
      </c>
      <c r="I3113" s="222"/>
      <c r="J3113" s="222"/>
    </row>
    <row r="3114" spans="2:10" s="212" customFormat="1">
      <c r="B3114" s="245" t="s">
        <v>10348</v>
      </c>
      <c r="C3114" s="250" t="s">
        <v>10349</v>
      </c>
      <c r="D3114" s="249" t="s">
        <v>10350</v>
      </c>
      <c r="E3114" s="255" t="s">
        <v>10351</v>
      </c>
      <c r="F3114" s="215"/>
      <c r="G3114" s="216" t="s">
        <v>11</v>
      </c>
      <c r="H3114" s="880">
        <v>173.6</v>
      </c>
      <c r="I3114" s="222"/>
      <c r="J3114" s="222"/>
    </row>
    <row r="3115" spans="2:10" s="212" customFormat="1">
      <c r="B3115" s="218"/>
      <c r="C3115" s="250" t="s">
        <v>10352</v>
      </c>
      <c r="D3115" s="249" t="s">
        <v>10350</v>
      </c>
      <c r="E3115" s="255" t="s">
        <v>10353</v>
      </c>
      <c r="F3115" s="215"/>
      <c r="G3115" s="216" t="s">
        <v>11</v>
      </c>
      <c r="H3115" s="880">
        <v>74.399999999999991</v>
      </c>
      <c r="I3115" s="222"/>
      <c r="J3115" s="222"/>
    </row>
    <row r="3116" spans="2:10" s="212" customFormat="1">
      <c r="B3116" s="245" t="s">
        <v>10354</v>
      </c>
      <c r="C3116" s="250" t="s">
        <v>10355</v>
      </c>
      <c r="D3116" s="249" t="s">
        <v>10356</v>
      </c>
      <c r="E3116" s="255" t="s">
        <v>10357</v>
      </c>
      <c r="F3116" s="215"/>
      <c r="G3116" s="216" t="s">
        <v>2403</v>
      </c>
      <c r="H3116" s="888">
        <v>88</v>
      </c>
      <c r="I3116" s="276"/>
      <c r="J3116" s="276"/>
    </row>
    <row r="3117" spans="2:10" s="212" customFormat="1">
      <c r="B3117" s="245" t="s">
        <v>10358</v>
      </c>
      <c r="C3117" s="250" t="s">
        <v>10359</v>
      </c>
      <c r="D3117" s="288" t="s">
        <v>10360</v>
      </c>
      <c r="E3117" s="255" t="s">
        <v>10361</v>
      </c>
      <c r="F3117" s="215"/>
      <c r="G3117" s="216" t="s">
        <v>2403</v>
      </c>
      <c r="H3117" s="880">
        <v>45.5</v>
      </c>
      <c r="I3117" s="222"/>
      <c r="J3117" s="222"/>
    </row>
    <row r="3118" spans="2:10" s="212" customFormat="1">
      <c r="B3118" s="246"/>
      <c r="C3118" s="250" t="s">
        <v>10362</v>
      </c>
      <c r="D3118" s="249" t="s">
        <v>10360</v>
      </c>
      <c r="E3118" s="255" t="s">
        <v>10363</v>
      </c>
      <c r="F3118" s="215"/>
      <c r="G3118" s="216" t="s">
        <v>2403</v>
      </c>
      <c r="H3118" s="880">
        <v>19.5</v>
      </c>
      <c r="I3118" s="222"/>
      <c r="J3118" s="222"/>
    </row>
    <row r="3119" spans="2:10" s="212" customFormat="1">
      <c r="B3119" s="245" t="s">
        <v>10364</v>
      </c>
      <c r="C3119" s="250" t="s">
        <v>10365</v>
      </c>
      <c r="D3119" s="249" t="s">
        <v>10366</v>
      </c>
      <c r="E3119" s="255" t="s">
        <v>10367</v>
      </c>
      <c r="F3119" s="215"/>
      <c r="G3119" s="216" t="s">
        <v>11</v>
      </c>
      <c r="H3119" s="880">
        <v>1311.24</v>
      </c>
      <c r="I3119" s="222"/>
      <c r="J3119" s="222"/>
    </row>
    <row r="3120" spans="2:10" s="212" customFormat="1">
      <c r="B3120" s="246"/>
      <c r="C3120" s="250" t="s">
        <v>10368</v>
      </c>
      <c r="D3120" s="249" t="s">
        <v>10366</v>
      </c>
      <c r="E3120" s="255" t="s">
        <v>10369</v>
      </c>
      <c r="F3120" s="215"/>
      <c r="G3120" s="216" t="s">
        <v>11</v>
      </c>
      <c r="H3120" s="880">
        <v>561.96</v>
      </c>
      <c r="I3120" s="222"/>
      <c r="J3120" s="222"/>
    </row>
    <row r="3121" spans="2:10" s="212" customFormat="1">
      <c r="B3121" s="245" t="s">
        <v>10370</v>
      </c>
      <c r="C3121" s="250" t="s">
        <v>10371</v>
      </c>
      <c r="D3121" s="249" t="s">
        <v>10372</v>
      </c>
      <c r="E3121" s="255" t="s">
        <v>10373</v>
      </c>
      <c r="F3121" s="215"/>
      <c r="G3121" s="216" t="s">
        <v>11</v>
      </c>
      <c r="H3121" s="880">
        <v>2435.0549999999998</v>
      </c>
      <c r="I3121" s="222"/>
      <c r="J3121" s="222"/>
    </row>
    <row r="3122" spans="2:10" s="212" customFormat="1">
      <c r="B3122" s="246"/>
      <c r="C3122" s="250" t="s">
        <v>10374</v>
      </c>
      <c r="D3122" s="249" t="s">
        <v>10372</v>
      </c>
      <c r="E3122" s="255" t="s">
        <v>10375</v>
      </c>
      <c r="F3122" s="215"/>
      <c r="G3122" s="216" t="s">
        <v>11</v>
      </c>
      <c r="H3122" s="880">
        <v>1043.595</v>
      </c>
      <c r="I3122" s="222"/>
      <c r="J3122" s="222"/>
    </row>
    <row r="3123" spans="2:10" s="212" customFormat="1">
      <c r="B3123" s="245" t="s">
        <v>10376</v>
      </c>
      <c r="C3123" s="250" t="s">
        <v>10377</v>
      </c>
      <c r="D3123" s="249" t="s">
        <v>10378</v>
      </c>
      <c r="E3123" s="255" t="s">
        <v>10379</v>
      </c>
      <c r="F3123" s="215"/>
      <c r="G3123" s="216" t="s">
        <v>11</v>
      </c>
      <c r="H3123" s="880">
        <v>2991.1</v>
      </c>
      <c r="I3123" s="222"/>
      <c r="J3123" s="222"/>
    </row>
    <row r="3124" spans="2:10" s="212" customFormat="1">
      <c r="B3124" s="246"/>
      <c r="C3124" s="250" t="s">
        <v>10380</v>
      </c>
      <c r="D3124" s="249" t="s">
        <v>10378</v>
      </c>
      <c r="E3124" s="255" t="s">
        <v>10381</v>
      </c>
      <c r="F3124" s="215"/>
      <c r="G3124" s="216" t="s">
        <v>11</v>
      </c>
      <c r="H3124" s="880">
        <v>1281.8999999999999</v>
      </c>
      <c r="I3124" s="222"/>
      <c r="J3124" s="222"/>
    </row>
    <row r="3125" spans="2:10" s="212" customFormat="1">
      <c r="B3125" s="245" t="s">
        <v>10382</v>
      </c>
      <c r="C3125" s="250" t="s">
        <v>10383</v>
      </c>
      <c r="D3125" s="249" t="s">
        <v>10384</v>
      </c>
      <c r="E3125" s="255" t="s">
        <v>10385</v>
      </c>
      <c r="F3125" s="215"/>
      <c r="G3125" s="216" t="s">
        <v>11</v>
      </c>
      <c r="H3125" s="880">
        <v>105</v>
      </c>
      <c r="I3125" s="222"/>
      <c r="J3125" s="222"/>
    </row>
    <row r="3126" spans="2:10" s="212" customFormat="1">
      <c r="B3126" s="246"/>
      <c r="C3126" s="250" t="s">
        <v>10386</v>
      </c>
      <c r="D3126" s="249" t="s">
        <v>10384</v>
      </c>
      <c r="E3126" s="255" t="s">
        <v>10387</v>
      </c>
      <c r="F3126" s="215"/>
      <c r="G3126" s="216" t="s">
        <v>11</v>
      </c>
      <c r="H3126" s="880">
        <v>45</v>
      </c>
      <c r="I3126" s="222"/>
      <c r="J3126" s="222"/>
    </row>
    <row r="3127" spans="2:10" s="212" customFormat="1" ht="38.25">
      <c r="B3127" s="245" t="s">
        <v>10388</v>
      </c>
      <c r="C3127" s="250" t="s">
        <v>10389</v>
      </c>
      <c r="D3127" s="311" t="s">
        <v>10390</v>
      </c>
      <c r="E3127" s="311" t="s">
        <v>10391</v>
      </c>
      <c r="F3127" s="215">
        <v>39</v>
      </c>
      <c r="G3127" s="216" t="s">
        <v>11</v>
      </c>
      <c r="H3127" s="905">
        <v>404</v>
      </c>
      <c r="I3127" s="222"/>
      <c r="J3127" s="222"/>
    </row>
    <row r="3128" spans="2:10" s="212" customFormat="1" ht="25.5">
      <c r="B3128" s="245" t="s">
        <v>10392</v>
      </c>
      <c r="C3128" s="250" t="s">
        <v>10393</v>
      </c>
      <c r="D3128" s="311" t="s">
        <v>10394</v>
      </c>
      <c r="E3128" s="311" t="s">
        <v>10395</v>
      </c>
      <c r="F3128" s="215">
        <v>35</v>
      </c>
      <c r="G3128" s="216" t="s">
        <v>11</v>
      </c>
      <c r="H3128" s="905">
        <v>627</v>
      </c>
      <c r="I3128" s="222"/>
      <c r="J3128" s="222"/>
    </row>
    <row r="3129" spans="2:10" s="212" customFormat="1" ht="38.25">
      <c r="B3129" s="245" t="s">
        <v>10396</v>
      </c>
      <c r="C3129" s="250" t="s">
        <v>10397</v>
      </c>
      <c r="D3129" s="311" t="s">
        <v>10398</v>
      </c>
      <c r="E3129" s="311" t="s">
        <v>10399</v>
      </c>
      <c r="F3129" s="215">
        <v>36</v>
      </c>
      <c r="G3129" s="216" t="s">
        <v>11</v>
      </c>
      <c r="H3129" s="905">
        <v>522</v>
      </c>
      <c r="I3129" s="222"/>
      <c r="J3129" s="222"/>
    </row>
    <row r="3130" spans="2:10" s="212" customFormat="1" ht="25.5">
      <c r="B3130" s="245" t="s">
        <v>10400</v>
      </c>
      <c r="C3130" s="250" t="s">
        <v>10401</v>
      </c>
      <c r="D3130" s="249" t="s">
        <v>10402</v>
      </c>
      <c r="E3130" s="311" t="s">
        <v>10403</v>
      </c>
      <c r="F3130" s="215">
        <v>40</v>
      </c>
      <c r="G3130" s="216" t="s">
        <v>11</v>
      </c>
      <c r="H3130" s="905">
        <v>9794.4</v>
      </c>
      <c r="I3130" s="222"/>
      <c r="J3130" s="222"/>
    </row>
    <row r="3131" spans="2:10" s="212" customFormat="1" ht="25.5">
      <c r="B3131" s="245"/>
      <c r="C3131" s="250" t="s">
        <v>10404</v>
      </c>
      <c r="D3131" s="249" t="s">
        <v>10402</v>
      </c>
      <c r="E3131" s="311" t="s">
        <v>10405</v>
      </c>
      <c r="F3131" s="215">
        <v>40</v>
      </c>
      <c r="G3131" s="216" t="s">
        <v>11</v>
      </c>
      <c r="H3131" s="905">
        <v>4197.5999999999995</v>
      </c>
      <c r="I3131" s="222"/>
      <c r="J3131" s="222"/>
    </row>
    <row r="3132" spans="2:10" s="212" customFormat="1" ht="63.75">
      <c r="B3132" s="245" t="s">
        <v>10406</v>
      </c>
      <c r="C3132" s="250" t="s">
        <v>10407</v>
      </c>
      <c r="D3132" s="311" t="s">
        <v>10408</v>
      </c>
      <c r="E3132" s="311" t="s">
        <v>10409</v>
      </c>
      <c r="F3132" s="215">
        <v>39</v>
      </c>
      <c r="G3132" s="216" t="s">
        <v>11</v>
      </c>
      <c r="H3132" s="905">
        <v>1412.6</v>
      </c>
      <c r="I3132" s="222"/>
      <c r="J3132" s="222"/>
    </row>
    <row r="3133" spans="2:10" s="212" customFormat="1" ht="63.75">
      <c r="B3133" s="245"/>
      <c r="C3133" s="250" t="s">
        <v>10410</v>
      </c>
      <c r="D3133" s="311" t="s">
        <v>10408</v>
      </c>
      <c r="E3133" s="311" t="s">
        <v>10411</v>
      </c>
      <c r="F3133" s="215">
        <v>39</v>
      </c>
      <c r="G3133" s="216" t="s">
        <v>11</v>
      </c>
      <c r="H3133" s="905">
        <v>605.4</v>
      </c>
      <c r="I3133" s="222"/>
      <c r="J3133" s="222"/>
    </row>
    <row r="3134" spans="2:10" s="212" customFormat="1">
      <c r="B3134" s="246"/>
      <c r="C3134" s="250"/>
      <c r="D3134" s="249"/>
      <c r="E3134" s="255"/>
      <c r="F3134" s="215"/>
      <c r="G3134" s="216"/>
      <c r="H3134" s="905"/>
      <c r="I3134" s="222"/>
      <c r="J3134" s="222"/>
    </row>
    <row r="3135" spans="2:10" s="212" customFormat="1">
      <c r="B3135" s="1625" t="s">
        <v>10412</v>
      </c>
      <c r="C3135" s="1625"/>
      <c r="D3135" s="1625"/>
      <c r="E3135" s="1625"/>
      <c r="F3135" s="1625"/>
      <c r="G3135" s="1625"/>
      <c r="H3135" s="907"/>
      <c r="I3135" s="260"/>
      <c r="J3135" s="260"/>
    </row>
    <row r="3136" spans="2:10" s="212" customFormat="1">
      <c r="B3136" s="245" t="s">
        <v>10413</v>
      </c>
      <c r="C3136" s="250" t="s">
        <v>10414</v>
      </c>
      <c r="D3136" s="352" t="s">
        <v>10415</v>
      </c>
      <c r="E3136" s="352" t="s">
        <v>10416</v>
      </c>
      <c r="F3136" s="215"/>
      <c r="G3136" s="353" t="s">
        <v>10417</v>
      </c>
      <c r="H3136" s="908">
        <v>91</v>
      </c>
      <c r="I3136" s="355"/>
      <c r="J3136" s="355"/>
    </row>
    <row r="3137" spans="2:10" s="212" customFormat="1">
      <c r="B3137" s="246"/>
      <c r="C3137" s="250" t="s">
        <v>10418</v>
      </c>
      <c r="D3137" s="352" t="s">
        <v>10415</v>
      </c>
      <c r="E3137" s="352" t="s">
        <v>10419</v>
      </c>
      <c r="F3137" s="215"/>
      <c r="G3137" s="353" t="s">
        <v>10417</v>
      </c>
      <c r="H3137" s="908">
        <v>39</v>
      </c>
      <c r="I3137" s="355"/>
      <c r="J3137" s="355"/>
    </row>
    <row r="3138" spans="2:10" s="212" customFormat="1">
      <c r="B3138" s="245" t="s">
        <v>10420</v>
      </c>
      <c r="C3138" s="250" t="s">
        <v>10421</v>
      </c>
      <c r="D3138" s="219" t="s">
        <v>10422</v>
      </c>
      <c r="E3138" s="288" t="s">
        <v>10423</v>
      </c>
      <c r="F3138" s="215"/>
      <c r="G3138" s="353" t="s">
        <v>8385</v>
      </c>
      <c r="H3138" s="880">
        <v>33</v>
      </c>
      <c r="I3138" s="221"/>
      <c r="J3138" s="221"/>
    </row>
    <row r="3139" spans="2:10" s="212" customFormat="1">
      <c r="B3139" s="245" t="s">
        <v>10424</v>
      </c>
      <c r="C3139" s="250" t="s">
        <v>10425</v>
      </c>
      <c r="D3139" s="219" t="s">
        <v>10426</v>
      </c>
      <c r="E3139" s="288" t="s">
        <v>10427</v>
      </c>
      <c r="F3139" s="215"/>
      <c r="G3139" s="353" t="s">
        <v>8385</v>
      </c>
      <c r="H3139" s="909">
        <v>116.89999999999999</v>
      </c>
      <c r="I3139" s="357"/>
      <c r="J3139" s="357"/>
    </row>
    <row r="3140" spans="2:10" s="212" customFormat="1">
      <c r="B3140" s="355"/>
      <c r="C3140" s="250" t="s">
        <v>10428</v>
      </c>
      <c r="D3140" s="219" t="s">
        <v>10426</v>
      </c>
      <c r="E3140" s="288" t="s">
        <v>10429</v>
      </c>
      <c r="F3140" s="215"/>
      <c r="G3140" s="353" t="s">
        <v>8385</v>
      </c>
      <c r="H3140" s="879">
        <v>50.1</v>
      </c>
      <c r="I3140" s="216"/>
      <c r="J3140" s="216"/>
    </row>
    <row r="3141" spans="2:10" s="212" customFormat="1">
      <c r="B3141" s="245" t="s">
        <v>10430</v>
      </c>
      <c r="C3141" s="250" t="s">
        <v>10431</v>
      </c>
      <c r="D3141" s="219" t="s">
        <v>10432</v>
      </c>
      <c r="E3141" s="288" t="s">
        <v>10433</v>
      </c>
      <c r="F3141" s="215"/>
      <c r="G3141" s="353" t="s">
        <v>134</v>
      </c>
      <c r="H3141" s="909">
        <v>6816.5999999999995</v>
      </c>
      <c r="I3141" s="357"/>
      <c r="J3141" s="357"/>
    </row>
    <row r="3142" spans="2:10" s="212" customFormat="1">
      <c r="B3142" s="355"/>
      <c r="C3142" s="250" t="s">
        <v>10434</v>
      </c>
      <c r="D3142" s="219" t="s">
        <v>10432</v>
      </c>
      <c r="E3142" s="288" t="s">
        <v>10435</v>
      </c>
      <c r="F3142" s="215"/>
      <c r="G3142" s="353" t="s">
        <v>134</v>
      </c>
      <c r="H3142" s="879">
        <v>2921.4</v>
      </c>
      <c r="I3142" s="216"/>
      <c r="J3142" s="216"/>
    </row>
    <row r="3143" spans="2:10" s="212" customFormat="1">
      <c r="B3143" s="245" t="s">
        <v>10436</v>
      </c>
      <c r="C3143" s="250" t="s">
        <v>10437</v>
      </c>
      <c r="D3143" s="219" t="s">
        <v>10438</v>
      </c>
      <c r="E3143" s="288" t="s">
        <v>10439</v>
      </c>
      <c r="F3143" s="215"/>
      <c r="G3143" s="353" t="s">
        <v>8385</v>
      </c>
      <c r="H3143" s="909">
        <v>388.5</v>
      </c>
      <c r="I3143" s="357"/>
      <c r="J3143" s="357"/>
    </row>
    <row r="3144" spans="2:10" s="212" customFormat="1">
      <c r="B3144" s="355"/>
      <c r="C3144" s="250" t="s">
        <v>10440</v>
      </c>
      <c r="D3144" s="219" t="s">
        <v>10438</v>
      </c>
      <c r="E3144" s="288" t="s">
        <v>10441</v>
      </c>
      <c r="F3144" s="215"/>
      <c r="G3144" s="353" t="s">
        <v>8385</v>
      </c>
      <c r="H3144" s="879">
        <v>166.5</v>
      </c>
      <c r="I3144" s="216"/>
      <c r="J3144" s="216"/>
    </row>
    <row r="3145" spans="2:10" s="212" customFormat="1">
      <c r="B3145" s="245" t="s">
        <v>10442</v>
      </c>
      <c r="C3145" s="250" t="s">
        <v>10443</v>
      </c>
      <c r="D3145" s="358" t="s">
        <v>10444</v>
      </c>
      <c r="E3145" s="359" t="s">
        <v>10445</v>
      </c>
      <c r="F3145" s="215"/>
      <c r="G3145" s="353" t="s">
        <v>8385</v>
      </c>
      <c r="H3145" s="909">
        <v>51.8</v>
      </c>
      <c r="I3145" s="357"/>
      <c r="J3145" s="357"/>
    </row>
    <row r="3146" spans="2:10" s="212" customFormat="1">
      <c r="B3146" s="355"/>
      <c r="C3146" s="250" t="s">
        <v>10446</v>
      </c>
      <c r="D3146" s="358" t="s">
        <v>10444</v>
      </c>
      <c r="E3146" s="359" t="s">
        <v>10447</v>
      </c>
      <c r="F3146" s="215"/>
      <c r="G3146" s="353" t="s">
        <v>8385</v>
      </c>
      <c r="H3146" s="879">
        <v>22.2</v>
      </c>
      <c r="I3146" s="216"/>
      <c r="J3146" s="216"/>
    </row>
    <row r="3147" spans="2:10" s="212" customFormat="1">
      <c r="B3147" s="245" t="s">
        <v>10448</v>
      </c>
      <c r="C3147" s="250" t="s">
        <v>10449</v>
      </c>
      <c r="D3147" s="360" t="s">
        <v>10450</v>
      </c>
      <c r="E3147" s="360" t="s">
        <v>10451</v>
      </c>
      <c r="F3147" s="215"/>
      <c r="G3147" s="353" t="s">
        <v>134</v>
      </c>
      <c r="H3147" s="880">
        <v>715</v>
      </c>
      <c r="I3147" s="221"/>
      <c r="J3147" s="221"/>
    </row>
    <row r="3148" spans="2:10" s="212" customFormat="1">
      <c r="B3148" s="245" t="s">
        <v>10452</v>
      </c>
      <c r="C3148" s="250" t="s">
        <v>10453</v>
      </c>
      <c r="D3148" s="219" t="s">
        <v>10454</v>
      </c>
      <c r="E3148" s="288" t="s">
        <v>10455</v>
      </c>
      <c r="F3148" s="215"/>
      <c r="G3148" s="353" t="s">
        <v>8385</v>
      </c>
      <c r="H3148" s="880">
        <v>9</v>
      </c>
      <c r="I3148" s="221"/>
      <c r="J3148" s="221"/>
    </row>
    <row r="3149" spans="2:10" s="212" customFormat="1">
      <c r="B3149" s="245" t="s">
        <v>10456</v>
      </c>
      <c r="C3149" s="250" t="s">
        <v>10457</v>
      </c>
      <c r="D3149" s="219" t="s">
        <v>10458</v>
      </c>
      <c r="E3149" s="288" t="s">
        <v>10459</v>
      </c>
      <c r="F3149" s="215"/>
      <c r="G3149" s="353" t="s">
        <v>8385</v>
      </c>
      <c r="H3149" s="880">
        <v>4</v>
      </c>
      <c r="I3149" s="221"/>
      <c r="J3149" s="221"/>
    </row>
    <row r="3150" spans="2:10" s="212" customFormat="1">
      <c r="B3150" s="245" t="s">
        <v>10460</v>
      </c>
      <c r="C3150" s="250" t="s">
        <v>10461</v>
      </c>
      <c r="D3150" s="215" t="s">
        <v>10462</v>
      </c>
      <c r="E3150" s="215" t="s">
        <v>10463</v>
      </c>
      <c r="F3150" s="215"/>
      <c r="G3150" s="218" t="s">
        <v>8465</v>
      </c>
      <c r="H3150" s="880">
        <v>914.19999999999993</v>
      </c>
      <c r="I3150" s="222"/>
      <c r="J3150" s="222"/>
    </row>
    <row r="3151" spans="2:10" s="212" customFormat="1">
      <c r="B3151" s="355"/>
      <c r="C3151" s="250" t="s">
        <v>10464</v>
      </c>
      <c r="D3151" s="215" t="s">
        <v>10462</v>
      </c>
      <c r="E3151" s="215" t="s">
        <v>10465</v>
      </c>
      <c r="F3151" s="215"/>
      <c r="G3151" s="218" t="s">
        <v>8465</v>
      </c>
      <c r="H3151" s="880">
        <v>391.8</v>
      </c>
      <c r="I3151" s="222"/>
      <c r="J3151" s="222"/>
    </row>
    <row r="3152" spans="2:10" s="212" customFormat="1">
      <c r="B3152" s="245" t="s">
        <v>10466</v>
      </c>
      <c r="C3152" s="250" t="s">
        <v>10467</v>
      </c>
      <c r="D3152" s="251" t="s">
        <v>10468</v>
      </c>
      <c r="E3152" s="345" t="s">
        <v>10469</v>
      </c>
      <c r="F3152" s="215"/>
      <c r="G3152" s="218" t="s">
        <v>5077</v>
      </c>
      <c r="H3152" s="880">
        <v>457</v>
      </c>
      <c r="I3152" s="222"/>
      <c r="J3152" s="222"/>
    </row>
    <row r="3153" spans="2:10" s="212" customFormat="1">
      <c r="B3153" s="355"/>
      <c r="C3153" s="250" t="s">
        <v>10470</v>
      </c>
      <c r="D3153" s="251" t="s">
        <v>10468</v>
      </c>
      <c r="E3153" s="345" t="s">
        <v>10471</v>
      </c>
      <c r="F3153" s="215"/>
      <c r="G3153" s="218" t="s">
        <v>5077</v>
      </c>
      <c r="H3153" s="880">
        <v>348</v>
      </c>
      <c r="I3153" s="222"/>
      <c r="J3153" s="222"/>
    </row>
    <row r="3154" spans="2:10" s="212" customFormat="1" ht="30">
      <c r="B3154" s="245" t="s">
        <v>10472</v>
      </c>
      <c r="C3154" s="250" t="s">
        <v>10473</v>
      </c>
      <c r="D3154" s="251" t="s">
        <v>10474</v>
      </c>
      <c r="E3154" s="361" t="s">
        <v>10475</v>
      </c>
      <c r="F3154" s="215"/>
      <c r="G3154" s="218" t="s">
        <v>216</v>
      </c>
      <c r="H3154" s="881">
        <v>42</v>
      </c>
      <c r="I3154" s="362"/>
      <c r="J3154" s="362"/>
    </row>
    <row r="3155" spans="2:10" s="212" customFormat="1" ht="30">
      <c r="B3155" s="355"/>
      <c r="C3155" s="250" t="s">
        <v>10476</v>
      </c>
      <c r="D3155" s="251" t="s">
        <v>10474</v>
      </c>
      <c r="E3155" s="361" t="s">
        <v>10477</v>
      </c>
      <c r="F3155" s="215"/>
      <c r="G3155" s="218" t="s">
        <v>216</v>
      </c>
      <c r="H3155" s="881">
        <v>35.22</v>
      </c>
      <c r="I3155" s="362"/>
      <c r="J3155" s="362"/>
    </row>
    <row r="3156" spans="2:10" s="212" customFormat="1">
      <c r="B3156" s="245" t="s">
        <v>10478</v>
      </c>
      <c r="C3156" s="250" t="s">
        <v>10479</v>
      </c>
      <c r="D3156" s="215" t="s">
        <v>10480</v>
      </c>
      <c r="E3156" s="215" t="s">
        <v>10481</v>
      </c>
      <c r="F3156" s="215"/>
      <c r="G3156" s="216" t="s">
        <v>10482</v>
      </c>
      <c r="H3156" s="879">
        <v>273.51</v>
      </c>
      <c r="I3156" s="216"/>
      <c r="J3156" s="216"/>
    </row>
    <row r="3157" spans="2:10" s="212" customFormat="1">
      <c r="B3157" s="355"/>
      <c r="C3157" s="250" t="s">
        <v>10483</v>
      </c>
      <c r="D3157" s="215" t="s">
        <v>10480</v>
      </c>
      <c r="E3157" s="215" t="s">
        <v>10484</v>
      </c>
      <c r="F3157" s="215"/>
      <c r="G3157" s="216" t="s">
        <v>10482</v>
      </c>
      <c r="H3157" s="879">
        <v>124</v>
      </c>
      <c r="I3157" s="216"/>
      <c r="J3157" s="216"/>
    </row>
    <row r="3158" spans="2:10" s="212" customFormat="1">
      <c r="B3158" s="245" t="s">
        <v>10485</v>
      </c>
      <c r="C3158" s="250" t="s">
        <v>10486</v>
      </c>
      <c r="D3158" s="215" t="s">
        <v>10487</v>
      </c>
      <c r="E3158" s="215" t="s">
        <v>10488</v>
      </c>
      <c r="F3158" s="215"/>
      <c r="G3158" s="216" t="s">
        <v>10482</v>
      </c>
      <c r="H3158" s="879">
        <v>273.51</v>
      </c>
      <c r="I3158" s="216"/>
      <c r="J3158" s="216"/>
    </row>
    <row r="3159" spans="2:10" s="212" customFormat="1">
      <c r="B3159" s="355"/>
      <c r="C3159" s="250" t="s">
        <v>10489</v>
      </c>
      <c r="D3159" s="215" t="s">
        <v>10487</v>
      </c>
      <c r="E3159" s="215" t="s">
        <v>10490</v>
      </c>
      <c r="F3159" s="215"/>
      <c r="G3159" s="216" t="s">
        <v>10482</v>
      </c>
      <c r="H3159" s="879">
        <v>136.4</v>
      </c>
      <c r="I3159" s="216"/>
      <c r="J3159" s="216"/>
    </row>
    <row r="3160" spans="2:10" s="212" customFormat="1">
      <c r="B3160" s="245" t="s">
        <v>10491</v>
      </c>
      <c r="C3160" s="250" t="s">
        <v>10492</v>
      </c>
      <c r="D3160" s="249" t="s">
        <v>10493</v>
      </c>
      <c r="E3160" s="215" t="s">
        <v>10494</v>
      </c>
      <c r="F3160" s="215"/>
      <c r="G3160" s="216" t="s">
        <v>8465</v>
      </c>
      <c r="H3160" s="879">
        <v>2800</v>
      </c>
      <c r="I3160" s="216"/>
      <c r="J3160" s="216"/>
    </row>
    <row r="3161" spans="2:10" s="212" customFormat="1">
      <c r="B3161" s="355"/>
      <c r="C3161" s="250" t="s">
        <v>10495</v>
      </c>
      <c r="D3161" s="249" t="s">
        <v>10493</v>
      </c>
      <c r="E3161" s="215" t="s">
        <v>10496</v>
      </c>
      <c r="F3161" s="215"/>
      <c r="G3161" s="216" t="s">
        <v>8465</v>
      </c>
      <c r="H3161" s="879">
        <v>1200</v>
      </c>
      <c r="I3161" s="216"/>
      <c r="J3161" s="216"/>
    </row>
    <row r="3162" spans="2:10" s="212" customFormat="1">
      <c r="B3162" s="245" t="s">
        <v>10497</v>
      </c>
      <c r="C3162" s="250" t="s">
        <v>10498</v>
      </c>
      <c r="D3162" s="249" t="s">
        <v>10499</v>
      </c>
      <c r="E3162" s="255" t="s">
        <v>10500</v>
      </c>
      <c r="F3162" s="215"/>
      <c r="G3162" s="216" t="s">
        <v>2403</v>
      </c>
      <c r="H3162" s="879">
        <v>184.8</v>
      </c>
      <c r="I3162" s="216"/>
      <c r="J3162" s="216"/>
    </row>
    <row r="3163" spans="2:10" s="212" customFormat="1">
      <c r="B3163" s="355"/>
      <c r="C3163" s="250" t="s">
        <v>10501</v>
      </c>
      <c r="D3163" s="249" t="s">
        <v>10499</v>
      </c>
      <c r="E3163" s="255" t="s">
        <v>10502</v>
      </c>
      <c r="F3163" s="215"/>
      <c r="G3163" s="216" t="s">
        <v>2403</v>
      </c>
      <c r="H3163" s="879">
        <v>79.2</v>
      </c>
      <c r="I3163" s="216"/>
      <c r="J3163" s="216"/>
    </row>
    <row r="3164" spans="2:10" s="212" customFormat="1">
      <c r="B3164" s="245" t="s">
        <v>10503</v>
      </c>
      <c r="C3164" s="250" t="s">
        <v>10504</v>
      </c>
      <c r="D3164" s="249" t="s">
        <v>10505</v>
      </c>
      <c r="E3164" s="255" t="s">
        <v>10506</v>
      </c>
      <c r="F3164" s="215"/>
      <c r="G3164" s="216" t="s">
        <v>2403</v>
      </c>
      <c r="H3164" s="879">
        <v>158.19999999999999</v>
      </c>
      <c r="I3164" s="216"/>
      <c r="J3164" s="216"/>
    </row>
    <row r="3165" spans="2:10" s="212" customFormat="1">
      <c r="B3165" s="355"/>
      <c r="C3165" s="250" t="s">
        <v>10507</v>
      </c>
      <c r="D3165" s="249" t="s">
        <v>10505</v>
      </c>
      <c r="E3165" s="255" t="s">
        <v>10508</v>
      </c>
      <c r="F3165" s="215"/>
      <c r="G3165" s="216" t="s">
        <v>2403</v>
      </c>
      <c r="H3165" s="879">
        <v>67.8</v>
      </c>
      <c r="I3165" s="216"/>
      <c r="J3165" s="216"/>
    </row>
    <row r="3166" spans="2:10" s="212" customFormat="1">
      <c r="B3166" s="245" t="s">
        <v>10509</v>
      </c>
      <c r="C3166" s="250" t="s">
        <v>10510</v>
      </c>
      <c r="D3166" s="249" t="s">
        <v>10511</v>
      </c>
      <c r="E3166" s="255" t="s">
        <v>10512</v>
      </c>
      <c r="F3166" s="215"/>
      <c r="G3166" s="216" t="s">
        <v>8465</v>
      </c>
      <c r="H3166" s="879">
        <v>528.15</v>
      </c>
      <c r="I3166" s="216"/>
      <c r="J3166" s="216"/>
    </row>
    <row r="3167" spans="2:10" s="212" customFormat="1">
      <c r="B3167" s="355"/>
      <c r="C3167" s="250" t="s">
        <v>10513</v>
      </c>
      <c r="D3167" s="249" t="s">
        <v>10511</v>
      </c>
      <c r="E3167" s="255" t="s">
        <v>10514</v>
      </c>
      <c r="F3167" s="215"/>
      <c r="G3167" s="216" t="s">
        <v>8465</v>
      </c>
      <c r="H3167" s="879">
        <v>48</v>
      </c>
      <c r="I3167" s="216"/>
      <c r="J3167" s="216"/>
    </row>
    <row r="3168" spans="2:10" s="212" customFormat="1">
      <c r="B3168" s="245" t="s">
        <v>10515</v>
      </c>
      <c r="C3168" s="250" t="s">
        <v>10516</v>
      </c>
      <c r="D3168" s="249" t="s">
        <v>10517</v>
      </c>
      <c r="E3168" s="255" t="s">
        <v>10518</v>
      </c>
      <c r="F3168" s="215"/>
      <c r="G3168" s="216" t="s">
        <v>8465</v>
      </c>
      <c r="H3168" s="879">
        <v>268.8</v>
      </c>
      <c r="I3168" s="216"/>
      <c r="J3168" s="216"/>
    </row>
    <row r="3169" spans="2:10" s="212" customFormat="1">
      <c r="B3169" s="355"/>
      <c r="C3169" s="250" t="s">
        <v>10519</v>
      </c>
      <c r="D3169" s="249" t="s">
        <v>10517</v>
      </c>
      <c r="E3169" s="255" t="s">
        <v>10520</v>
      </c>
      <c r="F3169" s="215"/>
      <c r="G3169" s="216" t="s">
        <v>8465</v>
      </c>
      <c r="H3169" s="879">
        <v>31.2</v>
      </c>
      <c r="I3169" s="216"/>
      <c r="J3169" s="216"/>
    </row>
    <row r="3170" spans="2:10" s="212" customFormat="1">
      <c r="B3170" s="245" t="s">
        <v>10521</v>
      </c>
      <c r="C3170" s="250" t="s">
        <v>10522</v>
      </c>
      <c r="D3170" s="249" t="s">
        <v>10523</v>
      </c>
      <c r="E3170" s="255" t="s">
        <v>10524</v>
      </c>
      <c r="F3170" s="215"/>
      <c r="G3170" s="216" t="s">
        <v>8465</v>
      </c>
      <c r="H3170" s="879">
        <v>283.5</v>
      </c>
      <c r="I3170" s="216"/>
      <c r="J3170" s="216"/>
    </row>
    <row r="3171" spans="2:10" s="212" customFormat="1">
      <c r="B3171" s="355"/>
      <c r="C3171" s="250" t="s">
        <v>10525</v>
      </c>
      <c r="D3171" s="249" t="s">
        <v>10523</v>
      </c>
      <c r="E3171" s="255" t="s">
        <v>10526</v>
      </c>
      <c r="F3171" s="215"/>
      <c r="G3171" s="216" t="s">
        <v>8465</v>
      </c>
      <c r="H3171" s="879">
        <v>63.6</v>
      </c>
      <c r="I3171" s="216"/>
      <c r="J3171" s="216"/>
    </row>
    <row r="3172" spans="2:10" s="212" customFormat="1">
      <c r="B3172" s="245" t="s">
        <v>10527</v>
      </c>
      <c r="C3172" s="250" t="s">
        <v>10528</v>
      </c>
      <c r="D3172" s="249" t="s">
        <v>10529</v>
      </c>
      <c r="E3172" s="255" t="s">
        <v>10530</v>
      </c>
      <c r="F3172" s="215"/>
      <c r="G3172" s="216" t="s">
        <v>10531</v>
      </c>
      <c r="H3172" s="879">
        <v>31.31</v>
      </c>
      <c r="I3172" s="216"/>
      <c r="J3172" s="216"/>
    </row>
    <row r="3173" spans="2:10" s="212" customFormat="1">
      <c r="B3173" s="355"/>
      <c r="C3173" s="250" t="s">
        <v>10532</v>
      </c>
      <c r="D3173" s="249" t="s">
        <v>10529</v>
      </c>
      <c r="E3173" s="255" t="s">
        <v>10533</v>
      </c>
      <c r="F3173" s="215"/>
      <c r="G3173" s="216" t="s">
        <v>10531</v>
      </c>
      <c r="H3173" s="879">
        <v>157.36000000000001</v>
      </c>
      <c r="I3173" s="216"/>
      <c r="J3173" s="216"/>
    </row>
    <row r="3174" spans="2:10" s="212" customFormat="1">
      <c r="B3174" s="245" t="s">
        <v>10534</v>
      </c>
      <c r="C3174" s="250" t="s">
        <v>10535</v>
      </c>
      <c r="D3174" s="249" t="s">
        <v>10536</v>
      </c>
      <c r="E3174" s="255" t="s">
        <v>10537</v>
      </c>
      <c r="F3174" s="215"/>
      <c r="G3174" s="216" t="s">
        <v>10538</v>
      </c>
      <c r="H3174" s="879">
        <v>1715.4</v>
      </c>
      <c r="I3174" s="216"/>
      <c r="J3174" s="216"/>
    </row>
    <row r="3175" spans="2:10" s="212" customFormat="1">
      <c r="B3175" s="355"/>
      <c r="C3175" s="250" t="s">
        <v>10539</v>
      </c>
      <c r="D3175" s="249" t="s">
        <v>10536</v>
      </c>
      <c r="E3175" s="255" t="s">
        <v>10540</v>
      </c>
      <c r="F3175" s="215"/>
      <c r="G3175" s="216" t="s">
        <v>10538</v>
      </c>
      <c r="H3175" s="879">
        <v>297.7</v>
      </c>
      <c r="I3175" s="216"/>
      <c r="J3175" s="216"/>
    </row>
    <row r="3176" spans="2:10" s="212" customFormat="1">
      <c r="B3176" s="245" t="s">
        <v>10541</v>
      </c>
      <c r="C3176" s="250" t="s">
        <v>10542</v>
      </c>
      <c r="D3176" s="249" t="s">
        <v>10543</v>
      </c>
      <c r="E3176" s="255" t="s">
        <v>10544</v>
      </c>
      <c r="F3176" s="215"/>
      <c r="G3176" s="216" t="s">
        <v>10538</v>
      </c>
      <c r="H3176" s="879">
        <v>3033.5</v>
      </c>
      <c r="I3176" s="216"/>
      <c r="J3176" s="216"/>
    </row>
    <row r="3177" spans="2:10" s="212" customFormat="1">
      <c r="B3177" s="355"/>
      <c r="C3177" s="250" t="s">
        <v>10545</v>
      </c>
      <c r="D3177" s="249" t="s">
        <v>10543</v>
      </c>
      <c r="E3177" s="255" t="s">
        <v>10546</v>
      </c>
      <c r="F3177" s="215"/>
      <c r="G3177" s="216" t="s">
        <v>10538</v>
      </c>
      <c r="H3177" s="879">
        <v>297.7</v>
      </c>
      <c r="I3177" s="216"/>
      <c r="J3177" s="216"/>
    </row>
    <row r="3178" spans="2:10" s="212" customFormat="1">
      <c r="B3178" s="245" t="s">
        <v>10547</v>
      </c>
      <c r="C3178" s="250" t="s">
        <v>10548</v>
      </c>
      <c r="D3178" s="249" t="s">
        <v>10549</v>
      </c>
      <c r="E3178" s="255" t="s">
        <v>10550</v>
      </c>
      <c r="F3178" s="215"/>
      <c r="G3178" s="216" t="s">
        <v>10551</v>
      </c>
      <c r="H3178" s="879">
        <v>4000</v>
      </c>
      <c r="I3178" s="216"/>
      <c r="J3178" s="216"/>
    </row>
    <row r="3179" spans="2:10" s="212" customFormat="1">
      <c r="B3179" s="355"/>
      <c r="C3179" s="250" t="s">
        <v>10552</v>
      </c>
      <c r="D3179" s="249" t="s">
        <v>10549</v>
      </c>
      <c r="E3179" s="255" t="s">
        <v>10553</v>
      </c>
      <c r="F3179" s="215"/>
      <c r="G3179" s="216" t="s">
        <v>10551</v>
      </c>
      <c r="H3179" s="879">
        <v>1000</v>
      </c>
      <c r="I3179" s="216"/>
      <c r="J3179" s="216"/>
    </row>
    <row r="3180" spans="2:10" s="212" customFormat="1">
      <c r="B3180" s="245" t="s">
        <v>10554</v>
      </c>
      <c r="C3180" s="250" t="s">
        <v>10555</v>
      </c>
      <c r="D3180" s="249" t="s">
        <v>10556</v>
      </c>
      <c r="E3180" s="255" t="s">
        <v>10557</v>
      </c>
      <c r="F3180" s="215"/>
      <c r="G3180" s="216" t="s">
        <v>10558</v>
      </c>
      <c r="H3180" s="879">
        <v>900</v>
      </c>
      <c r="I3180" s="216"/>
      <c r="J3180" s="216"/>
    </row>
    <row r="3181" spans="2:10" s="212" customFormat="1">
      <c r="B3181" s="355"/>
      <c r="C3181" s="250" t="s">
        <v>10559</v>
      </c>
      <c r="D3181" s="249" t="s">
        <v>10556</v>
      </c>
      <c r="E3181" s="255" t="s">
        <v>10560</v>
      </c>
      <c r="F3181" s="215"/>
      <c r="G3181" s="216" t="s">
        <v>10558</v>
      </c>
      <c r="H3181" s="879">
        <v>100</v>
      </c>
      <c r="I3181" s="216"/>
      <c r="J3181" s="216"/>
    </row>
    <row r="3182" spans="2:10" s="212" customFormat="1">
      <c r="B3182" s="245" t="s">
        <v>10561</v>
      </c>
      <c r="C3182" s="250" t="s">
        <v>10562</v>
      </c>
      <c r="D3182" s="249" t="s">
        <v>10563</v>
      </c>
      <c r="E3182" s="255" t="s">
        <v>10564</v>
      </c>
      <c r="F3182" s="215"/>
      <c r="G3182" s="216" t="s">
        <v>10558</v>
      </c>
      <c r="H3182" s="879">
        <v>963.3</v>
      </c>
      <c r="I3182" s="216"/>
      <c r="J3182" s="216"/>
    </row>
    <row r="3183" spans="2:10" s="212" customFormat="1">
      <c r="B3183" s="355"/>
      <c r="C3183" s="250" t="s">
        <v>10565</v>
      </c>
      <c r="D3183" s="249" t="s">
        <v>10563</v>
      </c>
      <c r="E3183" s="255" t="s">
        <v>10566</v>
      </c>
      <c r="F3183" s="215"/>
      <c r="G3183" s="216" t="s">
        <v>10558</v>
      </c>
      <c r="H3183" s="879">
        <v>222.3</v>
      </c>
      <c r="I3183" s="216"/>
      <c r="J3183" s="216"/>
    </row>
    <row r="3184" spans="2:10" s="212" customFormat="1">
      <c r="B3184" s="245" t="s">
        <v>10567</v>
      </c>
      <c r="C3184" s="250" t="s">
        <v>10568</v>
      </c>
      <c r="D3184" s="249" t="s">
        <v>10569</v>
      </c>
      <c r="E3184" s="255" t="s">
        <v>10570</v>
      </c>
      <c r="F3184" s="215"/>
      <c r="G3184" s="216" t="s">
        <v>10558</v>
      </c>
      <c r="H3184" s="879">
        <v>920.3</v>
      </c>
      <c r="I3184" s="216"/>
      <c r="J3184" s="216"/>
    </row>
    <row r="3185" spans="2:10" s="212" customFormat="1">
      <c r="B3185" s="355"/>
      <c r="C3185" s="250" t="s">
        <v>10571</v>
      </c>
      <c r="D3185" s="249" t="s">
        <v>10569</v>
      </c>
      <c r="E3185" s="255" t="s">
        <v>10572</v>
      </c>
      <c r="F3185" s="215"/>
      <c r="G3185" s="216" t="s">
        <v>10558</v>
      </c>
      <c r="H3185" s="879">
        <v>222.3</v>
      </c>
      <c r="I3185" s="216"/>
      <c r="J3185" s="216"/>
    </row>
    <row r="3186" spans="2:10" s="212" customFormat="1">
      <c r="B3186" s="1633" t="s">
        <v>10573</v>
      </c>
      <c r="C3186" s="1633"/>
      <c r="D3186" s="1633"/>
      <c r="E3186" s="1633"/>
      <c r="F3186" s="1633"/>
      <c r="G3186" s="1633"/>
      <c r="H3186" s="1633"/>
      <c r="I3186" s="1633"/>
      <c r="J3186" s="1633"/>
    </row>
    <row r="3187" spans="2:10" s="212" customFormat="1">
      <c r="B3187" s="245" t="s">
        <v>10574</v>
      </c>
      <c r="C3187" s="250" t="s">
        <v>10575</v>
      </c>
      <c r="D3187" s="363" t="s">
        <v>10576</v>
      </c>
      <c r="E3187" s="363" t="s">
        <v>10577</v>
      </c>
      <c r="F3187" s="215"/>
      <c r="G3187" s="364" t="s">
        <v>216</v>
      </c>
      <c r="H3187" s="910">
        <v>66</v>
      </c>
      <c r="I3187" s="366"/>
      <c r="J3187" s="366"/>
    </row>
    <row r="3188" spans="2:10" s="212" customFormat="1">
      <c r="B3188" s="245" t="s">
        <v>10578</v>
      </c>
      <c r="C3188" s="250" t="s">
        <v>10579</v>
      </c>
      <c r="D3188" s="363" t="s">
        <v>10580</v>
      </c>
      <c r="E3188" s="363" t="s">
        <v>10581</v>
      </c>
      <c r="F3188" s="215"/>
      <c r="G3188" s="364" t="s">
        <v>10582</v>
      </c>
      <c r="H3188" s="910">
        <v>20</v>
      </c>
      <c r="I3188" s="366"/>
      <c r="J3188" s="366"/>
    </row>
    <row r="3189" spans="2:10" s="212" customFormat="1">
      <c r="B3189" s="245" t="s">
        <v>10583</v>
      </c>
      <c r="C3189" s="250" t="s">
        <v>10584</v>
      </c>
      <c r="D3189" s="363" t="s">
        <v>10585</v>
      </c>
      <c r="E3189" s="363" t="s">
        <v>10586</v>
      </c>
      <c r="F3189" s="215"/>
      <c r="G3189" s="364" t="s">
        <v>10582</v>
      </c>
      <c r="H3189" s="910">
        <v>275</v>
      </c>
      <c r="I3189" s="366"/>
      <c r="J3189" s="366"/>
    </row>
    <row r="3190" spans="2:10" s="212" customFormat="1">
      <c r="B3190" s="245" t="s">
        <v>10587</v>
      </c>
      <c r="C3190" s="250" t="s">
        <v>10588</v>
      </c>
      <c r="D3190" s="363" t="s">
        <v>10589</v>
      </c>
      <c r="E3190" s="363" t="s">
        <v>10590</v>
      </c>
      <c r="F3190" s="215"/>
      <c r="G3190" s="364" t="s">
        <v>10582</v>
      </c>
      <c r="H3190" s="910">
        <v>578</v>
      </c>
      <c r="I3190" s="366"/>
      <c r="J3190" s="366"/>
    </row>
    <row r="3191" spans="2:10" s="212" customFormat="1">
      <c r="B3191" s="245" t="s">
        <v>10591</v>
      </c>
      <c r="C3191" s="250" t="s">
        <v>10592</v>
      </c>
      <c r="D3191" s="363" t="s">
        <v>10593</v>
      </c>
      <c r="E3191" s="363" t="s">
        <v>10594</v>
      </c>
      <c r="F3191" s="215"/>
      <c r="G3191" s="364" t="s">
        <v>10582</v>
      </c>
      <c r="H3191" s="910">
        <v>315</v>
      </c>
      <c r="I3191" s="366"/>
      <c r="J3191" s="366"/>
    </row>
    <row r="3192" spans="2:10" s="212" customFormat="1">
      <c r="B3192" s="245" t="s">
        <v>10595</v>
      </c>
      <c r="C3192" s="250" t="s">
        <v>10596</v>
      </c>
      <c r="D3192" s="363" t="s">
        <v>10597</v>
      </c>
      <c r="E3192" s="363" t="s">
        <v>10598</v>
      </c>
      <c r="F3192" s="215"/>
      <c r="G3192" s="364" t="s">
        <v>10582</v>
      </c>
      <c r="H3192" s="910">
        <v>315</v>
      </c>
      <c r="I3192" s="366"/>
      <c r="J3192" s="366"/>
    </row>
    <row r="3193" spans="2:10" s="212" customFormat="1">
      <c r="B3193" s="245" t="s">
        <v>10599</v>
      </c>
      <c r="C3193" s="250" t="s">
        <v>10600</v>
      </c>
      <c r="D3193" s="363" t="s">
        <v>10601</v>
      </c>
      <c r="E3193" s="363" t="s">
        <v>10602</v>
      </c>
      <c r="F3193" s="215"/>
      <c r="G3193" s="364" t="s">
        <v>11</v>
      </c>
      <c r="H3193" s="910">
        <v>11</v>
      </c>
      <c r="I3193" s="366"/>
      <c r="J3193" s="366"/>
    </row>
    <row r="3194" spans="2:10" s="212" customFormat="1">
      <c r="B3194" s="245" t="s">
        <v>10603</v>
      </c>
      <c r="C3194" s="250" t="s">
        <v>10604</v>
      </c>
      <c r="D3194" s="363" t="s">
        <v>10605</v>
      </c>
      <c r="E3194" s="363" t="s">
        <v>10606</v>
      </c>
      <c r="F3194" s="215"/>
      <c r="G3194" s="364" t="s">
        <v>11</v>
      </c>
      <c r="H3194" s="910">
        <v>3</v>
      </c>
      <c r="I3194" s="366"/>
      <c r="J3194" s="366"/>
    </row>
    <row r="3195" spans="2:10" s="212" customFormat="1">
      <c r="B3195" s="245" t="s">
        <v>10607</v>
      </c>
      <c r="C3195" s="250" t="s">
        <v>10608</v>
      </c>
      <c r="D3195" s="363" t="s">
        <v>10609</v>
      </c>
      <c r="E3195" s="363" t="s">
        <v>10610</v>
      </c>
      <c r="F3195" s="215"/>
      <c r="G3195" s="364" t="s">
        <v>11</v>
      </c>
      <c r="H3195" s="910">
        <v>3</v>
      </c>
      <c r="I3195" s="366"/>
      <c r="J3195" s="366"/>
    </row>
    <row r="3196" spans="2:10" s="212" customFormat="1">
      <c r="B3196" s="245" t="s">
        <v>10611</v>
      </c>
      <c r="C3196" s="250" t="s">
        <v>10612</v>
      </c>
      <c r="D3196" s="363" t="s">
        <v>10613</v>
      </c>
      <c r="E3196" s="363" t="s">
        <v>10614</v>
      </c>
      <c r="F3196" s="215"/>
      <c r="G3196" s="364" t="s">
        <v>216</v>
      </c>
      <c r="H3196" s="910">
        <v>37</v>
      </c>
      <c r="I3196" s="366"/>
      <c r="J3196" s="366"/>
    </row>
    <row r="3197" spans="2:10" s="212" customFormat="1">
      <c r="B3197" s="245" t="s">
        <v>10615</v>
      </c>
      <c r="C3197" s="250" t="s">
        <v>10616</v>
      </c>
      <c r="D3197" s="363" t="s">
        <v>10617</v>
      </c>
      <c r="E3197" s="363" t="s">
        <v>10618</v>
      </c>
      <c r="F3197" s="215"/>
      <c r="G3197" s="364" t="s">
        <v>216</v>
      </c>
      <c r="H3197" s="910">
        <v>103</v>
      </c>
      <c r="I3197" s="367"/>
      <c r="J3197" s="367"/>
    </row>
    <row r="3198" spans="2:10" s="212" customFormat="1">
      <c r="B3198" s="245" t="s">
        <v>10619</v>
      </c>
      <c r="C3198" s="250" t="s">
        <v>10620</v>
      </c>
      <c r="D3198" s="363" t="s">
        <v>10621</v>
      </c>
      <c r="E3198" s="363" t="s">
        <v>10622</v>
      </c>
      <c r="F3198" s="215"/>
      <c r="G3198" s="364" t="s">
        <v>5052</v>
      </c>
      <c r="H3198" s="910">
        <v>158</v>
      </c>
      <c r="I3198" s="367"/>
      <c r="J3198" s="367"/>
    </row>
    <row r="3199" spans="2:10" s="212" customFormat="1">
      <c r="B3199" s="245" t="s">
        <v>10623</v>
      </c>
      <c r="C3199" s="250" t="s">
        <v>10624</v>
      </c>
      <c r="D3199" s="368" t="s">
        <v>10625</v>
      </c>
      <c r="E3199" s="368" t="s">
        <v>10626</v>
      </c>
      <c r="F3199" s="215"/>
      <c r="G3199" s="364" t="s">
        <v>10627</v>
      </c>
      <c r="H3199" s="910">
        <v>136</v>
      </c>
      <c r="I3199" s="367"/>
      <c r="J3199" s="367"/>
    </row>
    <row r="3200" spans="2:10" s="212" customFormat="1">
      <c r="B3200" s="245" t="s">
        <v>10628</v>
      </c>
      <c r="C3200" s="250" t="s">
        <v>10629</v>
      </c>
      <c r="D3200" s="363" t="s">
        <v>10630</v>
      </c>
      <c r="E3200" s="363" t="s">
        <v>10631</v>
      </c>
      <c r="F3200" s="215"/>
      <c r="G3200" s="364" t="s">
        <v>10627</v>
      </c>
      <c r="H3200" s="910">
        <v>152</v>
      </c>
      <c r="I3200" s="367"/>
      <c r="J3200" s="367"/>
    </row>
    <row r="3201" spans="2:10" s="212" customFormat="1">
      <c r="B3201" s="245" t="s">
        <v>10632</v>
      </c>
      <c r="C3201" s="250" t="s">
        <v>10633</v>
      </c>
      <c r="D3201" s="363" t="s">
        <v>10634</v>
      </c>
      <c r="E3201" s="363" t="s">
        <v>10635</v>
      </c>
      <c r="F3201" s="215"/>
      <c r="G3201" s="364" t="s">
        <v>10627</v>
      </c>
      <c r="H3201" s="910">
        <v>152</v>
      </c>
      <c r="I3201" s="367"/>
      <c r="J3201" s="367"/>
    </row>
    <row r="3202" spans="2:10" s="212" customFormat="1">
      <c r="B3202" s="245" t="s">
        <v>10636</v>
      </c>
      <c r="C3202" s="250" t="s">
        <v>10637</v>
      </c>
      <c r="D3202" s="363" t="s">
        <v>10638</v>
      </c>
      <c r="E3202" s="363" t="s">
        <v>10639</v>
      </c>
      <c r="F3202" s="215"/>
      <c r="G3202" s="364" t="s">
        <v>5052</v>
      </c>
      <c r="H3202" s="910">
        <v>57</v>
      </c>
      <c r="I3202" s="367"/>
      <c r="J3202" s="367"/>
    </row>
    <row r="3203" spans="2:10" s="212" customFormat="1">
      <c r="B3203" s="245" t="s">
        <v>10640</v>
      </c>
      <c r="C3203" s="250" t="s">
        <v>10641</v>
      </c>
      <c r="D3203" s="363" t="s">
        <v>10642</v>
      </c>
      <c r="E3203" s="363" t="s">
        <v>10643</v>
      </c>
      <c r="F3203" s="215"/>
      <c r="G3203" s="364" t="s">
        <v>10627</v>
      </c>
      <c r="H3203" s="910">
        <v>205</v>
      </c>
      <c r="I3203" s="367"/>
      <c r="J3203" s="367"/>
    </row>
    <row r="3204" spans="2:10" s="212" customFormat="1">
      <c r="B3204" s="245" t="s">
        <v>10644</v>
      </c>
      <c r="C3204" s="250" t="s">
        <v>10645</v>
      </c>
      <c r="D3204" s="363" t="s">
        <v>10646</v>
      </c>
      <c r="E3204" s="363" t="s">
        <v>10647</v>
      </c>
      <c r="F3204" s="215"/>
      <c r="G3204" s="364" t="s">
        <v>5052</v>
      </c>
      <c r="H3204" s="910">
        <v>54</v>
      </c>
      <c r="I3204" s="367"/>
      <c r="J3204" s="367"/>
    </row>
    <row r="3205" spans="2:10" s="212" customFormat="1">
      <c r="B3205" s="245" t="s">
        <v>10648</v>
      </c>
      <c r="C3205" s="250" t="s">
        <v>10649</v>
      </c>
      <c r="D3205" s="363" t="s">
        <v>10650</v>
      </c>
      <c r="E3205" s="363" t="s">
        <v>10651</v>
      </c>
      <c r="F3205" s="215"/>
      <c r="G3205" s="364" t="s">
        <v>5052</v>
      </c>
      <c r="H3205" s="910">
        <v>37</v>
      </c>
      <c r="I3205" s="367"/>
      <c r="J3205" s="367"/>
    </row>
    <row r="3206" spans="2:10" s="212" customFormat="1">
      <c r="B3206" s="245" t="s">
        <v>10652</v>
      </c>
      <c r="C3206" s="250" t="s">
        <v>10653</v>
      </c>
      <c r="D3206" s="369" t="s">
        <v>10654</v>
      </c>
      <c r="E3206" s="369" t="s">
        <v>10655</v>
      </c>
      <c r="F3206" s="215"/>
      <c r="G3206" s="299" t="s">
        <v>5052</v>
      </c>
      <c r="H3206" s="910">
        <v>14</v>
      </c>
      <c r="I3206" s="365"/>
      <c r="J3206" s="365"/>
    </row>
    <row r="3207" spans="2:10" s="212" customFormat="1">
      <c r="B3207" s="245" t="s">
        <v>10656</v>
      </c>
      <c r="C3207" s="250" t="s">
        <v>10657</v>
      </c>
      <c r="D3207" s="363" t="s">
        <v>10658</v>
      </c>
      <c r="E3207" s="363" t="s">
        <v>10659</v>
      </c>
      <c r="F3207" s="215"/>
      <c r="G3207" s="364" t="s">
        <v>10627</v>
      </c>
      <c r="H3207" s="910">
        <v>264</v>
      </c>
      <c r="I3207" s="367"/>
      <c r="J3207" s="367"/>
    </row>
    <row r="3208" spans="2:10" s="212" customFormat="1">
      <c r="B3208" s="245" t="s">
        <v>10660</v>
      </c>
      <c r="C3208" s="250" t="s">
        <v>10661</v>
      </c>
      <c r="D3208" s="369" t="s">
        <v>10662</v>
      </c>
      <c r="E3208" s="369" t="s">
        <v>10663</v>
      </c>
      <c r="F3208" s="215"/>
      <c r="G3208" s="299" t="s">
        <v>5077</v>
      </c>
      <c r="H3208" s="910">
        <v>95</v>
      </c>
      <c r="I3208" s="365"/>
      <c r="J3208" s="365"/>
    </row>
    <row r="3209" spans="2:10" s="212" customFormat="1">
      <c r="B3209" s="245" t="s">
        <v>10664</v>
      </c>
      <c r="C3209" s="250" t="s">
        <v>10665</v>
      </c>
      <c r="D3209" s="369" t="s">
        <v>10666</v>
      </c>
      <c r="E3209" s="369" t="s">
        <v>10667</v>
      </c>
      <c r="F3209" s="215"/>
      <c r="G3209" s="299" t="s">
        <v>10627</v>
      </c>
      <c r="H3209" s="910">
        <v>196</v>
      </c>
      <c r="I3209" s="365"/>
      <c r="J3209" s="365"/>
    </row>
    <row r="3210" spans="2:10" s="212" customFormat="1">
      <c r="B3210" s="245" t="s">
        <v>10668</v>
      </c>
      <c r="C3210" s="250" t="s">
        <v>10669</v>
      </c>
      <c r="D3210" s="370" t="s">
        <v>10670</v>
      </c>
      <c r="E3210" s="370" t="s">
        <v>10671</v>
      </c>
      <c r="F3210" s="215"/>
      <c r="G3210" s="299" t="s">
        <v>5052</v>
      </c>
      <c r="H3210" s="910">
        <v>34.799999999999997</v>
      </c>
      <c r="I3210" s="365"/>
      <c r="J3210" s="365"/>
    </row>
    <row r="3211" spans="2:10" s="212" customFormat="1">
      <c r="B3211" s="245" t="s">
        <v>10672</v>
      </c>
      <c r="C3211" s="250" t="s">
        <v>10673</v>
      </c>
      <c r="D3211" s="371" t="s">
        <v>10674</v>
      </c>
      <c r="E3211" s="371" t="s">
        <v>10675</v>
      </c>
      <c r="F3211" s="215"/>
      <c r="G3211" s="364" t="s">
        <v>5077</v>
      </c>
      <c r="H3211" s="910">
        <v>701</v>
      </c>
      <c r="I3211" s="367"/>
      <c r="J3211" s="367"/>
    </row>
    <row r="3212" spans="2:10" s="212" customFormat="1">
      <c r="B3212" s="245" t="s">
        <v>10676</v>
      </c>
      <c r="C3212" s="250" t="s">
        <v>10677</v>
      </c>
      <c r="D3212" s="363" t="s">
        <v>10678</v>
      </c>
      <c r="E3212" s="363" t="s">
        <v>10679</v>
      </c>
      <c r="F3212" s="215"/>
      <c r="G3212" s="364" t="s">
        <v>5052</v>
      </c>
      <c r="H3212" s="910">
        <v>95</v>
      </c>
      <c r="I3212" s="367"/>
      <c r="J3212" s="367"/>
    </row>
    <row r="3213" spans="2:10" s="212" customFormat="1">
      <c r="B3213" s="245" t="s">
        <v>10680</v>
      </c>
      <c r="C3213" s="250" t="s">
        <v>10681</v>
      </c>
      <c r="D3213" s="363" t="s">
        <v>10682</v>
      </c>
      <c r="E3213" s="363" t="s">
        <v>10683</v>
      </c>
      <c r="F3213" s="215"/>
      <c r="G3213" s="364" t="s">
        <v>10582</v>
      </c>
      <c r="H3213" s="910">
        <v>545</v>
      </c>
      <c r="I3213" s="367"/>
      <c r="J3213" s="367"/>
    </row>
    <row r="3214" spans="2:10" s="212" customFormat="1">
      <c r="B3214" s="245" t="s">
        <v>10684</v>
      </c>
      <c r="C3214" s="250" t="s">
        <v>10685</v>
      </c>
      <c r="D3214" s="363" t="s">
        <v>10686</v>
      </c>
      <c r="E3214" s="363" t="s">
        <v>10687</v>
      </c>
      <c r="F3214" s="215"/>
      <c r="G3214" s="364" t="s">
        <v>10688</v>
      </c>
      <c r="H3214" s="910">
        <v>84724</v>
      </c>
      <c r="I3214" s="367"/>
      <c r="J3214" s="367"/>
    </row>
    <row r="3215" spans="2:10" s="212" customFormat="1">
      <c r="B3215" s="245" t="s">
        <v>10689</v>
      </c>
      <c r="C3215" s="250" t="s">
        <v>10690</v>
      </c>
      <c r="D3215" s="363" t="s">
        <v>10691</v>
      </c>
      <c r="E3215" s="363" t="s">
        <v>10692</v>
      </c>
      <c r="F3215" s="215"/>
      <c r="G3215" s="364" t="s">
        <v>10693</v>
      </c>
      <c r="H3215" s="910">
        <v>361</v>
      </c>
      <c r="I3215" s="367"/>
      <c r="J3215" s="367"/>
    </row>
    <row r="3216" spans="2:10" s="212" customFormat="1">
      <c r="B3216" s="245" t="s">
        <v>10694</v>
      </c>
      <c r="C3216" s="250" t="s">
        <v>10695</v>
      </c>
      <c r="D3216" s="363" t="s">
        <v>10696</v>
      </c>
      <c r="E3216" s="363" t="s">
        <v>10697</v>
      </c>
      <c r="F3216" s="215"/>
      <c r="G3216" s="364" t="s">
        <v>10582</v>
      </c>
      <c r="H3216" s="910">
        <v>1252</v>
      </c>
      <c r="I3216" s="367"/>
      <c r="J3216" s="367"/>
    </row>
    <row r="3217" spans="2:10" s="212" customFormat="1">
      <c r="B3217" s="245" t="s">
        <v>10698</v>
      </c>
      <c r="C3217" s="250" t="s">
        <v>10699</v>
      </c>
      <c r="D3217" s="215" t="s">
        <v>10700</v>
      </c>
      <c r="E3217" s="215" t="s">
        <v>10701</v>
      </c>
      <c r="F3217" s="215"/>
      <c r="G3217" s="364" t="s">
        <v>11</v>
      </c>
      <c r="H3217" s="910">
        <v>70</v>
      </c>
      <c r="I3217" s="367"/>
      <c r="J3217" s="367"/>
    </row>
    <row r="3218" spans="2:10" s="212" customFormat="1">
      <c r="B3218" s="245" t="s">
        <v>10702</v>
      </c>
      <c r="C3218" s="250" t="s">
        <v>10703</v>
      </c>
      <c r="D3218" s="215" t="s">
        <v>10704</v>
      </c>
      <c r="E3218" s="215" t="s">
        <v>10705</v>
      </c>
      <c r="F3218" s="215"/>
      <c r="G3218" s="364" t="s">
        <v>11</v>
      </c>
      <c r="H3218" s="910">
        <v>70</v>
      </c>
      <c r="I3218" s="367"/>
      <c r="J3218" s="367"/>
    </row>
    <row r="3219" spans="2:10" s="212" customFormat="1">
      <c r="B3219" s="245" t="s">
        <v>10706</v>
      </c>
      <c r="C3219" s="250" t="s">
        <v>10707</v>
      </c>
      <c r="D3219" s="352" t="s">
        <v>10708</v>
      </c>
      <c r="E3219" s="352" t="s">
        <v>10709</v>
      </c>
      <c r="F3219" s="215"/>
      <c r="G3219" s="364" t="s">
        <v>11</v>
      </c>
      <c r="H3219" s="910">
        <v>23</v>
      </c>
      <c r="I3219" s="367"/>
      <c r="J3219" s="367"/>
    </row>
    <row r="3220" spans="2:10" s="212" customFormat="1">
      <c r="B3220" s="245" t="s">
        <v>10710</v>
      </c>
      <c r="C3220" s="250" t="s">
        <v>10711</v>
      </c>
      <c r="D3220" s="215" t="s">
        <v>10712</v>
      </c>
      <c r="E3220" s="215" t="s">
        <v>10713</v>
      </c>
      <c r="F3220" s="215"/>
      <c r="G3220" s="364" t="s">
        <v>11</v>
      </c>
      <c r="H3220" s="910">
        <v>202</v>
      </c>
      <c r="I3220" s="367"/>
      <c r="J3220" s="367"/>
    </row>
    <row r="3221" spans="2:10" s="212" customFormat="1">
      <c r="B3221" s="245" t="s">
        <v>10714</v>
      </c>
      <c r="C3221" s="250" t="s">
        <v>10715</v>
      </c>
      <c r="D3221" s="215" t="s">
        <v>10716</v>
      </c>
      <c r="E3221" s="215" t="s">
        <v>10717</v>
      </c>
      <c r="F3221" s="215"/>
      <c r="G3221" s="364" t="s">
        <v>11</v>
      </c>
      <c r="H3221" s="910">
        <v>61</v>
      </c>
      <c r="I3221" s="367"/>
      <c r="J3221" s="367"/>
    </row>
    <row r="3222" spans="2:10" s="212" customFormat="1">
      <c r="B3222" s="245" t="s">
        <v>10718</v>
      </c>
      <c r="C3222" s="250" t="s">
        <v>10719</v>
      </c>
      <c r="D3222" s="372" t="s">
        <v>10720</v>
      </c>
      <c r="E3222" s="372" t="s">
        <v>10721</v>
      </c>
      <c r="F3222" s="215"/>
      <c r="G3222" s="373" t="s">
        <v>11</v>
      </c>
      <c r="H3222" s="911">
        <v>78</v>
      </c>
      <c r="I3222" s="375"/>
      <c r="J3222" s="375"/>
    </row>
    <row r="3223" spans="2:10" s="212" customFormat="1">
      <c r="B3223" s="245" t="s">
        <v>10722</v>
      </c>
      <c r="C3223" s="250" t="s">
        <v>10723</v>
      </c>
      <c r="D3223" s="215" t="s">
        <v>10724</v>
      </c>
      <c r="E3223" s="215" t="s">
        <v>10725</v>
      </c>
      <c r="F3223" s="215"/>
      <c r="G3223" s="364" t="s">
        <v>5052</v>
      </c>
      <c r="H3223" s="910">
        <v>307</v>
      </c>
      <c r="I3223" s="367"/>
      <c r="J3223" s="367"/>
    </row>
    <row r="3224" spans="2:10" s="212" customFormat="1">
      <c r="B3224" s="245" t="s">
        <v>10726</v>
      </c>
      <c r="C3224" s="250" t="s">
        <v>10727</v>
      </c>
      <c r="D3224" s="215" t="s">
        <v>10728</v>
      </c>
      <c r="E3224" s="215" t="s">
        <v>10729</v>
      </c>
      <c r="F3224" s="215"/>
      <c r="G3224" s="364" t="s">
        <v>5077</v>
      </c>
      <c r="H3224" s="910">
        <v>420</v>
      </c>
      <c r="I3224" s="367"/>
      <c r="J3224" s="367"/>
    </row>
    <row r="3225" spans="2:10" s="212" customFormat="1">
      <c r="B3225" s="245" t="s">
        <v>10730</v>
      </c>
      <c r="C3225" s="250" t="s">
        <v>10731</v>
      </c>
      <c r="D3225" s="376" t="s">
        <v>10732</v>
      </c>
      <c r="E3225" s="376" t="s">
        <v>10733</v>
      </c>
      <c r="F3225" s="215"/>
      <c r="G3225" s="364" t="s">
        <v>5052</v>
      </c>
      <c r="H3225" s="910">
        <v>50</v>
      </c>
      <c r="I3225" s="377"/>
      <c r="J3225" s="377"/>
    </row>
    <row r="3226" spans="2:10" s="212" customFormat="1">
      <c r="B3226" s="245" t="s">
        <v>10734</v>
      </c>
      <c r="C3226" s="250" t="s">
        <v>10735</v>
      </c>
      <c r="D3226" s="215" t="s">
        <v>10736</v>
      </c>
      <c r="E3226" s="215" t="s">
        <v>10737</v>
      </c>
      <c r="F3226" s="215"/>
      <c r="G3226" s="364" t="s">
        <v>10693</v>
      </c>
      <c r="H3226" s="910">
        <v>4</v>
      </c>
      <c r="I3226" s="367"/>
      <c r="J3226" s="367"/>
    </row>
    <row r="3227" spans="2:10" s="212" customFormat="1">
      <c r="B3227" s="245" t="s">
        <v>10738</v>
      </c>
      <c r="C3227" s="250" t="s">
        <v>10739</v>
      </c>
      <c r="D3227" s="215" t="s">
        <v>10740</v>
      </c>
      <c r="E3227" s="215" t="s">
        <v>10741</v>
      </c>
      <c r="F3227" s="215"/>
      <c r="G3227" s="364" t="s">
        <v>11</v>
      </c>
      <c r="H3227" s="910">
        <v>92</v>
      </c>
      <c r="I3227" s="367"/>
      <c r="J3227" s="367"/>
    </row>
    <row r="3228" spans="2:10" s="212" customFormat="1">
      <c r="B3228" s="245" t="s">
        <v>10742</v>
      </c>
      <c r="C3228" s="250" t="s">
        <v>10743</v>
      </c>
      <c r="D3228" s="215" t="s">
        <v>10744</v>
      </c>
      <c r="E3228" s="215" t="s">
        <v>10745</v>
      </c>
      <c r="F3228" s="215"/>
      <c r="G3228" s="364" t="s">
        <v>11</v>
      </c>
      <c r="H3228" s="910">
        <v>243</v>
      </c>
      <c r="I3228" s="367"/>
      <c r="J3228" s="367"/>
    </row>
    <row r="3229" spans="2:10" s="212" customFormat="1">
      <c r="B3229" s="245" t="s">
        <v>10746</v>
      </c>
      <c r="C3229" s="250" t="s">
        <v>10747</v>
      </c>
      <c r="D3229" s="215" t="s">
        <v>10748</v>
      </c>
      <c r="E3229" s="215" t="s">
        <v>10749</v>
      </c>
      <c r="F3229" s="215"/>
      <c r="G3229" s="364" t="s">
        <v>11</v>
      </c>
      <c r="H3229" s="910">
        <v>376</v>
      </c>
      <c r="I3229" s="367"/>
      <c r="J3229" s="367"/>
    </row>
    <row r="3230" spans="2:10" s="212" customFormat="1">
      <c r="B3230" s="245" t="s">
        <v>10750</v>
      </c>
      <c r="C3230" s="250" t="s">
        <v>10751</v>
      </c>
      <c r="D3230" s="215" t="s">
        <v>10752</v>
      </c>
      <c r="E3230" s="215" t="s">
        <v>10753</v>
      </c>
      <c r="F3230" s="215"/>
      <c r="G3230" s="364" t="s">
        <v>11</v>
      </c>
      <c r="H3230" s="910">
        <v>962</v>
      </c>
      <c r="I3230" s="367"/>
      <c r="J3230" s="367"/>
    </row>
    <row r="3231" spans="2:10" s="212" customFormat="1">
      <c r="B3231" s="245" t="s">
        <v>10754</v>
      </c>
      <c r="C3231" s="250" t="s">
        <v>10755</v>
      </c>
      <c r="D3231" s="215" t="s">
        <v>10756</v>
      </c>
      <c r="E3231" s="215" t="s">
        <v>10757</v>
      </c>
      <c r="F3231" s="215"/>
      <c r="G3231" s="364" t="s">
        <v>2403</v>
      </c>
      <c r="H3231" s="910">
        <v>828</v>
      </c>
      <c r="I3231" s="367"/>
      <c r="J3231" s="367"/>
    </row>
    <row r="3232" spans="2:10" s="212" customFormat="1">
      <c r="B3232" s="245" t="s">
        <v>10758</v>
      </c>
      <c r="C3232" s="250" t="s">
        <v>10759</v>
      </c>
      <c r="D3232" s="215" t="s">
        <v>10760</v>
      </c>
      <c r="E3232" s="215" t="s">
        <v>10761</v>
      </c>
      <c r="F3232" s="215"/>
      <c r="G3232" s="364" t="s">
        <v>2403</v>
      </c>
      <c r="H3232" s="910">
        <v>1349</v>
      </c>
      <c r="I3232" s="367"/>
      <c r="J3232" s="367"/>
    </row>
    <row r="3233" spans="2:10" s="212" customFormat="1">
      <c r="B3233" s="245" t="s">
        <v>10762</v>
      </c>
      <c r="C3233" s="250" t="s">
        <v>10763</v>
      </c>
      <c r="D3233" s="215" t="s">
        <v>10764</v>
      </c>
      <c r="E3233" s="215" t="s">
        <v>10765</v>
      </c>
      <c r="F3233" s="215"/>
      <c r="G3233" s="364" t="s">
        <v>2403</v>
      </c>
      <c r="H3233" s="910">
        <v>3248</v>
      </c>
      <c r="I3233" s="367"/>
      <c r="J3233" s="367"/>
    </row>
    <row r="3234" spans="2:10" s="212" customFormat="1">
      <c r="B3234" s="245" t="s">
        <v>10766</v>
      </c>
      <c r="C3234" s="250" t="s">
        <v>10767</v>
      </c>
      <c r="D3234" s="252" t="s">
        <v>10768</v>
      </c>
      <c r="E3234" s="252" t="s">
        <v>10769</v>
      </c>
      <c r="F3234" s="215"/>
      <c r="G3234" s="364" t="s">
        <v>11</v>
      </c>
      <c r="H3234" s="910">
        <v>3674</v>
      </c>
      <c r="I3234" s="367"/>
      <c r="J3234" s="367"/>
    </row>
    <row r="3235" spans="2:10" s="212" customFormat="1">
      <c r="B3235" s="245" t="s">
        <v>10770</v>
      </c>
      <c r="C3235" s="250" t="s">
        <v>10771</v>
      </c>
      <c r="D3235" s="252" t="s">
        <v>10772</v>
      </c>
      <c r="E3235" s="252" t="s">
        <v>10773</v>
      </c>
      <c r="F3235" s="215"/>
      <c r="G3235" s="364" t="s">
        <v>11</v>
      </c>
      <c r="H3235" s="910">
        <v>2181</v>
      </c>
      <c r="I3235" s="367"/>
      <c r="J3235" s="367"/>
    </row>
    <row r="3236" spans="2:10" s="212" customFormat="1">
      <c r="B3236" s="245" t="s">
        <v>10774</v>
      </c>
      <c r="C3236" s="250" t="s">
        <v>10775</v>
      </c>
      <c r="D3236" s="252" t="s">
        <v>10776</v>
      </c>
      <c r="E3236" s="252" t="s">
        <v>10777</v>
      </c>
      <c r="F3236" s="215"/>
      <c r="G3236" s="364" t="s">
        <v>11</v>
      </c>
      <c r="H3236" s="910">
        <v>878</v>
      </c>
      <c r="I3236" s="367"/>
      <c r="J3236" s="367"/>
    </row>
    <row r="3237" spans="2:10" s="212" customFormat="1">
      <c r="B3237" s="245" t="s">
        <v>10778</v>
      </c>
      <c r="C3237" s="250" t="s">
        <v>10779</v>
      </c>
      <c r="D3237" s="215" t="s">
        <v>10780</v>
      </c>
      <c r="E3237" s="215" t="s">
        <v>10781</v>
      </c>
      <c r="F3237" s="215"/>
      <c r="G3237" s="364" t="s">
        <v>11</v>
      </c>
      <c r="H3237" s="910">
        <v>1306</v>
      </c>
      <c r="I3237" s="367"/>
      <c r="J3237" s="367"/>
    </row>
    <row r="3238" spans="2:10" s="212" customFormat="1">
      <c r="B3238" s="245" t="s">
        <v>10782</v>
      </c>
      <c r="C3238" s="250" t="s">
        <v>10783</v>
      </c>
      <c r="D3238" s="215" t="s">
        <v>10784</v>
      </c>
      <c r="E3238" s="215" t="s">
        <v>10785</v>
      </c>
      <c r="F3238" s="215"/>
      <c r="G3238" s="364" t="s">
        <v>9476</v>
      </c>
      <c r="H3238" s="910">
        <v>4161</v>
      </c>
      <c r="I3238" s="367"/>
      <c r="J3238" s="367"/>
    </row>
    <row r="3239" spans="2:10" s="212" customFormat="1">
      <c r="B3239" s="245" t="s">
        <v>10786</v>
      </c>
      <c r="C3239" s="250" t="s">
        <v>10787</v>
      </c>
      <c r="D3239" s="215" t="s">
        <v>10788</v>
      </c>
      <c r="E3239" s="215" t="s">
        <v>10789</v>
      </c>
      <c r="F3239" s="215"/>
      <c r="G3239" s="364" t="s">
        <v>9476</v>
      </c>
      <c r="H3239" s="910">
        <v>3640</v>
      </c>
      <c r="I3239" s="367"/>
      <c r="J3239" s="367"/>
    </row>
    <row r="3240" spans="2:10" s="212" customFormat="1">
      <c r="B3240" s="245" t="s">
        <v>10790</v>
      </c>
      <c r="C3240" s="250" t="s">
        <v>10791</v>
      </c>
      <c r="D3240" s="215" t="s">
        <v>10792</v>
      </c>
      <c r="E3240" s="215" t="s">
        <v>10793</v>
      </c>
      <c r="F3240" s="215"/>
      <c r="G3240" s="364" t="s">
        <v>9476</v>
      </c>
      <c r="H3240" s="910">
        <v>798</v>
      </c>
      <c r="I3240" s="367"/>
      <c r="J3240" s="367"/>
    </row>
    <row r="3241" spans="2:10" s="212" customFormat="1">
      <c r="B3241" s="245" t="s">
        <v>10794</v>
      </c>
      <c r="C3241" s="250" t="s">
        <v>10795</v>
      </c>
      <c r="D3241" s="215" t="s">
        <v>10796</v>
      </c>
      <c r="E3241" s="215" t="s">
        <v>10797</v>
      </c>
      <c r="F3241" s="215"/>
      <c r="G3241" s="364" t="s">
        <v>9476</v>
      </c>
      <c r="H3241" s="910">
        <v>1291</v>
      </c>
      <c r="I3241" s="367"/>
      <c r="J3241" s="367"/>
    </row>
    <row r="3242" spans="2:10" s="212" customFormat="1">
      <c r="B3242" s="245" t="s">
        <v>10798</v>
      </c>
      <c r="C3242" s="250" t="s">
        <v>10799</v>
      </c>
      <c r="D3242" s="369" t="s">
        <v>10800</v>
      </c>
      <c r="E3242" s="369" t="s">
        <v>10801</v>
      </c>
      <c r="F3242" s="215"/>
      <c r="G3242" s="364" t="s">
        <v>5052</v>
      </c>
      <c r="H3242" s="910">
        <v>250</v>
      </c>
      <c r="I3242" s="365"/>
      <c r="J3242" s="365"/>
    </row>
    <row r="3243" spans="2:10" s="212" customFormat="1">
      <c r="B3243" s="245" t="s">
        <v>10802</v>
      </c>
      <c r="C3243" s="250" t="s">
        <v>10803</v>
      </c>
      <c r="D3243" s="363" t="s">
        <v>10804</v>
      </c>
      <c r="E3243" s="363" t="s">
        <v>10805</v>
      </c>
      <c r="F3243" s="215"/>
      <c r="G3243" s="364" t="s">
        <v>5077</v>
      </c>
      <c r="H3243" s="910">
        <v>231</v>
      </c>
      <c r="I3243" s="367"/>
      <c r="J3243" s="367"/>
    </row>
    <row r="3244" spans="2:10" s="212" customFormat="1">
      <c r="B3244" s="245" t="s">
        <v>10806</v>
      </c>
      <c r="C3244" s="250" t="s">
        <v>10807</v>
      </c>
      <c r="D3244" s="215" t="s">
        <v>10808</v>
      </c>
      <c r="E3244" s="215" t="s">
        <v>10809</v>
      </c>
      <c r="F3244" s="215"/>
      <c r="G3244" s="364" t="s">
        <v>5077</v>
      </c>
      <c r="H3244" s="910">
        <v>70</v>
      </c>
      <c r="I3244" s="367"/>
      <c r="J3244" s="367"/>
    </row>
    <row r="3245" spans="2:10" s="212" customFormat="1">
      <c r="B3245" s="245" t="s">
        <v>10810</v>
      </c>
      <c r="C3245" s="250" t="s">
        <v>10811</v>
      </c>
      <c r="D3245" s="215" t="s">
        <v>10812</v>
      </c>
      <c r="E3245" s="215" t="s">
        <v>10813</v>
      </c>
      <c r="F3245" s="215"/>
      <c r="G3245" s="364" t="s">
        <v>2403</v>
      </c>
      <c r="H3245" s="910">
        <v>26</v>
      </c>
      <c r="I3245" s="367"/>
      <c r="J3245" s="367"/>
    </row>
    <row r="3246" spans="2:10" s="212" customFormat="1">
      <c r="B3246" s="245" t="s">
        <v>10814</v>
      </c>
      <c r="C3246" s="250" t="s">
        <v>10815</v>
      </c>
      <c r="D3246" s="363" t="s">
        <v>10816</v>
      </c>
      <c r="E3246" s="363" t="s">
        <v>10817</v>
      </c>
      <c r="F3246" s="215"/>
      <c r="G3246" s="364" t="s">
        <v>2403</v>
      </c>
      <c r="H3246" s="910">
        <v>33</v>
      </c>
      <c r="I3246" s="367"/>
      <c r="J3246" s="367"/>
    </row>
    <row r="3247" spans="2:10" s="212" customFormat="1">
      <c r="B3247" s="245" t="s">
        <v>10818</v>
      </c>
      <c r="C3247" s="250" t="s">
        <v>10819</v>
      </c>
      <c r="D3247" s="378" t="s">
        <v>10820</v>
      </c>
      <c r="E3247" s="378" t="s">
        <v>10821</v>
      </c>
      <c r="F3247" s="215"/>
      <c r="G3247" s="364" t="s">
        <v>2403</v>
      </c>
      <c r="H3247" s="910">
        <v>12</v>
      </c>
      <c r="I3247" s="367"/>
      <c r="J3247" s="367"/>
    </row>
    <row r="3248" spans="2:10" s="212" customFormat="1">
      <c r="B3248" s="245" t="s">
        <v>10822</v>
      </c>
      <c r="C3248" s="250" t="s">
        <v>10823</v>
      </c>
      <c r="D3248" s="363" t="s">
        <v>10824</v>
      </c>
      <c r="E3248" s="363" t="s">
        <v>10825</v>
      </c>
      <c r="F3248" s="215"/>
      <c r="G3248" s="364" t="s">
        <v>8822</v>
      </c>
      <c r="H3248" s="910">
        <v>4</v>
      </c>
      <c r="I3248" s="367"/>
      <c r="J3248" s="367"/>
    </row>
    <row r="3249" spans="2:10" s="212" customFormat="1">
      <c r="B3249" s="245" t="s">
        <v>10826</v>
      </c>
      <c r="C3249" s="250" t="s">
        <v>10827</v>
      </c>
      <c r="D3249" s="378" t="s">
        <v>10828</v>
      </c>
      <c r="E3249" s="378" t="s">
        <v>10829</v>
      </c>
      <c r="F3249" s="215"/>
      <c r="G3249" s="364" t="s">
        <v>5077</v>
      </c>
      <c r="H3249" s="910">
        <v>1340</v>
      </c>
      <c r="I3249" s="367"/>
      <c r="J3249" s="367"/>
    </row>
    <row r="3250" spans="2:10" s="212" customFormat="1">
      <c r="B3250" s="245" t="s">
        <v>10830</v>
      </c>
      <c r="C3250" s="250" t="s">
        <v>10831</v>
      </c>
      <c r="D3250" s="363" t="s">
        <v>10832</v>
      </c>
      <c r="E3250" s="363" t="s">
        <v>10833</v>
      </c>
      <c r="F3250" s="215"/>
      <c r="G3250" s="364" t="s">
        <v>11</v>
      </c>
      <c r="H3250" s="910">
        <v>4</v>
      </c>
      <c r="I3250" s="367"/>
      <c r="J3250" s="367"/>
    </row>
    <row r="3251" spans="2:10" s="212" customFormat="1">
      <c r="B3251" s="245" t="s">
        <v>10834</v>
      </c>
      <c r="C3251" s="250" t="s">
        <v>10835</v>
      </c>
      <c r="D3251" s="379" t="s">
        <v>10836</v>
      </c>
      <c r="E3251" s="379" t="s">
        <v>10837</v>
      </c>
      <c r="F3251" s="215"/>
      <c r="G3251" s="364" t="s">
        <v>5077</v>
      </c>
      <c r="H3251" s="910">
        <v>268</v>
      </c>
      <c r="I3251" s="367"/>
      <c r="J3251" s="367"/>
    </row>
    <row r="3252" spans="2:10" s="212" customFormat="1">
      <c r="B3252" s="245" t="s">
        <v>10838</v>
      </c>
      <c r="C3252" s="250" t="s">
        <v>10839</v>
      </c>
      <c r="D3252" s="379" t="s">
        <v>10840</v>
      </c>
      <c r="E3252" s="379" t="s">
        <v>10841</v>
      </c>
      <c r="F3252" s="215"/>
      <c r="G3252" s="364" t="s">
        <v>10693</v>
      </c>
      <c r="H3252" s="910">
        <v>71</v>
      </c>
      <c r="I3252" s="367"/>
      <c r="J3252" s="367"/>
    </row>
    <row r="3253" spans="2:10" s="212" customFormat="1">
      <c r="B3253" s="245" t="s">
        <v>10842</v>
      </c>
      <c r="C3253" s="250" t="s">
        <v>10843</v>
      </c>
      <c r="D3253" s="252" t="s">
        <v>10844</v>
      </c>
      <c r="E3253" s="252" t="s">
        <v>10845</v>
      </c>
      <c r="F3253" s="215"/>
      <c r="G3253" s="364" t="s">
        <v>10693</v>
      </c>
      <c r="H3253" s="910">
        <v>82</v>
      </c>
      <c r="I3253" s="367"/>
      <c r="J3253" s="367"/>
    </row>
    <row r="3254" spans="2:10" s="212" customFormat="1">
      <c r="B3254" s="245" t="s">
        <v>10846</v>
      </c>
      <c r="C3254" s="250" t="s">
        <v>10847</v>
      </c>
      <c r="D3254" s="252" t="s">
        <v>10848</v>
      </c>
      <c r="E3254" s="252" t="s">
        <v>10849</v>
      </c>
      <c r="F3254" s="215"/>
      <c r="G3254" s="364" t="s">
        <v>10693</v>
      </c>
      <c r="H3254" s="910">
        <v>81</v>
      </c>
      <c r="I3254" s="367"/>
      <c r="J3254" s="367"/>
    </row>
    <row r="3255" spans="2:10" s="212" customFormat="1">
      <c r="B3255" s="245" t="s">
        <v>10850</v>
      </c>
      <c r="C3255" s="250" t="s">
        <v>10851</v>
      </c>
      <c r="D3255" s="252" t="s">
        <v>10852</v>
      </c>
      <c r="E3255" s="252" t="s">
        <v>10853</v>
      </c>
      <c r="F3255" s="215"/>
      <c r="G3255" s="364" t="s">
        <v>10693</v>
      </c>
      <c r="H3255" s="910">
        <v>71</v>
      </c>
      <c r="I3255" s="367"/>
      <c r="J3255" s="367"/>
    </row>
    <row r="3256" spans="2:10" s="212" customFormat="1">
      <c r="B3256" s="245" t="s">
        <v>10854</v>
      </c>
      <c r="C3256" s="250" t="s">
        <v>10855</v>
      </c>
      <c r="D3256" s="379" t="s">
        <v>10856</v>
      </c>
      <c r="E3256" s="379" t="s">
        <v>10857</v>
      </c>
      <c r="F3256" s="215"/>
      <c r="G3256" s="364" t="s">
        <v>10693</v>
      </c>
      <c r="H3256" s="910">
        <v>40</v>
      </c>
      <c r="I3256" s="367"/>
      <c r="J3256" s="367"/>
    </row>
    <row r="3257" spans="2:10" s="212" customFormat="1">
      <c r="B3257" s="245" t="s">
        <v>10858</v>
      </c>
      <c r="C3257" s="250" t="s">
        <v>10859</v>
      </c>
      <c r="D3257" s="252" t="s">
        <v>10860</v>
      </c>
      <c r="E3257" s="252" t="s">
        <v>10861</v>
      </c>
      <c r="F3257" s="215"/>
      <c r="G3257" s="364" t="s">
        <v>10693</v>
      </c>
      <c r="H3257" s="910">
        <v>36</v>
      </c>
      <c r="I3257" s="367"/>
      <c r="J3257" s="367"/>
    </row>
    <row r="3258" spans="2:10" s="212" customFormat="1">
      <c r="B3258" s="245" t="s">
        <v>10862</v>
      </c>
      <c r="C3258" s="250" t="s">
        <v>10863</v>
      </c>
      <c r="D3258" s="252" t="s">
        <v>10864</v>
      </c>
      <c r="E3258" s="252" t="s">
        <v>10865</v>
      </c>
      <c r="F3258" s="215"/>
      <c r="G3258" s="364" t="s">
        <v>10693</v>
      </c>
      <c r="H3258" s="910">
        <v>53</v>
      </c>
      <c r="I3258" s="367"/>
      <c r="J3258" s="367"/>
    </row>
    <row r="3259" spans="2:10" s="212" customFormat="1">
      <c r="B3259" s="245" t="s">
        <v>10866</v>
      </c>
      <c r="C3259" s="250" t="s">
        <v>10867</v>
      </c>
      <c r="D3259" s="252" t="s">
        <v>10868</v>
      </c>
      <c r="E3259" s="252" t="s">
        <v>10869</v>
      </c>
      <c r="F3259" s="215"/>
      <c r="G3259" s="364" t="s">
        <v>10693</v>
      </c>
      <c r="H3259" s="910">
        <v>39</v>
      </c>
      <c r="I3259" s="367"/>
      <c r="J3259" s="367"/>
    </row>
    <row r="3260" spans="2:10" s="212" customFormat="1">
      <c r="B3260" s="245" t="s">
        <v>10870</v>
      </c>
      <c r="C3260" s="250" t="s">
        <v>10871</v>
      </c>
      <c r="D3260" s="252" t="s">
        <v>10872</v>
      </c>
      <c r="E3260" s="252" t="s">
        <v>10873</v>
      </c>
      <c r="F3260" s="215"/>
      <c r="G3260" s="364" t="s">
        <v>10693</v>
      </c>
      <c r="H3260" s="910">
        <v>48</v>
      </c>
      <c r="I3260" s="367"/>
      <c r="J3260" s="367"/>
    </row>
    <row r="3261" spans="2:10" s="212" customFormat="1">
      <c r="B3261" s="245" t="s">
        <v>10874</v>
      </c>
      <c r="C3261" s="250" t="s">
        <v>10875</v>
      </c>
      <c r="D3261" s="252" t="s">
        <v>10876</v>
      </c>
      <c r="E3261" s="252" t="s">
        <v>10877</v>
      </c>
      <c r="F3261" s="215"/>
      <c r="G3261" s="364" t="s">
        <v>10693</v>
      </c>
      <c r="H3261" s="910">
        <v>45</v>
      </c>
      <c r="I3261" s="367"/>
      <c r="J3261" s="367"/>
    </row>
    <row r="3262" spans="2:10" s="212" customFormat="1">
      <c r="B3262" s="245" t="s">
        <v>10878</v>
      </c>
      <c r="C3262" s="250" t="s">
        <v>10879</v>
      </c>
      <c r="D3262" s="252" t="s">
        <v>10880</v>
      </c>
      <c r="E3262" s="252" t="s">
        <v>10881</v>
      </c>
      <c r="F3262" s="215"/>
      <c r="G3262" s="364" t="s">
        <v>11</v>
      </c>
      <c r="H3262" s="910">
        <v>4</v>
      </c>
      <c r="I3262" s="367"/>
      <c r="J3262" s="367"/>
    </row>
    <row r="3263" spans="2:10" s="212" customFormat="1">
      <c r="B3263" s="245" t="s">
        <v>10882</v>
      </c>
      <c r="C3263" s="250" t="s">
        <v>10883</v>
      </c>
      <c r="D3263" s="252" t="s">
        <v>10884</v>
      </c>
      <c r="E3263" s="252" t="s">
        <v>10885</v>
      </c>
      <c r="F3263" s="215"/>
      <c r="G3263" s="364" t="s">
        <v>11</v>
      </c>
      <c r="H3263" s="910">
        <v>4</v>
      </c>
      <c r="I3263" s="367"/>
      <c r="J3263" s="367"/>
    </row>
    <row r="3264" spans="2:10" s="212" customFormat="1">
      <c r="B3264" s="245" t="s">
        <v>10886</v>
      </c>
      <c r="C3264" s="250" t="s">
        <v>10887</v>
      </c>
      <c r="D3264" s="371" t="s">
        <v>10888</v>
      </c>
      <c r="E3264" s="371" t="s">
        <v>10889</v>
      </c>
      <c r="F3264" s="215"/>
      <c r="G3264" s="364" t="s">
        <v>11</v>
      </c>
      <c r="H3264" s="910">
        <v>4</v>
      </c>
      <c r="I3264" s="367"/>
      <c r="J3264" s="367"/>
    </row>
    <row r="3265" spans="2:10" s="212" customFormat="1">
      <c r="B3265" s="245" t="s">
        <v>10890</v>
      </c>
      <c r="C3265" s="250" t="s">
        <v>10891</v>
      </c>
      <c r="D3265" s="379" t="s">
        <v>10892</v>
      </c>
      <c r="E3265" s="379" t="s">
        <v>10893</v>
      </c>
      <c r="F3265" s="215"/>
      <c r="G3265" s="364" t="s">
        <v>5052</v>
      </c>
      <c r="H3265" s="910">
        <v>29</v>
      </c>
      <c r="I3265" s="367"/>
      <c r="J3265" s="367"/>
    </row>
    <row r="3266" spans="2:10" s="212" customFormat="1">
      <c r="B3266" s="245" t="s">
        <v>10894</v>
      </c>
      <c r="C3266" s="250" t="s">
        <v>10895</v>
      </c>
      <c r="D3266" s="252" t="s">
        <v>10896</v>
      </c>
      <c r="E3266" s="252" t="s">
        <v>10897</v>
      </c>
      <c r="F3266" s="215"/>
      <c r="G3266" s="364" t="s">
        <v>10693</v>
      </c>
      <c r="H3266" s="910">
        <v>6</v>
      </c>
      <c r="I3266" s="367"/>
      <c r="J3266" s="367"/>
    </row>
    <row r="3267" spans="2:10" s="212" customFormat="1">
      <c r="B3267" s="245" t="s">
        <v>10898</v>
      </c>
      <c r="C3267" s="250" t="s">
        <v>10899</v>
      </c>
      <c r="D3267" s="252" t="s">
        <v>10900</v>
      </c>
      <c r="E3267" s="252" t="s">
        <v>10901</v>
      </c>
      <c r="F3267" s="215"/>
      <c r="G3267" s="364" t="s">
        <v>10627</v>
      </c>
      <c r="H3267" s="910">
        <v>136</v>
      </c>
      <c r="I3267" s="367"/>
      <c r="J3267" s="367"/>
    </row>
    <row r="3268" spans="2:10" s="212" customFormat="1">
      <c r="B3268" s="245" t="s">
        <v>10902</v>
      </c>
      <c r="C3268" s="250" t="s">
        <v>10903</v>
      </c>
      <c r="D3268" s="252" t="s">
        <v>10904</v>
      </c>
      <c r="E3268" s="252" t="s">
        <v>10905</v>
      </c>
      <c r="F3268" s="215"/>
      <c r="G3268" s="364" t="s">
        <v>11</v>
      </c>
      <c r="H3268" s="910">
        <v>4</v>
      </c>
      <c r="I3268" s="367"/>
      <c r="J3268" s="367"/>
    </row>
    <row r="3269" spans="2:10" s="212" customFormat="1">
      <c r="B3269" s="245" t="s">
        <v>10906</v>
      </c>
      <c r="C3269" s="250" t="s">
        <v>10907</v>
      </c>
      <c r="D3269" s="252" t="s">
        <v>10908</v>
      </c>
      <c r="E3269" s="252" t="s">
        <v>10909</v>
      </c>
      <c r="F3269" s="215"/>
      <c r="G3269" s="364" t="s">
        <v>10693</v>
      </c>
      <c r="H3269" s="910">
        <v>12</v>
      </c>
      <c r="I3269" s="367"/>
      <c r="J3269" s="367"/>
    </row>
    <row r="3270" spans="2:10" s="212" customFormat="1">
      <c r="B3270" s="245" t="s">
        <v>10910</v>
      </c>
      <c r="C3270" s="250" t="s">
        <v>10911</v>
      </c>
      <c r="D3270" s="252" t="s">
        <v>10912</v>
      </c>
      <c r="E3270" s="252" t="s">
        <v>10913</v>
      </c>
      <c r="F3270" s="215"/>
      <c r="G3270" s="364" t="s">
        <v>5077</v>
      </c>
      <c r="H3270" s="910">
        <v>658</v>
      </c>
      <c r="I3270" s="367"/>
      <c r="J3270" s="367"/>
    </row>
    <row r="3271" spans="2:10" s="212" customFormat="1">
      <c r="B3271" s="245" t="s">
        <v>10914</v>
      </c>
      <c r="C3271" s="250" t="s">
        <v>10915</v>
      </c>
      <c r="D3271" s="360" t="s">
        <v>10916</v>
      </c>
      <c r="E3271" s="360" t="s">
        <v>10917</v>
      </c>
      <c r="F3271" s="215"/>
      <c r="G3271" s="364" t="s">
        <v>11</v>
      </c>
      <c r="H3271" s="910">
        <v>221</v>
      </c>
      <c r="I3271" s="367"/>
      <c r="J3271" s="367"/>
    </row>
    <row r="3272" spans="2:10" s="212" customFormat="1">
      <c r="B3272" s="245" t="s">
        <v>10918</v>
      </c>
      <c r="C3272" s="250" t="s">
        <v>10919</v>
      </c>
      <c r="D3272" s="213" t="s">
        <v>10920</v>
      </c>
      <c r="E3272" s="380" t="s">
        <v>10921</v>
      </c>
      <c r="F3272" s="215"/>
      <c r="G3272" s="364" t="s">
        <v>11</v>
      </c>
      <c r="H3272" s="910">
        <v>120</v>
      </c>
      <c r="I3272" s="367"/>
      <c r="J3272" s="367"/>
    </row>
    <row r="3273" spans="2:10" s="212" customFormat="1">
      <c r="B3273" s="245" t="s">
        <v>10922</v>
      </c>
      <c r="C3273" s="250" t="s">
        <v>10923</v>
      </c>
      <c r="D3273" s="215" t="s">
        <v>10924</v>
      </c>
      <c r="E3273" s="215" t="s">
        <v>10925</v>
      </c>
      <c r="F3273" s="215"/>
      <c r="G3273" s="364" t="s">
        <v>5077</v>
      </c>
      <c r="H3273" s="910">
        <v>533</v>
      </c>
      <c r="I3273" s="367"/>
      <c r="J3273" s="367"/>
    </row>
    <row r="3274" spans="2:10" s="212" customFormat="1">
      <c r="B3274" s="245" t="s">
        <v>10926</v>
      </c>
      <c r="C3274" s="250" t="s">
        <v>10927</v>
      </c>
      <c r="D3274" s="319" t="s">
        <v>10928</v>
      </c>
      <c r="E3274" s="319" t="s">
        <v>10929</v>
      </c>
      <c r="F3274" s="215"/>
      <c r="G3274" s="364" t="s">
        <v>5077</v>
      </c>
      <c r="H3274" s="910">
        <v>173</v>
      </c>
      <c r="I3274" s="367"/>
      <c r="J3274" s="367"/>
    </row>
    <row r="3275" spans="2:10" s="212" customFormat="1">
      <c r="B3275" s="245" t="s">
        <v>10930</v>
      </c>
      <c r="C3275" s="250" t="s">
        <v>10931</v>
      </c>
      <c r="D3275" s="319" t="s">
        <v>10932</v>
      </c>
      <c r="E3275" s="319" t="s">
        <v>10933</v>
      </c>
      <c r="F3275" s="215"/>
      <c r="G3275" s="364" t="s">
        <v>5077</v>
      </c>
      <c r="H3275" s="910">
        <v>130</v>
      </c>
      <c r="I3275" s="367"/>
      <c r="J3275" s="367"/>
    </row>
    <row r="3276" spans="2:10" s="212" customFormat="1">
      <c r="B3276" s="245" t="s">
        <v>10934</v>
      </c>
      <c r="C3276" s="250" t="s">
        <v>10935</v>
      </c>
      <c r="D3276" s="319" t="s">
        <v>10936</v>
      </c>
      <c r="E3276" s="319" t="s">
        <v>10937</v>
      </c>
      <c r="F3276" s="215"/>
      <c r="G3276" s="364" t="s">
        <v>5077</v>
      </c>
      <c r="H3276" s="910">
        <v>953</v>
      </c>
      <c r="I3276" s="367"/>
      <c r="J3276" s="367"/>
    </row>
    <row r="3277" spans="2:10" s="212" customFormat="1">
      <c r="B3277" s="245" t="s">
        <v>10938</v>
      </c>
      <c r="C3277" s="250" t="s">
        <v>10939</v>
      </c>
      <c r="D3277" s="319" t="s">
        <v>10940</v>
      </c>
      <c r="E3277" s="319" t="s">
        <v>10941</v>
      </c>
      <c r="F3277" s="215"/>
      <c r="G3277" s="364" t="s">
        <v>5077</v>
      </c>
      <c r="H3277" s="910">
        <v>3274</v>
      </c>
      <c r="I3277" s="367"/>
      <c r="J3277" s="367"/>
    </row>
    <row r="3278" spans="2:10" s="212" customFormat="1">
      <c r="B3278" s="245" t="s">
        <v>10942</v>
      </c>
      <c r="C3278" s="250" t="s">
        <v>10943</v>
      </c>
      <c r="D3278" s="319" t="s">
        <v>10944</v>
      </c>
      <c r="E3278" s="319" t="s">
        <v>10945</v>
      </c>
      <c r="F3278" s="215"/>
      <c r="G3278" s="364" t="s">
        <v>5077</v>
      </c>
      <c r="H3278" s="879">
        <v>1110</v>
      </c>
      <c r="I3278" s="216"/>
      <c r="J3278" s="216"/>
    </row>
    <row r="3279" spans="2:10" s="212" customFormat="1">
      <c r="B3279" s="245" t="s">
        <v>10946</v>
      </c>
      <c r="C3279" s="250" t="s">
        <v>10947</v>
      </c>
      <c r="D3279" s="319" t="s">
        <v>10948</v>
      </c>
      <c r="E3279" s="319" t="s">
        <v>10949</v>
      </c>
      <c r="F3279" s="215"/>
      <c r="G3279" s="364" t="s">
        <v>5077</v>
      </c>
      <c r="H3279" s="879">
        <v>231</v>
      </c>
      <c r="I3279" s="216"/>
      <c r="J3279" s="216"/>
    </row>
    <row r="3280" spans="2:10" s="212" customFormat="1">
      <c r="B3280" s="245" t="s">
        <v>10950</v>
      </c>
      <c r="C3280" s="250" t="s">
        <v>10951</v>
      </c>
      <c r="D3280" s="319" t="s">
        <v>10952</v>
      </c>
      <c r="E3280" s="319" t="s">
        <v>10953</v>
      </c>
      <c r="F3280" s="215"/>
      <c r="G3280" s="364" t="s">
        <v>10954</v>
      </c>
      <c r="H3280" s="879">
        <v>55000</v>
      </c>
      <c r="I3280" s="216"/>
      <c r="J3280" s="216"/>
    </row>
    <row r="3281" spans="2:10" s="212" customFormat="1">
      <c r="B3281" s="245" t="s">
        <v>10955</v>
      </c>
      <c r="C3281" s="250" t="s">
        <v>10956</v>
      </c>
      <c r="D3281" s="319" t="s">
        <v>10957</v>
      </c>
      <c r="E3281" s="319" t="s">
        <v>10958</v>
      </c>
      <c r="F3281" s="215"/>
      <c r="G3281" s="364" t="s">
        <v>10959</v>
      </c>
      <c r="H3281" s="879">
        <v>65</v>
      </c>
      <c r="I3281" s="216"/>
      <c r="J3281" s="216"/>
    </row>
    <row r="3282" spans="2:10" s="212" customFormat="1">
      <c r="B3282" s="245" t="s">
        <v>10960</v>
      </c>
      <c r="C3282" s="250" t="s">
        <v>10961</v>
      </c>
      <c r="D3282" s="319" t="s">
        <v>10962</v>
      </c>
      <c r="E3282" s="319" t="s">
        <v>10963</v>
      </c>
      <c r="F3282" s="215"/>
      <c r="G3282" s="364" t="s">
        <v>10688</v>
      </c>
      <c r="H3282" s="879">
        <v>419</v>
      </c>
      <c r="I3282" s="216"/>
      <c r="J3282" s="216"/>
    </row>
    <row r="3283" spans="2:10" s="212" customFormat="1">
      <c r="B3283" s="245" t="s">
        <v>10964</v>
      </c>
      <c r="C3283" s="250" t="s">
        <v>10965</v>
      </c>
      <c r="D3283" s="319" t="s">
        <v>10966</v>
      </c>
      <c r="E3283" s="319" t="s">
        <v>10967</v>
      </c>
      <c r="F3283" s="215"/>
      <c r="G3283" s="364" t="s">
        <v>10968</v>
      </c>
      <c r="H3283" s="879">
        <v>90</v>
      </c>
      <c r="I3283" s="216"/>
      <c r="J3283" s="216"/>
    </row>
    <row r="3284" spans="2:10" s="212" customFormat="1">
      <c r="B3284" s="245" t="s">
        <v>10969</v>
      </c>
      <c r="C3284" s="250" t="s">
        <v>10970</v>
      </c>
      <c r="D3284" s="319" t="s">
        <v>10971</v>
      </c>
      <c r="E3284" s="319" t="s">
        <v>10972</v>
      </c>
      <c r="F3284" s="215"/>
      <c r="G3284" s="364" t="s">
        <v>10968</v>
      </c>
      <c r="H3284" s="879">
        <v>551</v>
      </c>
      <c r="I3284" s="216"/>
      <c r="J3284" s="216"/>
    </row>
    <row r="3285" spans="2:10" s="212" customFormat="1">
      <c r="B3285" s="245" t="s">
        <v>10973</v>
      </c>
      <c r="C3285" s="250" t="s">
        <v>10974</v>
      </c>
      <c r="D3285" s="213" t="s">
        <v>10975</v>
      </c>
      <c r="E3285" s="214" t="s">
        <v>10976</v>
      </c>
      <c r="F3285" s="215"/>
      <c r="G3285" s="364" t="s">
        <v>11</v>
      </c>
      <c r="H3285" s="879">
        <v>12</v>
      </c>
      <c r="I3285" s="216"/>
      <c r="J3285" s="216"/>
    </row>
    <row r="3286" spans="2:10" s="212" customFormat="1">
      <c r="B3286" s="245" t="s">
        <v>10977</v>
      </c>
      <c r="C3286" s="250" t="s">
        <v>10978</v>
      </c>
      <c r="D3286" s="213" t="s">
        <v>10979</v>
      </c>
      <c r="E3286" s="380" t="s">
        <v>10980</v>
      </c>
      <c r="F3286" s="215"/>
      <c r="G3286" s="364" t="s">
        <v>11</v>
      </c>
      <c r="H3286" s="879">
        <v>27</v>
      </c>
      <c r="I3286" s="216"/>
      <c r="J3286" s="216"/>
    </row>
    <row r="3287" spans="2:10" s="212" customFormat="1">
      <c r="B3287" s="245" t="s">
        <v>10981</v>
      </c>
      <c r="C3287" s="250" t="s">
        <v>10982</v>
      </c>
      <c r="D3287" s="213" t="s">
        <v>10983</v>
      </c>
      <c r="E3287" s="380" t="s">
        <v>10984</v>
      </c>
      <c r="F3287" s="215"/>
      <c r="G3287" s="364" t="s">
        <v>9476</v>
      </c>
      <c r="H3287" s="912">
        <v>1832.6</v>
      </c>
      <c r="I3287" s="216"/>
      <c r="J3287" s="216"/>
    </row>
    <row r="3288" spans="2:10" s="212" customFormat="1">
      <c r="B3288" s="245"/>
      <c r="C3288" s="250" t="s">
        <v>10985</v>
      </c>
      <c r="D3288" s="213" t="s">
        <v>10983</v>
      </c>
      <c r="E3288" s="380" t="s">
        <v>10986</v>
      </c>
      <c r="F3288" s="215"/>
      <c r="G3288" s="364" t="s">
        <v>9476</v>
      </c>
      <c r="H3288" s="912">
        <v>785.4</v>
      </c>
      <c r="I3288" s="216"/>
      <c r="J3288" s="216"/>
    </row>
    <row r="3289" spans="2:10" s="212" customFormat="1">
      <c r="B3289" s="1634" t="s">
        <v>34</v>
      </c>
      <c r="C3289" s="1634"/>
      <c r="D3289" s="1634"/>
      <c r="E3289" s="1634"/>
      <c r="F3289" s="1634"/>
      <c r="G3289" s="1634"/>
      <c r="H3289" s="1634"/>
      <c r="I3289" s="1634"/>
      <c r="J3289" s="1634"/>
    </row>
    <row r="3290" spans="2:10" s="212" customFormat="1">
      <c r="B3290" s="245" t="s">
        <v>10987</v>
      </c>
      <c r="C3290" s="250" t="s">
        <v>10988</v>
      </c>
      <c r="D3290" s="252" t="s">
        <v>10989</v>
      </c>
      <c r="E3290" s="252" t="s">
        <v>10990</v>
      </c>
      <c r="F3290" s="215"/>
      <c r="G3290" s="364" t="s">
        <v>10551</v>
      </c>
      <c r="H3290" s="910">
        <v>545</v>
      </c>
      <c r="I3290" s="367"/>
      <c r="J3290" s="367"/>
    </row>
    <row r="3291" spans="2:10" s="212" customFormat="1">
      <c r="B3291" s="245" t="s">
        <v>10991</v>
      </c>
      <c r="C3291" s="250" t="s">
        <v>10992</v>
      </c>
      <c r="D3291" s="252" t="s">
        <v>10993</v>
      </c>
      <c r="E3291" s="252" t="s">
        <v>10994</v>
      </c>
      <c r="F3291" s="215"/>
      <c r="G3291" s="364" t="s">
        <v>10551</v>
      </c>
      <c r="H3291" s="910">
        <v>515</v>
      </c>
      <c r="I3291" s="367"/>
      <c r="J3291" s="367"/>
    </row>
    <row r="3292" spans="2:10" s="212" customFormat="1">
      <c r="B3292" s="245" t="s">
        <v>10995</v>
      </c>
      <c r="C3292" s="250" t="s">
        <v>10996</v>
      </c>
      <c r="D3292" s="252" t="s">
        <v>10997</v>
      </c>
      <c r="E3292" s="252" t="s">
        <v>10998</v>
      </c>
      <c r="F3292" s="215"/>
      <c r="G3292" s="364" t="s">
        <v>10551</v>
      </c>
      <c r="H3292" s="910">
        <v>490</v>
      </c>
      <c r="I3292" s="367"/>
      <c r="J3292" s="367"/>
    </row>
    <row r="3293" spans="2:10" s="212" customFormat="1">
      <c r="B3293" s="245" t="s">
        <v>10999</v>
      </c>
      <c r="C3293" s="250" t="s">
        <v>11000</v>
      </c>
      <c r="D3293" s="252" t="s">
        <v>11001</v>
      </c>
      <c r="E3293" s="252" t="s">
        <v>11002</v>
      </c>
      <c r="F3293" s="215"/>
      <c r="G3293" s="364" t="s">
        <v>10551</v>
      </c>
      <c r="H3293" s="910">
        <v>490</v>
      </c>
      <c r="I3293" s="367"/>
      <c r="J3293" s="367"/>
    </row>
    <row r="3294" spans="2:10" s="212" customFormat="1">
      <c r="B3294" s="245" t="s">
        <v>11003</v>
      </c>
      <c r="C3294" s="250" t="s">
        <v>11004</v>
      </c>
      <c r="D3294" s="252" t="s">
        <v>11005</v>
      </c>
      <c r="E3294" s="252" t="s">
        <v>11006</v>
      </c>
      <c r="F3294" s="215"/>
      <c r="G3294" s="364" t="s">
        <v>10551</v>
      </c>
      <c r="H3294" s="910">
        <v>545</v>
      </c>
      <c r="I3294" s="367"/>
      <c r="J3294" s="367"/>
    </row>
    <row r="3295" spans="2:10" s="212" customFormat="1">
      <c r="B3295" s="245" t="s">
        <v>11007</v>
      </c>
      <c r="C3295" s="250" t="s">
        <v>11008</v>
      </c>
      <c r="D3295" s="252" t="s">
        <v>11009</v>
      </c>
      <c r="E3295" s="252" t="s">
        <v>11010</v>
      </c>
      <c r="F3295" s="215"/>
      <c r="G3295" s="364" t="s">
        <v>10551</v>
      </c>
      <c r="H3295" s="910">
        <v>515</v>
      </c>
      <c r="I3295" s="367"/>
      <c r="J3295" s="367"/>
    </row>
    <row r="3296" spans="2:10" s="212" customFormat="1">
      <c r="B3296" s="245" t="s">
        <v>11011</v>
      </c>
      <c r="C3296" s="250" t="s">
        <v>11012</v>
      </c>
      <c r="D3296" s="252" t="s">
        <v>11013</v>
      </c>
      <c r="E3296" s="252" t="s">
        <v>11014</v>
      </c>
      <c r="F3296" s="215"/>
      <c r="G3296" s="364" t="s">
        <v>10551</v>
      </c>
      <c r="H3296" s="910">
        <v>625</v>
      </c>
      <c r="I3296" s="367"/>
      <c r="J3296" s="367"/>
    </row>
    <row r="3297" spans="2:10" s="212" customFormat="1">
      <c r="B3297" s="245" t="s">
        <v>11015</v>
      </c>
      <c r="C3297" s="250" t="s">
        <v>11016</v>
      </c>
      <c r="D3297" s="252" t="s">
        <v>11017</v>
      </c>
      <c r="E3297" s="252" t="s">
        <v>11018</v>
      </c>
      <c r="F3297" s="215"/>
      <c r="G3297" s="364" t="s">
        <v>10551</v>
      </c>
      <c r="H3297" s="910">
        <v>515</v>
      </c>
      <c r="I3297" s="367"/>
      <c r="J3297" s="367"/>
    </row>
    <row r="3298" spans="2:10" s="212" customFormat="1">
      <c r="B3298" s="245" t="s">
        <v>11019</v>
      </c>
      <c r="C3298" s="250" t="s">
        <v>11020</v>
      </c>
      <c r="D3298" s="252" t="s">
        <v>11021</v>
      </c>
      <c r="E3298" s="252" t="s">
        <v>11022</v>
      </c>
      <c r="F3298" s="215"/>
      <c r="G3298" s="364" t="s">
        <v>10551</v>
      </c>
      <c r="H3298" s="910">
        <v>645</v>
      </c>
      <c r="I3298" s="367"/>
      <c r="J3298" s="367"/>
    </row>
    <row r="3299" spans="2:10" s="212" customFormat="1">
      <c r="B3299" s="245" t="s">
        <v>11023</v>
      </c>
      <c r="C3299" s="250" t="s">
        <v>11024</v>
      </c>
      <c r="D3299" s="252" t="s">
        <v>11025</v>
      </c>
      <c r="E3299" s="252" t="s">
        <v>11026</v>
      </c>
      <c r="F3299" s="215"/>
      <c r="G3299" s="364" t="s">
        <v>5077</v>
      </c>
      <c r="H3299" s="910">
        <v>1306</v>
      </c>
      <c r="I3299" s="367"/>
      <c r="J3299" s="367"/>
    </row>
    <row r="3300" spans="2:10" s="212" customFormat="1">
      <c r="B3300" s="245" t="s">
        <v>11027</v>
      </c>
      <c r="C3300" s="250" t="s">
        <v>11028</v>
      </c>
      <c r="D3300" s="252" t="s">
        <v>11029</v>
      </c>
      <c r="E3300" s="252" t="s">
        <v>11030</v>
      </c>
      <c r="F3300" s="215"/>
      <c r="G3300" s="364" t="s">
        <v>5077</v>
      </c>
      <c r="H3300" s="910">
        <v>1953</v>
      </c>
      <c r="I3300" s="367"/>
      <c r="J3300" s="367"/>
    </row>
    <row r="3301" spans="2:10" s="212" customFormat="1">
      <c r="B3301" s="245" t="s">
        <v>11031</v>
      </c>
      <c r="C3301" s="250" t="s">
        <v>11032</v>
      </c>
      <c r="D3301" s="252" t="s">
        <v>11033</v>
      </c>
      <c r="E3301" s="252" t="s">
        <v>11034</v>
      </c>
      <c r="F3301" s="215"/>
      <c r="G3301" s="364" t="s">
        <v>11035</v>
      </c>
      <c r="H3301" s="910">
        <v>134</v>
      </c>
      <c r="I3301" s="367"/>
      <c r="J3301" s="367"/>
    </row>
    <row r="3302" spans="2:10" s="212" customFormat="1">
      <c r="B3302" s="245" t="s">
        <v>11036</v>
      </c>
      <c r="C3302" s="250" t="s">
        <v>11037</v>
      </c>
      <c r="D3302" s="382" t="s">
        <v>11038</v>
      </c>
      <c r="E3302" s="382" t="s">
        <v>11039</v>
      </c>
      <c r="F3302" s="215"/>
      <c r="G3302" s="364" t="s">
        <v>11035</v>
      </c>
      <c r="H3302" s="910">
        <v>407</v>
      </c>
      <c r="I3302" s="367"/>
      <c r="J3302" s="367"/>
    </row>
    <row r="3303" spans="2:10" s="212" customFormat="1">
      <c r="B3303" s="245" t="s">
        <v>11040</v>
      </c>
      <c r="C3303" s="250" t="s">
        <v>11041</v>
      </c>
      <c r="D3303" s="382" t="s">
        <v>11042</v>
      </c>
      <c r="E3303" s="382" t="s">
        <v>11043</v>
      </c>
      <c r="F3303" s="215"/>
      <c r="G3303" s="364" t="s">
        <v>11035</v>
      </c>
      <c r="H3303" s="910">
        <v>527</v>
      </c>
      <c r="I3303" s="367"/>
      <c r="J3303" s="367"/>
    </row>
    <row r="3304" spans="2:10" s="212" customFormat="1">
      <c r="B3304" s="245" t="s">
        <v>11044</v>
      </c>
      <c r="C3304" s="250" t="s">
        <v>11045</v>
      </c>
      <c r="D3304" s="252" t="s">
        <v>11046</v>
      </c>
      <c r="E3304" s="252" t="s">
        <v>11047</v>
      </c>
      <c r="F3304" s="215"/>
      <c r="G3304" s="364" t="s">
        <v>11035</v>
      </c>
      <c r="H3304" s="910">
        <v>21</v>
      </c>
      <c r="I3304" s="367"/>
      <c r="J3304" s="367"/>
    </row>
    <row r="3305" spans="2:10" s="212" customFormat="1">
      <c r="B3305" s="245" t="s">
        <v>11048</v>
      </c>
      <c r="C3305" s="250" t="s">
        <v>11049</v>
      </c>
      <c r="D3305" s="252" t="s">
        <v>11050</v>
      </c>
      <c r="E3305" s="252" t="s">
        <v>11051</v>
      </c>
      <c r="F3305" s="215"/>
      <c r="G3305" s="364" t="s">
        <v>11035</v>
      </c>
      <c r="H3305" s="910">
        <v>65</v>
      </c>
      <c r="I3305" s="367"/>
      <c r="J3305" s="367"/>
    </row>
    <row r="3306" spans="2:10" s="212" customFormat="1">
      <c r="B3306" s="245" t="s">
        <v>11052</v>
      </c>
      <c r="C3306" s="250" t="s">
        <v>11053</v>
      </c>
      <c r="D3306" s="252" t="s">
        <v>11054</v>
      </c>
      <c r="E3306" s="252" t="s">
        <v>11055</v>
      </c>
      <c r="F3306" s="215"/>
      <c r="G3306" s="364" t="s">
        <v>5052</v>
      </c>
      <c r="H3306" s="910">
        <v>33</v>
      </c>
      <c r="I3306" s="367"/>
      <c r="J3306" s="367"/>
    </row>
    <row r="3307" spans="2:10" s="212" customFormat="1">
      <c r="B3307" s="245" t="s">
        <v>11056</v>
      </c>
      <c r="C3307" s="250" t="s">
        <v>11057</v>
      </c>
      <c r="D3307" s="252" t="s">
        <v>11058</v>
      </c>
      <c r="E3307" s="252" t="s">
        <v>11059</v>
      </c>
      <c r="F3307" s="215"/>
      <c r="G3307" s="364" t="s">
        <v>5052</v>
      </c>
      <c r="H3307" s="910">
        <v>5</v>
      </c>
      <c r="I3307" s="367"/>
      <c r="J3307" s="367"/>
    </row>
    <row r="3308" spans="2:10" s="212" customFormat="1">
      <c r="B3308" s="245" t="s">
        <v>11060</v>
      </c>
      <c r="C3308" s="250" t="s">
        <v>11061</v>
      </c>
      <c r="D3308" s="252" t="s">
        <v>11062</v>
      </c>
      <c r="E3308" s="252" t="s">
        <v>11063</v>
      </c>
      <c r="F3308" s="215"/>
      <c r="G3308" s="364" t="s">
        <v>5077</v>
      </c>
      <c r="H3308" s="910">
        <v>251</v>
      </c>
      <c r="I3308" s="367"/>
      <c r="J3308" s="367"/>
    </row>
    <row r="3309" spans="2:10" s="212" customFormat="1">
      <c r="B3309" s="245" t="s">
        <v>11064</v>
      </c>
      <c r="C3309" s="250" t="s">
        <v>11065</v>
      </c>
      <c r="D3309" s="252" t="s">
        <v>11066</v>
      </c>
      <c r="E3309" s="252" t="s">
        <v>11067</v>
      </c>
      <c r="F3309" s="215"/>
      <c r="G3309" s="364" t="s">
        <v>10693</v>
      </c>
      <c r="H3309" s="910">
        <v>324</v>
      </c>
      <c r="I3309" s="367"/>
      <c r="J3309" s="367"/>
    </row>
    <row r="3310" spans="2:10" s="212" customFormat="1">
      <c r="B3310" s="245" t="s">
        <v>11068</v>
      </c>
      <c r="C3310" s="250" t="s">
        <v>11069</v>
      </c>
      <c r="D3310" s="252" t="s">
        <v>11070</v>
      </c>
      <c r="E3310" s="252" t="s">
        <v>11071</v>
      </c>
      <c r="F3310" s="215"/>
      <c r="G3310" s="364" t="s">
        <v>10551</v>
      </c>
      <c r="H3310" s="910">
        <v>625</v>
      </c>
      <c r="I3310" s="367"/>
      <c r="J3310" s="367"/>
    </row>
    <row r="3311" spans="2:10" s="212" customFormat="1">
      <c r="B3311" s="245" t="s">
        <v>11072</v>
      </c>
      <c r="C3311" s="250" t="s">
        <v>11073</v>
      </c>
      <c r="D3311" s="252" t="s">
        <v>11074</v>
      </c>
      <c r="E3311" s="252" t="s">
        <v>11075</v>
      </c>
      <c r="F3311" s="215"/>
      <c r="G3311" s="364" t="s">
        <v>10551</v>
      </c>
      <c r="H3311" s="910">
        <v>645</v>
      </c>
      <c r="I3311" s="367"/>
      <c r="J3311" s="367"/>
    </row>
    <row r="3312" spans="2:10" s="212" customFormat="1">
      <c r="B3312" s="245" t="s">
        <v>11076</v>
      </c>
      <c r="C3312" s="250" t="s">
        <v>11077</v>
      </c>
      <c r="D3312" s="252" t="s">
        <v>11078</v>
      </c>
      <c r="E3312" s="252" t="s">
        <v>11079</v>
      </c>
      <c r="F3312" s="215"/>
      <c r="G3312" s="364" t="s">
        <v>10551</v>
      </c>
      <c r="H3312" s="910">
        <v>580</v>
      </c>
      <c r="I3312" s="367"/>
      <c r="J3312" s="367"/>
    </row>
    <row r="3313" spans="1:10" s="212" customFormat="1">
      <c r="B3313" s="245" t="s">
        <v>11080</v>
      </c>
      <c r="C3313" s="250" t="s">
        <v>11081</v>
      </c>
      <c r="D3313" s="252" t="s">
        <v>11082</v>
      </c>
      <c r="E3313" s="252" t="s">
        <v>11083</v>
      </c>
      <c r="F3313" s="215"/>
      <c r="G3313" s="364" t="s">
        <v>7670</v>
      </c>
      <c r="H3313" s="910">
        <v>70</v>
      </c>
      <c r="I3313" s="367"/>
      <c r="J3313" s="367"/>
    </row>
    <row r="3314" spans="1:10" s="212" customFormat="1">
      <c r="B3314" s="245" t="s">
        <v>11084</v>
      </c>
      <c r="C3314" s="250" t="s">
        <v>11085</v>
      </c>
      <c r="D3314" s="252" t="s">
        <v>11086</v>
      </c>
      <c r="E3314" s="252" t="s">
        <v>11087</v>
      </c>
      <c r="F3314" s="215"/>
      <c r="G3314" s="364" t="s">
        <v>10482</v>
      </c>
      <c r="H3314" s="910">
        <v>1057</v>
      </c>
      <c r="I3314" s="367"/>
      <c r="J3314" s="367"/>
    </row>
    <row r="3315" spans="1:10" s="212" customFormat="1">
      <c r="B3315" s="245" t="s">
        <v>11088</v>
      </c>
      <c r="C3315" s="250" t="s">
        <v>11089</v>
      </c>
      <c r="D3315" s="252" t="s">
        <v>11090</v>
      </c>
      <c r="E3315" s="252" t="s">
        <v>11091</v>
      </c>
      <c r="F3315" s="215"/>
      <c r="G3315" s="364" t="s">
        <v>10482</v>
      </c>
      <c r="H3315" s="910">
        <v>491</v>
      </c>
      <c r="I3315" s="367"/>
      <c r="J3315" s="367"/>
    </row>
    <row r="3316" spans="1:10" s="212" customFormat="1">
      <c r="B3316" s="245" t="s">
        <v>11092</v>
      </c>
      <c r="C3316" s="250" t="s">
        <v>11093</v>
      </c>
      <c r="D3316" s="252" t="s">
        <v>11094</v>
      </c>
      <c r="E3316" s="252" t="s">
        <v>11095</v>
      </c>
      <c r="F3316" s="215"/>
      <c r="G3316" s="364" t="s">
        <v>10482</v>
      </c>
      <c r="H3316" s="910">
        <v>385</v>
      </c>
      <c r="I3316" s="367"/>
      <c r="J3316" s="367"/>
    </row>
    <row r="3317" spans="1:10" s="212" customFormat="1">
      <c r="B3317" s="245" t="s">
        <v>11096</v>
      </c>
      <c r="C3317" s="250" t="s">
        <v>11097</v>
      </c>
      <c r="D3317" s="252" t="s">
        <v>11098</v>
      </c>
      <c r="E3317" s="252" t="s">
        <v>11099</v>
      </c>
      <c r="F3317" s="215"/>
      <c r="G3317" s="364" t="s">
        <v>10551</v>
      </c>
      <c r="H3317" s="910">
        <v>645</v>
      </c>
      <c r="I3317" s="367"/>
      <c r="J3317" s="367"/>
    </row>
    <row r="3318" spans="1:10" s="90" customFormat="1" ht="18.75">
      <c r="A3318" s="55">
        <v>2172</v>
      </c>
      <c r="B3318" s="1616" t="s">
        <v>11100</v>
      </c>
      <c r="C3318" s="1616"/>
      <c r="D3318" s="1616"/>
      <c r="E3318" s="1616"/>
      <c r="F3318" s="1616"/>
      <c r="G3318" s="1616"/>
      <c r="H3318" s="1616"/>
      <c r="I3318" s="1616"/>
      <c r="J3318" s="1616"/>
    </row>
    <row r="3319" spans="1:10" s="90" customFormat="1" ht="60">
      <c r="A3319" s="55">
        <v>2173</v>
      </c>
      <c r="B3319" s="122">
        <v>20.100000000000001</v>
      </c>
      <c r="C3319" s="122"/>
      <c r="D3319" s="59" t="s">
        <v>11101</v>
      </c>
      <c r="E3319" s="211"/>
      <c r="F3319" s="111"/>
      <c r="G3319" s="111"/>
      <c r="H3319" s="869"/>
      <c r="I3319" s="131"/>
      <c r="J3319" s="131"/>
    </row>
    <row r="3320" spans="1:10" s="98" customFormat="1" ht="90">
      <c r="A3320" s="55">
        <v>2174</v>
      </c>
      <c r="B3320" s="132" t="s">
        <v>11102</v>
      </c>
      <c r="C3320" s="132" t="s">
        <v>11103</v>
      </c>
      <c r="D3320" s="63" t="s">
        <v>11104</v>
      </c>
      <c r="E3320" s="63" t="s">
        <v>11105</v>
      </c>
      <c r="F3320" s="72" t="s">
        <v>265</v>
      </c>
      <c r="G3320" s="72" t="s">
        <v>11106</v>
      </c>
      <c r="H3320" s="188">
        <v>1552</v>
      </c>
      <c r="I3320" s="67">
        <v>1567.52</v>
      </c>
      <c r="J3320" s="67">
        <v>1849.6735999999999</v>
      </c>
    </row>
    <row r="3321" spans="1:10" s="98" customFormat="1" ht="90">
      <c r="A3321" s="55">
        <v>2175</v>
      </c>
      <c r="B3321" s="132" t="s">
        <v>11107</v>
      </c>
      <c r="C3321" s="132" t="s">
        <v>11108</v>
      </c>
      <c r="D3321" s="63" t="s">
        <v>11109</v>
      </c>
      <c r="E3321" s="63" t="s">
        <v>11110</v>
      </c>
      <c r="F3321" s="72" t="s">
        <v>265</v>
      </c>
      <c r="G3321" s="72" t="s">
        <v>11106</v>
      </c>
      <c r="H3321" s="188">
        <v>1324</v>
      </c>
      <c r="I3321" s="67">
        <v>1337.24</v>
      </c>
      <c r="J3321" s="67">
        <v>1577.9431999999999</v>
      </c>
    </row>
    <row r="3322" spans="1:10" s="98" customFormat="1" ht="90">
      <c r="A3322" s="55">
        <v>2176</v>
      </c>
      <c r="B3322" s="132" t="s">
        <v>11111</v>
      </c>
      <c r="C3322" s="132" t="s">
        <v>11112</v>
      </c>
      <c r="D3322" s="63" t="s">
        <v>11113</v>
      </c>
      <c r="E3322" s="63" t="s">
        <v>11114</v>
      </c>
      <c r="F3322" s="72" t="s">
        <v>265</v>
      </c>
      <c r="G3322" s="72" t="s">
        <v>11106</v>
      </c>
      <c r="H3322" s="188">
        <v>1022</v>
      </c>
      <c r="I3322" s="67">
        <v>1032.22</v>
      </c>
      <c r="J3322" s="67">
        <v>1218.0195999999999</v>
      </c>
    </row>
    <row r="3323" spans="1:10" s="384" customFormat="1" ht="18.75">
      <c r="A3323" s="383">
        <v>2176</v>
      </c>
      <c r="B3323" s="1635" t="s">
        <v>11115</v>
      </c>
      <c r="C3323" s="1635"/>
      <c r="D3323" s="1635"/>
      <c r="E3323" s="1635"/>
      <c r="F3323" s="1635"/>
      <c r="G3323" s="1635"/>
      <c r="H3323" s="1635"/>
      <c r="I3323" s="1635"/>
      <c r="J3323" s="1635"/>
    </row>
    <row r="3324" spans="1:10" s="384" customFormat="1">
      <c r="A3324" s="383">
        <v>2176</v>
      </c>
      <c r="B3324" s="385"/>
      <c r="C3324" s="1629" t="s">
        <v>11116</v>
      </c>
      <c r="D3324" s="1630"/>
      <c r="E3324" s="1631"/>
      <c r="F3324" s="386"/>
      <c r="G3324" s="386"/>
      <c r="H3324" s="913"/>
      <c r="I3324" s="387"/>
      <c r="J3324" s="387"/>
    </row>
    <row r="3325" spans="1:10" s="384" customFormat="1">
      <c r="A3325" s="383">
        <v>2176</v>
      </c>
      <c r="B3325" s="388" t="s">
        <v>11117</v>
      </c>
      <c r="C3325" s="389" t="s">
        <v>11118</v>
      </c>
      <c r="D3325" s="385" t="s">
        <v>11119</v>
      </c>
      <c r="E3325" s="386" t="s">
        <v>11119</v>
      </c>
      <c r="F3325" s="390" t="s">
        <v>265</v>
      </c>
      <c r="G3325" s="391" t="s">
        <v>11</v>
      </c>
      <c r="H3325" s="914">
        <v>350000</v>
      </c>
      <c r="I3325" s="387"/>
      <c r="J3325" s="392">
        <v>413000</v>
      </c>
    </row>
    <row r="3326" spans="1:10" s="384" customFormat="1">
      <c r="A3326" s="383">
        <v>2176</v>
      </c>
      <c r="B3326" s="388" t="s">
        <v>11120</v>
      </c>
      <c r="C3326" s="389" t="s">
        <v>11121</v>
      </c>
      <c r="D3326" s="385" t="s">
        <v>11122</v>
      </c>
      <c r="E3326" s="386" t="s">
        <v>11122</v>
      </c>
      <c r="F3326" s="390" t="s">
        <v>265</v>
      </c>
      <c r="G3326" s="391" t="s">
        <v>11</v>
      </c>
      <c r="H3326" s="914">
        <v>61400</v>
      </c>
      <c r="I3326" s="387"/>
      <c r="J3326" s="392">
        <v>72452</v>
      </c>
    </row>
    <row r="3327" spans="1:10" s="384" customFormat="1">
      <c r="A3327" s="383">
        <v>2176</v>
      </c>
      <c r="B3327" s="388" t="s">
        <v>11123</v>
      </c>
      <c r="C3327" s="389" t="s">
        <v>11124</v>
      </c>
      <c r="D3327" s="385" t="s">
        <v>11125</v>
      </c>
      <c r="E3327" s="386" t="s">
        <v>11125</v>
      </c>
      <c r="F3327" s="390" t="s">
        <v>265</v>
      </c>
      <c r="G3327" s="391" t="s">
        <v>11</v>
      </c>
      <c r="H3327" s="914">
        <v>34900</v>
      </c>
      <c r="I3327" s="387"/>
      <c r="J3327" s="392">
        <v>41182</v>
      </c>
    </row>
    <row r="3328" spans="1:10" s="384" customFormat="1">
      <c r="A3328" s="383">
        <v>2176</v>
      </c>
      <c r="B3328" s="388" t="s">
        <v>11126</v>
      </c>
      <c r="C3328" s="389" t="s">
        <v>11127</v>
      </c>
      <c r="D3328" s="385" t="s">
        <v>11128</v>
      </c>
      <c r="E3328" s="386" t="s">
        <v>11128</v>
      </c>
      <c r="F3328" s="390" t="s">
        <v>265</v>
      </c>
      <c r="G3328" s="391" t="s">
        <v>11</v>
      </c>
      <c r="H3328" s="914">
        <v>900</v>
      </c>
      <c r="I3328" s="387"/>
      <c r="J3328" s="392">
        <v>1062</v>
      </c>
    </row>
    <row r="3329" spans="1:10" s="384" customFormat="1">
      <c r="A3329" s="383">
        <v>2176</v>
      </c>
      <c r="B3329" s="388" t="s">
        <v>11129</v>
      </c>
      <c r="C3329" s="389" t="s">
        <v>11130</v>
      </c>
      <c r="D3329" s="385" t="s">
        <v>11131</v>
      </c>
      <c r="E3329" s="386" t="s">
        <v>11131</v>
      </c>
      <c r="F3329" s="390" t="s">
        <v>265</v>
      </c>
      <c r="G3329" s="391" t="s">
        <v>11</v>
      </c>
      <c r="H3329" s="914">
        <v>108075</v>
      </c>
      <c r="I3329" s="387"/>
      <c r="J3329" s="392">
        <v>127528.5</v>
      </c>
    </row>
    <row r="3330" spans="1:10" s="384" customFormat="1">
      <c r="A3330" s="383">
        <v>2176</v>
      </c>
      <c r="B3330" s="388" t="s">
        <v>11132</v>
      </c>
      <c r="C3330" s="389" t="s">
        <v>11133</v>
      </c>
      <c r="D3330" s="385" t="s">
        <v>11134</v>
      </c>
      <c r="E3330" s="386" t="s">
        <v>11135</v>
      </c>
      <c r="F3330" s="390" t="s">
        <v>265</v>
      </c>
      <c r="G3330" s="391" t="s">
        <v>11</v>
      </c>
      <c r="H3330" s="914">
        <v>460320</v>
      </c>
      <c r="I3330" s="387"/>
      <c r="J3330" s="392">
        <v>543177.6</v>
      </c>
    </row>
    <row r="3331" spans="1:10" s="384" customFormat="1">
      <c r="A3331" s="383">
        <v>2176</v>
      </c>
      <c r="B3331" s="388" t="s">
        <v>11136</v>
      </c>
      <c r="C3331" s="389" t="s">
        <v>11137</v>
      </c>
      <c r="D3331" s="385" t="s">
        <v>11138</v>
      </c>
      <c r="E3331" s="386" t="s">
        <v>11139</v>
      </c>
      <c r="F3331" s="390" t="s">
        <v>265</v>
      </c>
      <c r="G3331" s="391" t="s">
        <v>11</v>
      </c>
      <c r="H3331" s="914">
        <v>333189.23</v>
      </c>
      <c r="I3331" s="387"/>
      <c r="J3331" s="392">
        <v>393163.29139999993</v>
      </c>
    </row>
    <row r="3332" spans="1:10" s="384" customFormat="1">
      <c r="A3332" s="383">
        <v>2176</v>
      </c>
      <c r="B3332" s="388" t="s">
        <v>11140</v>
      </c>
      <c r="C3332" s="389" t="s">
        <v>11141</v>
      </c>
      <c r="D3332" s="385" t="s">
        <v>11142</v>
      </c>
      <c r="E3332" s="386" t="s">
        <v>11143</v>
      </c>
      <c r="F3332" s="390" t="s">
        <v>265</v>
      </c>
      <c r="G3332" s="391" t="s">
        <v>11</v>
      </c>
      <c r="H3332" s="914">
        <v>811150</v>
      </c>
      <c r="I3332" s="387"/>
      <c r="J3332" s="392">
        <v>957157</v>
      </c>
    </row>
    <row r="3333" spans="1:10" s="384" customFormat="1">
      <c r="A3333" s="383">
        <v>2176</v>
      </c>
      <c r="B3333" s="388" t="s">
        <v>11144</v>
      </c>
      <c r="C3333" s="389" t="s">
        <v>11145</v>
      </c>
      <c r="D3333" s="385" t="s">
        <v>11146</v>
      </c>
      <c r="E3333" s="386" t="s">
        <v>11147</v>
      </c>
      <c r="F3333" s="390" t="s">
        <v>265</v>
      </c>
      <c r="G3333" s="391" t="s">
        <v>11</v>
      </c>
      <c r="H3333" s="914">
        <v>50790</v>
      </c>
      <c r="I3333" s="387"/>
      <c r="J3333" s="392">
        <v>59932.2</v>
      </c>
    </row>
    <row r="3334" spans="1:10" s="384" customFormat="1">
      <c r="A3334" s="383">
        <v>2176</v>
      </c>
      <c r="B3334" s="388" t="s">
        <v>11148</v>
      </c>
      <c r="C3334" s="389" t="s">
        <v>11149</v>
      </c>
      <c r="D3334" s="385" t="s">
        <v>11150</v>
      </c>
      <c r="E3334" s="386" t="s">
        <v>11151</v>
      </c>
      <c r="F3334" s="390" t="s">
        <v>265</v>
      </c>
      <c r="G3334" s="391" t="s">
        <v>11</v>
      </c>
      <c r="H3334" s="914">
        <v>1500</v>
      </c>
      <c r="I3334" s="387"/>
      <c r="J3334" s="392">
        <v>1770</v>
      </c>
    </row>
    <row r="3335" spans="1:10" s="384" customFormat="1">
      <c r="A3335" s="383">
        <v>2176</v>
      </c>
      <c r="B3335" s="388" t="s">
        <v>11152</v>
      </c>
      <c r="C3335" s="389" t="s">
        <v>11153</v>
      </c>
      <c r="D3335" s="393" t="s">
        <v>11154</v>
      </c>
      <c r="E3335" s="394" t="s">
        <v>11154</v>
      </c>
      <c r="F3335" s="389" t="s">
        <v>265</v>
      </c>
      <c r="G3335" s="391" t="s">
        <v>11</v>
      </c>
      <c r="H3335" s="915">
        <v>180</v>
      </c>
      <c r="I3335" s="387"/>
      <c r="J3335" s="395">
        <v>212.39999999999998</v>
      </c>
    </row>
    <row r="3336" spans="1:10" s="384" customFormat="1">
      <c r="A3336" s="383">
        <v>2176</v>
      </c>
      <c r="B3336" s="388" t="s">
        <v>11155</v>
      </c>
      <c r="C3336" s="389" t="s">
        <v>11156</v>
      </c>
      <c r="D3336" s="393" t="s">
        <v>11157</v>
      </c>
      <c r="E3336" s="394" t="s">
        <v>11157</v>
      </c>
      <c r="F3336" s="389" t="s">
        <v>265</v>
      </c>
      <c r="G3336" s="391" t="s">
        <v>11</v>
      </c>
      <c r="H3336" s="915">
        <v>43000</v>
      </c>
      <c r="I3336" s="387"/>
      <c r="J3336" s="395">
        <v>50740</v>
      </c>
    </row>
    <row r="3337" spans="1:10" s="384" customFormat="1">
      <c r="A3337" s="383">
        <v>2176</v>
      </c>
      <c r="B3337" s="388"/>
      <c r="C3337" s="396" t="s">
        <v>11158</v>
      </c>
      <c r="D3337" s="397"/>
      <c r="E3337" s="386"/>
      <c r="F3337" s="390"/>
      <c r="G3337" s="391"/>
      <c r="H3337" s="914"/>
      <c r="I3337" s="387"/>
      <c r="J3337" s="392"/>
    </row>
    <row r="3338" spans="1:10" s="384" customFormat="1">
      <c r="A3338" s="383">
        <v>2176</v>
      </c>
      <c r="B3338" s="388" t="s">
        <v>11159</v>
      </c>
      <c r="C3338" s="389" t="s">
        <v>11160</v>
      </c>
      <c r="D3338" s="385" t="s">
        <v>11161</v>
      </c>
      <c r="E3338" s="386" t="s">
        <v>11162</v>
      </c>
      <c r="F3338" s="390" t="s">
        <v>265</v>
      </c>
      <c r="G3338" s="391" t="s">
        <v>8465</v>
      </c>
      <c r="H3338" s="914">
        <v>6400</v>
      </c>
      <c r="I3338" s="387"/>
      <c r="J3338" s="392">
        <v>7552</v>
      </c>
    </row>
    <row r="3339" spans="1:10" s="384" customFormat="1">
      <c r="A3339" s="383">
        <v>2176</v>
      </c>
      <c r="B3339" s="388" t="s">
        <v>11163</v>
      </c>
      <c r="C3339" s="389" t="s">
        <v>11164</v>
      </c>
      <c r="D3339" s="385" t="s">
        <v>11165</v>
      </c>
      <c r="E3339" s="386" t="s">
        <v>11166</v>
      </c>
      <c r="F3339" s="390" t="s">
        <v>265</v>
      </c>
      <c r="G3339" s="391" t="s">
        <v>8465</v>
      </c>
      <c r="H3339" s="914">
        <v>8500</v>
      </c>
      <c r="I3339" s="387"/>
      <c r="J3339" s="392">
        <v>10030</v>
      </c>
    </row>
    <row r="3340" spans="1:10" s="384" customFormat="1">
      <c r="A3340" s="383">
        <v>2176</v>
      </c>
      <c r="B3340" s="388" t="s">
        <v>11167</v>
      </c>
      <c r="C3340" s="389" t="s">
        <v>11168</v>
      </c>
      <c r="D3340" s="385" t="s">
        <v>11169</v>
      </c>
      <c r="E3340" s="386" t="s">
        <v>11169</v>
      </c>
      <c r="F3340" s="390" t="s">
        <v>265</v>
      </c>
      <c r="G3340" s="391" t="s">
        <v>8465</v>
      </c>
      <c r="H3340" s="914">
        <v>6000</v>
      </c>
      <c r="I3340" s="387"/>
      <c r="J3340" s="392">
        <v>7080</v>
      </c>
    </row>
    <row r="3341" spans="1:10" s="384" customFormat="1">
      <c r="A3341" s="383">
        <v>2176</v>
      </c>
      <c r="B3341" s="388" t="s">
        <v>11170</v>
      </c>
      <c r="C3341" s="389" t="s">
        <v>11171</v>
      </c>
      <c r="D3341" s="385" t="s">
        <v>11172</v>
      </c>
      <c r="E3341" s="386" t="s">
        <v>11172</v>
      </c>
      <c r="F3341" s="390" t="s">
        <v>265</v>
      </c>
      <c r="G3341" s="391" t="s">
        <v>8465</v>
      </c>
      <c r="H3341" s="914">
        <v>5</v>
      </c>
      <c r="I3341" s="387"/>
      <c r="J3341" s="392">
        <v>5.8999999999999995</v>
      </c>
    </row>
    <row r="3342" spans="1:10" s="384" customFormat="1">
      <c r="A3342" s="383">
        <v>2176</v>
      </c>
      <c r="B3342" s="388" t="s">
        <v>11173</v>
      </c>
      <c r="C3342" s="389" t="s">
        <v>11174</v>
      </c>
      <c r="D3342" s="385" t="s">
        <v>11175</v>
      </c>
      <c r="E3342" s="386" t="s">
        <v>11175</v>
      </c>
      <c r="F3342" s="390" t="s">
        <v>265</v>
      </c>
      <c r="G3342" s="391" t="s">
        <v>8465</v>
      </c>
      <c r="H3342" s="914">
        <v>600</v>
      </c>
      <c r="I3342" s="387"/>
      <c r="J3342" s="392">
        <v>708</v>
      </c>
    </row>
    <row r="3343" spans="1:10" s="384" customFormat="1">
      <c r="A3343" s="383">
        <v>2176</v>
      </c>
      <c r="B3343" s="388" t="s">
        <v>11176</v>
      </c>
      <c r="C3343" s="389" t="s">
        <v>11177</v>
      </c>
      <c r="D3343" s="385" t="s">
        <v>11178</v>
      </c>
      <c r="E3343" s="386" t="s">
        <v>11178</v>
      </c>
      <c r="F3343" s="390" t="s">
        <v>5557</v>
      </c>
      <c r="G3343" s="391" t="s">
        <v>11179</v>
      </c>
      <c r="H3343" s="914">
        <v>30</v>
      </c>
      <c r="I3343" s="387"/>
      <c r="J3343" s="392">
        <v>35.4</v>
      </c>
    </row>
    <row r="3344" spans="1:10" s="384" customFormat="1">
      <c r="A3344" s="383">
        <v>2176</v>
      </c>
      <c r="B3344" s="388" t="s">
        <v>11180</v>
      </c>
      <c r="C3344" s="389" t="s">
        <v>11181</v>
      </c>
      <c r="D3344" s="385" t="s">
        <v>11182</v>
      </c>
      <c r="E3344" s="386" t="s">
        <v>11182</v>
      </c>
      <c r="F3344" s="390" t="s">
        <v>265</v>
      </c>
      <c r="G3344" s="391" t="s">
        <v>8465</v>
      </c>
      <c r="H3344" s="914">
        <v>12000</v>
      </c>
      <c r="I3344" s="387"/>
      <c r="J3344" s="392">
        <v>14160</v>
      </c>
    </row>
    <row r="3345" spans="1:10" s="384" customFormat="1">
      <c r="A3345" s="383">
        <v>2176</v>
      </c>
      <c r="B3345" s="388" t="s">
        <v>11183</v>
      </c>
      <c r="C3345" s="389" t="s">
        <v>11184</v>
      </c>
      <c r="D3345" s="385" t="s">
        <v>11185</v>
      </c>
      <c r="E3345" s="386" t="s">
        <v>11185</v>
      </c>
      <c r="F3345" s="390" t="s">
        <v>265</v>
      </c>
      <c r="G3345" s="391" t="s">
        <v>8465</v>
      </c>
      <c r="H3345" s="914">
        <v>9000</v>
      </c>
      <c r="I3345" s="387"/>
      <c r="J3345" s="392">
        <v>10620</v>
      </c>
    </row>
    <row r="3346" spans="1:10" s="384" customFormat="1">
      <c r="A3346" s="383">
        <v>2176</v>
      </c>
      <c r="B3346" s="388" t="s">
        <v>11186</v>
      </c>
      <c r="C3346" s="389" t="s">
        <v>11187</v>
      </c>
      <c r="D3346" s="385" t="s">
        <v>11188</v>
      </c>
      <c r="E3346" s="386" t="s">
        <v>11189</v>
      </c>
      <c r="F3346" s="390" t="s">
        <v>265</v>
      </c>
      <c r="G3346" s="391" t="s">
        <v>8465</v>
      </c>
      <c r="H3346" s="914">
        <v>2500</v>
      </c>
      <c r="I3346" s="387"/>
      <c r="J3346" s="392">
        <v>2950</v>
      </c>
    </row>
    <row r="3347" spans="1:10" s="384" customFormat="1">
      <c r="A3347" s="383">
        <v>2176</v>
      </c>
      <c r="B3347" s="388" t="s">
        <v>11190</v>
      </c>
      <c r="C3347" s="389" t="s">
        <v>11191</v>
      </c>
      <c r="D3347" s="385" t="s">
        <v>11192</v>
      </c>
      <c r="E3347" s="386" t="s">
        <v>11193</v>
      </c>
      <c r="F3347" s="390" t="s">
        <v>265</v>
      </c>
      <c r="G3347" s="391" t="s">
        <v>8465</v>
      </c>
      <c r="H3347" s="914">
        <v>250</v>
      </c>
      <c r="I3347" s="387"/>
      <c r="J3347" s="392">
        <v>295</v>
      </c>
    </row>
    <row r="3348" spans="1:10" s="384" customFormat="1">
      <c r="A3348" s="383">
        <v>2176</v>
      </c>
      <c r="B3348" s="388" t="s">
        <v>11194</v>
      </c>
      <c r="C3348" s="389" t="s">
        <v>11195</v>
      </c>
      <c r="D3348" s="385" t="s">
        <v>11196</v>
      </c>
      <c r="E3348" s="386" t="s">
        <v>11196</v>
      </c>
      <c r="F3348" s="390" t="s">
        <v>5557</v>
      </c>
      <c r="G3348" s="391" t="s">
        <v>11179</v>
      </c>
      <c r="H3348" s="914">
        <v>8</v>
      </c>
      <c r="I3348" s="387"/>
      <c r="J3348" s="392">
        <v>9.44</v>
      </c>
    </row>
    <row r="3349" spans="1:10" s="384" customFormat="1">
      <c r="A3349" s="383">
        <v>2176</v>
      </c>
      <c r="B3349" s="388" t="s">
        <v>11197</v>
      </c>
      <c r="C3349" s="389" t="s">
        <v>11198</v>
      </c>
      <c r="D3349" s="385" t="s">
        <v>11199</v>
      </c>
      <c r="E3349" s="386" t="s">
        <v>11200</v>
      </c>
      <c r="F3349" s="390" t="s">
        <v>265</v>
      </c>
      <c r="G3349" s="391" t="s">
        <v>8465</v>
      </c>
      <c r="H3349" s="914">
        <v>8000</v>
      </c>
      <c r="I3349" s="387"/>
      <c r="J3349" s="392">
        <v>9440</v>
      </c>
    </row>
    <row r="3350" spans="1:10" s="384" customFormat="1">
      <c r="A3350" s="383">
        <v>2176</v>
      </c>
      <c r="B3350" s="388" t="s">
        <v>11201</v>
      </c>
      <c r="C3350" s="389" t="s">
        <v>11202</v>
      </c>
      <c r="D3350" s="385" t="s">
        <v>11203</v>
      </c>
      <c r="E3350" s="386" t="s">
        <v>11203</v>
      </c>
      <c r="F3350" s="390" t="s">
        <v>265</v>
      </c>
      <c r="G3350" s="391" t="s">
        <v>8465</v>
      </c>
      <c r="H3350" s="914">
        <v>1250</v>
      </c>
      <c r="I3350" s="387"/>
      <c r="J3350" s="392">
        <v>1475</v>
      </c>
    </row>
    <row r="3351" spans="1:10" s="384" customFormat="1">
      <c r="A3351" s="383">
        <v>2176</v>
      </c>
      <c r="B3351" s="388" t="s">
        <v>11204</v>
      </c>
      <c r="C3351" s="389" t="s">
        <v>11205</v>
      </c>
      <c r="D3351" s="385" t="s">
        <v>11206</v>
      </c>
      <c r="E3351" s="386" t="s">
        <v>11206</v>
      </c>
      <c r="F3351" s="390" t="s">
        <v>5557</v>
      </c>
      <c r="G3351" s="391" t="s">
        <v>11179</v>
      </c>
      <c r="H3351" s="914">
        <v>42</v>
      </c>
      <c r="I3351" s="387"/>
      <c r="J3351" s="392">
        <v>49.559999999999995</v>
      </c>
    </row>
    <row r="3352" spans="1:10" s="384" customFormat="1">
      <c r="A3352" s="383">
        <v>2176</v>
      </c>
      <c r="B3352" s="388" t="s">
        <v>11207</v>
      </c>
      <c r="C3352" s="389" t="s">
        <v>11208</v>
      </c>
      <c r="D3352" s="385" t="s">
        <v>11209</v>
      </c>
      <c r="E3352" s="386" t="s">
        <v>11209</v>
      </c>
      <c r="F3352" s="390" t="s">
        <v>265</v>
      </c>
      <c r="G3352" s="391" t="s">
        <v>11</v>
      </c>
      <c r="H3352" s="914">
        <v>288</v>
      </c>
      <c r="I3352" s="387"/>
      <c r="J3352" s="392">
        <v>339.84</v>
      </c>
    </row>
    <row r="3353" spans="1:10" s="384" customFormat="1">
      <c r="A3353" s="383">
        <v>2176</v>
      </c>
      <c r="B3353" s="388" t="s">
        <v>11210</v>
      </c>
      <c r="C3353" s="389" t="s">
        <v>11211</v>
      </c>
      <c r="D3353" s="385" t="s">
        <v>11212</v>
      </c>
      <c r="E3353" s="386" t="s">
        <v>11212</v>
      </c>
      <c r="F3353" s="390" t="s">
        <v>265</v>
      </c>
      <c r="G3353" s="391" t="s">
        <v>11</v>
      </c>
      <c r="H3353" s="914">
        <v>4440</v>
      </c>
      <c r="I3353" s="387"/>
      <c r="J3353" s="392">
        <v>5239.2</v>
      </c>
    </row>
    <row r="3354" spans="1:10" s="384" customFormat="1">
      <c r="A3354" s="383">
        <v>2176</v>
      </c>
      <c r="B3354" s="388" t="s">
        <v>11213</v>
      </c>
      <c r="C3354" s="389" t="s">
        <v>11214</v>
      </c>
      <c r="D3354" s="385" t="s">
        <v>11215</v>
      </c>
      <c r="E3354" s="386" t="s">
        <v>11215</v>
      </c>
      <c r="F3354" s="390" t="s">
        <v>265</v>
      </c>
      <c r="G3354" s="391" t="s">
        <v>11</v>
      </c>
      <c r="H3354" s="914">
        <v>3700</v>
      </c>
      <c r="I3354" s="387"/>
      <c r="J3354" s="392">
        <v>4366</v>
      </c>
    </row>
    <row r="3355" spans="1:10" s="384" customFormat="1">
      <c r="A3355" s="383">
        <v>2176</v>
      </c>
      <c r="B3355" s="388" t="s">
        <v>11216</v>
      </c>
      <c r="C3355" s="389" t="s">
        <v>11217</v>
      </c>
      <c r="D3355" s="385" t="s">
        <v>11218</v>
      </c>
      <c r="E3355" s="386" t="s">
        <v>11218</v>
      </c>
      <c r="F3355" s="390" t="s">
        <v>265</v>
      </c>
      <c r="G3355" s="391" t="s">
        <v>11</v>
      </c>
      <c r="H3355" s="914">
        <v>168</v>
      </c>
      <c r="I3355" s="387"/>
      <c r="J3355" s="392">
        <v>198.23999999999998</v>
      </c>
    </row>
    <row r="3356" spans="1:10" s="384" customFormat="1">
      <c r="A3356" s="383">
        <v>2176</v>
      </c>
      <c r="B3356" s="388" t="s">
        <v>11219</v>
      </c>
      <c r="C3356" s="389" t="s">
        <v>11220</v>
      </c>
      <c r="D3356" s="385" t="s">
        <v>11221</v>
      </c>
      <c r="E3356" s="386" t="s">
        <v>11221</v>
      </c>
      <c r="F3356" s="390" t="s">
        <v>265</v>
      </c>
      <c r="G3356" s="391" t="s">
        <v>11</v>
      </c>
      <c r="H3356" s="914">
        <v>144</v>
      </c>
      <c r="I3356" s="387"/>
      <c r="J3356" s="392">
        <v>169.92</v>
      </c>
    </row>
    <row r="3357" spans="1:10" s="384" customFormat="1">
      <c r="A3357" s="383">
        <v>2176</v>
      </c>
      <c r="B3357" s="388" t="s">
        <v>11222</v>
      </c>
      <c r="C3357" s="389" t="s">
        <v>11223</v>
      </c>
      <c r="D3357" s="385" t="s">
        <v>11224</v>
      </c>
      <c r="E3357" s="386" t="s">
        <v>11224</v>
      </c>
      <c r="F3357" s="390" t="s">
        <v>265</v>
      </c>
      <c r="G3357" s="391" t="s">
        <v>11</v>
      </c>
      <c r="H3357" s="914">
        <v>4500</v>
      </c>
      <c r="I3357" s="387"/>
      <c r="J3357" s="392">
        <v>5310</v>
      </c>
    </row>
    <row r="3358" spans="1:10" s="384" customFormat="1">
      <c r="A3358" s="383">
        <v>2176</v>
      </c>
      <c r="B3358" s="388" t="s">
        <v>11225</v>
      </c>
      <c r="C3358" s="389" t="s">
        <v>11226</v>
      </c>
      <c r="D3358" s="385" t="s">
        <v>11227</v>
      </c>
      <c r="E3358" s="386" t="s">
        <v>11227</v>
      </c>
      <c r="F3358" s="390" t="s">
        <v>265</v>
      </c>
      <c r="G3358" s="391" t="s">
        <v>8465</v>
      </c>
      <c r="H3358" s="914">
        <v>5</v>
      </c>
      <c r="I3358" s="387"/>
      <c r="J3358" s="392">
        <v>5.8999999999999995</v>
      </c>
    </row>
    <row r="3359" spans="1:10" s="384" customFormat="1">
      <c r="A3359" s="383">
        <v>2176</v>
      </c>
      <c r="B3359" s="388" t="s">
        <v>11228</v>
      </c>
      <c r="C3359" s="389" t="s">
        <v>11229</v>
      </c>
      <c r="D3359" s="385" t="s">
        <v>11230</v>
      </c>
      <c r="E3359" s="386" t="s">
        <v>11230</v>
      </c>
      <c r="F3359" s="390" t="s">
        <v>5557</v>
      </c>
      <c r="G3359" s="391" t="s">
        <v>11179</v>
      </c>
      <c r="H3359" s="914">
        <v>30</v>
      </c>
      <c r="I3359" s="387"/>
      <c r="J3359" s="392">
        <v>35.4</v>
      </c>
    </row>
    <row r="3360" spans="1:10" s="384" customFormat="1">
      <c r="A3360" s="383">
        <v>2176</v>
      </c>
      <c r="B3360" s="388" t="s">
        <v>11231</v>
      </c>
      <c r="C3360" s="389" t="s">
        <v>11232</v>
      </c>
      <c r="D3360" s="385" t="s">
        <v>11233</v>
      </c>
      <c r="E3360" s="386" t="s">
        <v>11233</v>
      </c>
      <c r="F3360" s="390" t="s">
        <v>265</v>
      </c>
      <c r="G3360" s="391" t="s">
        <v>8465</v>
      </c>
      <c r="H3360" s="914">
        <v>2400</v>
      </c>
      <c r="I3360" s="387"/>
      <c r="J3360" s="392">
        <v>2832</v>
      </c>
    </row>
    <row r="3361" spans="1:10" s="384" customFormat="1">
      <c r="A3361" s="383">
        <v>2176</v>
      </c>
      <c r="B3361" s="388" t="s">
        <v>11234</v>
      </c>
      <c r="C3361" s="389" t="s">
        <v>11235</v>
      </c>
      <c r="D3361" s="385" t="s">
        <v>11236</v>
      </c>
      <c r="E3361" s="386" t="s">
        <v>11236</v>
      </c>
      <c r="F3361" s="390" t="s">
        <v>5557</v>
      </c>
      <c r="G3361" s="391" t="s">
        <v>11179</v>
      </c>
      <c r="H3361" s="914">
        <v>10</v>
      </c>
      <c r="I3361" s="387"/>
      <c r="J3361" s="392">
        <v>11.799999999999999</v>
      </c>
    </row>
    <row r="3362" spans="1:10" s="384" customFormat="1">
      <c r="A3362" s="383">
        <v>2176</v>
      </c>
      <c r="B3362" s="388" t="s">
        <v>11237</v>
      </c>
      <c r="C3362" s="389" t="s">
        <v>11238</v>
      </c>
      <c r="D3362" s="385" t="s">
        <v>11239</v>
      </c>
      <c r="E3362" s="386" t="s">
        <v>11240</v>
      </c>
      <c r="F3362" s="390" t="s">
        <v>5557</v>
      </c>
      <c r="G3362" s="391" t="s">
        <v>11179</v>
      </c>
      <c r="H3362" s="914">
        <v>10</v>
      </c>
      <c r="I3362" s="387"/>
      <c r="J3362" s="392">
        <v>11.799999999999999</v>
      </c>
    </row>
    <row r="3363" spans="1:10" s="384" customFormat="1">
      <c r="A3363" s="383">
        <v>2176</v>
      </c>
      <c r="B3363" s="388" t="s">
        <v>11241</v>
      </c>
      <c r="C3363" s="389" t="s">
        <v>11242</v>
      </c>
      <c r="D3363" s="385" t="s">
        <v>11243</v>
      </c>
      <c r="E3363" s="386" t="s">
        <v>11243</v>
      </c>
      <c r="F3363" s="390" t="s">
        <v>265</v>
      </c>
      <c r="G3363" s="391" t="s">
        <v>8465</v>
      </c>
      <c r="H3363" s="914">
        <v>1000</v>
      </c>
      <c r="I3363" s="387"/>
      <c r="J3363" s="392">
        <v>1180</v>
      </c>
    </row>
    <row r="3364" spans="1:10" s="384" customFormat="1">
      <c r="A3364" s="383">
        <v>2176</v>
      </c>
      <c r="B3364" s="388" t="s">
        <v>11244</v>
      </c>
      <c r="C3364" s="389" t="s">
        <v>11245</v>
      </c>
      <c r="D3364" s="385" t="s">
        <v>11246</v>
      </c>
      <c r="E3364" s="386" t="s">
        <v>11246</v>
      </c>
      <c r="F3364" s="390" t="s">
        <v>5557</v>
      </c>
      <c r="G3364" s="391" t="s">
        <v>11179</v>
      </c>
      <c r="H3364" s="914">
        <v>30</v>
      </c>
      <c r="I3364" s="387"/>
      <c r="J3364" s="392">
        <v>35.4</v>
      </c>
    </row>
    <row r="3365" spans="1:10" s="384" customFormat="1">
      <c r="A3365" s="383">
        <v>2176</v>
      </c>
      <c r="B3365" s="388" t="s">
        <v>11247</v>
      </c>
      <c r="C3365" s="389" t="s">
        <v>11248</v>
      </c>
      <c r="D3365" s="385" t="s">
        <v>11249</v>
      </c>
      <c r="E3365" s="386" t="s">
        <v>11249</v>
      </c>
      <c r="F3365" s="390" t="s">
        <v>265</v>
      </c>
      <c r="G3365" s="391" t="s">
        <v>11</v>
      </c>
      <c r="H3365" s="914">
        <v>600</v>
      </c>
      <c r="I3365" s="387"/>
      <c r="J3365" s="392">
        <v>708</v>
      </c>
    </row>
    <row r="3366" spans="1:10" s="384" customFormat="1">
      <c r="A3366" s="383">
        <v>2176</v>
      </c>
      <c r="B3366" s="388" t="s">
        <v>11250</v>
      </c>
      <c r="C3366" s="389" t="s">
        <v>11251</v>
      </c>
      <c r="D3366" s="385" t="s">
        <v>11252</v>
      </c>
      <c r="E3366" s="386" t="s">
        <v>11252</v>
      </c>
      <c r="F3366" s="390" t="s">
        <v>265</v>
      </c>
      <c r="G3366" s="391" t="s">
        <v>11</v>
      </c>
      <c r="H3366" s="914">
        <v>600</v>
      </c>
      <c r="I3366" s="387"/>
      <c r="J3366" s="392">
        <v>708</v>
      </c>
    </row>
    <row r="3367" spans="1:10" s="384" customFormat="1">
      <c r="A3367" s="383">
        <v>2176</v>
      </c>
      <c r="B3367" s="388" t="s">
        <v>11253</v>
      </c>
      <c r="C3367" s="389" t="s">
        <v>11254</v>
      </c>
      <c r="D3367" s="385" t="s">
        <v>11255</v>
      </c>
      <c r="E3367" s="386" t="s">
        <v>11255</v>
      </c>
      <c r="F3367" s="390" t="s">
        <v>265</v>
      </c>
      <c r="G3367" s="391" t="s">
        <v>11</v>
      </c>
      <c r="H3367" s="914">
        <v>60</v>
      </c>
      <c r="I3367" s="387"/>
      <c r="J3367" s="392">
        <v>70.8</v>
      </c>
    </row>
    <row r="3368" spans="1:10" s="384" customFormat="1">
      <c r="A3368" s="383">
        <v>2176</v>
      </c>
      <c r="B3368" s="388" t="s">
        <v>11256</v>
      </c>
      <c r="C3368" s="389" t="s">
        <v>11257</v>
      </c>
      <c r="D3368" s="385" t="s">
        <v>11258</v>
      </c>
      <c r="E3368" s="386" t="s">
        <v>11258</v>
      </c>
      <c r="F3368" s="390" t="s">
        <v>265</v>
      </c>
      <c r="G3368" s="391" t="s">
        <v>11</v>
      </c>
      <c r="H3368" s="914">
        <v>250</v>
      </c>
      <c r="I3368" s="387"/>
      <c r="J3368" s="392">
        <v>295</v>
      </c>
    </row>
    <row r="3369" spans="1:10" s="384" customFormat="1">
      <c r="A3369" s="383">
        <v>2176</v>
      </c>
      <c r="B3369" s="388" t="s">
        <v>11259</v>
      </c>
      <c r="C3369" s="389" t="s">
        <v>11260</v>
      </c>
      <c r="D3369" s="385" t="s">
        <v>11261</v>
      </c>
      <c r="E3369" s="386" t="s">
        <v>11261</v>
      </c>
      <c r="F3369" s="390" t="s">
        <v>265</v>
      </c>
      <c r="G3369" s="391" t="s">
        <v>11</v>
      </c>
      <c r="H3369" s="914">
        <v>200</v>
      </c>
      <c r="I3369" s="387"/>
      <c r="J3369" s="392">
        <v>236</v>
      </c>
    </row>
    <row r="3370" spans="1:10" s="384" customFormat="1">
      <c r="A3370" s="383">
        <v>2176</v>
      </c>
      <c r="B3370" s="388" t="s">
        <v>11262</v>
      </c>
      <c r="C3370" s="389" t="s">
        <v>11263</v>
      </c>
      <c r="D3370" s="385" t="s">
        <v>11264</v>
      </c>
      <c r="E3370" s="386" t="s">
        <v>11264</v>
      </c>
      <c r="F3370" s="390" t="s">
        <v>265</v>
      </c>
      <c r="G3370" s="391" t="s">
        <v>11</v>
      </c>
      <c r="H3370" s="914">
        <v>250</v>
      </c>
      <c r="I3370" s="387"/>
      <c r="J3370" s="392">
        <v>295</v>
      </c>
    </row>
    <row r="3371" spans="1:10" s="384" customFormat="1">
      <c r="A3371" s="383">
        <v>2176</v>
      </c>
      <c r="B3371" s="398"/>
      <c r="C3371" s="399" t="s">
        <v>11265</v>
      </c>
      <c r="D3371" s="400"/>
      <c r="E3371" s="401"/>
      <c r="F3371" s="401"/>
      <c r="G3371" s="391"/>
      <c r="H3371" s="916"/>
      <c r="I3371" s="387"/>
      <c r="J3371" s="402"/>
    </row>
    <row r="3372" spans="1:10" s="384" customFormat="1">
      <c r="A3372" s="383">
        <v>2176</v>
      </c>
      <c r="B3372" s="388" t="s">
        <v>11266</v>
      </c>
      <c r="C3372" s="389" t="s">
        <v>11267</v>
      </c>
      <c r="D3372" s="388" t="s">
        <v>11268</v>
      </c>
      <c r="E3372" s="389" t="s">
        <v>11269</v>
      </c>
      <c r="F3372" s="403" t="s">
        <v>265</v>
      </c>
      <c r="G3372" s="391" t="s">
        <v>11</v>
      </c>
      <c r="H3372" s="917">
        <v>731.36</v>
      </c>
      <c r="I3372" s="387"/>
      <c r="J3372" s="392">
        <v>863.00479999999993</v>
      </c>
    </row>
    <row r="3373" spans="1:10" s="384" customFormat="1">
      <c r="A3373" s="383">
        <v>2176</v>
      </c>
      <c r="B3373" s="388" t="s">
        <v>11270</v>
      </c>
      <c r="C3373" s="389" t="s">
        <v>11271</v>
      </c>
      <c r="D3373" s="388" t="s">
        <v>11272</v>
      </c>
      <c r="E3373" s="389" t="s">
        <v>11273</v>
      </c>
      <c r="F3373" s="403" t="s">
        <v>265</v>
      </c>
      <c r="G3373" s="391" t="s">
        <v>11</v>
      </c>
      <c r="H3373" s="917">
        <v>292.37</v>
      </c>
      <c r="I3373" s="387"/>
      <c r="J3373" s="392">
        <v>344.9966</v>
      </c>
    </row>
    <row r="3374" spans="1:10" s="384" customFormat="1">
      <c r="A3374" s="383">
        <v>2176</v>
      </c>
      <c r="B3374" s="388" t="s">
        <v>11274</v>
      </c>
      <c r="C3374" s="389" t="s">
        <v>11275</v>
      </c>
      <c r="D3374" s="388" t="s">
        <v>11276</v>
      </c>
      <c r="E3374" s="389" t="s">
        <v>11277</v>
      </c>
      <c r="F3374" s="403" t="s">
        <v>265</v>
      </c>
      <c r="G3374" s="391" t="s">
        <v>11</v>
      </c>
      <c r="H3374" s="917">
        <v>195.76</v>
      </c>
      <c r="I3374" s="387"/>
      <c r="J3374" s="392">
        <v>230.99679999999998</v>
      </c>
    </row>
    <row r="3375" spans="1:10" s="384" customFormat="1">
      <c r="A3375" s="383">
        <v>2176</v>
      </c>
      <c r="B3375" s="388" t="s">
        <v>11278</v>
      </c>
      <c r="C3375" s="389" t="s">
        <v>11279</v>
      </c>
      <c r="D3375" s="388" t="s">
        <v>11280</v>
      </c>
      <c r="E3375" s="389" t="s">
        <v>11281</v>
      </c>
      <c r="F3375" s="403" t="s">
        <v>265</v>
      </c>
      <c r="G3375" s="391" t="s">
        <v>11</v>
      </c>
      <c r="H3375" s="917">
        <v>389.83</v>
      </c>
      <c r="I3375" s="387"/>
      <c r="J3375" s="392">
        <v>459.99939999999998</v>
      </c>
    </row>
    <row r="3376" spans="1:10" s="384" customFormat="1">
      <c r="A3376" s="383">
        <v>2176</v>
      </c>
      <c r="B3376" s="388" t="s">
        <v>11282</v>
      </c>
      <c r="C3376" s="389" t="s">
        <v>11283</v>
      </c>
      <c r="D3376" s="388" t="s">
        <v>11284</v>
      </c>
      <c r="E3376" s="389" t="s">
        <v>11285</v>
      </c>
      <c r="F3376" s="403" t="s">
        <v>265</v>
      </c>
      <c r="G3376" s="391" t="s">
        <v>11</v>
      </c>
      <c r="H3376" s="917">
        <v>3900</v>
      </c>
      <c r="I3376" s="387"/>
      <c r="J3376" s="392">
        <v>4602</v>
      </c>
    </row>
    <row r="3377" spans="1:10" s="384" customFormat="1">
      <c r="A3377" s="383">
        <v>2176</v>
      </c>
      <c r="B3377" s="388" t="s">
        <v>11286</v>
      </c>
      <c r="C3377" s="389" t="s">
        <v>11287</v>
      </c>
      <c r="D3377" s="388" t="s">
        <v>11288</v>
      </c>
      <c r="E3377" s="389" t="s">
        <v>11289</v>
      </c>
      <c r="F3377" s="403" t="s">
        <v>265</v>
      </c>
      <c r="G3377" s="391" t="s">
        <v>11</v>
      </c>
      <c r="H3377" s="917">
        <v>487.29</v>
      </c>
      <c r="I3377" s="387"/>
      <c r="J3377" s="392">
        <v>575.00220000000002</v>
      </c>
    </row>
    <row r="3378" spans="1:10" s="384" customFormat="1">
      <c r="A3378" s="383">
        <v>2176</v>
      </c>
      <c r="B3378" s="388" t="s">
        <v>11290</v>
      </c>
      <c r="C3378" s="389" t="s">
        <v>11291</v>
      </c>
      <c r="D3378" s="388" t="s">
        <v>11292</v>
      </c>
      <c r="E3378" s="389" t="s">
        <v>11292</v>
      </c>
      <c r="F3378" s="403" t="s">
        <v>265</v>
      </c>
      <c r="G3378" s="391" t="s">
        <v>11</v>
      </c>
      <c r="H3378" s="917">
        <v>2437.29</v>
      </c>
      <c r="I3378" s="387"/>
      <c r="J3378" s="392">
        <v>2876.0021999999999</v>
      </c>
    </row>
    <row r="3379" spans="1:10" s="384" customFormat="1">
      <c r="A3379" s="383">
        <v>2176</v>
      </c>
      <c r="B3379" s="388" t="s">
        <v>11293</v>
      </c>
      <c r="C3379" s="389" t="s">
        <v>11294</v>
      </c>
      <c r="D3379" s="388" t="s">
        <v>11295</v>
      </c>
      <c r="E3379" s="389" t="s">
        <v>11295</v>
      </c>
      <c r="F3379" s="403" t="s">
        <v>265</v>
      </c>
      <c r="G3379" s="391" t="s">
        <v>11</v>
      </c>
      <c r="H3379" s="917">
        <v>2437.29</v>
      </c>
      <c r="I3379" s="387"/>
      <c r="J3379" s="392">
        <v>2876.0021999999999</v>
      </c>
    </row>
    <row r="3380" spans="1:10" s="384" customFormat="1">
      <c r="A3380" s="383">
        <v>2176</v>
      </c>
      <c r="B3380" s="388" t="s">
        <v>11296</v>
      </c>
      <c r="C3380" s="389" t="s">
        <v>11297</v>
      </c>
      <c r="D3380" s="388" t="s">
        <v>11298</v>
      </c>
      <c r="E3380" s="389" t="s">
        <v>11299</v>
      </c>
      <c r="F3380" s="403" t="s">
        <v>265</v>
      </c>
      <c r="G3380" s="391" t="s">
        <v>11</v>
      </c>
      <c r="H3380" s="917">
        <v>390.68</v>
      </c>
      <c r="I3380" s="387"/>
      <c r="J3380" s="392">
        <v>461.00239999999997</v>
      </c>
    </row>
    <row r="3381" spans="1:10" s="384" customFormat="1">
      <c r="A3381" s="383">
        <v>2176</v>
      </c>
      <c r="B3381" s="388" t="s">
        <v>11300</v>
      </c>
      <c r="C3381" s="389" t="s">
        <v>11301</v>
      </c>
      <c r="D3381" s="388" t="s">
        <v>11302</v>
      </c>
      <c r="E3381" s="389" t="s">
        <v>11303</v>
      </c>
      <c r="F3381" s="403" t="s">
        <v>265</v>
      </c>
      <c r="G3381" s="391" t="s">
        <v>11</v>
      </c>
      <c r="H3381" s="917">
        <v>1756.78</v>
      </c>
      <c r="I3381" s="387"/>
      <c r="J3381" s="392">
        <v>2073.0003999999999</v>
      </c>
    </row>
    <row r="3382" spans="1:10" s="384" customFormat="1">
      <c r="A3382" s="383">
        <v>2176</v>
      </c>
      <c r="B3382" s="388" t="s">
        <v>11304</v>
      </c>
      <c r="C3382" s="389" t="s">
        <v>11305</v>
      </c>
      <c r="D3382" s="388" t="s">
        <v>11306</v>
      </c>
      <c r="E3382" s="389" t="s">
        <v>11307</v>
      </c>
      <c r="F3382" s="403" t="s">
        <v>265</v>
      </c>
      <c r="G3382" s="391" t="s">
        <v>11</v>
      </c>
      <c r="H3382" s="917">
        <v>2194.92</v>
      </c>
      <c r="I3382" s="387"/>
      <c r="J3382" s="392">
        <v>2590.0056</v>
      </c>
    </row>
    <row r="3383" spans="1:10" s="384" customFormat="1">
      <c r="A3383" s="383">
        <v>2176</v>
      </c>
      <c r="B3383" s="388" t="s">
        <v>11308</v>
      </c>
      <c r="C3383" s="389" t="s">
        <v>11309</v>
      </c>
      <c r="D3383" s="388" t="s">
        <v>11310</v>
      </c>
      <c r="E3383" s="389" t="s">
        <v>11311</v>
      </c>
      <c r="F3383" s="403" t="s">
        <v>265</v>
      </c>
      <c r="G3383" s="391" t="s">
        <v>11</v>
      </c>
      <c r="H3383" s="917">
        <v>3901.69</v>
      </c>
      <c r="I3383" s="387"/>
      <c r="J3383" s="392">
        <v>4603.9942000000001</v>
      </c>
    </row>
    <row r="3384" spans="1:10" s="384" customFormat="1">
      <c r="A3384" s="383">
        <v>2176</v>
      </c>
      <c r="B3384" s="388" t="s">
        <v>11312</v>
      </c>
      <c r="C3384" s="389" t="s">
        <v>11313</v>
      </c>
      <c r="D3384" s="388" t="s">
        <v>11314</v>
      </c>
      <c r="E3384" s="389" t="s">
        <v>11315</v>
      </c>
      <c r="F3384" s="403" t="s">
        <v>265</v>
      </c>
      <c r="G3384" s="391" t="s">
        <v>11</v>
      </c>
      <c r="H3384" s="917">
        <v>779.66</v>
      </c>
      <c r="I3384" s="387"/>
      <c r="J3384" s="392">
        <v>919.99879999999996</v>
      </c>
    </row>
    <row r="3385" spans="1:10" s="384" customFormat="1">
      <c r="A3385" s="383">
        <v>2176</v>
      </c>
      <c r="B3385" s="388" t="s">
        <v>11316</v>
      </c>
      <c r="C3385" s="389" t="s">
        <v>11317</v>
      </c>
      <c r="D3385" s="388" t="s">
        <v>11318</v>
      </c>
      <c r="E3385" s="389" t="s">
        <v>11319</v>
      </c>
      <c r="F3385" s="403" t="s">
        <v>265</v>
      </c>
      <c r="G3385" s="391" t="s">
        <v>11</v>
      </c>
      <c r="H3385" s="917">
        <v>487.29</v>
      </c>
      <c r="I3385" s="387"/>
      <c r="J3385" s="392">
        <v>575.00220000000002</v>
      </c>
    </row>
    <row r="3386" spans="1:10" s="384" customFormat="1">
      <c r="A3386" s="383">
        <v>2176</v>
      </c>
      <c r="B3386" s="388" t="s">
        <v>11320</v>
      </c>
      <c r="C3386" s="389" t="s">
        <v>11321</v>
      </c>
      <c r="D3386" s="388" t="s">
        <v>11322</v>
      </c>
      <c r="E3386" s="389" t="s">
        <v>11323</v>
      </c>
      <c r="F3386" s="403" t="s">
        <v>265</v>
      </c>
      <c r="G3386" s="391" t="s">
        <v>11</v>
      </c>
      <c r="H3386" s="917">
        <v>487.29</v>
      </c>
      <c r="I3386" s="387"/>
      <c r="J3386" s="392">
        <v>575.00220000000002</v>
      </c>
    </row>
    <row r="3387" spans="1:10" s="384" customFormat="1">
      <c r="A3387" s="383">
        <v>2176</v>
      </c>
      <c r="B3387" s="388" t="s">
        <v>11324</v>
      </c>
      <c r="C3387" s="389" t="s">
        <v>11325</v>
      </c>
      <c r="D3387" s="388" t="s">
        <v>11326</v>
      </c>
      <c r="E3387" s="389" t="s">
        <v>11327</v>
      </c>
      <c r="F3387" s="403" t="s">
        <v>265</v>
      </c>
      <c r="G3387" s="391" t="s">
        <v>11</v>
      </c>
      <c r="H3387" s="917">
        <v>487.29</v>
      </c>
      <c r="I3387" s="387"/>
      <c r="J3387" s="392">
        <v>575.00220000000002</v>
      </c>
    </row>
    <row r="3388" spans="1:10" s="384" customFormat="1">
      <c r="A3388" s="383">
        <v>2176</v>
      </c>
      <c r="B3388" s="388" t="s">
        <v>11328</v>
      </c>
      <c r="C3388" s="389" t="s">
        <v>11329</v>
      </c>
      <c r="D3388" s="388" t="s">
        <v>11330</v>
      </c>
      <c r="E3388" s="389" t="s">
        <v>11330</v>
      </c>
      <c r="F3388" s="403" t="s">
        <v>265</v>
      </c>
      <c r="G3388" s="391" t="s">
        <v>11</v>
      </c>
      <c r="H3388" s="917">
        <v>488.14</v>
      </c>
      <c r="I3388" s="387"/>
      <c r="J3388" s="392">
        <v>576.00519999999995</v>
      </c>
    </row>
    <row r="3389" spans="1:10" s="384" customFormat="1">
      <c r="A3389" s="383">
        <v>2176</v>
      </c>
      <c r="B3389" s="388" t="s">
        <v>11331</v>
      </c>
      <c r="C3389" s="389" t="s">
        <v>11332</v>
      </c>
      <c r="D3389" s="388" t="s">
        <v>11333</v>
      </c>
      <c r="E3389" s="389" t="s">
        <v>11334</v>
      </c>
      <c r="F3389" s="403" t="s">
        <v>265</v>
      </c>
      <c r="G3389" s="391" t="s">
        <v>11</v>
      </c>
      <c r="H3389" s="917">
        <v>487.29</v>
      </c>
      <c r="I3389" s="387"/>
      <c r="J3389" s="392">
        <v>575.00220000000002</v>
      </c>
    </row>
    <row r="3390" spans="1:10" s="384" customFormat="1">
      <c r="A3390" s="383">
        <v>2176</v>
      </c>
      <c r="B3390" s="388" t="s">
        <v>11335</v>
      </c>
      <c r="C3390" s="389" t="s">
        <v>11336</v>
      </c>
      <c r="D3390" s="388" t="s">
        <v>11337</v>
      </c>
      <c r="E3390" s="389" t="s">
        <v>11338</v>
      </c>
      <c r="F3390" s="403" t="s">
        <v>265</v>
      </c>
      <c r="G3390" s="391" t="s">
        <v>11</v>
      </c>
      <c r="H3390" s="917">
        <v>683.05</v>
      </c>
      <c r="I3390" s="387"/>
      <c r="J3390" s="392">
        <v>805.99899999999991</v>
      </c>
    </row>
    <row r="3391" spans="1:10" s="384" customFormat="1">
      <c r="A3391" s="383">
        <v>2176</v>
      </c>
      <c r="B3391" s="388" t="s">
        <v>11339</v>
      </c>
      <c r="C3391" s="389" t="s">
        <v>11340</v>
      </c>
      <c r="D3391" s="388" t="s">
        <v>11341</v>
      </c>
      <c r="E3391" s="389" t="s">
        <v>11342</v>
      </c>
      <c r="F3391" s="403" t="s">
        <v>265</v>
      </c>
      <c r="G3391" s="391" t="s">
        <v>11</v>
      </c>
      <c r="H3391" s="917">
        <v>682.2</v>
      </c>
      <c r="I3391" s="387"/>
      <c r="J3391" s="392">
        <v>804.99599999999998</v>
      </c>
    </row>
    <row r="3392" spans="1:10" s="384" customFormat="1">
      <c r="A3392" s="383">
        <v>2176</v>
      </c>
      <c r="B3392" s="388" t="s">
        <v>11343</v>
      </c>
      <c r="C3392" s="389" t="s">
        <v>11344</v>
      </c>
      <c r="D3392" s="388" t="s">
        <v>11345</v>
      </c>
      <c r="E3392" s="389" t="s">
        <v>11346</v>
      </c>
      <c r="F3392" s="403" t="s">
        <v>265</v>
      </c>
      <c r="G3392" s="391" t="s">
        <v>11</v>
      </c>
      <c r="H3392" s="917">
        <v>1755.08</v>
      </c>
      <c r="I3392" s="387"/>
      <c r="J3392" s="392">
        <v>2070.9943999999996</v>
      </c>
    </row>
    <row r="3393" spans="1:10" s="384" customFormat="1">
      <c r="A3393" s="383">
        <v>2176</v>
      </c>
      <c r="B3393" s="388" t="s">
        <v>11347</v>
      </c>
      <c r="C3393" s="389" t="s">
        <v>11348</v>
      </c>
      <c r="D3393" s="388" t="s">
        <v>11349</v>
      </c>
      <c r="E3393" s="389" t="s">
        <v>11350</v>
      </c>
      <c r="F3393" s="403" t="s">
        <v>265</v>
      </c>
      <c r="G3393" s="391" t="s">
        <v>11</v>
      </c>
      <c r="H3393" s="917">
        <v>1755.08</v>
      </c>
      <c r="I3393" s="387"/>
      <c r="J3393" s="392">
        <v>2070.9943999999996</v>
      </c>
    </row>
    <row r="3394" spans="1:10" s="384" customFormat="1">
      <c r="A3394" s="383">
        <v>2176</v>
      </c>
      <c r="B3394" s="388" t="s">
        <v>11351</v>
      </c>
      <c r="C3394" s="389" t="s">
        <v>11352</v>
      </c>
      <c r="D3394" s="388" t="s">
        <v>11353</v>
      </c>
      <c r="E3394" s="389" t="s">
        <v>11354</v>
      </c>
      <c r="F3394" s="403" t="s">
        <v>265</v>
      </c>
      <c r="G3394" s="391" t="s">
        <v>11</v>
      </c>
      <c r="H3394" s="917">
        <v>1755.93</v>
      </c>
      <c r="I3394" s="387"/>
      <c r="J3394" s="392">
        <v>2071.9973999999997</v>
      </c>
    </row>
    <row r="3395" spans="1:10" s="384" customFormat="1">
      <c r="A3395" s="383">
        <v>2176</v>
      </c>
      <c r="B3395" s="388" t="s">
        <v>11355</v>
      </c>
      <c r="C3395" s="389" t="s">
        <v>11356</v>
      </c>
      <c r="D3395" s="388" t="s">
        <v>11357</v>
      </c>
      <c r="E3395" s="389" t="s">
        <v>11358</v>
      </c>
      <c r="F3395" s="403" t="s">
        <v>265</v>
      </c>
      <c r="G3395" s="391" t="s">
        <v>11</v>
      </c>
      <c r="H3395" s="917">
        <v>1755.08</v>
      </c>
      <c r="I3395" s="387"/>
      <c r="J3395" s="392">
        <v>2070.9943999999996</v>
      </c>
    </row>
    <row r="3396" spans="1:10" s="384" customFormat="1">
      <c r="A3396" s="383">
        <v>2176</v>
      </c>
      <c r="B3396" s="388" t="s">
        <v>11359</v>
      </c>
      <c r="C3396" s="389" t="s">
        <v>11360</v>
      </c>
      <c r="D3396" s="388" t="s">
        <v>11361</v>
      </c>
      <c r="E3396" s="389" t="s">
        <v>11361</v>
      </c>
      <c r="F3396" s="403" t="s">
        <v>265</v>
      </c>
      <c r="G3396" s="391" t="s">
        <v>11</v>
      </c>
      <c r="H3396" s="917">
        <v>682.2</v>
      </c>
      <c r="I3396" s="387"/>
      <c r="J3396" s="392">
        <v>804.99599999999998</v>
      </c>
    </row>
    <row r="3397" spans="1:10" s="384" customFormat="1">
      <c r="A3397" s="383">
        <v>2176</v>
      </c>
      <c r="B3397" s="388" t="s">
        <v>11362</v>
      </c>
      <c r="C3397" s="389" t="s">
        <v>11363</v>
      </c>
      <c r="D3397" s="388" t="s">
        <v>11364</v>
      </c>
      <c r="E3397" s="389" t="s">
        <v>11364</v>
      </c>
      <c r="F3397" s="403" t="s">
        <v>265</v>
      </c>
      <c r="G3397" s="391" t="s">
        <v>11</v>
      </c>
      <c r="H3397" s="917">
        <v>1462.71</v>
      </c>
      <c r="I3397" s="387"/>
      <c r="J3397" s="392">
        <v>1725.9977999999999</v>
      </c>
    </row>
    <row r="3398" spans="1:10" s="384" customFormat="1">
      <c r="A3398" s="383">
        <v>2176</v>
      </c>
      <c r="B3398" s="388" t="s">
        <v>11365</v>
      </c>
      <c r="C3398" s="389" t="s">
        <v>11366</v>
      </c>
      <c r="D3398" s="388" t="s">
        <v>11367</v>
      </c>
      <c r="E3398" s="389" t="s">
        <v>11367</v>
      </c>
      <c r="F3398" s="403" t="s">
        <v>265</v>
      </c>
      <c r="G3398" s="391" t="s">
        <v>11</v>
      </c>
      <c r="H3398" s="917">
        <v>1462.71</v>
      </c>
      <c r="I3398" s="387"/>
      <c r="J3398" s="392">
        <v>1725.9977999999999</v>
      </c>
    </row>
    <row r="3399" spans="1:10" s="384" customFormat="1">
      <c r="A3399" s="383">
        <v>2176</v>
      </c>
      <c r="B3399" s="388" t="s">
        <v>11368</v>
      </c>
      <c r="C3399" s="389" t="s">
        <v>11369</v>
      </c>
      <c r="D3399" s="388" t="s">
        <v>11370</v>
      </c>
      <c r="E3399" s="389" t="s">
        <v>11371</v>
      </c>
      <c r="F3399" s="403" t="s">
        <v>265</v>
      </c>
      <c r="G3399" s="391" t="s">
        <v>11</v>
      </c>
      <c r="H3399" s="917">
        <v>3427.12</v>
      </c>
      <c r="I3399" s="387"/>
      <c r="J3399" s="392">
        <v>4044.0015999999996</v>
      </c>
    </row>
    <row r="3400" spans="1:10" s="384" customFormat="1">
      <c r="A3400" s="383">
        <v>2176</v>
      </c>
      <c r="B3400" s="388" t="s">
        <v>11372</v>
      </c>
      <c r="C3400" s="389" t="s">
        <v>11373</v>
      </c>
      <c r="D3400" s="388" t="s">
        <v>11374</v>
      </c>
      <c r="E3400" s="389" t="s">
        <v>11375</v>
      </c>
      <c r="F3400" s="403" t="s">
        <v>265</v>
      </c>
      <c r="G3400" s="391" t="s">
        <v>11</v>
      </c>
      <c r="H3400" s="917">
        <v>5363.56</v>
      </c>
      <c r="I3400" s="387"/>
      <c r="J3400" s="392">
        <v>6329.0007999999998</v>
      </c>
    </row>
    <row r="3401" spans="1:10" s="384" customFormat="1">
      <c r="A3401" s="383">
        <v>2176</v>
      </c>
      <c r="B3401" s="388" t="s">
        <v>11376</v>
      </c>
      <c r="C3401" s="389" t="s">
        <v>11377</v>
      </c>
      <c r="D3401" s="388" t="s">
        <v>11378</v>
      </c>
      <c r="E3401" s="389" t="s">
        <v>11379</v>
      </c>
      <c r="F3401" s="403" t="s">
        <v>265</v>
      </c>
      <c r="G3401" s="391" t="s">
        <v>11</v>
      </c>
      <c r="H3401" s="917">
        <v>43898.31</v>
      </c>
      <c r="I3401" s="387"/>
      <c r="J3401" s="392">
        <v>51800.005799999992</v>
      </c>
    </row>
    <row r="3402" spans="1:10" s="384" customFormat="1">
      <c r="A3402" s="383">
        <v>2176</v>
      </c>
      <c r="B3402" s="388" t="s">
        <v>11380</v>
      </c>
      <c r="C3402" s="389" t="s">
        <v>11381</v>
      </c>
      <c r="D3402" s="388" t="s">
        <v>11382</v>
      </c>
      <c r="E3402" s="389" t="s">
        <v>11382</v>
      </c>
      <c r="F3402" s="403" t="s">
        <v>265</v>
      </c>
      <c r="G3402" s="391" t="s">
        <v>11</v>
      </c>
      <c r="H3402" s="917">
        <v>70211.86</v>
      </c>
      <c r="I3402" s="387"/>
      <c r="J3402" s="392">
        <v>82849.9948</v>
      </c>
    </row>
    <row r="3403" spans="1:10" s="384" customFormat="1">
      <c r="A3403" s="383">
        <v>2176</v>
      </c>
      <c r="B3403" s="388" t="s">
        <v>11383</v>
      </c>
      <c r="C3403" s="389" t="s">
        <v>11384</v>
      </c>
      <c r="D3403" s="388" t="s">
        <v>11385</v>
      </c>
      <c r="E3403" s="389" t="s">
        <v>11385</v>
      </c>
      <c r="F3403" s="403" t="s">
        <v>265</v>
      </c>
      <c r="G3403" s="391" t="s">
        <v>11</v>
      </c>
      <c r="H3403" s="917">
        <v>1461.86</v>
      </c>
      <c r="I3403" s="387"/>
      <c r="J3403" s="392">
        <v>1724.9947999999997</v>
      </c>
    </row>
    <row r="3404" spans="1:10" s="384" customFormat="1">
      <c r="A3404" s="383">
        <v>2176</v>
      </c>
      <c r="B3404" s="388" t="s">
        <v>11386</v>
      </c>
      <c r="C3404" s="389" t="s">
        <v>11387</v>
      </c>
      <c r="D3404" s="388" t="s">
        <v>11388</v>
      </c>
      <c r="E3404" s="389" t="s">
        <v>11389</v>
      </c>
      <c r="F3404" s="403" t="s">
        <v>265</v>
      </c>
      <c r="G3404" s="391" t="s">
        <v>11</v>
      </c>
      <c r="H3404" s="917">
        <v>292.37</v>
      </c>
      <c r="I3404" s="387"/>
      <c r="J3404" s="392">
        <v>344.9966</v>
      </c>
    </row>
    <row r="3405" spans="1:10" s="384" customFormat="1">
      <c r="A3405" s="383">
        <v>2176</v>
      </c>
      <c r="B3405" s="388" t="s">
        <v>11390</v>
      </c>
      <c r="C3405" s="389" t="s">
        <v>11391</v>
      </c>
      <c r="D3405" s="388" t="s">
        <v>11392</v>
      </c>
      <c r="E3405" s="389" t="s">
        <v>11393</v>
      </c>
      <c r="F3405" s="403" t="s">
        <v>265</v>
      </c>
      <c r="G3405" s="391" t="s">
        <v>11</v>
      </c>
      <c r="H3405" s="917">
        <v>779.66</v>
      </c>
      <c r="I3405" s="387"/>
      <c r="J3405" s="392">
        <v>919.99879999999996</v>
      </c>
    </row>
    <row r="3406" spans="1:10" s="384" customFormat="1">
      <c r="A3406" s="383">
        <v>2176</v>
      </c>
      <c r="B3406" s="388" t="s">
        <v>11394</v>
      </c>
      <c r="C3406" s="389" t="s">
        <v>11395</v>
      </c>
      <c r="D3406" s="388" t="s">
        <v>11396</v>
      </c>
      <c r="E3406" s="389" t="s">
        <v>11397</v>
      </c>
      <c r="F3406" s="403" t="s">
        <v>265</v>
      </c>
      <c r="G3406" s="391" t="s">
        <v>11</v>
      </c>
      <c r="H3406" s="917">
        <v>584.75</v>
      </c>
      <c r="I3406" s="387"/>
      <c r="J3406" s="392">
        <v>690.005</v>
      </c>
    </row>
    <row r="3407" spans="1:10" s="384" customFormat="1">
      <c r="A3407" s="383">
        <v>2176</v>
      </c>
      <c r="B3407" s="388" t="s">
        <v>11398</v>
      </c>
      <c r="C3407" s="389" t="s">
        <v>11399</v>
      </c>
      <c r="D3407" s="388" t="s">
        <v>11400</v>
      </c>
      <c r="E3407" s="389" t="s">
        <v>11401</v>
      </c>
      <c r="F3407" s="403" t="s">
        <v>265</v>
      </c>
      <c r="G3407" s="391" t="s">
        <v>11</v>
      </c>
      <c r="H3407" s="917">
        <v>2437.29</v>
      </c>
      <c r="I3407" s="387"/>
      <c r="J3407" s="392">
        <v>2876.0021999999999</v>
      </c>
    </row>
    <row r="3408" spans="1:10" s="384" customFormat="1">
      <c r="A3408" s="383">
        <v>2176</v>
      </c>
      <c r="B3408" s="388" t="s">
        <v>11402</v>
      </c>
      <c r="C3408" s="389" t="s">
        <v>11403</v>
      </c>
      <c r="D3408" s="388" t="s">
        <v>11404</v>
      </c>
      <c r="E3408" s="389" t="s">
        <v>11405</v>
      </c>
      <c r="F3408" s="403" t="s">
        <v>265</v>
      </c>
      <c r="G3408" s="391" t="s">
        <v>11</v>
      </c>
      <c r="H3408" s="917">
        <v>780.51</v>
      </c>
      <c r="I3408" s="387"/>
      <c r="J3408" s="392">
        <v>921.00179999999989</v>
      </c>
    </row>
    <row r="3409" spans="1:10" s="384" customFormat="1">
      <c r="A3409" s="383">
        <v>2176</v>
      </c>
      <c r="B3409" s="388" t="s">
        <v>11406</v>
      </c>
      <c r="C3409" s="389" t="s">
        <v>11407</v>
      </c>
      <c r="D3409" s="388" t="s">
        <v>11408</v>
      </c>
      <c r="E3409" s="389" t="s">
        <v>11409</v>
      </c>
      <c r="F3409" s="403" t="s">
        <v>265</v>
      </c>
      <c r="G3409" s="391" t="s">
        <v>11</v>
      </c>
      <c r="H3409" s="917">
        <v>1170.3399999999999</v>
      </c>
      <c r="I3409" s="387"/>
      <c r="J3409" s="392">
        <v>1381.0011999999999</v>
      </c>
    </row>
    <row r="3410" spans="1:10" s="384" customFormat="1">
      <c r="A3410" s="383">
        <v>2176</v>
      </c>
      <c r="B3410" s="388" t="s">
        <v>11410</v>
      </c>
      <c r="C3410" s="389" t="s">
        <v>11411</v>
      </c>
      <c r="D3410" s="388" t="s">
        <v>11412</v>
      </c>
      <c r="E3410" s="389" t="s">
        <v>11413</v>
      </c>
      <c r="F3410" s="403" t="s">
        <v>265</v>
      </c>
      <c r="G3410" s="391" t="s">
        <v>11</v>
      </c>
      <c r="H3410" s="917">
        <v>585.59</v>
      </c>
      <c r="I3410" s="387"/>
      <c r="J3410" s="392">
        <v>690.99620000000004</v>
      </c>
    </row>
    <row r="3411" spans="1:10" s="384" customFormat="1">
      <c r="A3411" s="383">
        <v>2176</v>
      </c>
      <c r="B3411" s="388" t="s">
        <v>11414</v>
      </c>
      <c r="C3411" s="389" t="s">
        <v>11415</v>
      </c>
      <c r="D3411" s="388" t="s">
        <v>11416</v>
      </c>
      <c r="E3411" s="389" t="s">
        <v>11417</v>
      </c>
      <c r="F3411" s="403" t="s">
        <v>265</v>
      </c>
      <c r="G3411" s="391" t="s">
        <v>11</v>
      </c>
      <c r="H3411" s="917">
        <v>1462.71</v>
      </c>
      <c r="I3411" s="387"/>
      <c r="J3411" s="392">
        <v>1725.9977999999999</v>
      </c>
    </row>
    <row r="3412" spans="1:10" s="384" customFormat="1">
      <c r="A3412" s="383">
        <v>2176</v>
      </c>
      <c r="B3412" s="388" t="s">
        <v>11418</v>
      </c>
      <c r="C3412" s="389" t="s">
        <v>11419</v>
      </c>
      <c r="D3412" s="388" t="s">
        <v>11420</v>
      </c>
      <c r="E3412" s="389" t="s">
        <v>11421</v>
      </c>
      <c r="F3412" s="403" t="s">
        <v>265</v>
      </c>
      <c r="G3412" s="391" t="s">
        <v>11</v>
      </c>
      <c r="H3412" s="917">
        <v>1218.6400000000001</v>
      </c>
      <c r="I3412" s="387"/>
      <c r="J3412" s="392">
        <v>1437.9952000000001</v>
      </c>
    </row>
    <row r="3413" spans="1:10" s="384" customFormat="1">
      <c r="A3413" s="383">
        <v>2176</v>
      </c>
      <c r="B3413" s="388" t="s">
        <v>11422</v>
      </c>
      <c r="C3413" s="389" t="s">
        <v>11423</v>
      </c>
      <c r="D3413" s="388" t="s">
        <v>11424</v>
      </c>
      <c r="E3413" s="389" t="s">
        <v>11425</v>
      </c>
      <c r="F3413" s="403" t="s">
        <v>265</v>
      </c>
      <c r="G3413" s="391" t="s">
        <v>11</v>
      </c>
      <c r="H3413" s="917">
        <v>1218.6400000000001</v>
      </c>
      <c r="I3413" s="387"/>
      <c r="J3413" s="392">
        <v>1437.9952000000001</v>
      </c>
    </row>
    <row r="3414" spans="1:10" s="384" customFormat="1">
      <c r="A3414" s="383">
        <v>2176</v>
      </c>
      <c r="B3414" s="388" t="s">
        <v>11426</v>
      </c>
      <c r="C3414" s="389" t="s">
        <v>11427</v>
      </c>
      <c r="D3414" s="388" t="s">
        <v>11428</v>
      </c>
      <c r="E3414" s="389" t="s">
        <v>11429</v>
      </c>
      <c r="F3414" s="403" t="s">
        <v>265</v>
      </c>
      <c r="G3414" s="391" t="s">
        <v>11</v>
      </c>
      <c r="H3414" s="917">
        <v>779.66</v>
      </c>
      <c r="I3414" s="387"/>
      <c r="J3414" s="392">
        <v>919.99879999999996</v>
      </c>
    </row>
    <row r="3415" spans="1:10" s="384" customFormat="1">
      <c r="A3415" s="383">
        <v>2176</v>
      </c>
      <c r="B3415" s="388" t="s">
        <v>11430</v>
      </c>
      <c r="C3415" s="389" t="s">
        <v>11431</v>
      </c>
      <c r="D3415" s="388" t="s">
        <v>11432</v>
      </c>
      <c r="E3415" s="389" t="s">
        <v>11433</v>
      </c>
      <c r="F3415" s="403" t="s">
        <v>265</v>
      </c>
      <c r="G3415" s="391" t="s">
        <v>11</v>
      </c>
      <c r="H3415" s="917">
        <v>1218.6400000000001</v>
      </c>
      <c r="I3415" s="387"/>
      <c r="J3415" s="392">
        <v>1437.9952000000001</v>
      </c>
    </row>
    <row r="3416" spans="1:10" s="384" customFormat="1">
      <c r="A3416" s="383">
        <v>2176</v>
      </c>
      <c r="B3416" s="388" t="s">
        <v>11434</v>
      </c>
      <c r="C3416" s="389" t="s">
        <v>11435</v>
      </c>
      <c r="D3416" s="388" t="s">
        <v>11436</v>
      </c>
      <c r="E3416" s="389" t="s">
        <v>11436</v>
      </c>
      <c r="F3416" s="403" t="s">
        <v>265</v>
      </c>
      <c r="G3416" s="391" t="s">
        <v>11</v>
      </c>
      <c r="H3416" s="917">
        <v>487.29</v>
      </c>
      <c r="I3416" s="387"/>
      <c r="J3416" s="392">
        <v>575.00220000000002</v>
      </c>
    </row>
    <row r="3417" spans="1:10" s="384" customFormat="1">
      <c r="A3417" s="383">
        <v>2176</v>
      </c>
      <c r="B3417" s="388" t="s">
        <v>11437</v>
      </c>
      <c r="C3417" s="389" t="s">
        <v>11438</v>
      </c>
      <c r="D3417" s="388" t="s">
        <v>11439</v>
      </c>
      <c r="E3417" s="389" t="s">
        <v>11440</v>
      </c>
      <c r="F3417" s="403" t="s">
        <v>265</v>
      </c>
      <c r="G3417" s="391" t="s">
        <v>11</v>
      </c>
      <c r="H3417" s="917">
        <v>780.51</v>
      </c>
      <c r="I3417" s="387"/>
      <c r="J3417" s="392">
        <v>921.00179999999989</v>
      </c>
    </row>
    <row r="3418" spans="1:10" s="384" customFormat="1">
      <c r="A3418" s="383">
        <v>2176</v>
      </c>
      <c r="B3418" s="388" t="s">
        <v>11441</v>
      </c>
      <c r="C3418" s="389" t="s">
        <v>11442</v>
      </c>
      <c r="D3418" s="388" t="s">
        <v>11443</v>
      </c>
      <c r="E3418" s="389" t="s">
        <v>11444</v>
      </c>
      <c r="F3418" s="403" t="s">
        <v>265</v>
      </c>
      <c r="G3418" s="391" t="s">
        <v>11</v>
      </c>
      <c r="H3418" s="917">
        <v>780.51</v>
      </c>
      <c r="I3418" s="387"/>
      <c r="J3418" s="392">
        <v>921.00179999999989</v>
      </c>
    </row>
    <row r="3419" spans="1:10" s="384" customFormat="1">
      <c r="A3419" s="383">
        <v>2176</v>
      </c>
      <c r="B3419" s="388" t="s">
        <v>11445</v>
      </c>
      <c r="C3419" s="389" t="s">
        <v>11446</v>
      </c>
      <c r="D3419" s="388" t="s">
        <v>11447</v>
      </c>
      <c r="E3419" s="389" t="s">
        <v>11448</v>
      </c>
      <c r="F3419" s="403" t="s">
        <v>265</v>
      </c>
      <c r="G3419" s="391" t="s">
        <v>11</v>
      </c>
      <c r="H3419" s="917">
        <v>1170.3399999999999</v>
      </c>
      <c r="I3419" s="387"/>
      <c r="J3419" s="392">
        <v>1381.0011999999999</v>
      </c>
    </row>
    <row r="3420" spans="1:10" s="384" customFormat="1">
      <c r="A3420" s="383">
        <v>2176</v>
      </c>
      <c r="B3420" s="388" t="s">
        <v>11449</v>
      </c>
      <c r="C3420" s="389" t="s">
        <v>11450</v>
      </c>
      <c r="D3420" s="388" t="s">
        <v>11451</v>
      </c>
      <c r="E3420" s="389" t="s">
        <v>11451</v>
      </c>
      <c r="F3420" s="403" t="s">
        <v>265</v>
      </c>
      <c r="G3420" s="391" t="s">
        <v>11</v>
      </c>
      <c r="H3420" s="917">
        <v>6240.68</v>
      </c>
      <c r="I3420" s="387"/>
      <c r="J3420" s="392">
        <v>7364.0024000000003</v>
      </c>
    </row>
    <row r="3421" spans="1:10" s="384" customFormat="1">
      <c r="A3421" s="383">
        <v>2176</v>
      </c>
      <c r="B3421" s="388" t="s">
        <v>11452</v>
      </c>
      <c r="C3421" s="389" t="s">
        <v>11453</v>
      </c>
      <c r="D3421" s="388" t="s">
        <v>11454</v>
      </c>
      <c r="E3421" s="389" t="s">
        <v>11455</v>
      </c>
      <c r="F3421" s="403" t="s">
        <v>265</v>
      </c>
      <c r="G3421" s="391" t="s">
        <v>11</v>
      </c>
      <c r="H3421" s="917">
        <v>6240.68</v>
      </c>
      <c r="I3421" s="387"/>
      <c r="J3421" s="392">
        <v>7364.0024000000003</v>
      </c>
    </row>
    <row r="3422" spans="1:10" s="384" customFormat="1">
      <c r="A3422" s="383">
        <v>2176</v>
      </c>
      <c r="B3422" s="388" t="s">
        <v>11456</v>
      </c>
      <c r="C3422" s="389" t="s">
        <v>11457</v>
      </c>
      <c r="D3422" s="388" t="s">
        <v>11458</v>
      </c>
      <c r="E3422" s="389" t="s">
        <v>11459</v>
      </c>
      <c r="F3422" s="403" t="s">
        <v>265</v>
      </c>
      <c r="G3422" s="391" t="s">
        <v>11</v>
      </c>
      <c r="H3422" s="917">
        <v>6240.68</v>
      </c>
      <c r="I3422" s="387"/>
      <c r="J3422" s="392">
        <v>7364.0024000000003</v>
      </c>
    </row>
    <row r="3423" spans="1:10" s="384" customFormat="1">
      <c r="A3423" s="383">
        <v>2176</v>
      </c>
      <c r="B3423" s="388" t="s">
        <v>11460</v>
      </c>
      <c r="C3423" s="389" t="s">
        <v>11461</v>
      </c>
      <c r="D3423" s="388" t="s">
        <v>11462</v>
      </c>
      <c r="E3423" s="389" t="s">
        <v>11463</v>
      </c>
      <c r="F3423" s="403" t="s">
        <v>265</v>
      </c>
      <c r="G3423" s="391" t="s">
        <v>11</v>
      </c>
      <c r="H3423" s="917">
        <v>6240.68</v>
      </c>
      <c r="I3423" s="387"/>
      <c r="J3423" s="392">
        <v>7364.0024000000003</v>
      </c>
    </row>
    <row r="3424" spans="1:10" s="384" customFormat="1">
      <c r="A3424" s="383">
        <v>2176</v>
      </c>
      <c r="B3424" s="388" t="s">
        <v>11464</v>
      </c>
      <c r="C3424" s="389" t="s">
        <v>11465</v>
      </c>
      <c r="D3424" s="388" t="s">
        <v>11466</v>
      </c>
      <c r="E3424" s="389" t="s">
        <v>11467</v>
      </c>
      <c r="F3424" s="403" t="s">
        <v>265</v>
      </c>
      <c r="G3424" s="391" t="s">
        <v>11</v>
      </c>
      <c r="H3424" s="917">
        <v>292.37</v>
      </c>
      <c r="I3424" s="387"/>
      <c r="J3424" s="392">
        <v>344.9966</v>
      </c>
    </row>
    <row r="3425" spans="1:10" s="384" customFormat="1">
      <c r="A3425" s="383">
        <v>2176</v>
      </c>
      <c r="B3425" s="388" t="s">
        <v>11468</v>
      </c>
      <c r="C3425" s="389" t="s">
        <v>11469</v>
      </c>
      <c r="D3425" s="388" t="s">
        <v>11470</v>
      </c>
      <c r="E3425" s="389" t="s">
        <v>11470</v>
      </c>
      <c r="F3425" s="403" t="s">
        <v>265</v>
      </c>
      <c r="G3425" s="391" t="s">
        <v>11</v>
      </c>
      <c r="H3425" s="917">
        <v>2438.14</v>
      </c>
      <c r="I3425" s="387"/>
      <c r="J3425" s="392">
        <v>2877.0051999999996</v>
      </c>
    </row>
    <row r="3426" spans="1:10" s="384" customFormat="1">
      <c r="A3426" s="383">
        <v>2176</v>
      </c>
      <c r="B3426" s="388" t="s">
        <v>11471</v>
      </c>
      <c r="C3426" s="389" t="s">
        <v>11472</v>
      </c>
      <c r="D3426" s="388" t="s">
        <v>11473</v>
      </c>
      <c r="E3426" s="389" t="s">
        <v>11473</v>
      </c>
      <c r="F3426" s="403" t="s">
        <v>265</v>
      </c>
      <c r="G3426" s="391" t="s">
        <v>11</v>
      </c>
      <c r="H3426" s="917">
        <v>2438.14</v>
      </c>
      <c r="I3426" s="387"/>
      <c r="J3426" s="392">
        <v>2877.0051999999996</v>
      </c>
    </row>
    <row r="3427" spans="1:10" s="384" customFormat="1">
      <c r="A3427" s="383">
        <v>2176</v>
      </c>
      <c r="B3427" s="388" t="s">
        <v>11474</v>
      </c>
      <c r="C3427" s="389" t="s">
        <v>11475</v>
      </c>
      <c r="D3427" s="388" t="s">
        <v>11476</v>
      </c>
      <c r="E3427" s="389" t="s">
        <v>11477</v>
      </c>
      <c r="F3427" s="403" t="s">
        <v>265</v>
      </c>
      <c r="G3427" s="391" t="s">
        <v>11</v>
      </c>
      <c r="H3427" s="917">
        <v>341.53</v>
      </c>
      <c r="I3427" s="387"/>
      <c r="J3427" s="392">
        <v>403.00539999999995</v>
      </c>
    </row>
    <row r="3428" spans="1:10" s="384" customFormat="1">
      <c r="A3428" s="383">
        <v>2176</v>
      </c>
      <c r="B3428" s="388" t="s">
        <v>11478</v>
      </c>
      <c r="C3428" s="389" t="s">
        <v>11479</v>
      </c>
      <c r="D3428" s="388" t="s">
        <v>11480</v>
      </c>
      <c r="E3428" s="389" t="s">
        <v>11480</v>
      </c>
      <c r="F3428" s="403" t="s">
        <v>265</v>
      </c>
      <c r="G3428" s="391" t="s">
        <v>11</v>
      </c>
      <c r="H3428" s="917">
        <v>340.68</v>
      </c>
      <c r="I3428" s="387"/>
      <c r="J3428" s="392">
        <v>402.00239999999997</v>
      </c>
    </row>
    <row r="3429" spans="1:10" s="384" customFormat="1">
      <c r="A3429" s="383">
        <v>2176</v>
      </c>
      <c r="B3429" s="388" t="s">
        <v>11481</v>
      </c>
      <c r="C3429" s="389" t="s">
        <v>11482</v>
      </c>
      <c r="D3429" s="388" t="s">
        <v>11483</v>
      </c>
      <c r="E3429" s="389" t="s">
        <v>11483</v>
      </c>
      <c r="F3429" s="403" t="s">
        <v>265</v>
      </c>
      <c r="G3429" s="391" t="s">
        <v>11</v>
      </c>
      <c r="H3429" s="917">
        <v>780.51</v>
      </c>
      <c r="I3429" s="387"/>
      <c r="J3429" s="392">
        <v>921.00179999999989</v>
      </c>
    </row>
    <row r="3430" spans="1:10" s="384" customFormat="1">
      <c r="A3430" s="383">
        <v>2176</v>
      </c>
      <c r="B3430" s="388" t="s">
        <v>11484</v>
      </c>
      <c r="C3430" s="389" t="s">
        <v>11485</v>
      </c>
      <c r="D3430" s="388" t="s">
        <v>11486</v>
      </c>
      <c r="E3430" s="389" t="s">
        <v>11487</v>
      </c>
      <c r="F3430" s="403" t="s">
        <v>265</v>
      </c>
      <c r="G3430" s="391" t="s">
        <v>11</v>
      </c>
      <c r="H3430" s="917">
        <v>14627.12</v>
      </c>
      <c r="I3430" s="387"/>
      <c r="J3430" s="392">
        <v>17260.0016</v>
      </c>
    </row>
    <row r="3431" spans="1:10" s="384" customFormat="1">
      <c r="A3431" s="383">
        <v>2176</v>
      </c>
      <c r="B3431" s="388" t="s">
        <v>11488</v>
      </c>
      <c r="C3431" s="389" t="s">
        <v>11489</v>
      </c>
      <c r="D3431" s="388" t="s">
        <v>11490</v>
      </c>
      <c r="E3431" s="389" t="s">
        <v>11491</v>
      </c>
      <c r="F3431" s="403" t="s">
        <v>265</v>
      </c>
      <c r="G3431" s="391" t="s">
        <v>11</v>
      </c>
      <c r="H3431" s="917">
        <v>14627.12</v>
      </c>
      <c r="I3431" s="387"/>
      <c r="J3431" s="392">
        <v>17260.0016</v>
      </c>
    </row>
    <row r="3432" spans="1:10" s="384" customFormat="1">
      <c r="A3432" s="383">
        <v>2176</v>
      </c>
      <c r="B3432" s="388" t="s">
        <v>11492</v>
      </c>
      <c r="C3432" s="389" t="s">
        <v>11493</v>
      </c>
      <c r="D3432" s="388" t="s">
        <v>11494</v>
      </c>
      <c r="E3432" s="389" t="s">
        <v>11495</v>
      </c>
      <c r="F3432" s="403" t="s">
        <v>265</v>
      </c>
      <c r="G3432" s="391" t="s">
        <v>11</v>
      </c>
      <c r="H3432" s="917">
        <v>14627.12</v>
      </c>
      <c r="I3432" s="387"/>
      <c r="J3432" s="392">
        <v>17260.0016</v>
      </c>
    </row>
    <row r="3433" spans="1:10" s="384" customFormat="1">
      <c r="A3433" s="383">
        <v>2176</v>
      </c>
      <c r="B3433" s="388" t="s">
        <v>11496</v>
      </c>
      <c r="C3433" s="389" t="s">
        <v>11497</v>
      </c>
      <c r="D3433" s="388" t="s">
        <v>11498</v>
      </c>
      <c r="E3433" s="389" t="s">
        <v>11498</v>
      </c>
      <c r="F3433" s="403" t="s">
        <v>265</v>
      </c>
      <c r="G3433" s="391" t="s">
        <v>11</v>
      </c>
      <c r="H3433" s="917">
        <v>14627.12</v>
      </c>
      <c r="I3433" s="387"/>
      <c r="J3433" s="392">
        <v>17260.0016</v>
      </c>
    </row>
    <row r="3434" spans="1:10" s="384" customFormat="1">
      <c r="A3434" s="383">
        <v>2176</v>
      </c>
      <c r="B3434" s="388" t="s">
        <v>11499</v>
      </c>
      <c r="C3434" s="389" t="s">
        <v>11500</v>
      </c>
      <c r="D3434" s="388" t="s">
        <v>11501</v>
      </c>
      <c r="E3434" s="389" t="s">
        <v>11501</v>
      </c>
      <c r="F3434" s="403" t="s">
        <v>265</v>
      </c>
      <c r="G3434" s="391" t="s">
        <v>11</v>
      </c>
      <c r="H3434" s="917">
        <v>15113.56</v>
      </c>
      <c r="I3434" s="387"/>
      <c r="J3434" s="392">
        <v>17834.000799999998</v>
      </c>
    </row>
    <row r="3435" spans="1:10" s="384" customFormat="1">
      <c r="A3435" s="383">
        <v>2176</v>
      </c>
      <c r="B3435" s="388" t="s">
        <v>11502</v>
      </c>
      <c r="C3435" s="389" t="s">
        <v>11503</v>
      </c>
      <c r="D3435" s="388" t="s">
        <v>11504</v>
      </c>
      <c r="E3435" s="389" t="s">
        <v>11504</v>
      </c>
      <c r="F3435" s="403" t="s">
        <v>265</v>
      </c>
      <c r="G3435" s="391" t="s">
        <v>11</v>
      </c>
      <c r="H3435" s="917">
        <v>97508.47</v>
      </c>
      <c r="I3435" s="387"/>
      <c r="J3435" s="392">
        <v>115059.99459999999</v>
      </c>
    </row>
    <row r="3436" spans="1:10" s="384" customFormat="1">
      <c r="A3436" s="383">
        <v>2176</v>
      </c>
      <c r="B3436" s="388"/>
      <c r="C3436" s="396" t="s">
        <v>11505</v>
      </c>
      <c r="D3436" s="404"/>
      <c r="E3436" s="389"/>
      <c r="F3436" s="403"/>
      <c r="G3436" s="391"/>
      <c r="H3436" s="917"/>
      <c r="I3436" s="387"/>
      <c r="J3436" s="405"/>
    </row>
    <row r="3437" spans="1:10" s="384" customFormat="1">
      <c r="A3437" s="383">
        <v>2176</v>
      </c>
      <c r="B3437" s="388" t="s">
        <v>11506</v>
      </c>
      <c r="C3437" s="389" t="s">
        <v>11507</v>
      </c>
      <c r="D3437" s="388" t="s">
        <v>11508</v>
      </c>
      <c r="E3437" s="389" t="s">
        <v>11508</v>
      </c>
      <c r="F3437" s="403" t="s">
        <v>265</v>
      </c>
      <c r="G3437" s="391" t="s">
        <v>11</v>
      </c>
      <c r="H3437" s="917">
        <v>236583</v>
      </c>
      <c r="I3437" s="387"/>
      <c r="J3437" s="392">
        <v>279167.94</v>
      </c>
    </row>
    <row r="3438" spans="1:10" s="384" customFormat="1">
      <c r="A3438" s="383">
        <v>2176</v>
      </c>
      <c r="B3438" s="388" t="s">
        <v>11509</v>
      </c>
      <c r="C3438" s="389" t="s">
        <v>11510</v>
      </c>
      <c r="D3438" s="388" t="s">
        <v>11511</v>
      </c>
      <c r="E3438" s="389" t="s">
        <v>11511</v>
      </c>
      <c r="F3438" s="403" t="s">
        <v>265</v>
      </c>
      <c r="G3438" s="391" t="s">
        <v>11</v>
      </c>
      <c r="H3438" s="917">
        <v>236583</v>
      </c>
      <c r="I3438" s="387"/>
      <c r="J3438" s="392">
        <v>279167.94</v>
      </c>
    </row>
    <row r="3439" spans="1:10" s="384" customFormat="1">
      <c r="A3439" s="383">
        <v>2176</v>
      </c>
      <c r="B3439" s="388" t="s">
        <v>11512</v>
      </c>
      <c r="C3439" s="389" t="s">
        <v>11513</v>
      </c>
      <c r="D3439" s="388" t="s">
        <v>11514</v>
      </c>
      <c r="E3439" s="389" t="s">
        <v>11514</v>
      </c>
      <c r="F3439" s="403" t="s">
        <v>265</v>
      </c>
      <c r="G3439" s="391" t="s">
        <v>11</v>
      </c>
      <c r="H3439" s="917">
        <v>236583</v>
      </c>
      <c r="I3439" s="387"/>
      <c r="J3439" s="392">
        <v>279167.94</v>
      </c>
    </row>
    <row r="3440" spans="1:10" s="384" customFormat="1">
      <c r="A3440" s="383">
        <v>2176</v>
      </c>
      <c r="B3440" s="388" t="s">
        <v>11515</v>
      </c>
      <c r="C3440" s="389" t="s">
        <v>11516</v>
      </c>
      <c r="D3440" s="388" t="s">
        <v>11517</v>
      </c>
      <c r="E3440" s="389" t="s">
        <v>11517</v>
      </c>
      <c r="F3440" s="403" t="s">
        <v>265</v>
      </c>
      <c r="G3440" s="391" t="s">
        <v>11</v>
      </c>
      <c r="H3440" s="917">
        <v>236583</v>
      </c>
      <c r="I3440" s="387"/>
      <c r="J3440" s="392">
        <v>279167.94</v>
      </c>
    </row>
    <row r="3441" spans="1:10" s="384" customFormat="1">
      <c r="A3441" s="383">
        <v>2176</v>
      </c>
      <c r="B3441" s="388"/>
      <c r="C3441" s="396" t="s">
        <v>11518</v>
      </c>
      <c r="D3441" s="404"/>
      <c r="E3441" s="389"/>
      <c r="F3441" s="403"/>
      <c r="G3441" s="391"/>
      <c r="H3441" s="917"/>
      <c r="I3441" s="387"/>
      <c r="J3441" s="405"/>
    </row>
    <row r="3442" spans="1:10" s="384" customFormat="1">
      <c r="A3442" s="383">
        <v>2176</v>
      </c>
      <c r="B3442" s="388" t="s">
        <v>11519</v>
      </c>
      <c r="C3442" s="389" t="s">
        <v>11520</v>
      </c>
      <c r="D3442" s="388" t="s">
        <v>11521</v>
      </c>
      <c r="E3442" s="389" t="s">
        <v>11521</v>
      </c>
      <c r="F3442" s="403" t="s">
        <v>213</v>
      </c>
      <c r="G3442" s="391" t="s">
        <v>213</v>
      </c>
      <c r="H3442" s="917">
        <v>3480844.42</v>
      </c>
      <c r="I3442" s="387"/>
      <c r="J3442" s="392">
        <v>4107396.4155999995</v>
      </c>
    </row>
    <row r="3443" spans="1:10" s="384" customFormat="1">
      <c r="A3443" s="383">
        <v>2176</v>
      </c>
      <c r="B3443" s="388" t="s">
        <v>11522</v>
      </c>
      <c r="C3443" s="389" t="s">
        <v>11523</v>
      </c>
      <c r="D3443" s="388" t="s">
        <v>11524</v>
      </c>
      <c r="E3443" s="389" t="s">
        <v>11524</v>
      </c>
      <c r="F3443" s="403" t="s">
        <v>213</v>
      </c>
      <c r="G3443" s="391" t="s">
        <v>213</v>
      </c>
      <c r="H3443" s="917">
        <v>12006324.42</v>
      </c>
      <c r="I3443" s="387"/>
      <c r="J3443" s="392">
        <v>14167462.815599998</v>
      </c>
    </row>
    <row r="3444" spans="1:10" s="384" customFormat="1">
      <c r="A3444" s="383">
        <v>2176</v>
      </c>
      <c r="B3444" s="398"/>
      <c r="C3444" s="406" t="s">
        <v>11525</v>
      </c>
      <c r="D3444" s="398"/>
      <c r="E3444" s="401"/>
      <c r="F3444" s="401"/>
      <c r="G3444" s="391"/>
      <c r="H3444" s="916"/>
      <c r="I3444" s="387"/>
      <c r="J3444" s="402"/>
    </row>
    <row r="3445" spans="1:10" s="384" customFormat="1">
      <c r="A3445" s="383">
        <v>2176</v>
      </c>
      <c r="B3445" s="388" t="s">
        <v>11526</v>
      </c>
      <c r="C3445" s="389" t="s">
        <v>11527</v>
      </c>
      <c r="D3445" s="388" t="s">
        <v>11528</v>
      </c>
      <c r="E3445" s="389" t="s">
        <v>11528</v>
      </c>
      <c r="F3445" s="389" t="s">
        <v>265</v>
      </c>
      <c r="G3445" s="391" t="s">
        <v>11</v>
      </c>
      <c r="H3445" s="917">
        <v>1908892</v>
      </c>
      <c r="I3445" s="387"/>
      <c r="J3445" s="392">
        <v>2252492.56</v>
      </c>
    </row>
    <row r="3446" spans="1:10" s="384" customFormat="1">
      <c r="A3446" s="383">
        <v>2176</v>
      </c>
      <c r="B3446" s="388"/>
      <c r="C3446" s="396" t="s">
        <v>11529</v>
      </c>
      <c r="D3446" s="404"/>
      <c r="E3446" s="389"/>
      <c r="F3446" s="403"/>
      <c r="G3446" s="391"/>
      <c r="H3446" s="917"/>
      <c r="I3446" s="387"/>
      <c r="J3446" s="405"/>
    </row>
    <row r="3447" spans="1:10" s="384" customFormat="1">
      <c r="A3447" s="383">
        <v>2176</v>
      </c>
      <c r="B3447" s="388" t="s">
        <v>11530</v>
      </c>
      <c r="C3447" s="389" t="s">
        <v>11531</v>
      </c>
      <c r="D3447" s="385" t="s">
        <v>11532</v>
      </c>
      <c r="E3447" s="386" t="s">
        <v>11533</v>
      </c>
      <c r="F3447" s="389" t="s">
        <v>265</v>
      </c>
      <c r="G3447" s="391" t="s">
        <v>11</v>
      </c>
      <c r="H3447" s="917">
        <v>4199.5</v>
      </c>
      <c r="I3447" s="387"/>
      <c r="J3447" s="392">
        <v>4955.41</v>
      </c>
    </row>
    <row r="3448" spans="1:10" s="384" customFormat="1">
      <c r="A3448" s="383">
        <v>2176</v>
      </c>
      <c r="B3448" s="388" t="s">
        <v>11534</v>
      </c>
      <c r="C3448" s="389" t="s">
        <v>11535</v>
      </c>
      <c r="D3448" s="385" t="s">
        <v>11536</v>
      </c>
      <c r="E3448" s="386" t="s">
        <v>11537</v>
      </c>
      <c r="F3448" s="389" t="s">
        <v>265</v>
      </c>
      <c r="G3448" s="391" t="s">
        <v>11</v>
      </c>
      <c r="H3448" s="917">
        <v>25197</v>
      </c>
      <c r="I3448" s="387"/>
      <c r="J3448" s="392">
        <v>29732.46</v>
      </c>
    </row>
    <row r="3449" spans="1:10" s="384" customFormat="1">
      <c r="A3449" s="383">
        <v>2176</v>
      </c>
      <c r="B3449" s="388" t="s">
        <v>11538</v>
      </c>
      <c r="C3449" s="389" t="s">
        <v>11539</v>
      </c>
      <c r="D3449" s="385" t="s">
        <v>11540</v>
      </c>
      <c r="E3449" s="386" t="s">
        <v>11541</v>
      </c>
      <c r="F3449" s="389" t="s">
        <v>265</v>
      </c>
      <c r="G3449" s="391" t="s">
        <v>11</v>
      </c>
      <c r="H3449" s="917">
        <v>8399</v>
      </c>
      <c r="I3449" s="387"/>
      <c r="J3449" s="392">
        <v>9910.82</v>
      </c>
    </row>
    <row r="3450" spans="1:10" s="384" customFormat="1">
      <c r="A3450" s="383">
        <v>2176</v>
      </c>
      <c r="B3450" s="388" t="s">
        <v>11542</v>
      </c>
      <c r="C3450" s="389" t="s">
        <v>11543</v>
      </c>
      <c r="D3450" s="388" t="s">
        <v>11544</v>
      </c>
      <c r="E3450" s="389" t="s">
        <v>11545</v>
      </c>
      <c r="F3450" s="389" t="s">
        <v>265</v>
      </c>
      <c r="G3450" s="391" t="s">
        <v>11</v>
      </c>
      <c r="H3450" s="917">
        <v>11016.43</v>
      </c>
      <c r="I3450" s="387"/>
      <c r="J3450" s="392">
        <v>12999.3874</v>
      </c>
    </row>
    <row r="3451" spans="1:10" s="384" customFormat="1">
      <c r="A3451" s="383">
        <v>2176</v>
      </c>
      <c r="B3451" s="388" t="s">
        <v>11546</v>
      </c>
      <c r="C3451" s="389" t="s">
        <v>11547</v>
      </c>
      <c r="D3451" s="388" t="s">
        <v>11548</v>
      </c>
      <c r="E3451" s="389" t="s">
        <v>11549</v>
      </c>
      <c r="F3451" s="389" t="s">
        <v>265</v>
      </c>
      <c r="G3451" s="391" t="s">
        <v>11</v>
      </c>
      <c r="H3451" s="917">
        <v>8430.94</v>
      </c>
      <c r="I3451" s="387"/>
      <c r="J3451" s="392">
        <v>9948.5092000000004</v>
      </c>
    </row>
    <row r="3452" spans="1:10" s="384" customFormat="1">
      <c r="A3452" s="383">
        <v>2176</v>
      </c>
      <c r="B3452" s="388" t="s">
        <v>11550</v>
      </c>
      <c r="C3452" s="389" t="s">
        <v>11551</v>
      </c>
      <c r="D3452" s="388" t="s">
        <v>11552</v>
      </c>
      <c r="E3452" s="389" t="s">
        <v>11553</v>
      </c>
      <c r="F3452" s="389" t="s">
        <v>269</v>
      </c>
      <c r="G3452" s="391" t="s">
        <v>4450</v>
      </c>
      <c r="H3452" s="917">
        <v>16662.27</v>
      </c>
      <c r="I3452" s="387"/>
      <c r="J3452" s="392">
        <v>19661.478599999999</v>
      </c>
    </row>
    <row r="3453" spans="1:10" s="384" customFormat="1">
      <c r="A3453" s="383">
        <v>2176</v>
      </c>
      <c r="B3453" s="388" t="s">
        <v>11554</v>
      </c>
      <c r="C3453" s="389" t="s">
        <v>11555</v>
      </c>
      <c r="D3453" s="388" t="s">
        <v>11556</v>
      </c>
      <c r="E3453" s="389" t="s">
        <v>11557</v>
      </c>
      <c r="F3453" s="389" t="s">
        <v>265</v>
      </c>
      <c r="G3453" s="391" t="s">
        <v>11</v>
      </c>
      <c r="H3453" s="917">
        <v>449.65</v>
      </c>
      <c r="I3453" s="387"/>
      <c r="J3453" s="392">
        <v>530.58699999999999</v>
      </c>
    </row>
    <row r="3454" spans="1:10" s="384" customFormat="1">
      <c r="A3454" s="383">
        <v>2176</v>
      </c>
      <c r="B3454" s="388" t="s">
        <v>11558</v>
      </c>
      <c r="C3454" s="389" t="s">
        <v>11559</v>
      </c>
      <c r="D3454" s="388" t="s">
        <v>11560</v>
      </c>
      <c r="E3454" s="389" t="s">
        <v>11561</v>
      </c>
      <c r="F3454" s="389" t="s">
        <v>265</v>
      </c>
      <c r="G3454" s="391" t="s">
        <v>11</v>
      </c>
      <c r="H3454" s="917">
        <v>33.72</v>
      </c>
      <c r="I3454" s="387"/>
      <c r="J3454" s="392">
        <v>39.7896</v>
      </c>
    </row>
    <row r="3455" spans="1:10" s="384" customFormat="1">
      <c r="A3455" s="383">
        <v>2176</v>
      </c>
      <c r="B3455" s="388" t="s">
        <v>11562</v>
      </c>
      <c r="C3455" s="389" t="s">
        <v>11563</v>
      </c>
      <c r="D3455" s="388" t="s">
        <v>11564</v>
      </c>
      <c r="E3455" s="389" t="s">
        <v>11565</v>
      </c>
      <c r="F3455" s="389" t="s">
        <v>265</v>
      </c>
      <c r="G3455" s="391" t="s">
        <v>11</v>
      </c>
      <c r="H3455" s="917">
        <v>31.89</v>
      </c>
      <c r="I3455" s="387"/>
      <c r="J3455" s="392">
        <v>37.630200000000002</v>
      </c>
    </row>
    <row r="3456" spans="1:10" s="384" customFormat="1">
      <c r="A3456" s="383">
        <v>2176</v>
      </c>
      <c r="B3456" s="388" t="s">
        <v>11566</v>
      </c>
      <c r="C3456" s="389" t="s">
        <v>11567</v>
      </c>
      <c r="D3456" s="388" t="s">
        <v>11568</v>
      </c>
      <c r="E3456" s="389" t="s">
        <v>11569</v>
      </c>
      <c r="F3456" s="389" t="s">
        <v>265</v>
      </c>
      <c r="G3456" s="391" t="s">
        <v>11</v>
      </c>
      <c r="H3456" s="917">
        <v>1686.19</v>
      </c>
      <c r="I3456" s="387"/>
      <c r="J3456" s="392">
        <v>1989.7041999999999</v>
      </c>
    </row>
    <row r="3457" spans="1:10" s="384" customFormat="1">
      <c r="A3457" s="383">
        <v>2176</v>
      </c>
      <c r="B3457" s="388" t="s">
        <v>11570</v>
      </c>
      <c r="C3457" s="389" t="s">
        <v>11571</v>
      </c>
      <c r="D3457" s="388" t="s">
        <v>11572</v>
      </c>
      <c r="E3457" s="389" t="s">
        <v>11573</v>
      </c>
      <c r="F3457" s="389" t="s">
        <v>265</v>
      </c>
      <c r="G3457" s="391" t="s">
        <v>11</v>
      </c>
      <c r="H3457" s="917">
        <v>7138.19</v>
      </c>
      <c r="I3457" s="387"/>
      <c r="J3457" s="392">
        <v>8423.0641999999989</v>
      </c>
    </row>
    <row r="3458" spans="1:10" s="384" customFormat="1">
      <c r="A3458" s="383">
        <v>2176</v>
      </c>
      <c r="B3458" s="388" t="s">
        <v>11574</v>
      </c>
      <c r="C3458" s="389" t="s">
        <v>11575</v>
      </c>
      <c r="D3458" s="388" t="s">
        <v>11576</v>
      </c>
      <c r="E3458" s="389" t="s">
        <v>11577</v>
      </c>
      <c r="F3458" s="389" t="s">
        <v>265</v>
      </c>
      <c r="G3458" s="391" t="s">
        <v>11</v>
      </c>
      <c r="H3458" s="917">
        <v>1275.83</v>
      </c>
      <c r="I3458" s="387"/>
      <c r="J3458" s="392">
        <v>1505.4793999999999</v>
      </c>
    </row>
    <row r="3459" spans="1:10" s="384" customFormat="1">
      <c r="A3459" s="383">
        <v>2176</v>
      </c>
      <c r="B3459" s="388" t="s">
        <v>11578</v>
      </c>
      <c r="C3459" s="389" t="s">
        <v>11579</v>
      </c>
      <c r="D3459" s="388" t="s">
        <v>11580</v>
      </c>
      <c r="E3459" s="389" t="s">
        <v>11581</v>
      </c>
      <c r="F3459" s="389" t="s">
        <v>269</v>
      </c>
      <c r="G3459" s="391" t="s">
        <v>4450</v>
      </c>
      <c r="H3459" s="917">
        <v>550.82000000000005</v>
      </c>
      <c r="I3459" s="387"/>
      <c r="J3459" s="392">
        <v>649.96760000000006</v>
      </c>
    </row>
    <row r="3460" spans="1:10" s="384" customFormat="1">
      <c r="A3460" s="383">
        <v>2176</v>
      </c>
      <c r="B3460" s="388" t="s">
        <v>11582</v>
      </c>
      <c r="C3460" s="389" t="s">
        <v>11583</v>
      </c>
      <c r="D3460" s="388" t="s">
        <v>11584</v>
      </c>
      <c r="E3460" s="389" t="s">
        <v>11584</v>
      </c>
      <c r="F3460" s="389" t="s">
        <v>265</v>
      </c>
      <c r="G3460" s="391" t="s">
        <v>11</v>
      </c>
      <c r="H3460" s="917">
        <v>44065.7</v>
      </c>
      <c r="I3460" s="387"/>
      <c r="J3460" s="392">
        <v>51997.525999999991</v>
      </c>
    </row>
    <row r="3461" spans="1:10" s="384" customFormat="1">
      <c r="A3461" s="383">
        <v>2176</v>
      </c>
      <c r="B3461" s="388" t="s">
        <v>11585</v>
      </c>
      <c r="C3461" s="389" t="s">
        <v>11586</v>
      </c>
      <c r="D3461" s="388" t="s">
        <v>11587</v>
      </c>
      <c r="E3461" s="389" t="s">
        <v>11587</v>
      </c>
      <c r="F3461" s="389" t="s">
        <v>265</v>
      </c>
      <c r="G3461" s="391" t="s">
        <v>11</v>
      </c>
      <c r="H3461" s="917">
        <v>33723.75</v>
      </c>
      <c r="I3461" s="387"/>
      <c r="J3461" s="392">
        <v>39794.025000000001</v>
      </c>
    </row>
    <row r="3462" spans="1:10" s="384" customFormat="1">
      <c r="A3462" s="383">
        <v>2176</v>
      </c>
      <c r="B3462" s="388" t="s">
        <v>11588</v>
      </c>
      <c r="C3462" s="389" t="s">
        <v>11589</v>
      </c>
      <c r="D3462" s="388" t="s">
        <v>11590</v>
      </c>
      <c r="E3462" s="389" t="s">
        <v>11590</v>
      </c>
      <c r="F3462" s="389" t="s">
        <v>269</v>
      </c>
      <c r="G3462" s="391" t="s">
        <v>4450</v>
      </c>
      <c r="H3462" s="917">
        <v>66649.08</v>
      </c>
      <c r="I3462" s="387"/>
      <c r="J3462" s="392">
        <v>78645.914399999994</v>
      </c>
    </row>
    <row r="3463" spans="1:10" s="384" customFormat="1">
      <c r="A3463" s="383">
        <v>2176</v>
      </c>
      <c r="B3463" s="388" t="s">
        <v>11591</v>
      </c>
      <c r="C3463" s="389" t="s">
        <v>11592</v>
      </c>
      <c r="D3463" s="388" t="s">
        <v>11593</v>
      </c>
      <c r="E3463" s="389" t="s">
        <v>11594</v>
      </c>
      <c r="F3463" s="389" t="s">
        <v>265</v>
      </c>
      <c r="G3463" s="391" t="s">
        <v>8465</v>
      </c>
      <c r="H3463" s="917">
        <v>1798.6</v>
      </c>
      <c r="I3463" s="387"/>
      <c r="J3463" s="392">
        <v>2122.348</v>
      </c>
    </row>
    <row r="3464" spans="1:10" s="384" customFormat="1">
      <c r="A3464" s="383">
        <v>2176</v>
      </c>
      <c r="B3464" s="388" t="s">
        <v>11595</v>
      </c>
      <c r="C3464" s="389" t="s">
        <v>11596</v>
      </c>
      <c r="D3464" s="388" t="s">
        <v>11597</v>
      </c>
      <c r="E3464" s="389" t="s">
        <v>11598</v>
      </c>
      <c r="F3464" s="389" t="s">
        <v>265</v>
      </c>
      <c r="G3464" s="391" t="s">
        <v>11</v>
      </c>
      <c r="H3464" s="917">
        <v>134.9</v>
      </c>
      <c r="I3464" s="387"/>
      <c r="J3464" s="392">
        <v>159.18199999999999</v>
      </c>
    </row>
    <row r="3465" spans="1:10" s="384" customFormat="1">
      <c r="A3465" s="383">
        <v>2176</v>
      </c>
      <c r="B3465" s="388" t="s">
        <v>11599</v>
      </c>
      <c r="C3465" s="389" t="s">
        <v>11600</v>
      </c>
      <c r="D3465" s="388" t="s">
        <v>11601</v>
      </c>
      <c r="E3465" s="389" t="s">
        <v>11601</v>
      </c>
      <c r="F3465" s="389" t="s">
        <v>265</v>
      </c>
      <c r="G3465" s="391" t="s">
        <v>11</v>
      </c>
      <c r="H3465" s="917">
        <v>127.57</v>
      </c>
      <c r="I3465" s="387"/>
      <c r="J3465" s="392">
        <v>150.53259999999997</v>
      </c>
    </row>
    <row r="3466" spans="1:10" s="384" customFormat="1">
      <c r="A3466" s="383">
        <v>2176</v>
      </c>
      <c r="B3466" s="388" t="s">
        <v>11602</v>
      </c>
      <c r="C3466" s="389" t="s">
        <v>11603</v>
      </c>
      <c r="D3466" s="388" t="s">
        <v>11604</v>
      </c>
      <c r="E3466" s="389" t="s">
        <v>11605</v>
      </c>
      <c r="F3466" s="389" t="s">
        <v>265</v>
      </c>
      <c r="G3466" s="391" t="s">
        <v>11</v>
      </c>
      <c r="H3466" s="917">
        <v>6744.75</v>
      </c>
      <c r="I3466" s="387"/>
      <c r="J3466" s="392">
        <v>7958.8049999999994</v>
      </c>
    </row>
    <row r="3467" spans="1:10" s="384" customFormat="1">
      <c r="A3467" s="383">
        <v>2176</v>
      </c>
      <c r="B3467" s="388" t="s">
        <v>11606</v>
      </c>
      <c r="C3467" s="389" t="s">
        <v>11607</v>
      </c>
      <c r="D3467" s="388" t="s">
        <v>11608</v>
      </c>
      <c r="E3467" s="389" t="s">
        <v>11608</v>
      </c>
      <c r="F3467" s="389" t="s">
        <v>265</v>
      </c>
      <c r="G3467" s="391" t="s">
        <v>11</v>
      </c>
      <c r="H3467" s="917">
        <v>28552.78</v>
      </c>
      <c r="I3467" s="387"/>
      <c r="J3467" s="392">
        <v>33692.280399999996</v>
      </c>
    </row>
    <row r="3468" spans="1:10" s="384" customFormat="1">
      <c r="A3468" s="383">
        <v>2176</v>
      </c>
      <c r="B3468" s="388" t="s">
        <v>11609</v>
      </c>
      <c r="C3468" s="389" t="s">
        <v>11610</v>
      </c>
      <c r="D3468" s="388" t="s">
        <v>11611</v>
      </c>
      <c r="E3468" s="389" t="s">
        <v>11611</v>
      </c>
      <c r="F3468" s="389" t="s">
        <v>265</v>
      </c>
      <c r="G3468" s="391" t="s">
        <v>11</v>
      </c>
      <c r="H3468" s="917">
        <v>5103.33</v>
      </c>
      <c r="I3468" s="387"/>
      <c r="J3468" s="392">
        <v>6021.9294</v>
      </c>
    </row>
    <row r="3469" spans="1:10" s="384" customFormat="1">
      <c r="A3469" s="383">
        <v>2176</v>
      </c>
      <c r="B3469" s="388" t="s">
        <v>11612</v>
      </c>
      <c r="C3469" s="389" t="s">
        <v>11613</v>
      </c>
      <c r="D3469" s="388" t="s">
        <v>11614</v>
      </c>
      <c r="E3469" s="389" t="s">
        <v>11614</v>
      </c>
      <c r="F3469" s="389" t="s">
        <v>269</v>
      </c>
      <c r="G3469" s="391" t="s">
        <v>4450</v>
      </c>
      <c r="H3469" s="917">
        <v>2203.29</v>
      </c>
      <c r="I3469" s="387"/>
      <c r="J3469" s="392">
        <v>2599.8822</v>
      </c>
    </row>
    <row r="3470" spans="1:10" s="384" customFormat="1">
      <c r="A3470" s="383">
        <v>2176</v>
      </c>
      <c r="B3470" s="388" t="s">
        <v>11615</v>
      </c>
      <c r="C3470" s="389" t="s">
        <v>11616</v>
      </c>
      <c r="D3470" s="388" t="s">
        <v>11617</v>
      </c>
      <c r="E3470" s="389" t="s">
        <v>11617</v>
      </c>
      <c r="F3470" s="389" t="s">
        <v>265</v>
      </c>
      <c r="G3470" s="391" t="s">
        <v>11</v>
      </c>
      <c r="H3470" s="917">
        <v>22032.85</v>
      </c>
      <c r="I3470" s="387"/>
      <c r="J3470" s="392">
        <v>25998.762999999995</v>
      </c>
    </row>
    <row r="3471" spans="1:10" s="384" customFormat="1">
      <c r="A3471" s="383">
        <v>2176</v>
      </c>
      <c r="B3471" s="388" t="s">
        <v>11618</v>
      </c>
      <c r="C3471" s="389" t="s">
        <v>11619</v>
      </c>
      <c r="D3471" s="388" t="s">
        <v>11620</v>
      </c>
      <c r="E3471" s="389" t="s">
        <v>11620</v>
      </c>
      <c r="F3471" s="389" t="s">
        <v>265</v>
      </c>
      <c r="G3471" s="391" t="s">
        <v>11</v>
      </c>
      <c r="H3471" s="917">
        <v>16861.88</v>
      </c>
      <c r="I3471" s="387"/>
      <c r="J3471" s="392">
        <v>19897.018400000001</v>
      </c>
    </row>
    <row r="3472" spans="1:10" s="384" customFormat="1">
      <c r="A3472" s="383">
        <v>2176</v>
      </c>
      <c r="B3472" s="388" t="s">
        <v>11621</v>
      </c>
      <c r="C3472" s="389" t="s">
        <v>11622</v>
      </c>
      <c r="D3472" s="388" t="s">
        <v>11623</v>
      </c>
      <c r="E3472" s="389" t="s">
        <v>11623</v>
      </c>
      <c r="F3472" s="389" t="s">
        <v>269</v>
      </c>
      <c r="G3472" s="391" t="s">
        <v>4450</v>
      </c>
      <c r="H3472" s="917">
        <v>33324.54</v>
      </c>
      <c r="I3472" s="387"/>
      <c r="J3472" s="392">
        <v>39322.957199999997</v>
      </c>
    </row>
    <row r="3473" spans="1:10" s="384" customFormat="1">
      <c r="A3473" s="383">
        <v>2176</v>
      </c>
      <c r="B3473" s="388" t="s">
        <v>11624</v>
      </c>
      <c r="C3473" s="389" t="s">
        <v>11625</v>
      </c>
      <c r="D3473" s="388" t="s">
        <v>11626</v>
      </c>
      <c r="E3473" s="389" t="s">
        <v>11626</v>
      </c>
      <c r="F3473" s="389" t="s">
        <v>265</v>
      </c>
      <c r="G3473" s="391" t="s">
        <v>11</v>
      </c>
      <c r="H3473" s="917">
        <v>899.3</v>
      </c>
      <c r="I3473" s="387"/>
      <c r="J3473" s="392">
        <v>1061.174</v>
      </c>
    </row>
    <row r="3474" spans="1:10" s="384" customFormat="1">
      <c r="A3474" s="383">
        <v>2176</v>
      </c>
      <c r="B3474" s="388" t="s">
        <v>11627</v>
      </c>
      <c r="C3474" s="389" t="s">
        <v>11628</v>
      </c>
      <c r="D3474" s="388" t="s">
        <v>11629</v>
      </c>
      <c r="E3474" s="389" t="s">
        <v>11629</v>
      </c>
      <c r="F3474" s="389" t="s">
        <v>265</v>
      </c>
      <c r="G3474" s="391" t="s">
        <v>11</v>
      </c>
      <c r="H3474" s="917">
        <v>67.45</v>
      </c>
      <c r="I3474" s="387"/>
      <c r="J3474" s="392">
        <v>79.590999999999994</v>
      </c>
    </row>
    <row r="3475" spans="1:10" s="384" customFormat="1">
      <c r="A3475" s="383">
        <v>2176</v>
      </c>
      <c r="B3475" s="388" t="s">
        <v>11630</v>
      </c>
      <c r="C3475" s="389" t="s">
        <v>11631</v>
      </c>
      <c r="D3475" s="388" t="s">
        <v>11632</v>
      </c>
      <c r="E3475" s="389" t="s">
        <v>11632</v>
      </c>
      <c r="F3475" s="389" t="s">
        <v>265</v>
      </c>
      <c r="G3475" s="391" t="s">
        <v>11</v>
      </c>
      <c r="H3475" s="917">
        <v>63.79</v>
      </c>
      <c r="I3475" s="387"/>
      <c r="J3475" s="392">
        <v>75.272199999999998</v>
      </c>
    </row>
    <row r="3476" spans="1:10" s="384" customFormat="1">
      <c r="A3476" s="383">
        <v>2176</v>
      </c>
      <c r="B3476" s="388" t="s">
        <v>11633</v>
      </c>
      <c r="C3476" s="389" t="s">
        <v>11634</v>
      </c>
      <c r="D3476" s="388" t="s">
        <v>11635</v>
      </c>
      <c r="E3476" s="389" t="s">
        <v>11635</v>
      </c>
      <c r="F3476" s="389" t="s">
        <v>265</v>
      </c>
      <c r="G3476" s="391" t="s">
        <v>11</v>
      </c>
      <c r="H3476" s="917">
        <v>3372.38</v>
      </c>
      <c r="I3476" s="387"/>
      <c r="J3476" s="392">
        <v>3979.4083999999998</v>
      </c>
    </row>
    <row r="3477" spans="1:10" s="384" customFormat="1">
      <c r="A3477" s="383">
        <v>2176</v>
      </c>
      <c r="B3477" s="388" t="s">
        <v>11636</v>
      </c>
      <c r="C3477" s="389" t="s">
        <v>11637</v>
      </c>
      <c r="D3477" s="388" t="s">
        <v>11638</v>
      </c>
      <c r="E3477" s="389" t="s">
        <v>11638</v>
      </c>
      <c r="F3477" s="389" t="s">
        <v>265</v>
      </c>
      <c r="G3477" s="391" t="s">
        <v>11</v>
      </c>
      <c r="H3477" s="917">
        <v>14276.39</v>
      </c>
      <c r="I3477" s="387"/>
      <c r="J3477" s="392">
        <v>16846.140199999998</v>
      </c>
    </row>
    <row r="3478" spans="1:10" s="384" customFormat="1">
      <c r="A3478" s="383">
        <v>2176</v>
      </c>
      <c r="B3478" s="388" t="s">
        <v>11639</v>
      </c>
      <c r="C3478" s="389" t="s">
        <v>11640</v>
      </c>
      <c r="D3478" s="388" t="s">
        <v>11641</v>
      </c>
      <c r="E3478" s="389" t="s">
        <v>11641</v>
      </c>
      <c r="F3478" s="389" t="s">
        <v>265</v>
      </c>
      <c r="G3478" s="391" t="s">
        <v>11</v>
      </c>
      <c r="H3478" s="917">
        <v>2551.67</v>
      </c>
      <c r="I3478" s="387"/>
      <c r="J3478" s="392">
        <v>3010.9706000000001</v>
      </c>
    </row>
    <row r="3479" spans="1:10" s="384" customFormat="1">
      <c r="A3479" s="383">
        <v>2176</v>
      </c>
      <c r="B3479" s="388" t="s">
        <v>11642</v>
      </c>
      <c r="C3479" s="389" t="s">
        <v>11643</v>
      </c>
      <c r="D3479" s="388" t="s">
        <v>11644</v>
      </c>
      <c r="E3479" s="389" t="s">
        <v>11644</v>
      </c>
      <c r="F3479" s="389" t="s">
        <v>269</v>
      </c>
      <c r="G3479" s="391" t="s">
        <v>4450</v>
      </c>
      <c r="H3479" s="917">
        <v>1101.6400000000001</v>
      </c>
      <c r="I3479" s="387"/>
      <c r="J3479" s="392">
        <v>1299.9352000000001</v>
      </c>
    </row>
    <row r="3480" spans="1:10" s="384" customFormat="1">
      <c r="A3480" s="383">
        <v>2176</v>
      </c>
      <c r="B3480" s="388" t="s">
        <v>11645</v>
      </c>
      <c r="C3480" s="389" t="s">
        <v>11646</v>
      </c>
      <c r="D3480" s="388" t="s">
        <v>11647</v>
      </c>
      <c r="E3480" s="389" t="s">
        <v>11647</v>
      </c>
      <c r="F3480" s="389" t="s">
        <v>265</v>
      </c>
      <c r="G3480" s="391" t="s">
        <v>11</v>
      </c>
      <c r="H3480" s="917">
        <v>22032.85</v>
      </c>
      <c r="I3480" s="387"/>
      <c r="J3480" s="392">
        <v>25998.762999999995</v>
      </c>
    </row>
    <row r="3481" spans="1:10" s="384" customFormat="1">
      <c r="A3481" s="383">
        <v>2176</v>
      </c>
      <c r="B3481" s="388" t="s">
        <v>11648</v>
      </c>
      <c r="C3481" s="389" t="s">
        <v>11649</v>
      </c>
      <c r="D3481" s="388" t="s">
        <v>11650</v>
      </c>
      <c r="E3481" s="389" t="s">
        <v>11650</v>
      </c>
      <c r="F3481" s="389" t="s">
        <v>265</v>
      </c>
      <c r="G3481" s="391" t="s">
        <v>11</v>
      </c>
      <c r="H3481" s="917">
        <v>16861.88</v>
      </c>
      <c r="I3481" s="387"/>
      <c r="J3481" s="392">
        <v>19897.018400000001</v>
      </c>
    </row>
    <row r="3482" spans="1:10" s="384" customFormat="1">
      <c r="A3482" s="383">
        <v>2176</v>
      </c>
      <c r="B3482" s="388" t="s">
        <v>11651</v>
      </c>
      <c r="C3482" s="389" t="s">
        <v>11652</v>
      </c>
      <c r="D3482" s="388" t="s">
        <v>11653</v>
      </c>
      <c r="E3482" s="389" t="s">
        <v>11653</v>
      </c>
      <c r="F3482" s="389" t="s">
        <v>269</v>
      </c>
      <c r="G3482" s="391" t="s">
        <v>4450</v>
      </c>
      <c r="H3482" s="917">
        <v>33324.54</v>
      </c>
      <c r="I3482" s="387"/>
      <c r="J3482" s="392">
        <v>39322.957199999997</v>
      </c>
    </row>
    <row r="3483" spans="1:10" s="384" customFormat="1">
      <c r="A3483" s="383">
        <v>2176</v>
      </c>
      <c r="B3483" s="388" t="s">
        <v>11654</v>
      </c>
      <c r="C3483" s="389" t="s">
        <v>11655</v>
      </c>
      <c r="D3483" s="388" t="s">
        <v>11656</v>
      </c>
      <c r="E3483" s="389" t="s">
        <v>11657</v>
      </c>
      <c r="F3483" s="389" t="s">
        <v>265</v>
      </c>
      <c r="G3483" s="391" t="s">
        <v>11</v>
      </c>
      <c r="H3483" s="917">
        <v>899.3</v>
      </c>
      <c r="I3483" s="387"/>
      <c r="J3483" s="392">
        <v>1061.174</v>
      </c>
    </row>
    <row r="3484" spans="1:10" s="384" customFormat="1">
      <c r="A3484" s="383">
        <v>2176</v>
      </c>
      <c r="B3484" s="388" t="s">
        <v>11658</v>
      </c>
      <c r="C3484" s="389" t="s">
        <v>11659</v>
      </c>
      <c r="D3484" s="388" t="s">
        <v>11660</v>
      </c>
      <c r="E3484" s="389" t="s">
        <v>11661</v>
      </c>
      <c r="F3484" s="389" t="s">
        <v>265</v>
      </c>
      <c r="G3484" s="391" t="s">
        <v>11</v>
      </c>
      <c r="H3484" s="917">
        <v>67.45</v>
      </c>
      <c r="I3484" s="387"/>
      <c r="J3484" s="392">
        <v>79.590999999999994</v>
      </c>
    </row>
    <row r="3485" spans="1:10" s="384" customFormat="1">
      <c r="A3485" s="383">
        <v>2176</v>
      </c>
      <c r="B3485" s="388" t="s">
        <v>11662</v>
      </c>
      <c r="C3485" s="389" t="s">
        <v>11663</v>
      </c>
      <c r="D3485" s="388" t="s">
        <v>11664</v>
      </c>
      <c r="E3485" s="389" t="s">
        <v>11664</v>
      </c>
      <c r="F3485" s="389" t="s">
        <v>265</v>
      </c>
      <c r="G3485" s="391" t="s">
        <v>11</v>
      </c>
      <c r="H3485" s="917">
        <v>63.79</v>
      </c>
      <c r="I3485" s="387"/>
      <c r="J3485" s="392">
        <v>75.272199999999998</v>
      </c>
    </row>
    <row r="3486" spans="1:10" s="384" customFormat="1">
      <c r="A3486" s="383">
        <v>2176</v>
      </c>
      <c r="B3486" s="388" t="s">
        <v>11665</v>
      </c>
      <c r="C3486" s="389" t="s">
        <v>11666</v>
      </c>
      <c r="D3486" s="388" t="s">
        <v>11667</v>
      </c>
      <c r="E3486" s="389" t="s">
        <v>11667</v>
      </c>
      <c r="F3486" s="389" t="s">
        <v>265</v>
      </c>
      <c r="G3486" s="391" t="s">
        <v>11</v>
      </c>
      <c r="H3486" s="917">
        <v>3372.38</v>
      </c>
      <c r="I3486" s="387"/>
      <c r="J3486" s="392">
        <v>3979.4083999999998</v>
      </c>
    </row>
    <row r="3487" spans="1:10" s="384" customFormat="1">
      <c r="A3487" s="383">
        <v>2176</v>
      </c>
      <c r="B3487" s="388" t="s">
        <v>11668</v>
      </c>
      <c r="C3487" s="389" t="s">
        <v>11669</v>
      </c>
      <c r="D3487" s="388" t="s">
        <v>11670</v>
      </c>
      <c r="E3487" s="389" t="s">
        <v>11670</v>
      </c>
      <c r="F3487" s="389" t="s">
        <v>265</v>
      </c>
      <c r="G3487" s="391" t="s">
        <v>11</v>
      </c>
      <c r="H3487" s="917">
        <v>14276.39</v>
      </c>
      <c r="I3487" s="387"/>
      <c r="J3487" s="392">
        <v>16846.140199999998</v>
      </c>
    </row>
    <row r="3488" spans="1:10" s="384" customFormat="1">
      <c r="A3488" s="383">
        <v>2176</v>
      </c>
      <c r="B3488" s="388" t="s">
        <v>11671</v>
      </c>
      <c r="C3488" s="389" t="s">
        <v>11672</v>
      </c>
      <c r="D3488" s="388" t="s">
        <v>11673</v>
      </c>
      <c r="E3488" s="389" t="s">
        <v>11673</v>
      </c>
      <c r="F3488" s="389" t="s">
        <v>265</v>
      </c>
      <c r="G3488" s="391" t="s">
        <v>11</v>
      </c>
      <c r="H3488" s="917">
        <v>2551.67</v>
      </c>
      <c r="I3488" s="387"/>
      <c r="J3488" s="392">
        <v>3010.9706000000001</v>
      </c>
    </row>
    <row r="3489" spans="1:10" s="384" customFormat="1">
      <c r="A3489" s="383">
        <v>2176</v>
      </c>
      <c r="B3489" s="388" t="s">
        <v>11674</v>
      </c>
      <c r="C3489" s="389" t="s">
        <v>11675</v>
      </c>
      <c r="D3489" s="388" t="s">
        <v>11676</v>
      </c>
      <c r="E3489" s="389" t="s">
        <v>11676</v>
      </c>
      <c r="F3489" s="389" t="s">
        <v>269</v>
      </c>
      <c r="G3489" s="391" t="s">
        <v>4450</v>
      </c>
      <c r="H3489" s="917">
        <v>1101.6400000000001</v>
      </c>
      <c r="I3489" s="387"/>
      <c r="J3489" s="392">
        <v>1299.9352000000001</v>
      </c>
    </row>
    <row r="3490" spans="1:10" s="384" customFormat="1">
      <c r="A3490" s="383">
        <v>2176</v>
      </c>
      <c r="B3490" s="388" t="s">
        <v>11677</v>
      </c>
      <c r="C3490" s="389" t="s">
        <v>11678</v>
      </c>
      <c r="D3490" s="388" t="s">
        <v>11679</v>
      </c>
      <c r="E3490" s="389" t="s">
        <v>11679</v>
      </c>
      <c r="F3490" s="389" t="s">
        <v>265</v>
      </c>
      <c r="G3490" s="391" t="s">
        <v>11</v>
      </c>
      <c r="H3490" s="917">
        <v>11016.43</v>
      </c>
      <c r="I3490" s="387"/>
      <c r="J3490" s="392">
        <v>12999.3874</v>
      </c>
    </row>
    <row r="3491" spans="1:10" s="384" customFormat="1">
      <c r="A3491" s="383">
        <v>2176</v>
      </c>
      <c r="B3491" s="388" t="s">
        <v>11680</v>
      </c>
      <c r="C3491" s="389" t="s">
        <v>11681</v>
      </c>
      <c r="D3491" s="388" t="s">
        <v>11682</v>
      </c>
      <c r="E3491" s="389" t="s">
        <v>11682</v>
      </c>
      <c r="F3491" s="389" t="s">
        <v>265</v>
      </c>
      <c r="G3491" s="391" t="s">
        <v>11</v>
      </c>
      <c r="H3491" s="917">
        <v>8430.94</v>
      </c>
      <c r="I3491" s="387"/>
      <c r="J3491" s="392">
        <v>9948.5092000000004</v>
      </c>
    </row>
    <row r="3492" spans="1:10" s="384" customFormat="1">
      <c r="A3492" s="383">
        <v>2176</v>
      </c>
      <c r="B3492" s="388" t="s">
        <v>11683</v>
      </c>
      <c r="C3492" s="389" t="s">
        <v>11684</v>
      </c>
      <c r="D3492" s="388" t="s">
        <v>11685</v>
      </c>
      <c r="E3492" s="389" t="s">
        <v>11685</v>
      </c>
      <c r="F3492" s="389" t="s">
        <v>269</v>
      </c>
      <c r="G3492" s="391" t="s">
        <v>4450</v>
      </c>
      <c r="H3492" s="917">
        <v>16662.27</v>
      </c>
      <c r="I3492" s="387"/>
      <c r="J3492" s="392">
        <v>19661.478599999999</v>
      </c>
    </row>
    <row r="3493" spans="1:10" s="384" customFormat="1">
      <c r="A3493" s="383">
        <v>2176</v>
      </c>
      <c r="B3493" s="388" t="s">
        <v>11686</v>
      </c>
      <c r="C3493" s="389" t="s">
        <v>11687</v>
      </c>
      <c r="D3493" s="388" t="s">
        <v>11688</v>
      </c>
      <c r="E3493" s="389" t="s">
        <v>11689</v>
      </c>
      <c r="F3493" s="389" t="s">
        <v>265</v>
      </c>
      <c r="G3493" s="391" t="s">
        <v>11</v>
      </c>
      <c r="H3493" s="917">
        <v>449.65</v>
      </c>
      <c r="I3493" s="387"/>
      <c r="J3493" s="392">
        <v>530.58699999999999</v>
      </c>
    </row>
    <row r="3494" spans="1:10" s="384" customFormat="1">
      <c r="A3494" s="383">
        <v>2176</v>
      </c>
      <c r="B3494" s="388" t="s">
        <v>11690</v>
      </c>
      <c r="C3494" s="389" t="s">
        <v>11691</v>
      </c>
      <c r="D3494" s="388" t="s">
        <v>11692</v>
      </c>
      <c r="E3494" s="389" t="s">
        <v>11693</v>
      </c>
      <c r="F3494" s="389" t="s">
        <v>265</v>
      </c>
      <c r="G3494" s="391" t="s">
        <v>11</v>
      </c>
      <c r="H3494" s="917">
        <v>33.72</v>
      </c>
      <c r="I3494" s="387"/>
      <c r="J3494" s="392">
        <v>39.7896</v>
      </c>
    </row>
    <row r="3495" spans="1:10" s="384" customFormat="1">
      <c r="A3495" s="383">
        <v>2176</v>
      </c>
      <c r="B3495" s="388" t="s">
        <v>11694</v>
      </c>
      <c r="C3495" s="389" t="s">
        <v>11695</v>
      </c>
      <c r="D3495" s="388" t="s">
        <v>11696</v>
      </c>
      <c r="E3495" s="389" t="s">
        <v>11696</v>
      </c>
      <c r="F3495" s="389" t="s">
        <v>265</v>
      </c>
      <c r="G3495" s="391" t="s">
        <v>11</v>
      </c>
      <c r="H3495" s="917">
        <v>31.89</v>
      </c>
      <c r="I3495" s="387"/>
      <c r="J3495" s="392">
        <v>37.630200000000002</v>
      </c>
    </row>
    <row r="3496" spans="1:10" s="384" customFormat="1">
      <c r="A3496" s="383">
        <v>2176</v>
      </c>
      <c r="B3496" s="388" t="s">
        <v>11697</v>
      </c>
      <c r="C3496" s="389" t="s">
        <v>11698</v>
      </c>
      <c r="D3496" s="388" t="s">
        <v>11699</v>
      </c>
      <c r="E3496" s="389" t="s">
        <v>11699</v>
      </c>
      <c r="F3496" s="389" t="s">
        <v>265</v>
      </c>
      <c r="G3496" s="391" t="s">
        <v>11</v>
      </c>
      <c r="H3496" s="917">
        <v>1686.19</v>
      </c>
      <c r="I3496" s="387"/>
      <c r="J3496" s="392">
        <v>1989.7041999999999</v>
      </c>
    </row>
    <row r="3497" spans="1:10" s="384" customFormat="1">
      <c r="A3497" s="383">
        <v>2176</v>
      </c>
      <c r="B3497" s="388" t="s">
        <v>11700</v>
      </c>
      <c r="C3497" s="389" t="s">
        <v>11701</v>
      </c>
      <c r="D3497" s="388" t="s">
        <v>11702</v>
      </c>
      <c r="E3497" s="389" t="s">
        <v>11702</v>
      </c>
      <c r="F3497" s="389" t="s">
        <v>265</v>
      </c>
      <c r="G3497" s="391" t="s">
        <v>11</v>
      </c>
      <c r="H3497" s="917">
        <v>7138.19</v>
      </c>
      <c r="I3497" s="387"/>
      <c r="J3497" s="392">
        <v>8423.0641999999989</v>
      </c>
    </row>
    <row r="3498" spans="1:10" s="384" customFormat="1">
      <c r="A3498" s="383">
        <v>2176</v>
      </c>
      <c r="B3498" s="388" t="s">
        <v>11703</v>
      </c>
      <c r="C3498" s="389" t="s">
        <v>11704</v>
      </c>
      <c r="D3498" s="388" t="s">
        <v>11705</v>
      </c>
      <c r="E3498" s="389" t="s">
        <v>11705</v>
      </c>
      <c r="F3498" s="389" t="s">
        <v>265</v>
      </c>
      <c r="G3498" s="391" t="s">
        <v>11</v>
      </c>
      <c r="H3498" s="917">
        <v>1275.83</v>
      </c>
      <c r="I3498" s="387"/>
      <c r="J3498" s="392">
        <v>1505.4793999999999</v>
      </c>
    </row>
    <row r="3499" spans="1:10" s="384" customFormat="1">
      <c r="A3499" s="383">
        <v>2176</v>
      </c>
      <c r="B3499" s="388" t="s">
        <v>11706</v>
      </c>
      <c r="C3499" s="389" t="s">
        <v>11707</v>
      </c>
      <c r="D3499" s="388" t="s">
        <v>11708</v>
      </c>
      <c r="E3499" s="389" t="s">
        <v>11708</v>
      </c>
      <c r="F3499" s="389" t="s">
        <v>269</v>
      </c>
      <c r="G3499" s="391" t="s">
        <v>4450</v>
      </c>
      <c r="H3499" s="917">
        <v>550.82000000000005</v>
      </c>
      <c r="I3499" s="387"/>
      <c r="J3499" s="392">
        <v>649.96760000000006</v>
      </c>
    </row>
    <row r="3500" spans="1:10" s="384" customFormat="1">
      <c r="A3500" s="383">
        <v>2176</v>
      </c>
      <c r="B3500" s="388" t="s">
        <v>11709</v>
      </c>
      <c r="C3500" s="389" t="s">
        <v>11710</v>
      </c>
      <c r="D3500" s="388" t="s">
        <v>11711</v>
      </c>
      <c r="E3500" s="389" t="s">
        <v>11712</v>
      </c>
      <c r="F3500" s="389" t="s">
        <v>265</v>
      </c>
      <c r="G3500" s="391" t="s">
        <v>11</v>
      </c>
      <c r="H3500" s="917">
        <v>330</v>
      </c>
      <c r="I3500" s="387"/>
      <c r="J3500" s="392">
        <v>389.4</v>
      </c>
    </row>
    <row r="3501" spans="1:10" s="384" customFormat="1">
      <c r="A3501" s="383">
        <v>2176</v>
      </c>
      <c r="B3501" s="388" t="s">
        <v>11713</v>
      </c>
      <c r="C3501" s="389" t="s">
        <v>11714</v>
      </c>
      <c r="D3501" s="388" t="s">
        <v>11715</v>
      </c>
      <c r="E3501" s="389" t="s">
        <v>11715</v>
      </c>
      <c r="F3501" s="389" t="s">
        <v>265</v>
      </c>
      <c r="G3501" s="391" t="s">
        <v>11</v>
      </c>
      <c r="H3501" s="917">
        <v>1320</v>
      </c>
      <c r="I3501" s="387"/>
      <c r="J3501" s="392">
        <v>1557.6</v>
      </c>
    </row>
    <row r="3502" spans="1:10" s="384" customFormat="1">
      <c r="A3502" s="383">
        <v>2176</v>
      </c>
      <c r="B3502" s="388" t="s">
        <v>11716</v>
      </c>
      <c r="C3502" s="389" t="s">
        <v>11717</v>
      </c>
      <c r="D3502" s="388" t="s">
        <v>11718</v>
      </c>
      <c r="E3502" s="389" t="s">
        <v>11718</v>
      </c>
      <c r="F3502" s="389" t="s">
        <v>265</v>
      </c>
      <c r="G3502" s="391" t="s">
        <v>11</v>
      </c>
      <c r="H3502" s="917">
        <v>660</v>
      </c>
      <c r="I3502" s="387"/>
      <c r="J3502" s="392">
        <v>778.8</v>
      </c>
    </row>
    <row r="3503" spans="1:10" s="384" customFormat="1">
      <c r="A3503" s="383">
        <v>2176</v>
      </c>
      <c r="B3503" s="388" t="s">
        <v>11719</v>
      </c>
      <c r="C3503" s="389" t="s">
        <v>11720</v>
      </c>
      <c r="D3503" s="388" t="s">
        <v>11721</v>
      </c>
      <c r="E3503" s="389" t="s">
        <v>11721</v>
      </c>
      <c r="F3503" s="389" t="s">
        <v>265</v>
      </c>
      <c r="G3503" s="391" t="s">
        <v>11</v>
      </c>
      <c r="H3503" s="917">
        <v>660</v>
      </c>
      <c r="I3503" s="387"/>
      <c r="J3503" s="392">
        <v>778.8</v>
      </c>
    </row>
    <row r="3504" spans="1:10" s="384" customFormat="1">
      <c r="A3504" s="383">
        <v>2176</v>
      </c>
      <c r="B3504" s="388" t="s">
        <v>11722</v>
      </c>
      <c r="C3504" s="389" t="s">
        <v>11723</v>
      </c>
      <c r="D3504" s="388" t="s">
        <v>11724</v>
      </c>
      <c r="E3504" s="389" t="s">
        <v>11724</v>
      </c>
      <c r="F3504" s="389" t="s">
        <v>265</v>
      </c>
      <c r="G3504" s="391" t="s">
        <v>11</v>
      </c>
      <c r="H3504" s="917">
        <v>330</v>
      </c>
      <c r="I3504" s="387"/>
      <c r="J3504" s="392">
        <v>389.4</v>
      </c>
    </row>
    <row r="3505" spans="1:10" s="384" customFormat="1">
      <c r="A3505" s="383">
        <v>2176</v>
      </c>
      <c r="B3505" s="388" t="s">
        <v>11725</v>
      </c>
      <c r="C3505" s="389" t="s">
        <v>11726</v>
      </c>
      <c r="D3505" s="388" t="s">
        <v>11727</v>
      </c>
      <c r="E3505" s="389" t="s">
        <v>11728</v>
      </c>
      <c r="F3505" s="389" t="s">
        <v>5557</v>
      </c>
      <c r="G3505" s="391" t="s">
        <v>11179</v>
      </c>
      <c r="H3505" s="917">
        <v>14</v>
      </c>
      <c r="I3505" s="387"/>
      <c r="J3505" s="392">
        <v>16.52</v>
      </c>
    </row>
    <row r="3506" spans="1:10" s="384" customFormat="1">
      <c r="A3506" s="383">
        <v>2176</v>
      </c>
      <c r="B3506" s="388" t="s">
        <v>11729</v>
      </c>
      <c r="C3506" s="389" t="s">
        <v>11730</v>
      </c>
      <c r="D3506" s="388" t="s">
        <v>11731</v>
      </c>
      <c r="E3506" s="389" t="s">
        <v>11731</v>
      </c>
      <c r="F3506" s="389" t="s">
        <v>5557</v>
      </c>
      <c r="G3506" s="391" t="s">
        <v>11179</v>
      </c>
      <c r="H3506" s="917">
        <v>56</v>
      </c>
      <c r="I3506" s="387"/>
      <c r="J3506" s="392">
        <v>66.08</v>
      </c>
    </row>
    <row r="3507" spans="1:10" s="384" customFormat="1">
      <c r="A3507" s="383">
        <v>2176</v>
      </c>
      <c r="B3507" s="388" t="s">
        <v>11732</v>
      </c>
      <c r="C3507" s="389" t="s">
        <v>11733</v>
      </c>
      <c r="D3507" s="388" t="s">
        <v>11734</v>
      </c>
      <c r="E3507" s="389" t="s">
        <v>11734</v>
      </c>
      <c r="F3507" s="389" t="s">
        <v>5557</v>
      </c>
      <c r="G3507" s="391" t="s">
        <v>11179</v>
      </c>
      <c r="H3507" s="917">
        <v>28</v>
      </c>
      <c r="I3507" s="387"/>
      <c r="J3507" s="392">
        <v>33.04</v>
      </c>
    </row>
    <row r="3508" spans="1:10" s="384" customFormat="1">
      <c r="A3508" s="383">
        <v>2176</v>
      </c>
      <c r="B3508" s="388" t="s">
        <v>11735</v>
      </c>
      <c r="C3508" s="389" t="s">
        <v>11736</v>
      </c>
      <c r="D3508" s="388" t="s">
        <v>11737</v>
      </c>
      <c r="E3508" s="389" t="s">
        <v>11737</v>
      </c>
      <c r="F3508" s="389" t="s">
        <v>5557</v>
      </c>
      <c r="G3508" s="391" t="s">
        <v>11179</v>
      </c>
      <c r="H3508" s="917">
        <v>28</v>
      </c>
      <c r="I3508" s="387"/>
      <c r="J3508" s="392">
        <v>33.04</v>
      </c>
    </row>
    <row r="3509" spans="1:10" s="384" customFormat="1">
      <c r="A3509" s="383">
        <v>2176</v>
      </c>
      <c r="B3509" s="388" t="s">
        <v>11738</v>
      </c>
      <c r="C3509" s="389" t="s">
        <v>11739</v>
      </c>
      <c r="D3509" s="388" t="s">
        <v>11740</v>
      </c>
      <c r="E3509" s="389" t="s">
        <v>11740</v>
      </c>
      <c r="F3509" s="389" t="s">
        <v>5557</v>
      </c>
      <c r="G3509" s="391" t="s">
        <v>11179</v>
      </c>
      <c r="H3509" s="917">
        <v>14</v>
      </c>
      <c r="I3509" s="387"/>
      <c r="J3509" s="392">
        <v>16.52</v>
      </c>
    </row>
    <row r="3510" spans="1:10" s="384" customFormat="1">
      <c r="A3510" s="383">
        <v>2176</v>
      </c>
      <c r="B3510" s="388" t="s">
        <v>11741</v>
      </c>
      <c r="C3510" s="389" t="s">
        <v>11742</v>
      </c>
      <c r="D3510" s="388" t="s">
        <v>11743</v>
      </c>
      <c r="E3510" s="389" t="s">
        <v>11744</v>
      </c>
      <c r="F3510" s="389" t="s">
        <v>265</v>
      </c>
      <c r="G3510" s="391" t="s">
        <v>8465</v>
      </c>
      <c r="H3510" s="917">
        <v>500</v>
      </c>
      <c r="I3510" s="387"/>
      <c r="J3510" s="392">
        <v>590</v>
      </c>
    </row>
    <row r="3511" spans="1:10" s="384" customFormat="1">
      <c r="A3511" s="383">
        <v>2176</v>
      </c>
      <c r="B3511" s="388" t="s">
        <v>11745</v>
      </c>
      <c r="C3511" s="389" t="s">
        <v>11746</v>
      </c>
      <c r="D3511" s="388" t="s">
        <v>11747</v>
      </c>
      <c r="E3511" s="389" t="s">
        <v>11747</v>
      </c>
      <c r="F3511" s="389" t="s">
        <v>265</v>
      </c>
      <c r="G3511" s="391" t="s">
        <v>11</v>
      </c>
      <c r="H3511" s="917">
        <v>2000</v>
      </c>
      <c r="I3511" s="387"/>
      <c r="J3511" s="392">
        <v>2360</v>
      </c>
    </row>
    <row r="3512" spans="1:10" s="384" customFormat="1">
      <c r="A3512" s="383">
        <v>2176</v>
      </c>
      <c r="B3512" s="388" t="s">
        <v>11748</v>
      </c>
      <c r="C3512" s="389" t="s">
        <v>11749</v>
      </c>
      <c r="D3512" s="388" t="s">
        <v>11750</v>
      </c>
      <c r="E3512" s="389" t="s">
        <v>11750</v>
      </c>
      <c r="F3512" s="389" t="s">
        <v>265</v>
      </c>
      <c r="G3512" s="391" t="s">
        <v>11</v>
      </c>
      <c r="H3512" s="917">
        <v>1000</v>
      </c>
      <c r="I3512" s="387"/>
      <c r="J3512" s="392">
        <v>1180</v>
      </c>
    </row>
    <row r="3513" spans="1:10" s="384" customFormat="1">
      <c r="A3513" s="383">
        <v>2176</v>
      </c>
      <c r="B3513" s="388" t="s">
        <v>11751</v>
      </c>
      <c r="C3513" s="389" t="s">
        <v>11752</v>
      </c>
      <c r="D3513" s="388" t="s">
        <v>11753</v>
      </c>
      <c r="E3513" s="389" t="s">
        <v>11753</v>
      </c>
      <c r="F3513" s="389" t="s">
        <v>265</v>
      </c>
      <c r="G3513" s="391" t="s">
        <v>11</v>
      </c>
      <c r="H3513" s="917">
        <v>1000</v>
      </c>
      <c r="I3513" s="387"/>
      <c r="J3513" s="392">
        <v>1180</v>
      </c>
    </row>
    <row r="3514" spans="1:10" s="384" customFormat="1">
      <c r="A3514" s="383">
        <v>2176</v>
      </c>
      <c r="B3514" s="388" t="s">
        <v>11754</v>
      </c>
      <c r="C3514" s="389" t="s">
        <v>11755</v>
      </c>
      <c r="D3514" s="388" t="s">
        <v>11756</v>
      </c>
      <c r="E3514" s="389" t="s">
        <v>11756</v>
      </c>
      <c r="F3514" s="389" t="s">
        <v>265</v>
      </c>
      <c r="G3514" s="391" t="s">
        <v>11</v>
      </c>
      <c r="H3514" s="917">
        <v>500</v>
      </c>
      <c r="I3514" s="387"/>
      <c r="J3514" s="392">
        <v>590</v>
      </c>
    </row>
  </sheetData>
  <mergeCells count="37">
    <mergeCell ref="C3324:E3324"/>
    <mergeCell ref="B2956:J2956"/>
    <mergeCell ref="B3135:G3135"/>
    <mergeCell ref="B3186:J3186"/>
    <mergeCell ref="B3289:J3289"/>
    <mergeCell ref="B3318:J3318"/>
    <mergeCell ref="B3323:J3323"/>
    <mergeCell ref="B2600:J2600"/>
    <mergeCell ref="B2770:J2770"/>
    <mergeCell ref="B2820:J2820"/>
    <mergeCell ref="B2848:J2848"/>
    <mergeCell ref="B2877:J2877"/>
    <mergeCell ref="B2167:J2167"/>
    <mergeCell ref="B2206:J2206"/>
    <mergeCell ref="B2570:J2570"/>
    <mergeCell ref="B2583:J2583"/>
    <mergeCell ref="B2592:K2592"/>
    <mergeCell ref="B1381:J1381"/>
    <mergeCell ref="B1918:J1918"/>
    <mergeCell ref="B2034:J2034"/>
    <mergeCell ref="B2107:J2107"/>
    <mergeCell ref="B2120:J2120"/>
    <mergeCell ref="B785:J785"/>
    <mergeCell ref="D845:E845"/>
    <mergeCell ref="B851:J851"/>
    <mergeCell ref="B971:J971"/>
    <mergeCell ref="B1280:J1280"/>
    <mergeCell ref="B481:J481"/>
    <mergeCell ref="B570:J570"/>
    <mergeCell ref="B589:J589"/>
    <mergeCell ref="B723:J723"/>
    <mergeCell ref="B777:J777"/>
    <mergeCell ref="B2:J2"/>
    <mergeCell ref="B6:J6"/>
    <mergeCell ref="B10:J10"/>
    <mergeCell ref="C46:J46"/>
    <mergeCell ref="B53:J53"/>
  </mergeCells>
  <conditionalFormatting sqref="D3325:D3514">
    <cfRule type="duplicateValues" dxfId="1" priority="2"/>
  </conditionalFormatting>
  <conditionalFormatting sqref="E3335:E3336">
    <cfRule type="duplicateValues" dxfId="0" priority="1"/>
  </conditionalFormatting>
  <hyperlinks>
    <hyperlink ref="D2825" r:id="rId1" display="cess@1%"/>
  </hyperlinks>
  <pageMargins left="0.7" right="0.7" top="0.75" bottom="0.75" header="0.3" footer="0.3"/>
</worksheet>
</file>

<file path=xl/worksheets/sheet99.xml><?xml version="1.0" encoding="utf-8"?>
<worksheet xmlns="http://schemas.openxmlformats.org/spreadsheetml/2006/main" xmlns:r="http://schemas.openxmlformats.org/officeDocument/2006/relationships">
  <sheetPr>
    <tabColor theme="9" tint="0.39997558519241921"/>
  </sheetPr>
  <dimension ref="A1:J984"/>
  <sheetViews>
    <sheetView zoomScale="70" zoomScaleNormal="70" workbookViewId="0">
      <selection activeCell="B38" sqref="B38"/>
    </sheetView>
  </sheetViews>
  <sheetFormatPr defaultRowHeight="15"/>
  <cols>
    <col min="1" max="1" width="9.140625" style="407"/>
    <col min="2" max="4" width="26.5703125" style="408" customWidth="1"/>
    <col min="5" max="5" width="26.5703125" style="409" customWidth="1"/>
    <col min="6" max="7" width="26.5703125" style="407" customWidth="1"/>
    <col min="8" max="10" width="26.5703125" style="410" customWidth="1"/>
    <col min="11" max="16384" width="9.140625" style="120"/>
  </cols>
  <sheetData>
    <row r="1" spans="1:10" ht="45">
      <c r="A1" s="411" t="s">
        <v>7</v>
      </c>
      <c r="B1" s="412" t="s">
        <v>528</v>
      </c>
      <c r="C1" s="49" t="s">
        <v>529</v>
      </c>
      <c r="D1" s="50" t="s">
        <v>530</v>
      </c>
      <c r="E1" s="51" t="s">
        <v>531</v>
      </c>
      <c r="F1" s="52" t="s">
        <v>532</v>
      </c>
      <c r="G1" s="52" t="s">
        <v>129</v>
      </c>
      <c r="H1" s="53" t="s">
        <v>533</v>
      </c>
      <c r="I1" s="52" t="s">
        <v>534</v>
      </c>
      <c r="J1" s="413" t="s">
        <v>535</v>
      </c>
    </row>
    <row r="2" spans="1:10" s="415" customFormat="1">
      <c r="A2" s="212"/>
      <c r="B2" s="251" t="s">
        <v>5048</v>
      </c>
      <c r="C2" s="63" t="s">
        <v>5049</v>
      </c>
      <c r="D2" s="213" t="s">
        <v>5050</v>
      </c>
      <c r="E2" s="214" t="s">
        <v>5051</v>
      </c>
      <c r="F2" s="215"/>
      <c r="G2" s="216" t="s">
        <v>5052</v>
      </c>
      <c r="H2" s="217">
        <v>63.396000000000001</v>
      </c>
      <c r="I2" s="216"/>
      <c r="J2" s="414"/>
    </row>
    <row r="3" spans="1:10" s="415" customFormat="1">
      <c r="A3" s="212"/>
      <c r="B3" s="251"/>
      <c r="C3" s="63" t="s">
        <v>5053</v>
      </c>
      <c r="D3" s="213" t="s">
        <v>5050</v>
      </c>
      <c r="E3" s="214" t="s">
        <v>5054</v>
      </c>
      <c r="F3" s="215"/>
      <c r="G3" s="216" t="s">
        <v>5052</v>
      </c>
      <c r="H3" s="217">
        <v>4.4260000000000002</v>
      </c>
      <c r="I3" s="218"/>
      <c r="J3" s="416"/>
    </row>
    <row r="4" spans="1:10" s="415" customFormat="1">
      <c r="A4" s="212"/>
      <c r="B4" s="251" t="s">
        <v>5055</v>
      </c>
      <c r="C4" s="63" t="s">
        <v>5056</v>
      </c>
      <c r="D4" s="219" t="s">
        <v>5057</v>
      </c>
      <c r="E4" s="214" t="s">
        <v>5058</v>
      </c>
      <c r="F4" s="215"/>
      <c r="G4" s="216" t="s">
        <v>5052</v>
      </c>
      <c r="H4" s="220">
        <v>68.728011397499998</v>
      </c>
      <c r="I4" s="221"/>
      <c r="J4" s="417"/>
    </row>
    <row r="5" spans="1:10" s="415" customFormat="1">
      <c r="A5" s="212"/>
      <c r="B5" s="251"/>
      <c r="C5" s="63" t="s">
        <v>5059</v>
      </c>
      <c r="D5" s="219" t="s">
        <v>5057</v>
      </c>
      <c r="E5" s="214" t="s">
        <v>5060</v>
      </c>
      <c r="F5" s="215"/>
      <c r="G5" s="216" t="s">
        <v>5052</v>
      </c>
      <c r="H5" s="220">
        <v>60</v>
      </c>
      <c r="I5" s="222"/>
      <c r="J5" s="418"/>
    </row>
    <row r="6" spans="1:10" s="415" customFormat="1">
      <c r="A6" s="212"/>
      <c r="B6" s="251" t="s">
        <v>5061</v>
      </c>
      <c r="C6" s="63" t="s">
        <v>5062</v>
      </c>
      <c r="D6" s="219" t="s">
        <v>5063</v>
      </c>
      <c r="E6" s="214" t="s">
        <v>5064</v>
      </c>
      <c r="F6" s="215"/>
      <c r="G6" s="216" t="s">
        <v>5052</v>
      </c>
      <c r="H6" s="220">
        <v>58.228011397499998</v>
      </c>
      <c r="I6" s="221"/>
      <c r="J6" s="417"/>
    </row>
    <row r="7" spans="1:10" s="415" customFormat="1">
      <c r="A7" s="212"/>
      <c r="B7" s="251"/>
      <c r="C7" s="63" t="s">
        <v>5065</v>
      </c>
      <c r="D7" s="219" t="s">
        <v>5063</v>
      </c>
      <c r="E7" s="214" t="s">
        <v>5066</v>
      </c>
      <c r="F7" s="215"/>
      <c r="G7" s="216" t="s">
        <v>5052</v>
      </c>
      <c r="H7" s="220">
        <v>38</v>
      </c>
      <c r="I7" s="222"/>
      <c r="J7" s="418"/>
    </row>
    <row r="8" spans="1:10" s="415" customFormat="1">
      <c r="A8" s="212"/>
      <c r="B8" s="251" t="s">
        <v>5067</v>
      </c>
      <c r="C8" s="63" t="s">
        <v>5068</v>
      </c>
      <c r="D8" s="223" t="s">
        <v>5069</v>
      </c>
      <c r="E8" s="224" t="s">
        <v>5070</v>
      </c>
      <c r="F8" s="215"/>
      <c r="G8" s="216" t="s">
        <v>5052</v>
      </c>
      <c r="H8" s="225">
        <v>288.5</v>
      </c>
      <c r="I8" s="226"/>
      <c r="J8" s="419"/>
    </row>
    <row r="9" spans="1:10" s="415" customFormat="1">
      <c r="A9" s="212"/>
      <c r="B9" s="251"/>
      <c r="C9" s="63" t="s">
        <v>5071</v>
      </c>
      <c r="D9" s="223" t="s">
        <v>5069</v>
      </c>
      <c r="E9" s="224" t="s">
        <v>5072</v>
      </c>
      <c r="F9" s="215"/>
      <c r="G9" s="216" t="s">
        <v>5052</v>
      </c>
      <c r="H9" s="217">
        <v>168</v>
      </c>
      <c r="I9" s="218"/>
      <c r="J9" s="416"/>
    </row>
    <row r="10" spans="1:10" s="415" customFormat="1" ht="25.5">
      <c r="A10" s="212"/>
      <c r="B10" s="251" t="s">
        <v>5073</v>
      </c>
      <c r="C10" s="63" t="s">
        <v>5074</v>
      </c>
      <c r="D10" s="223" t="s">
        <v>5075</v>
      </c>
      <c r="E10" s="227" t="s">
        <v>5076</v>
      </c>
      <c r="F10" s="215"/>
      <c r="G10" s="216" t="s">
        <v>5077</v>
      </c>
      <c r="H10" s="220">
        <v>2548</v>
      </c>
      <c r="I10" s="221"/>
      <c r="J10" s="417"/>
    </row>
    <row r="11" spans="1:10" s="415" customFormat="1" ht="25.5">
      <c r="A11" s="212"/>
      <c r="B11" s="251"/>
      <c r="C11" s="63" t="s">
        <v>5078</v>
      </c>
      <c r="D11" s="223" t="s">
        <v>5075</v>
      </c>
      <c r="E11" s="227" t="s">
        <v>5079</v>
      </c>
      <c r="F11" s="215"/>
      <c r="G11" s="216" t="s">
        <v>5077</v>
      </c>
      <c r="H11" s="220">
        <v>1092</v>
      </c>
      <c r="I11" s="221"/>
      <c r="J11" s="417"/>
    </row>
    <row r="12" spans="1:10" s="415" customFormat="1">
      <c r="A12" s="212"/>
      <c r="B12" s="249"/>
      <c r="C12" s="258" t="s">
        <v>7665</v>
      </c>
      <c r="D12" s="251" t="s">
        <v>7668</v>
      </c>
      <c r="E12" s="215" t="s">
        <v>7669</v>
      </c>
      <c r="F12" s="215"/>
      <c r="G12" s="217" t="s">
        <v>7670</v>
      </c>
      <c r="H12" s="220">
        <v>313</v>
      </c>
      <c r="I12" s="222"/>
      <c r="J12" s="418"/>
    </row>
    <row r="13" spans="1:10" s="415" customFormat="1">
      <c r="A13" s="212"/>
      <c r="B13" s="252" t="s">
        <v>7671</v>
      </c>
      <c r="C13" s="253" t="s">
        <v>7672</v>
      </c>
      <c r="D13" s="215" t="s">
        <v>7673</v>
      </c>
      <c r="E13" s="215" t="s">
        <v>7674</v>
      </c>
      <c r="F13" s="215"/>
      <c r="G13" s="218" t="s">
        <v>7670</v>
      </c>
      <c r="H13" s="220">
        <v>83.279999999999987</v>
      </c>
      <c r="I13" s="222"/>
      <c r="J13" s="418"/>
    </row>
    <row r="14" spans="1:10" s="415" customFormat="1">
      <c r="A14" s="212"/>
      <c r="B14" s="249"/>
      <c r="C14" s="253" t="s">
        <v>7675</v>
      </c>
      <c r="D14" s="215" t="s">
        <v>7673</v>
      </c>
      <c r="E14" s="215" t="s">
        <v>7676</v>
      </c>
      <c r="F14" s="215"/>
      <c r="G14" s="218" t="s">
        <v>7670</v>
      </c>
      <c r="H14" s="220">
        <v>16.986666666666668</v>
      </c>
      <c r="I14" s="222"/>
      <c r="J14" s="418"/>
    </row>
    <row r="15" spans="1:10" s="415" customFormat="1">
      <c r="A15" s="212"/>
      <c r="B15" s="252" t="s">
        <v>7677</v>
      </c>
      <c r="C15" s="253" t="s">
        <v>7678</v>
      </c>
      <c r="D15" s="215" t="s">
        <v>7679</v>
      </c>
      <c r="E15" s="215" t="s">
        <v>7680</v>
      </c>
      <c r="F15" s="215"/>
      <c r="G15" s="218" t="s">
        <v>7670</v>
      </c>
      <c r="H15" s="220">
        <v>95.17714285714284</v>
      </c>
      <c r="I15" s="222"/>
      <c r="J15" s="418"/>
    </row>
    <row r="16" spans="1:10" s="415" customFormat="1">
      <c r="A16" s="212"/>
      <c r="B16" s="249"/>
      <c r="C16" s="253" t="s">
        <v>7681</v>
      </c>
      <c r="D16" s="215" t="s">
        <v>7679</v>
      </c>
      <c r="E16" s="215" t="s">
        <v>7682</v>
      </c>
      <c r="F16" s="215"/>
      <c r="G16" s="218" t="s">
        <v>7670</v>
      </c>
      <c r="H16" s="220">
        <v>19.413333333333334</v>
      </c>
      <c r="I16" s="222"/>
      <c r="J16" s="418"/>
    </row>
    <row r="17" spans="1:10" s="415" customFormat="1">
      <c r="A17" s="212"/>
      <c r="B17" s="252" t="s">
        <v>7683</v>
      </c>
      <c r="C17" s="253" t="s">
        <v>7684</v>
      </c>
      <c r="D17" s="251" t="s">
        <v>7685</v>
      </c>
      <c r="E17" s="215" t="s">
        <v>7686</v>
      </c>
      <c r="F17" s="215"/>
      <c r="G17" s="218" t="s">
        <v>7670</v>
      </c>
      <c r="H17" s="220">
        <v>446</v>
      </c>
      <c r="I17" s="222"/>
      <c r="J17" s="418"/>
    </row>
    <row r="18" spans="1:10" s="415" customFormat="1">
      <c r="A18" s="212"/>
      <c r="B18" s="252" t="s">
        <v>7687</v>
      </c>
      <c r="C18" s="253" t="s">
        <v>7688</v>
      </c>
      <c r="D18" s="251" t="s">
        <v>7689</v>
      </c>
      <c r="E18" s="215" t="s">
        <v>7690</v>
      </c>
      <c r="F18" s="215"/>
      <c r="G18" s="218" t="s">
        <v>7670</v>
      </c>
      <c r="H18" s="220">
        <v>111.03999999999998</v>
      </c>
      <c r="I18" s="222"/>
      <c r="J18" s="418"/>
    </row>
    <row r="19" spans="1:10" s="415" customFormat="1">
      <c r="A19" s="212"/>
      <c r="B19" s="249"/>
      <c r="C19" s="253" t="s">
        <v>7691</v>
      </c>
      <c r="D19" s="251" t="s">
        <v>7689</v>
      </c>
      <c r="E19" s="215" t="s">
        <v>7692</v>
      </c>
      <c r="F19" s="215"/>
      <c r="G19" s="218" t="s">
        <v>7670</v>
      </c>
      <c r="H19" s="220">
        <v>16.986666666666665</v>
      </c>
      <c r="I19" s="222"/>
      <c r="J19" s="418"/>
    </row>
    <row r="20" spans="1:10" s="415" customFormat="1">
      <c r="A20" s="212"/>
      <c r="B20" s="252" t="s">
        <v>7693</v>
      </c>
      <c r="C20" s="253" t="s">
        <v>7694</v>
      </c>
      <c r="D20" s="251" t="s">
        <v>7695</v>
      </c>
      <c r="E20" s="215" t="s">
        <v>7696</v>
      </c>
      <c r="F20" s="215"/>
      <c r="G20" s="218" t="s">
        <v>7670</v>
      </c>
      <c r="H20" s="220">
        <v>354.16999999999996</v>
      </c>
      <c r="I20" s="222"/>
      <c r="J20" s="418"/>
    </row>
    <row r="21" spans="1:10" s="415" customFormat="1">
      <c r="A21" s="212"/>
      <c r="B21" s="249"/>
      <c r="C21" s="253" t="s">
        <v>7697</v>
      </c>
      <c r="D21" s="251" t="s">
        <v>7695</v>
      </c>
      <c r="E21" s="215" t="s">
        <v>7698</v>
      </c>
      <c r="F21" s="215"/>
      <c r="G21" s="218" t="s">
        <v>7670</v>
      </c>
      <c r="H21" s="220">
        <v>456.52499999999998</v>
      </c>
      <c r="I21" s="222"/>
      <c r="J21" s="418"/>
    </row>
    <row r="22" spans="1:10" s="415" customFormat="1">
      <c r="A22" s="212"/>
      <c r="B22" s="252" t="s">
        <v>7699</v>
      </c>
      <c r="C22" s="253" t="s">
        <v>7700</v>
      </c>
      <c r="D22" s="251" t="s">
        <v>7701</v>
      </c>
      <c r="E22" s="215" t="s">
        <v>7702</v>
      </c>
      <c r="F22" s="215"/>
      <c r="G22" s="218" t="s">
        <v>7670</v>
      </c>
      <c r="H22" s="220">
        <v>126.825</v>
      </c>
      <c r="I22" s="222"/>
      <c r="J22" s="418"/>
    </row>
    <row r="23" spans="1:10" s="415" customFormat="1">
      <c r="A23" s="212"/>
      <c r="B23" s="249"/>
      <c r="C23" s="253" t="s">
        <v>7703</v>
      </c>
      <c r="D23" s="251" t="s">
        <v>7701</v>
      </c>
      <c r="E23" s="215" t="s">
        <v>7704</v>
      </c>
      <c r="F23" s="215"/>
      <c r="G23" s="218" t="s">
        <v>7670</v>
      </c>
      <c r="H23" s="220">
        <v>666.24</v>
      </c>
      <c r="I23" s="222"/>
      <c r="J23" s="418"/>
    </row>
    <row r="24" spans="1:10" s="415" customFormat="1">
      <c r="A24" s="212"/>
      <c r="B24" s="252" t="s">
        <v>7705</v>
      </c>
      <c r="C24" s="253" t="s">
        <v>7706</v>
      </c>
      <c r="D24" s="249" t="s">
        <v>7707</v>
      </c>
      <c r="E24" s="255" t="s">
        <v>7708</v>
      </c>
      <c r="F24" s="215"/>
      <c r="G24" s="217" t="s">
        <v>2403</v>
      </c>
      <c r="H24" s="220">
        <v>260.39999999999998</v>
      </c>
      <c r="I24" s="221"/>
      <c r="J24" s="417"/>
    </row>
    <row r="25" spans="1:10" s="415" customFormat="1">
      <c r="A25" s="212"/>
      <c r="B25" s="252"/>
      <c r="C25" s="253" t="s">
        <v>7709</v>
      </c>
      <c r="D25" s="249" t="s">
        <v>7707</v>
      </c>
      <c r="E25" s="255" t="s">
        <v>7710</v>
      </c>
      <c r="F25" s="215"/>
      <c r="G25" s="216" t="s">
        <v>2403</v>
      </c>
      <c r="H25" s="220">
        <v>111.6</v>
      </c>
      <c r="I25" s="221"/>
      <c r="J25" s="417"/>
    </row>
    <row r="26" spans="1:10" s="415" customFormat="1">
      <c r="A26" s="212"/>
      <c r="B26" s="249" t="s">
        <v>7711</v>
      </c>
      <c r="C26" s="253" t="s">
        <v>7712</v>
      </c>
      <c r="D26" s="219" t="s">
        <v>7713</v>
      </c>
      <c r="E26" s="256" t="s">
        <v>7714</v>
      </c>
      <c r="F26" s="215"/>
      <c r="G26" s="218" t="s">
        <v>7670</v>
      </c>
      <c r="H26" s="220">
        <v>217</v>
      </c>
      <c r="I26" s="222"/>
      <c r="J26" s="418"/>
    </row>
    <row r="27" spans="1:10" s="415" customFormat="1">
      <c r="A27" s="212"/>
      <c r="B27" s="252"/>
      <c r="C27" s="253" t="s">
        <v>7715</v>
      </c>
      <c r="D27" s="219" t="s">
        <v>7713</v>
      </c>
      <c r="E27" s="256" t="s">
        <v>7716</v>
      </c>
      <c r="F27" s="215"/>
      <c r="G27" s="218" t="s">
        <v>7670</v>
      </c>
      <c r="H27" s="220">
        <v>93</v>
      </c>
      <c r="I27" s="222"/>
      <c r="J27" s="418"/>
    </row>
    <row r="28" spans="1:10" s="415" customFormat="1">
      <c r="A28" s="212"/>
      <c r="B28" s="249" t="s">
        <v>7717</v>
      </c>
      <c r="C28" s="253" t="s">
        <v>7718</v>
      </c>
      <c r="D28" s="219" t="s">
        <v>7719</v>
      </c>
      <c r="E28" s="256" t="s">
        <v>7720</v>
      </c>
      <c r="F28" s="215"/>
      <c r="G28" s="218" t="s">
        <v>7670</v>
      </c>
      <c r="H28" s="220">
        <v>256.89999999999998</v>
      </c>
      <c r="I28" s="222"/>
      <c r="J28" s="418"/>
    </row>
    <row r="29" spans="1:10" s="415" customFormat="1">
      <c r="A29" s="212"/>
      <c r="B29" s="252"/>
      <c r="C29" s="253" t="s">
        <v>7721</v>
      </c>
      <c r="D29" s="219" t="s">
        <v>7719</v>
      </c>
      <c r="E29" s="256" t="s">
        <v>7722</v>
      </c>
      <c r="F29" s="215"/>
      <c r="G29" s="218" t="s">
        <v>7670</v>
      </c>
      <c r="H29" s="220">
        <v>110.1</v>
      </c>
      <c r="I29" s="222"/>
      <c r="J29" s="418"/>
    </row>
    <row r="30" spans="1:10" s="415" customFormat="1">
      <c r="A30" s="212"/>
      <c r="B30" s="249" t="s">
        <v>7723</v>
      </c>
      <c r="C30" s="253" t="s">
        <v>7724</v>
      </c>
      <c r="D30" s="219" t="s">
        <v>7725</v>
      </c>
      <c r="E30" s="256" t="s">
        <v>7726</v>
      </c>
      <c r="F30" s="215"/>
      <c r="G30" s="218" t="s">
        <v>7670</v>
      </c>
      <c r="H30" s="220">
        <v>299.59999999999997</v>
      </c>
      <c r="I30" s="222"/>
      <c r="J30" s="418"/>
    </row>
    <row r="31" spans="1:10" s="415" customFormat="1">
      <c r="A31" s="212"/>
      <c r="B31" s="252"/>
      <c r="C31" s="253" t="s">
        <v>7727</v>
      </c>
      <c r="D31" s="219" t="s">
        <v>7725</v>
      </c>
      <c r="E31" s="256" t="s">
        <v>7728</v>
      </c>
      <c r="F31" s="215"/>
      <c r="G31" s="218" t="s">
        <v>7670</v>
      </c>
      <c r="H31" s="220">
        <v>128.4</v>
      </c>
      <c r="I31" s="222"/>
      <c r="J31" s="418"/>
    </row>
    <row r="32" spans="1:10" s="415" customFormat="1">
      <c r="A32" s="212"/>
      <c r="B32" s="252" t="s">
        <v>7729</v>
      </c>
      <c r="C32" s="253" t="s">
        <v>7730</v>
      </c>
      <c r="D32" s="219" t="s">
        <v>7731</v>
      </c>
      <c r="E32" s="256" t="s">
        <v>7732</v>
      </c>
      <c r="F32" s="215"/>
      <c r="G32" s="218" t="s">
        <v>7670</v>
      </c>
      <c r="H32" s="220">
        <v>344.4</v>
      </c>
      <c r="I32" s="222"/>
      <c r="J32" s="418"/>
    </row>
    <row r="33" spans="1:10" s="415" customFormat="1">
      <c r="A33" s="212"/>
      <c r="B33" s="249"/>
      <c r="C33" s="253" t="s">
        <v>7733</v>
      </c>
      <c r="D33" s="219" t="s">
        <v>7731</v>
      </c>
      <c r="E33" s="256" t="s">
        <v>7734</v>
      </c>
      <c r="F33" s="215"/>
      <c r="G33" s="218" t="s">
        <v>7670</v>
      </c>
      <c r="H33" s="220">
        <v>147.6</v>
      </c>
      <c r="I33" s="222"/>
      <c r="J33" s="418"/>
    </row>
    <row r="34" spans="1:10" s="415" customFormat="1">
      <c r="A34" s="212"/>
      <c r="B34" s="252" t="s">
        <v>7735</v>
      </c>
      <c r="C34" s="253" t="s">
        <v>7736</v>
      </c>
      <c r="D34" s="219" t="s">
        <v>7737</v>
      </c>
      <c r="E34" s="256" t="s">
        <v>7738</v>
      </c>
      <c r="F34" s="215"/>
      <c r="G34" s="218" t="s">
        <v>7670</v>
      </c>
      <c r="H34" s="220">
        <v>535.5</v>
      </c>
      <c r="I34" s="222"/>
      <c r="J34" s="418"/>
    </row>
    <row r="35" spans="1:10" s="415" customFormat="1">
      <c r="A35" s="212"/>
      <c r="B35" s="249"/>
      <c r="C35" s="253" t="s">
        <v>7739</v>
      </c>
      <c r="D35" s="219" t="s">
        <v>7737</v>
      </c>
      <c r="E35" s="256" t="s">
        <v>7740</v>
      </c>
      <c r="F35" s="215"/>
      <c r="G35" s="218" t="s">
        <v>7670</v>
      </c>
      <c r="H35" s="220">
        <v>229.5</v>
      </c>
      <c r="I35" s="222"/>
      <c r="J35" s="418"/>
    </row>
    <row r="36" spans="1:10" s="415" customFormat="1">
      <c r="A36" s="212"/>
      <c r="B36" s="252" t="s">
        <v>7741</v>
      </c>
      <c r="C36" s="253" t="s">
        <v>7742</v>
      </c>
      <c r="D36" s="219" t="s">
        <v>7743</v>
      </c>
      <c r="E36" s="256" t="s">
        <v>7744</v>
      </c>
      <c r="F36" s="215"/>
      <c r="G36" s="218" t="s">
        <v>7670</v>
      </c>
      <c r="H36" s="220">
        <v>646.79999999999995</v>
      </c>
      <c r="I36" s="222"/>
      <c r="J36" s="418"/>
    </row>
    <row r="37" spans="1:10" s="415" customFormat="1">
      <c r="A37" s="212"/>
      <c r="B37" s="249"/>
      <c r="C37" s="253" t="s">
        <v>7745</v>
      </c>
      <c r="D37" s="219" t="s">
        <v>7743</v>
      </c>
      <c r="E37" s="256" t="s">
        <v>7746</v>
      </c>
      <c r="F37" s="215"/>
      <c r="G37" s="218" t="s">
        <v>7670</v>
      </c>
      <c r="H37" s="220">
        <v>277.2</v>
      </c>
      <c r="I37" s="222"/>
      <c r="J37" s="418"/>
    </row>
    <row r="38" spans="1:10" s="415" customFormat="1">
      <c r="A38" s="212"/>
      <c r="B38" s="246"/>
      <c r="C38" s="258" t="s">
        <v>7749</v>
      </c>
      <c r="D38" s="251" t="s">
        <v>7752</v>
      </c>
      <c r="E38" s="251" t="s">
        <v>7753</v>
      </c>
      <c r="F38" s="215"/>
      <c r="G38" s="216" t="s">
        <v>134</v>
      </c>
      <c r="H38" s="220">
        <v>1509.46</v>
      </c>
      <c r="I38" s="221"/>
      <c r="J38" s="417"/>
    </row>
    <row r="39" spans="1:10" s="415" customFormat="1">
      <c r="A39" s="212"/>
      <c r="B39" s="246"/>
      <c r="C39" s="258" t="s">
        <v>7754</v>
      </c>
      <c r="D39" s="251" t="s">
        <v>7752</v>
      </c>
      <c r="E39" s="251" t="s">
        <v>7756</v>
      </c>
      <c r="F39" s="215"/>
      <c r="G39" s="216" t="s">
        <v>134</v>
      </c>
      <c r="H39" s="220">
        <v>122.5</v>
      </c>
      <c r="I39" s="221"/>
      <c r="J39" s="417"/>
    </row>
    <row r="40" spans="1:10" s="415" customFormat="1">
      <c r="A40" s="212"/>
      <c r="B40" s="246" t="s">
        <v>7757</v>
      </c>
      <c r="C40" s="250" t="s">
        <v>7758</v>
      </c>
      <c r="D40" s="251" t="s">
        <v>7759</v>
      </c>
      <c r="E40" s="251" t="s">
        <v>7760</v>
      </c>
      <c r="F40" s="215"/>
      <c r="G40" s="216" t="s">
        <v>134</v>
      </c>
      <c r="H40" s="220">
        <v>409.471</v>
      </c>
      <c r="I40" s="221"/>
      <c r="J40" s="417"/>
    </row>
    <row r="41" spans="1:10" s="415" customFormat="1">
      <c r="A41" s="212"/>
      <c r="B41" s="246"/>
      <c r="C41" s="250" t="s">
        <v>7761</v>
      </c>
      <c r="D41" s="251" t="s">
        <v>7759</v>
      </c>
      <c r="E41" s="251" t="s">
        <v>7762</v>
      </c>
      <c r="F41" s="215"/>
      <c r="G41" s="216" t="s">
        <v>134</v>
      </c>
      <c r="H41" s="220">
        <v>143.1</v>
      </c>
      <c r="I41" s="221"/>
      <c r="J41" s="417"/>
    </row>
    <row r="42" spans="1:10" s="415" customFormat="1">
      <c r="A42" s="212"/>
      <c r="B42" s="246" t="s">
        <v>7763</v>
      </c>
      <c r="C42" s="250" t="s">
        <v>7764</v>
      </c>
      <c r="D42" s="251" t="s">
        <v>7765</v>
      </c>
      <c r="E42" s="251" t="s">
        <v>7766</v>
      </c>
      <c r="F42" s="215"/>
      <c r="G42" s="216" t="s">
        <v>134</v>
      </c>
      <c r="H42" s="220">
        <v>531.24459999999999</v>
      </c>
      <c r="I42" s="221"/>
      <c r="J42" s="417"/>
    </row>
    <row r="43" spans="1:10" s="415" customFormat="1">
      <c r="A43" s="212"/>
      <c r="B43" s="246"/>
      <c r="C43" s="250" t="s">
        <v>7767</v>
      </c>
      <c r="D43" s="251" t="s">
        <v>7765</v>
      </c>
      <c r="E43" s="251" t="s">
        <v>7768</v>
      </c>
      <c r="F43" s="215"/>
      <c r="G43" s="216" t="s">
        <v>134</v>
      </c>
      <c r="H43" s="220">
        <v>73.5</v>
      </c>
      <c r="I43" s="221"/>
      <c r="J43" s="417"/>
    </row>
    <row r="44" spans="1:10" s="415" customFormat="1">
      <c r="A44" s="212"/>
      <c r="B44" s="246" t="s">
        <v>7769</v>
      </c>
      <c r="C44" s="250" t="s">
        <v>7770</v>
      </c>
      <c r="D44" s="259" t="s">
        <v>7771</v>
      </c>
      <c r="E44" s="251" t="s">
        <v>7772</v>
      </c>
      <c r="F44" s="215"/>
      <c r="G44" s="216" t="s">
        <v>134</v>
      </c>
      <c r="H44" s="220">
        <v>25.316666666666666</v>
      </c>
      <c r="I44" s="221"/>
      <c r="J44" s="417"/>
    </row>
    <row r="45" spans="1:10" s="415" customFormat="1" ht="30">
      <c r="A45" s="212"/>
      <c r="B45" s="246" t="s">
        <v>7774</v>
      </c>
      <c r="C45" s="250" t="s">
        <v>7775</v>
      </c>
      <c r="D45" s="259" t="s">
        <v>7776</v>
      </c>
      <c r="E45" s="263" t="s">
        <v>7777</v>
      </c>
      <c r="F45" s="215"/>
      <c r="G45" s="216" t="s">
        <v>7670</v>
      </c>
      <c r="H45" s="220">
        <v>476.22</v>
      </c>
      <c r="I45" s="222"/>
      <c r="J45" s="418"/>
    </row>
    <row r="46" spans="1:10" s="415" customFormat="1" ht="30">
      <c r="A46" s="212"/>
      <c r="B46" s="246"/>
      <c r="C46" s="250" t="s">
        <v>7778</v>
      </c>
      <c r="D46" s="259" t="s">
        <v>7776</v>
      </c>
      <c r="E46" s="263" t="s">
        <v>7779</v>
      </c>
      <c r="F46" s="215"/>
      <c r="G46" s="216" t="s">
        <v>7670</v>
      </c>
      <c r="H46" s="220">
        <v>223.02</v>
      </c>
      <c r="I46" s="222"/>
      <c r="J46" s="418"/>
    </row>
    <row r="47" spans="1:10" s="415" customFormat="1" ht="25.5">
      <c r="A47" s="212"/>
      <c r="B47" s="246" t="s">
        <v>7780</v>
      </c>
      <c r="C47" s="250" t="s">
        <v>7781</v>
      </c>
      <c r="D47" s="259" t="s">
        <v>7782</v>
      </c>
      <c r="E47" s="264" t="s">
        <v>7783</v>
      </c>
      <c r="F47" s="215"/>
      <c r="G47" s="216" t="s">
        <v>7670</v>
      </c>
      <c r="H47" s="220">
        <v>1693.2775105398612</v>
      </c>
      <c r="I47" s="221"/>
      <c r="J47" s="417"/>
    </row>
    <row r="48" spans="1:10" s="415" customFormat="1" ht="25.5">
      <c r="A48" s="212"/>
      <c r="B48" s="246"/>
      <c r="C48" s="250" t="s">
        <v>7784</v>
      </c>
      <c r="D48" s="259" t="s">
        <v>7782</v>
      </c>
      <c r="E48" s="264" t="s">
        <v>7785</v>
      </c>
      <c r="F48" s="215"/>
      <c r="G48" s="216" t="s">
        <v>7670</v>
      </c>
      <c r="H48" s="220">
        <v>356.71999999999997</v>
      </c>
      <c r="I48" s="221"/>
      <c r="J48" s="417"/>
    </row>
    <row r="49" spans="1:10" s="415" customFormat="1">
      <c r="A49" s="212"/>
      <c r="B49" s="246" t="s">
        <v>7786</v>
      </c>
      <c r="C49" s="250" t="s">
        <v>7787</v>
      </c>
      <c r="D49" s="249" t="s">
        <v>7788</v>
      </c>
      <c r="E49" s="265" t="s">
        <v>7789</v>
      </c>
      <c r="F49" s="215"/>
      <c r="G49" s="216" t="s">
        <v>2281</v>
      </c>
      <c r="H49" s="220">
        <v>1744.390276096</v>
      </c>
      <c r="I49" s="221"/>
      <c r="J49" s="417"/>
    </row>
    <row r="50" spans="1:10" s="415" customFormat="1">
      <c r="A50" s="212"/>
      <c r="B50" s="246"/>
      <c r="C50" s="250" t="s">
        <v>7790</v>
      </c>
      <c r="D50" s="249" t="s">
        <v>7788</v>
      </c>
      <c r="E50" s="265" t="s">
        <v>7791</v>
      </c>
      <c r="F50" s="215"/>
      <c r="G50" s="216" t="s">
        <v>2281</v>
      </c>
      <c r="H50" s="220">
        <v>398.05333333333334</v>
      </c>
      <c r="I50" s="221"/>
      <c r="J50" s="417"/>
    </row>
    <row r="51" spans="1:10" s="415" customFormat="1">
      <c r="A51" s="212"/>
      <c r="B51" s="246" t="s">
        <v>7792</v>
      </c>
      <c r="C51" s="250" t="s">
        <v>7793</v>
      </c>
      <c r="D51" s="249" t="s">
        <v>7794</v>
      </c>
      <c r="E51" s="265" t="s">
        <v>7795</v>
      </c>
      <c r="F51" s="215"/>
      <c r="G51" s="216" t="s">
        <v>2281</v>
      </c>
      <c r="H51" s="220">
        <v>2986.890276096</v>
      </c>
      <c r="I51" s="221"/>
      <c r="J51" s="417"/>
    </row>
    <row r="52" spans="1:10" s="415" customFormat="1">
      <c r="A52" s="212"/>
      <c r="B52" s="246"/>
      <c r="C52" s="250" t="s">
        <v>7796</v>
      </c>
      <c r="D52" s="249" t="s">
        <v>7794</v>
      </c>
      <c r="E52" s="265" t="s">
        <v>7797</v>
      </c>
      <c r="F52" s="215"/>
      <c r="G52" s="216" t="s">
        <v>2281</v>
      </c>
      <c r="H52" s="220">
        <v>416.56666666666666</v>
      </c>
      <c r="I52" s="221"/>
      <c r="J52" s="417"/>
    </row>
    <row r="53" spans="1:10" s="415" customFormat="1">
      <c r="A53" s="212"/>
      <c r="B53" s="246" t="s">
        <v>7798</v>
      </c>
      <c r="C53" s="250" t="s">
        <v>7799</v>
      </c>
      <c r="D53" s="249" t="s">
        <v>7800</v>
      </c>
      <c r="E53" s="265" t="s">
        <v>7801</v>
      </c>
      <c r="F53" s="215"/>
      <c r="G53" s="216" t="s">
        <v>2281</v>
      </c>
      <c r="H53" s="220">
        <v>2986.890276096</v>
      </c>
      <c r="I53" s="221"/>
      <c r="J53" s="417"/>
    </row>
    <row r="54" spans="1:10" s="415" customFormat="1">
      <c r="A54" s="212"/>
      <c r="B54" s="246"/>
      <c r="C54" s="250" t="s">
        <v>7802</v>
      </c>
      <c r="D54" s="249" t="s">
        <v>7800</v>
      </c>
      <c r="E54" s="265" t="s">
        <v>7803</v>
      </c>
      <c r="F54" s="215"/>
      <c r="G54" s="216" t="s">
        <v>2281</v>
      </c>
      <c r="H54" s="220">
        <v>416.56666666666666</v>
      </c>
      <c r="I54" s="221"/>
      <c r="J54" s="417"/>
    </row>
    <row r="55" spans="1:10" s="415" customFormat="1" ht="25.5">
      <c r="A55" s="212"/>
      <c r="B55" s="246" t="s">
        <v>7804</v>
      </c>
      <c r="C55" s="250" t="s">
        <v>7805</v>
      </c>
      <c r="D55" s="249" t="s">
        <v>7806</v>
      </c>
      <c r="E55" s="266" t="s">
        <v>7807</v>
      </c>
      <c r="F55" s="215"/>
      <c r="G55" s="216" t="s">
        <v>7670</v>
      </c>
      <c r="H55" s="220">
        <v>1814.6368738000001</v>
      </c>
      <c r="I55" s="221"/>
      <c r="J55" s="417"/>
    </row>
    <row r="56" spans="1:10" s="415" customFormat="1" ht="25.5">
      <c r="A56" s="212"/>
      <c r="B56" s="246"/>
      <c r="C56" s="250" t="s">
        <v>7808</v>
      </c>
      <c r="D56" s="249" t="s">
        <v>7806</v>
      </c>
      <c r="E56" s="266" t="s">
        <v>7809</v>
      </c>
      <c r="F56" s="215"/>
      <c r="G56" s="216" t="s">
        <v>7670</v>
      </c>
      <c r="H56" s="220">
        <v>882</v>
      </c>
      <c r="I56" s="221"/>
      <c r="J56" s="417"/>
    </row>
    <row r="57" spans="1:10" s="415" customFormat="1" ht="25.5">
      <c r="A57" s="212"/>
      <c r="B57" s="246" t="s">
        <v>7810</v>
      </c>
      <c r="C57" s="250" t="s">
        <v>7811</v>
      </c>
      <c r="D57" s="249" t="s">
        <v>7812</v>
      </c>
      <c r="E57" s="267" t="s">
        <v>7813</v>
      </c>
      <c r="F57" s="215"/>
      <c r="G57" s="216" t="s">
        <v>7670</v>
      </c>
      <c r="H57" s="268">
        <v>1722.4717799999999</v>
      </c>
      <c r="I57" s="269"/>
      <c r="J57" s="420"/>
    </row>
    <row r="58" spans="1:10" s="415" customFormat="1" ht="25.5">
      <c r="A58" s="212"/>
      <c r="B58" s="246"/>
      <c r="C58" s="250" t="s">
        <v>7814</v>
      </c>
      <c r="D58" s="249" t="s">
        <v>7812</v>
      </c>
      <c r="E58" s="267" t="s">
        <v>7815</v>
      </c>
      <c r="F58" s="215"/>
      <c r="G58" s="216" t="s">
        <v>7670</v>
      </c>
      <c r="H58" s="268">
        <v>151.9</v>
      </c>
      <c r="I58" s="269"/>
      <c r="J58" s="420"/>
    </row>
    <row r="59" spans="1:10" s="415" customFormat="1" ht="25.5">
      <c r="A59" s="212"/>
      <c r="B59" s="246" t="s">
        <v>7816</v>
      </c>
      <c r="C59" s="250" t="s">
        <v>7817</v>
      </c>
      <c r="D59" s="249" t="s">
        <v>7818</v>
      </c>
      <c r="E59" s="267" t="s">
        <v>7819</v>
      </c>
      <c r="F59" s="215"/>
      <c r="G59" s="262" t="s">
        <v>7670</v>
      </c>
      <c r="H59" s="270">
        <v>1833.7217799999999</v>
      </c>
      <c r="I59" s="271"/>
      <c r="J59" s="421"/>
    </row>
    <row r="60" spans="1:10" s="415" customFormat="1" ht="25.5">
      <c r="A60" s="212"/>
      <c r="B60" s="246"/>
      <c r="C60" s="250" t="s">
        <v>7820</v>
      </c>
      <c r="D60" s="249" t="s">
        <v>7818</v>
      </c>
      <c r="E60" s="267" t="s">
        <v>7821</v>
      </c>
      <c r="F60" s="215"/>
      <c r="G60" s="262" t="s">
        <v>7670</v>
      </c>
      <c r="H60" s="270">
        <v>151.9</v>
      </c>
      <c r="I60" s="271"/>
      <c r="J60" s="421"/>
    </row>
    <row r="61" spans="1:10" s="415" customFormat="1" ht="25.5">
      <c r="A61" s="212"/>
      <c r="B61" s="246" t="s">
        <v>7822</v>
      </c>
      <c r="C61" s="250" t="s">
        <v>7823</v>
      </c>
      <c r="D61" s="249" t="s">
        <v>7824</v>
      </c>
      <c r="E61" s="267" t="s">
        <v>7825</v>
      </c>
      <c r="F61" s="215"/>
      <c r="G61" s="262" t="s">
        <v>7670</v>
      </c>
      <c r="H61" s="270">
        <v>1204</v>
      </c>
      <c r="I61" s="271"/>
      <c r="J61" s="421"/>
    </row>
    <row r="62" spans="1:10" s="415" customFormat="1" ht="25.5">
      <c r="A62" s="212"/>
      <c r="B62" s="246"/>
      <c r="C62" s="250" t="s">
        <v>7826</v>
      </c>
      <c r="D62" s="249" t="s">
        <v>7824</v>
      </c>
      <c r="E62" s="267" t="s">
        <v>7827</v>
      </c>
      <c r="F62" s="215"/>
      <c r="G62" s="262" t="s">
        <v>7670</v>
      </c>
      <c r="H62" s="270">
        <v>516</v>
      </c>
      <c r="I62" s="271"/>
      <c r="J62" s="421"/>
    </row>
    <row r="63" spans="1:10" s="415" customFormat="1">
      <c r="A63" s="212"/>
      <c r="B63" s="246"/>
      <c r="C63" s="258" t="s">
        <v>7829</v>
      </c>
      <c r="D63" s="249" t="s">
        <v>7832</v>
      </c>
      <c r="E63" s="214" t="s">
        <v>7833</v>
      </c>
      <c r="F63" s="215"/>
      <c r="G63" s="216" t="s">
        <v>7834</v>
      </c>
      <c r="H63" s="220">
        <v>3253.7621779999999</v>
      </c>
      <c r="I63" s="221"/>
      <c r="J63" s="417"/>
    </row>
    <row r="64" spans="1:10" s="415" customFormat="1">
      <c r="A64" s="212"/>
      <c r="B64" s="246"/>
      <c r="C64" s="258" t="s">
        <v>7835</v>
      </c>
      <c r="D64" s="249" t="s">
        <v>7832</v>
      </c>
      <c r="E64" s="214" t="s">
        <v>7837</v>
      </c>
      <c r="F64" s="215"/>
      <c r="G64" s="216" t="s">
        <v>7834</v>
      </c>
      <c r="H64" s="220">
        <v>735.59999999999991</v>
      </c>
      <c r="I64" s="221"/>
      <c r="J64" s="417"/>
    </row>
    <row r="65" spans="1:10" s="415" customFormat="1">
      <c r="A65" s="212"/>
      <c r="B65" s="246" t="s">
        <v>7838</v>
      </c>
      <c r="C65" s="250" t="s">
        <v>7839</v>
      </c>
      <c r="D65" s="213" t="s">
        <v>7840</v>
      </c>
      <c r="E65" s="214" t="s">
        <v>7841</v>
      </c>
      <c r="F65" s="215"/>
      <c r="G65" s="216" t="s">
        <v>7834</v>
      </c>
      <c r="H65" s="220">
        <v>4767.2071780000006</v>
      </c>
      <c r="I65" s="221"/>
      <c r="J65" s="417"/>
    </row>
    <row r="66" spans="1:10" s="415" customFormat="1">
      <c r="A66" s="212"/>
      <c r="B66" s="246"/>
      <c r="C66" s="250" t="s">
        <v>7842</v>
      </c>
      <c r="D66" s="213" t="s">
        <v>7840</v>
      </c>
      <c r="E66" s="214" t="s">
        <v>7843</v>
      </c>
      <c r="F66" s="215"/>
      <c r="G66" s="216" t="s">
        <v>7834</v>
      </c>
      <c r="H66" s="220">
        <v>1210.8999999999999</v>
      </c>
      <c r="I66" s="221"/>
      <c r="J66" s="417"/>
    </row>
    <row r="67" spans="1:10" s="415" customFormat="1">
      <c r="A67" s="212"/>
      <c r="B67" s="246" t="s">
        <v>7844</v>
      </c>
      <c r="C67" s="250" t="s">
        <v>7845</v>
      </c>
      <c r="D67" s="213" t="s">
        <v>7846</v>
      </c>
      <c r="E67" s="214" t="s">
        <v>7847</v>
      </c>
      <c r="F67" s="215"/>
      <c r="G67" s="216" t="s">
        <v>7834</v>
      </c>
      <c r="H67" s="220">
        <v>3778.0821780000001</v>
      </c>
      <c r="I67" s="221"/>
      <c r="J67" s="417"/>
    </row>
    <row r="68" spans="1:10" s="415" customFormat="1">
      <c r="A68" s="212"/>
      <c r="B68" s="246"/>
      <c r="C68" s="250" t="s">
        <v>7848</v>
      </c>
      <c r="D68" s="213" t="s">
        <v>7846</v>
      </c>
      <c r="E68" s="214" t="s">
        <v>7849</v>
      </c>
      <c r="F68" s="215"/>
      <c r="G68" s="216" t="s">
        <v>7834</v>
      </c>
      <c r="H68" s="220">
        <v>735.59999999999991</v>
      </c>
      <c r="I68" s="221"/>
      <c r="J68" s="417"/>
    </row>
    <row r="69" spans="1:10" s="415" customFormat="1">
      <c r="A69" s="212"/>
      <c r="B69" s="246" t="s">
        <v>7850</v>
      </c>
      <c r="C69" s="250" t="s">
        <v>7851</v>
      </c>
      <c r="D69" s="249" t="s">
        <v>7852</v>
      </c>
      <c r="E69" s="214" t="s">
        <v>7853</v>
      </c>
      <c r="F69" s="215"/>
      <c r="G69" s="216" t="s">
        <v>7834</v>
      </c>
      <c r="H69" s="220">
        <v>3817.1535164000002</v>
      </c>
      <c r="I69" s="221"/>
      <c r="J69" s="417"/>
    </row>
    <row r="70" spans="1:10" s="415" customFormat="1">
      <c r="A70" s="212"/>
      <c r="B70" s="246"/>
      <c r="C70" s="250" t="s">
        <v>7854</v>
      </c>
      <c r="D70" s="249" t="s">
        <v>7852</v>
      </c>
      <c r="E70" s="214" t="s">
        <v>7855</v>
      </c>
      <c r="F70" s="215"/>
      <c r="G70" s="216" t="s">
        <v>7834</v>
      </c>
      <c r="H70" s="220">
        <v>1210.8999999999999</v>
      </c>
      <c r="I70" s="221"/>
      <c r="J70" s="417"/>
    </row>
    <row r="71" spans="1:10" s="415" customFormat="1">
      <c r="A71" s="212"/>
      <c r="B71" s="246" t="s">
        <v>7856</v>
      </c>
      <c r="C71" s="250" t="s">
        <v>7857</v>
      </c>
      <c r="D71" s="249" t="s">
        <v>7858</v>
      </c>
      <c r="E71" s="214" t="s">
        <v>7859</v>
      </c>
      <c r="F71" s="215"/>
      <c r="G71" s="216" t="s">
        <v>7834</v>
      </c>
      <c r="H71" s="220">
        <v>2976.182178</v>
      </c>
      <c r="I71" s="221"/>
      <c r="J71" s="417"/>
    </row>
    <row r="72" spans="1:10" s="415" customFormat="1">
      <c r="A72" s="212"/>
      <c r="B72" s="246"/>
      <c r="C72" s="250" t="s">
        <v>7860</v>
      </c>
      <c r="D72" s="249" t="s">
        <v>7858</v>
      </c>
      <c r="E72" s="214" t="s">
        <v>7861</v>
      </c>
      <c r="F72" s="215"/>
      <c r="G72" s="216" t="s">
        <v>7834</v>
      </c>
      <c r="H72" s="220">
        <v>1210.8999999999999</v>
      </c>
      <c r="I72" s="221"/>
      <c r="J72" s="417"/>
    </row>
    <row r="73" spans="1:10" s="415" customFormat="1">
      <c r="A73" s="212"/>
      <c r="B73" s="246" t="s">
        <v>7862</v>
      </c>
      <c r="C73" s="250" t="s">
        <v>7863</v>
      </c>
      <c r="D73" s="249" t="s">
        <v>7864</v>
      </c>
      <c r="E73" s="214" t="s">
        <v>7865</v>
      </c>
      <c r="F73" s="215"/>
      <c r="G73" s="216" t="s">
        <v>7834</v>
      </c>
      <c r="H73" s="220">
        <v>3441.682178</v>
      </c>
      <c r="I73" s="221"/>
      <c r="J73" s="417"/>
    </row>
    <row r="74" spans="1:10" s="415" customFormat="1">
      <c r="A74" s="212"/>
      <c r="B74" s="246"/>
      <c r="C74" s="250" t="s">
        <v>7866</v>
      </c>
      <c r="D74" s="249" t="s">
        <v>7864</v>
      </c>
      <c r="E74" s="214" t="s">
        <v>7867</v>
      </c>
      <c r="F74" s="215"/>
      <c r="G74" s="216" t="s">
        <v>7834</v>
      </c>
      <c r="H74" s="220">
        <v>735.59999999999991</v>
      </c>
      <c r="I74" s="221"/>
      <c r="J74" s="417"/>
    </row>
    <row r="75" spans="1:10" s="415" customFormat="1">
      <c r="A75" s="212"/>
      <c r="B75" s="246" t="s">
        <v>7868</v>
      </c>
      <c r="C75" s="250" t="s">
        <v>7869</v>
      </c>
      <c r="D75" s="249" t="s">
        <v>7870</v>
      </c>
      <c r="E75" s="214" t="s">
        <v>7871</v>
      </c>
      <c r="F75" s="215"/>
      <c r="G75" s="216" t="s">
        <v>7834</v>
      </c>
      <c r="H75" s="220">
        <v>2788.2621779999999</v>
      </c>
      <c r="I75" s="221"/>
      <c r="J75" s="417"/>
    </row>
    <row r="76" spans="1:10" s="415" customFormat="1">
      <c r="A76" s="212"/>
      <c r="B76" s="246"/>
      <c r="C76" s="250" t="s">
        <v>7872</v>
      </c>
      <c r="D76" s="249" t="s">
        <v>7870</v>
      </c>
      <c r="E76" s="214" t="s">
        <v>7873</v>
      </c>
      <c r="F76" s="215"/>
      <c r="G76" s="216" t="s">
        <v>7834</v>
      </c>
      <c r="H76" s="220">
        <v>1210.8999999999999</v>
      </c>
      <c r="I76" s="221"/>
      <c r="J76" s="417"/>
    </row>
    <row r="77" spans="1:10" s="415" customFormat="1">
      <c r="A77" s="212"/>
      <c r="B77" s="246" t="s">
        <v>7874</v>
      </c>
      <c r="C77" s="250" t="s">
        <v>7875</v>
      </c>
      <c r="D77" s="249" t="s">
        <v>7876</v>
      </c>
      <c r="E77" s="214" t="s">
        <v>7877</v>
      </c>
      <c r="F77" s="215"/>
      <c r="G77" s="216" t="s">
        <v>7834</v>
      </c>
      <c r="H77" s="220">
        <v>2924.1136931999999</v>
      </c>
      <c r="I77" s="221"/>
      <c r="J77" s="417"/>
    </row>
    <row r="78" spans="1:10" s="415" customFormat="1">
      <c r="A78" s="212"/>
      <c r="B78" s="246"/>
      <c r="C78" s="250" t="s">
        <v>7878</v>
      </c>
      <c r="D78" s="249" t="s">
        <v>7876</v>
      </c>
      <c r="E78" s="214" t="s">
        <v>7879</v>
      </c>
      <c r="F78" s="215"/>
      <c r="G78" s="216" t="s">
        <v>7834</v>
      </c>
      <c r="H78" s="220">
        <v>1210.8999999999999</v>
      </c>
      <c r="I78" s="221"/>
      <c r="J78" s="417"/>
    </row>
    <row r="79" spans="1:10" s="415" customFormat="1">
      <c r="A79" s="212"/>
      <c r="B79" s="246" t="s">
        <v>7880</v>
      </c>
      <c r="C79" s="250" t="s">
        <v>7881</v>
      </c>
      <c r="D79" s="249" t="s">
        <v>7882</v>
      </c>
      <c r="E79" s="214" t="s">
        <v>7883</v>
      </c>
      <c r="F79" s="215"/>
      <c r="G79" s="216" t="s">
        <v>7834</v>
      </c>
      <c r="H79" s="220">
        <v>3389.6136931999999</v>
      </c>
      <c r="I79" s="221"/>
      <c r="J79" s="417"/>
    </row>
    <row r="80" spans="1:10" s="415" customFormat="1">
      <c r="A80" s="212"/>
      <c r="B80" s="246"/>
      <c r="C80" s="250" t="s">
        <v>7884</v>
      </c>
      <c r="D80" s="249" t="s">
        <v>7882</v>
      </c>
      <c r="E80" s="214" t="s">
        <v>7885</v>
      </c>
      <c r="F80" s="215"/>
      <c r="G80" s="216" t="s">
        <v>7834</v>
      </c>
      <c r="H80" s="220">
        <v>735.59999999999991</v>
      </c>
      <c r="I80" s="221"/>
      <c r="J80" s="417"/>
    </row>
    <row r="81" spans="1:10" s="415" customFormat="1">
      <c r="A81" s="212"/>
      <c r="B81" s="246" t="s">
        <v>7886</v>
      </c>
      <c r="C81" s="250" t="s">
        <v>7887</v>
      </c>
      <c r="D81" s="249" t="s">
        <v>7888</v>
      </c>
      <c r="E81" s="214" t="s">
        <v>7889</v>
      </c>
      <c r="F81" s="215"/>
      <c r="G81" s="216" t="s">
        <v>7834</v>
      </c>
      <c r="H81" s="220">
        <v>3312.5821780000001</v>
      </c>
      <c r="I81" s="221"/>
      <c r="J81" s="417"/>
    </row>
    <row r="82" spans="1:10" s="415" customFormat="1">
      <c r="A82" s="212"/>
      <c r="B82" s="246"/>
      <c r="C82" s="250" t="s">
        <v>7890</v>
      </c>
      <c r="D82" s="249" t="s">
        <v>7888</v>
      </c>
      <c r="E82" s="214" t="s">
        <v>7891</v>
      </c>
      <c r="F82" s="215"/>
      <c r="G82" s="216" t="s">
        <v>7834</v>
      </c>
      <c r="H82" s="220">
        <v>1210.8999999999999</v>
      </c>
      <c r="I82" s="221"/>
      <c r="J82" s="417"/>
    </row>
    <row r="83" spans="1:10" s="415" customFormat="1">
      <c r="A83" s="212"/>
      <c r="B83" s="246" t="s">
        <v>7892</v>
      </c>
      <c r="C83" s="250" t="s">
        <v>7893</v>
      </c>
      <c r="D83" s="249" t="s">
        <v>7894</v>
      </c>
      <c r="E83" s="214" t="s">
        <v>7895</v>
      </c>
      <c r="F83" s="215"/>
      <c r="G83" s="216" t="s">
        <v>7834</v>
      </c>
      <c r="H83" s="220">
        <v>4416.0821780000006</v>
      </c>
      <c r="I83" s="221"/>
      <c r="J83" s="417"/>
    </row>
    <row r="84" spans="1:10" s="415" customFormat="1">
      <c r="A84" s="212"/>
      <c r="B84" s="246"/>
      <c r="C84" s="250" t="s">
        <v>7896</v>
      </c>
      <c r="D84" s="249" t="s">
        <v>7894</v>
      </c>
      <c r="E84" s="214" t="s">
        <v>7897</v>
      </c>
      <c r="F84" s="215"/>
      <c r="G84" s="216" t="s">
        <v>7834</v>
      </c>
      <c r="H84" s="220">
        <v>735.59999999999991</v>
      </c>
      <c r="I84" s="221"/>
      <c r="J84" s="417"/>
    </row>
    <row r="85" spans="1:10" s="415" customFormat="1">
      <c r="A85" s="212"/>
      <c r="B85" s="246" t="s">
        <v>7898</v>
      </c>
      <c r="C85" s="250" t="s">
        <v>7899</v>
      </c>
      <c r="D85" s="249" t="s">
        <v>7900</v>
      </c>
      <c r="E85" s="214" t="s">
        <v>7901</v>
      </c>
      <c r="F85" s="215"/>
      <c r="G85" s="216" t="s">
        <v>7834</v>
      </c>
      <c r="H85" s="220">
        <v>4282.6535163999997</v>
      </c>
      <c r="I85" s="221"/>
      <c r="J85" s="417"/>
    </row>
    <row r="86" spans="1:10" s="415" customFormat="1">
      <c r="A86" s="212"/>
      <c r="B86" s="246"/>
      <c r="C86" s="250" t="s">
        <v>7902</v>
      </c>
      <c r="D86" s="249" t="s">
        <v>7900</v>
      </c>
      <c r="E86" s="214" t="s">
        <v>7903</v>
      </c>
      <c r="F86" s="215"/>
      <c r="G86" s="216" t="s">
        <v>7834</v>
      </c>
      <c r="H86" s="220">
        <v>735.59999999999991</v>
      </c>
      <c r="I86" s="221"/>
      <c r="J86" s="417"/>
    </row>
    <row r="87" spans="1:10" s="415" customFormat="1">
      <c r="A87" s="212"/>
      <c r="B87" s="246" t="s">
        <v>7904</v>
      </c>
      <c r="C87" s="250" t="s">
        <v>7905</v>
      </c>
      <c r="D87" s="249" t="s">
        <v>7906</v>
      </c>
      <c r="E87" s="214" t="s">
        <v>7847</v>
      </c>
      <c r="F87" s="215"/>
      <c r="G87" s="216" t="s">
        <v>7834</v>
      </c>
      <c r="H87" s="220">
        <v>3778.0821780000001</v>
      </c>
      <c r="I87" s="221"/>
      <c r="J87" s="417"/>
    </row>
    <row r="88" spans="1:10" s="415" customFormat="1">
      <c r="A88" s="212"/>
      <c r="B88" s="246"/>
      <c r="C88" s="250" t="s">
        <v>7907</v>
      </c>
      <c r="D88" s="249" t="s">
        <v>7906</v>
      </c>
      <c r="E88" s="214" t="s">
        <v>7849</v>
      </c>
      <c r="F88" s="215"/>
      <c r="G88" s="216" t="s">
        <v>7834</v>
      </c>
      <c r="H88" s="220">
        <v>735.59999999999991</v>
      </c>
      <c r="I88" s="221"/>
      <c r="J88" s="417"/>
    </row>
    <row r="89" spans="1:10" s="415" customFormat="1">
      <c r="A89" s="212"/>
      <c r="B89" s="246" t="s">
        <v>7908</v>
      </c>
      <c r="C89" s="250" t="s">
        <v>7909</v>
      </c>
      <c r="D89" s="249" t="s">
        <v>7910</v>
      </c>
      <c r="E89" s="214" t="s">
        <v>7911</v>
      </c>
      <c r="F89" s="215"/>
      <c r="G89" s="216" t="s">
        <v>7834</v>
      </c>
      <c r="H89" s="220">
        <v>4188.7071780000006</v>
      </c>
      <c r="I89" s="221"/>
      <c r="J89" s="417"/>
    </row>
    <row r="90" spans="1:10" s="415" customFormat="1">
      <c r="A90" s="212"/>
      <c r="B90" s="246"/>
      <c r="C90" s="250" t="s">
        <v>7912</v>
      </c>
      <c r="D90" s="249" t="s">
        <v>7910</v>
      </c>
      <c r="E90" s="214" t="s">
        <v>7913</v>
      </c>
      <c r="F90" s="215"/>
      <c r="G90" s="216" t="s">
        <v>7834</v>
      </c>
      <c r="H90" s="220">
        <v>735.59999999999991</v>
      </c>
      <c r="I90" s="221"/>
      <c r="J90" s="417"/>
    </row>
    <row r="91" spans="1:10" s="415" customFormat="1">
      <c r="A91" s="212"/>
      <c r="B91" s="246" t="s">
        <v>7914</v>
      </c>
      <c r="C91" s="250" t="s">
        <v>7915</v>
      </c>
      <c r="D91" s="249" t="s">
        <v>7916</v>
      </c>
      <c r="E91" s="214" t="s">
        <v>7917</v>
      </c>
      <c r="F91" s="215"/>
      <c r="G91" s="216" t="s">
        <v>7834</v>
      </c>
      <c r="H91" s="220">
        <v>4145.494678</v>
      </c>
      <c r="I91" s="221"/>
      <c r="J91" s="417"/>
    </row>
    <row r="92" spans="1:10" s="415" customFormat="1">
      <c r="A92" s="212"/>
      <c r="B92" s="246"/>
      <c r="C92" s="250" t="s">
        <v>7918</v>
      </c>
      <c r="D92" s="249" t="s">
        <v>7916</v>
      </c>
      <c r="E92" s="214" t="s">
        <v>7919</v>
      </c>
      <c r="F92" s="215"/>
      <c r="G92" s="216" t="s">
        <v>7834</v>
      </c>
      <c r="H92" s="220">
        <v>735.59999999999991</v>
      </c>
      <c r="I92" s="221"/>
      <c r="J92" s="417"/>
    </row>
    <row r="93" spans="1:10" s="415" customFormat="1">
      <c r="A93" s="212"/>
      <c r="B93" s="246" t="s">
        <v>7920</v>
      </c>
      <c r="C93" s="250" t="s">
        <v>7921</v>
      </c>
      <c r="D93" s="219" t="s">
        <v>7922</v>
      </c>
      <c r="E93" s="214" t="s">
        <v>7923</v>
      </c>
      <c r="F93" s="215"/>
      <c r="G93" s="216" t="s">
        <v>7834</v>
      </c>
      <c r="H93" s="220">
        <v>4726.5821780000006</v>
      </c>
      <c r="I93" s="221"/>
      <c r="J93" s="417"/>
    </row>
    <row r="94" spans="1:10" s="415" customFormat="1">
      <c r="A94" s="212"/>
      <c r="B94" s="246"/>
      <c r="C94" s="250" t="s">
        <v>7924</v>
      </c>
      <c r="D94" s="219" t="s">
        <v>7922</v>
      </c>
      <c r="E94" s="214" t="s">
        <v>7925</v>
      </c>
      <c r="F94" s="215"/>
      <c r="G94" s="216" t="s">
        <v>7834</v>
      </c>
      <c r="H94" s="220">
        <v>735.59999999999991</v>
      </c>
      <c r="I94" s="221"/>
      <c r="J94" s="417"/>
    </row>
    <row r="95" spans="1:10" s="415" customFormat="1">
      <c r="A95" s="212"/>
      <c r="B95" s="246" t="s">
        <v>7926</v>
      </c>
      <c r="C95" s="250" t="s">
        <v>7927</v>
      </c>
      <c r="D95" s="219" t="s">
        <v>7928</v>
      </c>
      <c r="E95" s="214" t="s">
        <v>7929</v>
      </c>
      <c r="F95" s="215"/>
      <c r="G95" s="216" t="s">
        <v>7834</v>
      </c>
      <c r="H95" s="220">
        <v>4826.7071780000006</v>
      </c>
      <c r="I95" s="221"/>
      <c r="J95" s="417"/>
    </row>
    <row r="96" spans="1:10" s="415" customFormat="1">
      <c r="A96" s="212"/>
      <c r="B96" s="246"/>
      <c r="C96" s="250" t="s">
        <v>7930</v>
      </c>
      <c r="D96" s="219" t="s">
        <v>7928</v>
      </c>
      <c r="E96" s="214" t="s">
        <v>7931</v>
      </c>
      <c r="F96" s="215"/>
      <c r="G96" s="216" t="s">
        <v>7834</v>
      </c>
      <c r="H96" s="220">
        <v>735.59999999999991</v>
      </c>
      <c r="I96" s="221"/>
      <c r="J96" s="417"/>
    </row>
    <row r="97" spans="1:10" s="415" customFormat="1">
      <c r="A97" s="212"/>
      <c r="B97" s="246" t="s">
        <v>7932</v>
      </c>
      <c r="C97" s="250" t="s">
        <v>7933</v>
      </c>
      <c r="D97" s="219" t="s">
        <v>7934</v>
      </c>
      <c r="E97" s="214" t="s">
        <v>7935</v>
      </c>
      <c r="F97" s="215"/>
      <c r="G97" s="216" t="s">
        <v>7936</v>
      </c>
      <c r="H97" s="220">
        <v>182.03928712000001</v>
      </c>
      <c r="I97" s="221"/>
      <c r="J97" s="417"/>
    </row>
    <row r="98" spans="1:10" s="415" customFormat="1">
      <c r="A98" s="212"/>
      <c r="B98" s="246"/>
      <c r="C98" s="250" t="s">
        <v>7937</v>
      </c>
      <c r="D98" s="219" t="s">
        <v>7934</v>
      </c>
      <c r="E98" s="214" t="s">
        <v>7938</v>
      </c>
      <c r="F98" s="215"/>
      <c r="G98" s="216" t="s">
        <v>7936</v>
      </c>
      <c r="H98" s="220">
        <v>40.988</v>
      </c>
      <c r="I98" s="221"/>
      <c r="J98" s="417"/>
    </row>
    <row r="99" spans="1:10" s="415" customFormat="1">
      <c r="A99" s="212"/>
      <c r="B99" s="246" t="s">
        <v>7939</v>
      </c>
      <c r="C99" s="250" t="s">
        <v>7940</v>
      </c>
      <c r="D99" s="219" t="s">
        <v>7941</v>
      </c>
      <c r="E99" s="214" t="s">
        <v>7942</v>
      </c>
      <c r="F99" s="215"/>
      <c r="G99" s="216" t="s">
        <v>7936</v>
      </c>
      <c r="H99" s="220">
        <v>227.54910890000002</v>
      </c>
      <c r="I99" s="221"/>
      <c r="J99" s="417"/>
    </row>
    <row r="100" spans="1:10" s="415" customFormat="1">
      <c r="A100" s="212"/>
      <c r="B100" s="246"/>
      <c r="C100" s="250" t="s">
        <v>7943</v>
      </c>
      <c r="D100" s="219" t="s">
        <v>7941</v>
      </c>
      <c r="E100" s="214" t="s">
        <v>7944</v>
      </c>
      <c r="F100" s="215"/>
      <c r="G100" s="216" t="s">
        <v>7936</v>
      </c>
      <c r="H100" s="220">
        <v>51.234999999999999</v>
      </c>
      <c r="I100" s="221"/>
      <c r="J100" s="417"/>
    </row>
    <row r="101" spans="1:10" s="415" customFormat="1">
      <c r="A101" s="212"/>
      <c r="B101" s="246"/>
      <c r="C101" s="258" t="s">
        <v>7947</v>
      </c>
      <c r="D101" s="219" t="s">
        <v>7950</v>
      </c>
      <c r="E101" s="256" t="s">
        <v>7951</v>
      </c>
      <c r="F101" s="215"/>
      <c r="G101" s="216" t="s">
        <v>7834</v>
      </c>
      <c r="H101" s="221">
        <v>2356.6763873999998</v>
      </c>
      <c r="I101" s="221"/>
      <c r="J101" s="417"/>
    </row>
    <row r="102" spans="1:10" s="415" customFormat="1">
      <c r="A102" s="212"/>
      <c r="B102" s="246"/>
      <c r="C102" s="258" t="s">
        <v>7952</v>
      </c>
      <c r="D102" s="219" t="s">
        <v>7950</v>
      </c>
      <c r="E102" s="256" t="s">
        <v>7954</v>
      </c>
      <c r="F102" s="215"/>
      <c r="G102" s="216" t="s">
        <v>7834</v>
      </c>
      <c r="H102" s="221">
        <v>1634</v>
      </c>
      <c r="I102" s="221"/>
      <c r="J102" s="417"/>
    </row>
    <row r="103" spans="1:10" s="415" customFormat="1">
      <c r="A103" s="212"/>
      <c r="B103" s="246" t="s">
        <v>7955</v>
      </c>
      <c r="C103" s="250" t="s">
        <v>7956</v>
      </c>
      <c r="D103" s="219" t="s">
        <v>7957</v>
      </c>
      <c r="E103" s="256" t="s">
        <v>7958</v>
      </c>
      <c r="F103" s="215"/>
      <c r="G103" s="216" t="s">
        <v>7834</v>
      </c>
      <c r="H103" s="221">
        <v>2271.1763873999998</v>
      </c>
      <c r="I103" s="221"/>
      <c r="J103" s="417"/>
    </row>
    <row r="104" spans="1:10" s="415" customFormat="1">
      <c r="A104" s="212"/>
      <c r="B104" s="246"/>
      <c r="C104" s="250" t="s">
        <v>7959</v>
      </c>
      <c r="D104" s="219" t="s">
        <v>7957</v>
      </c>
      <c r="E104" s="256" t="s">
        <v>7960</v>
      </c>
      <c r="F104" s="215"/>
      <c r="G104" s="216" t="s">
        <v>7834</v>
      </c>
      <c r="H104" s="221">
        <v>1634</v>
      </c>
      <c r="I104" s="221"/>
      <c r="J104" s="417"/>
    </row>
    <row r="105" spans="1:10" s="415" customFormat="1">
      <c r="A105" s="212"/>
      <c r="B105" s="246"/>
      <c r="C105" s="258" t="s">
        <v>7963</v>
      </c>
      <c r="D105" s="219" t="s">
        <v>7966</v>
      </c>
      <c r="E105" s="256" t="s">
        <v>7967</v>
      </c>
      <c r="F105" s="215"/>
      <c r="G105" s="216" t="s">
        <v>7834</v>
      </c>
      <c r="H105" s="221">
        <v>2330.6617746000002</v>
      </c>
      <c r="I105" s="221"/>
      <c r="J105" s="417"/>
    </row>
    <row r="106" spans="1:10" s="415" customFormat="1">
      <c r="A106" s="212"/>
      <c r="B106" s="246"/>
      <c r="C106" s="258" t="s">
        <v>7968</v>
      </c>
      <c r="D106" s="219" t="s">
        <v>7966</v>
      </c>
      <c r="E106" s="256" t="s">
        <v>7970</v>
      </c>
      <c r="F106" s="215"/>
      <c r="G106" s="216" t="s">
        <v>7834</v>
      </c>
      <c r="H106" s="221">
        <v>1954.3</v>
      </c>
      <c r="I106" s="221"/>
      <c r="J106" s="417"/>
    </row>
    <row r="107" spans="1:10" s="415" customFormat="1">
      <c r="A107" s="212"/>
      <c r="B107" s="246" t="s">
        <v>7971</v>
      </c>
      <c r="C107" s="250" t="s">
        <v>7972</v>
      </c>
      <c r="D107" s="219" t="s">
        <v>7973</v>
      </c>
      <c r="E107" s="256" t="s">
        <v>7974</v>
      </c>
      <c r="F107" s="215"/>
      <c r="G107" s="216" t="s">
        <v>7834</v>
      </c>
      <c r="H107" s="221">
        <v>2253.6617746000002</v>
      </c>
      <c r="I107" s="221"/>
      <c r="J107" s="417"/>
    </row>
    <row r="108" spans="1:10" s="415" customFormat="1">
      <c r="A108" s="212"/>
      <c r="B108" s="246"/>
      <c r="C108" s="250" t="s">
        <v>7975</v>
      </c>
      <c r="D108" s="219" t="s">
        <v>7973</v>
      </c>
      <c r="E108" s="256" t="s">
        <v>7976</v>
      </c>
      <c r="F108" s="215"/>
      <c r="G108" s="216" t="s">
        <v>7834</v>
      </c>
      <c r="H108" s="221">
        <v>1954.3</v>
      </c>
      <c r="I108" s="221"/>
      <c r="J108" s="417"/>
    </row>
    <row r="109" spans="1:10" s="415" customFormat="1">
      <c r="A109" s="212"/>
      <c r="B109" s="246" t="s">
        <v>7977</v>
      </c>
      <c r="C109" s="250" t="s">
        <v>7978</v>
      </c>
      <c r="D109" s="219" t="s">
        <v>7979</v>
      </c>
      <c r="E109" s="256" t="s">
        <v>7980</v>
      </c>
      <c r="F109" s="215"/>
      <c r="G109" s="216" t="s">
        <v>7981</v>
      </c>
      <c r="H109" s="221">
        <v>26.960767679999996</v>
      </c>
      <c r="I109" s="221"/>
      <c r="J109" s="417"/>
    </row>
    <row r="110" spans="1:10" s="415" customFormat="1">
      <c r="A110" s="212"/>
      <c r="B110" s="246"/>
      <c r="C110" s="250" t="s">
        <v>7982</v>
      </c>
      <c r="D110" s="219" t="s">
        <v>7979</v>
      </c>
      <c r="E110" s="256" t="s">
        <v>7983</v>
      </c>
      <c r="F110" s="215"/>
      <c r="G110" s="216" t="s">
        <v>7981</v>
      </c>
      <c r="H110" s="221">
        <v>62.01</v>
      </c>
      <c r="I110" s="221"/>
      <c r="J110" s="417"/>
    </row>
    <row r="111" spans="1:10" s="415" customFormat="1">
      <c r="A111" s="212"/>
      <c r="B111" s="246"/>
      <c r="C111" s="258" t="s">
        <v>7992</v>
      </c>
      <c r="D111" s="272" t="s">
        <v>7995</v>
      </c>
      <c r="E111" s="222" t="s">
        <v>7996</v>
      </c>
      <c r="F111" s="215"/>
      <c r="G111" s="218" t="s">
        <v>7834</v>
      </c>
      <c r="H111" s="220">
        <v>4869.1693081043477</v>
      </c>
      <c r="I111" s="222"/>
      <c r="J111" s="418"/>
    </row>
    <row r="112" spans="1:10" s="415" customFormat="1">
      <c r="A112" s="212"/>
      <c r="B112" s="246"/>
      <c r="C112" s="258" t="s">
        <v>7997</v>
      </c>
      <c r="D112" s="272" t="s">
        <v>7995</v>
      </c>
      <c r="E112" s="222" t="s">
        <v>7999</v>
      </c>
      <c r="F112" s="215"/>
      <c r="G112" s="218" t="s">
        <v>7834</v>
      </c>
      <c r="H112" s="220">
        <v>1730.5173913043477</v>
      </c>
      <c r="I112" s="222"/>
      <c r="J112" s="418"/>
    </row>
    <row r="113" spans="1:10" s="415" customFormat="1">
      <c r="A113" s="212"/>
      <c r="B113" s="246" t="s">
        <v>8000</v>
      </c>
      <c r="C113" s="250" t="s">
        <v>8001</v>
      </c>
      <c r="D113" s="272" t="s">
        <v>8002</v>
      </c>
      <c r="E113" s="222" t="s">
        <v>8003</v>
      </c>
      <c r="F113" s="215"/>
      <c r="G113" s="218" t="s">
        <v>7834</v>
      </c>
      <c r="H113" s="220">
        <v>4869.1693081043477</v>
      </c>
      <c r="I113" s="222"/>
      <c r="J113" s="418"/>
    </row>
    <row r="114" spans="1:10" s="415" customFormat="1">
      <c r="A114" s="212"/>
      <c r="B114" s="246"/>
      <c r="C114" s="250" t="s">
        <v>8004</v>
      </c>
      <c r="D114" s="272" t="s">
        <v>8002</v>
      </c>
      <c r="E114" s="222" t="s">
        <v>8005</v>
      </c>
      <c r="F114" s="215"/>
      <c r="G114" s="218" t="s">
        <v>7834</v>
      </c>
      <c r="H114" s="220">
        <v>1899.4739130434782</v>
      </c>
      <c r="I114" s="222"/>
      <c r="J114" s="418"/>
    </row>
    <row r="115" spans="1:10" s="415" customFormat="1">
      <c r="A115" s="212"/>
      <c r="B115" s="246" t="s">
        <v>8006</v>
      </c>
      <c r="C115" s="250" t="s">
        <v>8007</v>
      </c>
      <c r="D115" s="272" t="s">
        <v>8008</v>
      </c>
      <c r="E115" s="222" t="s">
        <v>8009</v>
      </c>
      <c r="F115" s="215"/>
      <c r="G115" s="218" t="s">
        <v>7834</v>
      </c>
      <c r="H115" s="220">
        <v>4869.1693081043477</v>
      </c>
      <c r="I115" s="222"/>
      <c r="J115" s="418"/>
    </row>
    <row r="116" spans="1:10" s="415" customFormat="1">
      <c r="A116" s="212"/>
      <c r="B116" s="246"/>
      <c r="C116" s="250" t="s">
        <v>8010</v>
      </c>
      <c r="D116" s="272" t="s">
        <v>8008</v>
      </c>
      <c r="E116" s="222" t="s">
        <v>8011</v>
      </c>
      <c r="F116" s="215"/>
      <c r="G116" s="218" t="s">
        <v>7834</v>
      </c>
      <c r="H116" s="220">
        <v>2068.4739130434782</v>
      </c>
      <c r="I116" s="222"/>
      <c r="J116" s="418"/>
    </row>
    <row r="117" spans="1:10" s="415" customFormat="1">
      <c r="A117" s="212"/>
      <c r="B117" s="246" t="s">
        <v>8012</v>
      </c>
      <c r="C117" s="250" t="s">
        <v>8013</v>
      </c>
      <c r="D117" s="272" t="s">
        <v>8014</v>
      </c>
      <c r="E117" s="222" t="s">
        <v>8015</v>
      </c>
      <c r="F117" s="215"/>
      <c r="G117" s="222" t="s">
        <v>7936</v>
      </c>
      <c r="H117" s="220">
        <v>587.60137296000005</v>
      </c>
      <c r="I117" s="222"/>
      <c r="J117" s="418"/>
    </row>
    <row r="118" spans="1:10" s="415" customFormat="1">
      <c r="A118" s="212"/>
      <c r="B118" s="246"/>
      <c r="C118" s="250" t="s">
        <v>8016</v>
      </c>
      <c r="D118" s="272" t="s">
        <v>8014</v>
      </c>
      <c r="E118" s="222" t="s">
        <v>8017</v>
      </c>
      <c r="F118" s="215"/>
      <c r="G118" s="222" t="s">
        <v>7936</v>
      </c>
      <c r="H118" s="220">
        <v>286.95</v>
      </c>
      <c r="I118" s="222"/>
      <c r="J118" s="418"/>
    </row>
    <row r="119" spans="1:10" s="415" customFormat="1">
      <c r="A119" s="212"/>
      <c r="B119" s="246" t="s">
        <v>8018</v>
      </c>
      <c r="C119" s="250" t="s">
        <v>8019</v>
      </c>
      <c r="D119" s="272" t="s">
        <v>8020</v>
      </c>
      <c r="E119" s="222" t="s">
        <v>8021</v>
      </c>
      <c r="F119" s="215"/>
      <c r="G119" s="222" t="s">
        <v>7936</v>
      </c>
      <c r="H119" s="220">
        <v>587.60137296000005</v>
      </c>
      <c r="I119" s="222"/>
      <c r="J119" s="418"/>
    </row>
    <row r="120" spans="1:10" s="415" customFormat="1">
      <c r="A120" s="212"/>
      <c r="B120" s="246"/>
      <c r="C120" s="250" t="s">
        <v>8022</v>
      </c>
      <c r="D120" s="272" t="s">
        <v>8020</v>
      </c>
      <c r="E120" s="222" t="s">
        <v>8023</v>
      </c>
      <c r="F120" s="215"/>
      <c r="G120" s="222" t="s">
        <v>7936</v>
      </c>
      <c r="H120" s="220">
        <v>325.81</v>
      </c>
      <c r="I120" s="222"/>
      <c r="J120" s="418"/>
    </row>
    <row r="121" spans="1:10" s="415" customFormat="1">
      <c r="A121" s="212"/>
      <c r="B121" s="246" t="s">
        <v>8024</v>
      </c>
      <c r="C121" s="250" t="s">
        <v>8025</v>
      </c>
      <c r="D121" s="272" t="s">
        <v>8026</v>
      </c>
      <c r="E121" s="222" t="s">
        <v>8027</v>
      </c>
      <c r="F121" s="215"/>
      <c r="G121" s="222" t="s">
        <v>7936</v>
      </c>
      <c r="H121" s="220">
        <v>587.60137296000005</v>
      </c>
      <c r="I121" s="222"/>
      <c r="J121" s="418"/>
    </row>
    <row r="122" spans="1:10" s="415" customFormat="1">
      <c r="A122" s="212"/>
      <c r="B122" s="246"/>
      <c r="C122" s="250" t="s">
        <v>8028</v>
      </c>
      <c r="D122" s="272" t="s">
        <v>8026</v>
      </c>
      <c r="E122" s="222" t="s">
        <v>8029</v>
      </c>
      <c r="F122" s="215"/>
      <c r="G122" s="222" t="s">
        <v>7936</v>
      </c>
      <c r="H122" s="220">
        <v>364.68</v>
      </c>
      <c r="I122" s="222"/>
      <c r="J122" s="418"/>
    </row>
    <row r="123" spans="1:10" s="415" customFormat="1">
      <c r="A123" s="212"/>
      <c r="B123" s="246" t="s">
        <v>8030</v>
      </c>
      <c r="C123" s="250" t="s">
        <v>8031</v>
      </c>
      <c r="D123" s="272" t="s">
        <v>8032</v>
      </c>
      <c r="E123" s="222" t="s">
        <v>8033</v>
      </c>
      <c r="F123" s="215"/>
      <c r="G123" s="218" t="s">
        <v>7834</v>
      </c>
      <c r="H123" s="220">
        <v>3641.012189204348</v>
      </c>
      <c r="I123" s="222"/>
      <c r="J123" s="418"/>
    </row>
    <row r="124" spans="1:10" s="415" customFormat="1">
      <c r="A124" s="212"/>
      <c r="B124" s="246"/>
      <c r="C124" s="250" t="s">
        <v>8034</v>
      </c>
      <c r="D124" s="272" t="s">
        <v>8032</v>
      </c>
      <c r="E124" s="222" t="s">
        <v>8035</v>
      </c>
      <c r="F124" s="215"/>
      <c r="G124" s="218" t="s">
        <v>7834</v>
      </c>
      <c r="H124" s="220">
        <v>2459.9173913043478</v>
      </c>
      <c r="I124" s="222"/>
      <c r="J124" s="418"/>
    </row>
    <row r="125" spans="1:10" s="415" customFormat="1">
      <c r="A125" s="212"/>
      <c r="B125" s="246" t="s">
        <v>8036</v>
      </c>
      <c r="C125" s="250" t="s">
        <v>8037</v>
      </c>
      <c r="D125" s="272" t="s">
        <v>8038</v>
      </c>
      <c r="E125" s="222" t="s">
        <v>8039</v>
      </c>
      <c r="F125" s="215"/>
      <c r="G125" s="218" t="s">
        <v>7834</v>
      </c>
      <c r="H125" s="220">
        <v>3641.012189204348</v>
      </c>
      <c r="I125" s="222"/>
      <c r="J125" s="418"/>
    </row>
    <row r="126" spans="1:10" s="415" customFormat="1">
      <c r="A126" s="212"/>
      <c r="B126" s="246"/>
      <c r="C126" s="250" t="s">
        <v>8040</v>
      </c>
      <c r="D126" s="272" t="s">
        <v>8038</v>
      </c>
      <c r="E126" s="222" t="s">
        <v>8041</v>
      </c>
      <c r="F126" s="215"/>
      <c r="G126" s="218" t="s">
        <v>7834</v>
      </c>
      <c r="H126" s="220">
        <v>2628.8739130434778</v>
      </c>
      <c r="I126" s="222"/>
      <c r="J126" s="418"/>
    </row>
    <row r="127" spans="1:10" s="415" customFormat="1">
      <c r="A127" s="212"/>
      <c r="B127" s="246" t="s">
        <v>8042</v>
      </c>
      <c r="C127" s="250" t="s">
        <v>8043</v>
      </c>
      <c r="D127" s="272" t="s">
        <v>8044</v>
      </c>
      <c r="E127" s="222" t="s">
        <v>8045</v>
      </c>
      <c r="F127" s="215"/>
      <c r="G127" s="218" t="s">
        <v>7834</v>
      </c>
      <c r="H127" s="220">
        <v>3641.012189204348</v>
      </c>
      <c r="I127" s="222"/>
      <c r="J127" s="418"/>
    </row>
    <row r="128" spans="1:10" s="415" customFormat="1">
      <c r="A128" s="212"/>
      <c r="B128" s="246"/>
      <c r="C128" s="250" t="s">
        <v>8046</v>
      </c>
      <c r="D128" s="272" t="s">
        <v>8044</v>
      </c>
      <c r="E128" s="222" t="s">
        <v>8047</v>
      </c>
      <c r="F128" s="215"/>
      <c r="G128" s="218" t="s">
        <v>7834</v>
      </c>
      <c r="H128" s="220">
        <v>2797.8739130434778</v>
      </c>
      <c r="I128" s="222"/>
      <c r="J128" s="418"/>
    </row>
    <row r="129" spans="1:10" s="415" customFormat="1">
      <c r="A129" s="212"/>
      <c r="B129" s="246" t="s">
        <v>8048</v>
      </c>
      <c r="C129" s="250" t="s">
        <v>8049</v>
      </c>
      <c r="D129" s="272" t="s">
        <v>8050</v>
      </c>
      <c r="E129" s="222" t="s">
        <v>8051</v>
      </c>
      <c r="F129" s="215"/>
      <c r="G129" s="218" t="s">
        <v>7834</v>
      </c>
      <c r="H129" s="220">
        <v>4357.8351767696004</v>
      </c>
      <c r="I129" s="222"/>
      <c r="J129" s="418"/>
    </row>
    <row r="130" spans="1:10" s="415" customFormat="1">
      <c r="A130" s="212"/>
      <c r="B130" s="246"/>
      <c r="C130" s="250" t="s">
        <v>8052</v>
      </c>
      <c r="D130" s="272" t="s">
        <v>8050</v>
      </c>
      <c r="E130" s="222" t="s">
        <v>8053</v>
      </c>
      <c r="F130" s="215"/>
      <c r="G130" s="218" t="s">
        <v>7834</v>
      </c>
      <c r="H130" s="220">
        <v>1495.9</v>
      </c>
      <c r="I130" s="222"/>
      <c r="J130" s="418"/>
    </row>
    <row r="131" spans="1:10" s="415" customFormat="1">
      <c r="A131" s="212"/>
      <c r="B131" s="246" t="s">
        <v>8054</v>
      </c>
      <c r="C131" s="250" t="s">
        <v>8055</v>
      </c>
      <c r="D131" s="272" t="s">
        <v>8056</v>
      </c>
      <c r="E131" s="222" t="s">
        <v>8057</v>
      </c>
      <c r="F131" s="215"/>
      <c r="G131" s="218" t="s">
        <v>7834</v>
      </c>
      <c r="H131" s="220">
        <v>4357.8351767696004</v>
      </c>
      <c r="I131" s="222"/>
      <c r="J131" s="418"/>
    </row>
    <row r="132" spans="1:10" s="415" customFormat="1">
      <c r="A132" s="212"/>
      <c r="B132" s="246"/>
      <c r="C132" s="250" t="s">
        <v>8058</v>
      </c>
      <c r="D132" s="272" t="s">
        <v>8056</v>
      </c>
      <c r="E132" s="222" t="s">
        <v>8059</v>
      </c>
      <c r="F132" s="215"/>
      <c r="G132" s="218" t="s">
        <v>7834</v>
      </c>
      <c r="H132" s="220">
        <v>1690.2</v>
      </c>
      <c r="I132" s="222"/>
      <c r="J132" s="418"/>
    </row>
    <row r="133" spans="1:10" s="415" customFormat="1">
      <c r="A133" s="212"/>
      <c r="B133" s="246" t="s">
        <v>8060</v>
      </c>
      <c r="C133" s="250" t="s">
        <v>8061</v>
      </c>
      <c r="D133" s="272" t="s">
        <v>8062</v>
      </c>
      <c r="E133" s="222" t="s">
        <v>8063</v>
      </c>
      <c r="F133" s="215"/>
      <c r="G133" s="218" t="s">
        <v>7834</v>
      </c>
      <c r="H133" s="220">
        <v>4357.8351767696004</v>
      </c>
      <c r="I133" s="222"/>
      <c r="J133" s="418"/>
    </row>
    <row r="134" spans="1:10" s="415" customFormat="1">
      <c r="A134" s="212"/>
      <c r="B134" s="246"/>
      <c r="C134" s="250" t="s">
        <v>8064</v>
      </c>
      <c r="D134" s="272" t="s">
        <v>8062</v>
      </c>
      <c r="E134" s="222" t="s">
        <v>8065</v>
      </c>
      <c r="F134" s="215"/>
      <c r="G134" s="218" t="s">
        <v>7834</v>
      </c>
      <c r="H134" s="220">
        <v>1884.5500000000002</v>
      </c>
      <c r="I134" s="222"/>
      <c r="J134" s="418"/>
    </row>
    <row r="135" spans="1:10" s="415" customFormat="1">
      <c r="A135" s="212"/>
      <c r="B135" s="246" t="s">
        <v>8066</v>
      </c>
      <c r="C135" s="250" t="s">
        <v>8067</v>
      </c>
      <c r="D135" s="272" t="s">
        <v>8068</v>
      </c>
      <c r="E135" s="222" t="s">
        <v>8069</v>
      </c>
      <c r="F135" s="215"/>
      <c r="G135" s="218" t="s">
        <v>5077</v>
      </c>
      <c r="H135" s="220">
        <v>539.75723767696002</v>
      </c>
      <c r="I135" s="222"/>
      <c r="J135" s="418"/>
    </row>
    <row r="136" spans="1:10" s="415" customFormat="1">
      <c r="A136" s="212"/>
      <c r="B136" s="246"/>
      <c r="C136" s="250" t="s">
        <v>8070</v>
      </c>
      <c r="D136" s="272" t="s">
        <v>8068</v>
      </c>
      <c r="E136" s="222" t="s">
        <v>8071</v>
      </c>
      <c r="F136" s="215"/>
      <c r="G136" s="218" t="s">
        <v>5077</v>
      </c>
      <c r="H136" s="220">
        <v>193.89</v>
      </c>
      <c r="I136" s="222"/>
      <c r="J136" s="418"/>
    </row>
    <row r="137" spans="1:10" s="415" customFormat="1">
      <c r="A137" s="212"/>
      <c r="B137" s="246" t="s">
        <v>8072</v>
      </c>
      <c r="C137" s="250" t="s">
        <v>8073</v>
      </c>
      <c r="D137" s="272" t="s">
        <v>8074</v>
      </c>
      <c r="E137" s="222" t="s">
        <v>8075</v>
      </c>
      <c r="F137" s="215"/>
      <c r="G137" s="218" t="s">
        <v>5077</v>
      </c>
      <c r="H137" s="220">
        <v>539.75723767696002</v>
      </c>
      <c r="I137" s="222"/>
      <c r="J137" s="418"/>
    </row>
    <row r="138" spans="1:10" s="415" customFormat="1">
      <c r="A138" s="212"/>
      <c r="B138" s="246"/>
      <c r="C138" s="250" t="s">
        <v>8076</v>
      </c>
      <c r="D138" s="272" t="s">
        <v>8074</v>
      </c>
      <c r="E138" s="222" t="s">
        <v>8077</v>
      </c>
      <c r="F138" s="215"/>
      <c r="G138" s="218" t="s">
        <v>5077</v>
      </c>
      <c r="H138" s="220">
        <v>232.75</v>
      </c>
      <c r="I138" s="222"/>
      <c r="J138" s="418"/>
    </row>
    <row r="139" spans="1:10" s="415" customFormat="1">
      <c r="A139" s="212"/>
      <c r="B139" s="246" t="s">
        <v>8078</v>
      </c>
      <c r="C139" s="250" t="s">
        <v>8079</v>
      </c>
      <c r="D139" s="272" t="s">
        <v>8080</v>
      </c>
      <c r="E139" s="222" t="s">
        <v>8081</v>
      </c>
      <c r="F139" s="215"/>
      <c r="G139" s="218" t="s">
        <v>5077</v>
      </c>
      <c r="H139" s="220">
        <v>539.75723767696002</v>
      </c>
      <c r="I139" s="222"/>
      <c r="J139" s="418"/>
    </row>
    <row r="140" spans="1:10" s="415" customFormat="1">
      <c r="A140" s="212"/>
      <c r="B140" s="246"/>
      <c r="C140" s="250" t="s">
        <v>8082</v>
      </c>
      <c r="D140" s="272" t="s">
        <v>8080</v>
      </c>
      <c r="E140" s="222" t="s">
        <v>8083</v>
      </c>
      <c r="F140" s="215"/>
      <c r="G140" s="218" t="s">
        <v>5077</v>
      </c>
      <c r="H140" s="220">
        <v>271.62</v>
      </c>
      <c r="I140" s="222"/>
      <c r="J140" s="418"/>
    </row>
    <row r="141" spans="1:10" s="415" customFormat="1">
      <c r="A141" s="212"/>
      <c r="B141" s="246" t="s">
        <v>8084</v>
      </c>
      <c r="C141" s="250" t="s">
        <v>8085</v>
      </c>
      <c r="D141" s="273" t="s">
        <v>8086</v>
      </c>
      <c r="E141" s="222" t="s">
        <v>8087</v>
      </c>
      <c r="F141" s="215"/>
      <c r="G141" s="218" t="s">
        <v>5077</v>
      </c>
      <c r="H141" s="220">
        <v>1012.6666666666666</v>
      </c>
      <c r="I141" s="222"/>
      <c r="J141" s="418"/>
    </row>
    <row r="142" spans="1:10" s="415" customFormat="1">
      <c r="A142" s="212"/>
      <c r="B142" s="246"/>
      <c r="C142" s="250" t="s">
        <v>8088</v>
      </c>
      <c r="D142" s="273" t="s">
        <v>8086</v>
      </c>
      <c r="E142" s="222" t="s">
        <v>8089</v>
      </c>
      <c r="F142" s="215"/>
      <c r="G142" s="218" t="s">
        <v>5077</v>
      </c>
      <c r="H142" s="220">
        <v>434</v>
      </c>
      <c r="I142" s="222"/>
      <c r="J142" s="418"/>
    </row>
    <row r="143" spans="1:10" s="423" customFormat="1">
      <c r="A143" s="274"/>
      <c r="B143" s="246"/>
      <c r="C143" s="258" t="s">
        <v>8092</v>
      </c>
      <c r="D143" s="249" t="s">
        <v>8095</v>
      </c>
      <c r="E143" s="255" t="s">
        <v>8096</v>
      </c>
      <c r="F143" s="215"/>
      <c r="G143" s="216" t="s">
        <v>7834</v>
      </c>
      <c r="H143" s="275">
        <v>5470.2071780000006</v>
      </c>
      <c r="I143" s="276"/>
      <c r="J143" s="422"/>
    </row>
    <row r="144" spans="1:10" s="423" customFormat="1">
      <c r="A144" s="274"/>
      <c r="B144" s="246"/>
      <c r="C144" s="258" t="s">
        <v>8097</v>
      </c>
      <c r="D144" s="249" t="s">
        <v>8095</v>
      </c>
      <c r="E144" s="255" t="s">
        <v>8099</v>
      </c>
      <c r="F144" s="215"/>
      <c r="G144" s="216" t="s">
        <v>7834</v>
      </c>
      <c r="H144" s="275">
        <v>1973.99</v>
      </c>
      <c r="I144" s="276"/>
      <c r="J144" s="422"/>
    </row>
    <row r="145" spans="1:10" s="423" customFormat="1">
      <c r="A145" s="274"/>
      <c r="B145" s="246"/>
      <c r="C145" s="258" t="s">
        <v>8101</v>
      </c>
      <c r="D145" s="249" t="s">
        <v>8095</v>
      </c>
      <c r="E145" s="255" t="s">
        <v>8104</v>
      </c>
      <c r="F145" s="215"/>
      <c r="G145" s="216" t="s">
        <v>7834</v>
      </c>
      <c r="H145" s="275">
        <v>5470.2071780000006</v>
      </c>
      <c r="I145" s="276"/>
      <c r="J145" s="422"/>
    </row>
    <row r="146" spans="1:10" s="423" customFormat="1">
      <c r="A146" s="274"/>
      <c r="B146" s="246"/>
      <c r="C146" s="258" t="s">
        <v>8105</v>
      </c>
      <c r="D146" s="249" t="s">
        <v>8095</v>
      </c>
      <c r="E146" s="255" t="s">
        <v>8107</v>
      </c>
      <c r="F146" s="215"/>
      <c r="G146" s="216" t="s">
        <v>7834</v>
      </c>
      <c r="H146" s="276">
        <v>1973.99</v>
      </c>
      <c r="I146" s="276"/>
      <c r="J146" s="422"/>
    </row>
    <row r="147" spans="1:10" s="415" customFormat="1">
      <c r="A147" s="212"/>
      <c r="B147" s="246"/>
      <c r="C147" s="258" t="s">
        <v>8109</v>
      </c>
      <c r="D147" s="219" t="s">
        <v>8112</v>
      </c>
      <c r="E147" s="255" t="s">
        <v>8113</v>
      </c>
      <c r="F147" s="215"/>
      <c r="G147" s="277" t="s">
        <v>7834</v>
      </c>
      <c r="H147" s="278">
        <v>5470.2071780000006</v>
      </c>
      <c r="I147" s="279"/>
      <c r="J147" s="424"/>
    </row>
    <row r="148" spans="1:10" s="415" customFormat="1">
      <c r="A148" s="212"/>
      <c r="B148" s="246"/>
      <c r="C148" s="258" t="s">
        <v>8114</v>
      </c>
      <c r="D148" s="219" t="s">
        <v>8112</v>
      </c>
      <c r="E148" s="255" t="s">
        <v>8116</v>
      </c>
      <c r="F148" s="215"/>
      <c r="G148" s="277" t="s">
        <v>7834</v>
      </c>
      <c r="H148" s="278">
        <v>2480.02</v>
      </c>
      <c r="I148" s="279"/>
      <c r="J148" s="424"/>
    </row>
    <row r="149" spans="1:10" s="415" customFormat="1">
      <c r="A149" s="212"/>
      <c r="B149" s="246"/>
      <c r="C149" s="258" t="s">
        <v>8118</v>
      </c>
      <c r="D149" s="219" t="s">
        <v>8112</v>
      </c>
      <c r="E149" s="255" t="s">
        <v>8121</v>
      </c>
      <c r="F149" s="215"/>
      <c r="G149" s="277" t="s">
        <v>7834</v>
      </c>
      <c r="H149" s="278">
        <v>5470.2071780000006</v>
      </c>
      <c r="I149" s="279"/>
      <c r="J149" s="424"/>
    </row>
    <row r="150" spans="1:10" s="415" customFormat="1">
      <c r="A150" s="212"/>
      <c r="B150" s="246"/>
      <c r="C150" s="258" t="s">
        <v>8122</v>
      </c>
      <c r="D150" s="219" t="s">
        <v>8112</v>
      </c>
      <c r="E150" s="255" t="s">
        <v>8124</v>
      </c>
      <c r="F150" s="215"/>
      <c r="G150" s="277" t="s">
        <v>7834</v>
      </c>
      <c r="H150" s="278">
        <v>2480.02</v>
      </c>
      <c r="I150" s="279"/>
      <c r="J150" s="424"/>
    </row>
    <row r="151" spans="1:10" s="415" customFormat="1">
      <c r="A151" s="212"/>
      <c r="B151" s="246"/>
      <c r="C151" s="258" t="s">
        <v>8132</v>
      </c>
      <c r="D151" s="219" t="s">
        <v>8135</v>
      </c>
      <c r="E151" s="255" t="s">
        <v>8136</v>
      </c>
      <c r="F151" s="215"/>
      <c r="G151" s="277" t="s">
        <v>7834</v>
      </c>
      <c r="H151" s="279">
        <v>4954.9081780000006</v>
      </c>
      <c r="I151" s="279"/>
      <c r="J151" s="424"/>
    </row>
    <row r="152" spans="1:10" s="415" customFormat="1">
      <c r="A152" s="212"/>
      <c r="B152" s="246"/>
      <c r="C152" s="258" t="s">
        <v>8137</v>
      </c>
      <c r="D152" s="219" t="s">
        <v>8135</v>
      </c>
      <c r="E152" s="255" t="s">
        <v>8139</v>
      </c>
      <c r="F152" s="215"/>
      <c r="G152" s="277" t="s">
        <v>7834</v>
      </c>
      <c r="H152" s="279">
        <v>1330.01</v>
      </c>
      <c r="I152" s="279"/>
      <c r="J152" s="424"/>
    </row>
    <row r="153" spans="1:10" s="415" customFormat="1">
      <c r="A153" s="212"/>
      <c r="B153" s="246"/>
      <c r="C153" s="258" t="s">
        <v>8141</v>
      </c>
      <c r="D153" s="219" t="s">
        <v>8135</v>
      </c>
      <c r="E153" s="255" t="s">
        <v>8144</v>
      </c>
      <c r="F153" s="215"/>
      <c r="G153" s="277" t="s">
        <v>7834</v>
      </c>
      <c r="H153" s="278">
        <v>4954.9081780000006</v>
      </c>
      <c r="I153" s="279"/>
      <c r="J153" s="424"/>
    </row>
    <row r="154" spans="1:10" s="415" customFormat="1">
      <c r="A154" s="212"/>
      <c r="B154" s="246"/>
      <c r="C154" s="258" t="s">
        <v>8145</v>
      </c>
      <c r="D154" s="219" t="s">
        <v>8135</v>
      </c>
      <c r="E154" s="255" t="s">
        <v>8147</v>
      </c>
      <c r="F154" s="215"/>
      <c r="G154" s="277" t="s">
        <v>7834</v>
      </c>
      <c r="H154" s="278">
        <v>1330.01</v>
      </c>
      <c r="I154" s="279"/>
      <c r="J154" s="424"/>
    </row>
    <row r="155" spans="1:10" s="415" customFormat="1">
      <c r="A155" s="212"/>
      <c r="B155" s="246" t="s">
        <v>8148</v>
      </c>
      <c r="C155" s="250" t="s">
        <v>8149</v>
      </c>
      <c r="D155" s="219" t="s">
        <v>8150</v>
      </c>
      <c r="E155" s="255" t="s">
        <v>8151</v>
      </c>
      <c r="F155" s="215"/>
      <c r="G155" s="277" t="s">
        <v>7834</v>
      </c>
      <c r="H155" s="279">
        <v>5470.2071780000006</v>
      </c>
      <c r="I155" s="279"/>
      <c r="J155" s="424"/>
    </row>
    <row r="156" spans="1:10" s="415" customFormat="1">
      <c r="A156" s="212"/>
      <c r="B156" s="246"/>
      <c r="C156" s="250" t="s">
        <v>8152</v>
      </c>
      <c r="D156" s="219" t="s">
        <v>8150</v>
      </c>
      <c r="E156" s="255" t="s">
        <v>8153</v>
      </c>
      <c r="F156" s="215"/>
      <c r="G156" s="277" t="s">
        <v>7834</v>
      </c>
      <c r="H156" s="278">
        <v>2728.0220000000004</v>
      </c>
      <c r="I156" s="279"/>
      <c r="J156" s="424"/>
    </row>
    <row r="157" spans="1:10" s="415" customFormat="1">
      <c r="A157" s="212"/>
      <c r="B157" s="246" t="s">
        <v>8154</v>
      </c>
      <c r="C157" s="250" t="s">
        <v>8155</v>
      </c>
      <c r="D157" s="219" t="s">
        <v>8156</v>
      </c>
      <c r="E157" s="255" t="s">
        <v>8157</v>
      </c>
      <c r="F157" s="215"/>
      <c r="G157" s="277" t="s">
        <v>7834</v>
      </c>
      <c r="H157" s="279">
        <v>5470.2071780000006</v>
      </c>
      <c r="I157" s="279"/>
      <c r="J157" s="424"/>
    </row>
    <row r="158" spans="1:10" s="415" customFormat="1">
      <c r="A158" s="212"/>
      <c r="B158" s="246"/>
      <c r="C158" s="250" t="s">
        <v>8158</v>
      </c>
      <c r="D158" s="219" t="s">
        <v>8156</v>
      </c>
      <c r="E158" s="255" t="s">
        <v>8153</v>
      </c>
      <c r="F158" s="215"/>
      <c r="G158" s="277" t="s">
        <v>7834</v>
      </c>
      <c r="H158" s="278">
        <v>2976.0239999999999</v>
      </c>
      <c r="I158" s="279"/>
      <c r="J158" s="424"/>
    </row>
    <row r="159" spans="1:10" s="415" customFormat="1">
      <c r="A159" s="212"/>
      <c r="B159" s="246" t="s">
        <v>8159</v>
      </c>
      <c r="C159" s="280" t="s">
        <v>8160</v>
      </c>
      <c r="D159" s="219" t="s">
        <v>8161</v>
      </c>
      <c r="E159" s="255" t="s">
        <v>8162</v>
      </c>
      <c r="F159" s="215"/>
      <c r="G159" s="277" t="s">
        <v>7834</v>
      </c>
      <c r="H159" s="278">
        <v>4954.9081780000006</v>
      </c>
      <c r="I159" s="279"/>
      <c r="J159" s="424"/>
    </row>
    <row r="160" spans="1:10" s="415" customFormat="1">
      <c r="A160" s="212"/>
      <c r="B160" s="246"/>
      <c r="C160" s="250" t="s">
        <v>8163</v>
      </c>
      <c r="D160" s="219" t="s">
        <v>8161</v>
      </c>
      <c r="E160" s="255" t="s">
        <v>8164</v>
      </c>
      <c r="F160" s="215"/>
      <c r="G160" s="277" t="s">
        <v>7834</v>
      </c>
      <c r="H160" s="278">
        <v>1463.0110000000002</v>
      </c>
      <c r="I160" s="279"/>
      <c r="J160" s="424"/>
    </row>
    <row r="161" spans="1:10" s="415" customFormat="1">
      <c r="A161" s="212"/>
      <c r="B161" s="246" t="s">
        <v>8165</v>
      </c>
      <c r="C161" s="250" t="s">
        <v>8166</v>
      </c>
      <c r="D161" s="219" t="s">
        <v>8167</v>
      </c>
      <c r="E161" s="255" t="s">
        <v>8168</v>
      </c>
      <c r="F161" s="215"/>
      <c r="G161" s="277" t="s">
        <v>7834</v>
      </c>
      <c r="H161" s="278">
        <v>4954.9081780000006</v>
      </c>
      <c r="I161" s="279"/>
      <c r="J161" s="424"/>
    </row>
    <row r="162" spans="1:10" s="415" customFormat="1">
      <c r="A162" s="212"/>
      <c r="B162" s="246"/>
      <c r="C162" s="250" t="s">
        <v>8169</v>
      </c>
      <c r="D162" s="219" t="s">
        <v>8167</v>
      </c>
      <c r="E162" s="255" t="s">
        <v>8170</v>
      </c>
      <c r="F162" s="215"/>
      <c r="G162" s="277" t="s">
        <v>7834</v>
      </c>
      <c r="H162" s="278">
        <v>1596.0119999999999</v>
      </c>
      <c r="I162" s="279"/>
      <c r="J162" s="424"/>
    </row>
    <row r="163" spans="1:10" s="415" customFormat="1">
      <c r="A163" s="212"/>
      <c r="B163" s="246" t="s">
        <v>8171</v>
      </c>
      <c r="C163" s="250" t="s">
        <v>8172</v>
      </c>
      <c r="D163" s="213" t="s">
        <v>8173</v>
      </c>
      <c r="E163" s="214" t="s">
        <v>8174</v>
      </c>
      <c r="F163" s="215"/>
      <c r="G163" s="277" t="s">
        <v>7834</v>
      </c>
      <c r="H163" s="278">
        <v>304</v>
      </c>
      <c r="I163" s="279"/>
      <c r="J163" s="424"/>
    </row>
    <row r="164" spans="1:10" s="415" customFormat="1">
      <c r="A164" s="212"/>
      <c r="B164" s="246"/>
      <c r="C164" s="250" t="s">
        <v>8175</v>
      </c>
      <c r="D164" s="213" t="s">
        <v>8173</v>
      </c>
      <c r="E164" s="214" t="s">
        <v>8176</v>
      </c>
      <c r="F164" s="215"/>
      <c r="G164" s="277" t="s">
        <v>7834</v>
      </c>
      <c r="H164" s="278">
        <v>718</v>
      </c>
      <c r="I164" s="279"/>
      <c r="J164" s="424"/>
    </row>
    <row r="165" spans="1:10" s="415" customFormat="1">
      <c r="A165" s="212"/>
      <c r="B165" s="246" t="s">
        <v>8177</v>
      </c>
      <c r="C165" s="250" t="s">
        <v>8178</v>
      </c>
      <c r="D165" s="213" t="s">
        <v>8179</v>
      </c>
      <c r="E165" s="214" t="s">
        <v>8180</v>
      </c>
      <c r="F165" s="215"/>
      <c r="G165" s="277" t="s">
        <v>7834</v>
      </c>
      <c r="H165" s="278">
        <v>1467</v>
      </c>
      <c r="I165" s="279"/>
      <c r="J165" s="424"/>
    </row>
    <row r="166" spans="1:10" s="415" customFormat="1">
      <c r="A166" s="212"/>
      <c r="B166" s="246"/>
      <c r="C166" s="250" t="s">
        <v>8181</v>
      </c>
      <c r="D166" s="213" t="s">
        <v>8179</v>
      </c>
      <c r="E166" s="214" t="s">
        <v>8182</v>
      </c>
      <c r="F166" s="215"/>
      <c r="G166" s="277" t="s">
        <v>7834</v>
      </c>
      <c r="H166" s="278">
        <v>1730</v>
      </c>
      <c r="I166" s="279"/>
      <c r="J166" s="424"/>
    </row>
    <row r="167" spans="1:10" s="415" customFormat="1">
      <c r="A167" s="212"/>
      <c r="B167" s="246" t="s">
        <v>8183</v>
      </c>
      <c r="C167" s="250" t="s">
        <v>8184</v>
      </c>
      <c r="D167" s="213" t="s">
        <v>8185</v>
      </c>
      <c r="E167" s="214" t="s">
        <v>8186</v>
      </c>
      <c r="F167" s="215"/>
      <c r="G167" s="277" t="s">
        <v>7834</v>
      </c>
      <c r="H167" s="278">
        <v>375</v>
      </c>
      <c r="I167" s="279"/>
      <c r="J167" s="424"/>
    </row>
    <row r="168" spans="1:10" s="415" customFormat="1">
      <c r="A168" s="212"/>
      <c r="B168" s="246"/>
      <c r="C168" s="250" t="s">
        <v>8187</v>
      </c>
      <c r="D168" s="213" t="s">
        <v>8185</v>
      </c>
      <c r="E168" s="214" t="s">
        <v>8188</v>
      </c>
      <c r="F168" s="215"/>
      <c r="G168" s="277" t="s">
        <v>7834</v>
      </c>
      <c r="H168" s="278">
        <v>2578</v>
      </c>
      <c r="I168" s="279"/>
      <c r="J168" s="424"/>
    </row>
    <row r="169" spans="1:10" s="415" customFormat="1">
      <c r="A169" s="212"/>
      <c r="B169" s="246" t="s">
        <v>8189</v>
      </c>
      <c r="C169" s="250" t="s">
        <v>8190</v>
      </c>
      <c r="D169" s="213" t="s">
        <v>8191</v>
      </c>
      <c r="E169" s="214" t="s">
        <v>8192</v>
      </c>
      <c r="F169" s="215"/>
      <c r="G169" s="277" t="s">
        <v>7834</v>
      </c>
      <c r="H169" s="278">
        <v>375</v>
      </c>
      <c r="I169" s="279"/>
      <c r="J169" s="424"/>
    </row>
    <row r="170" spans="1:10" s="415" customFormat="1">
      <c r="A170" s="212"/>
      <c r="B170" s="246"/>
      <c r="C170" s="250" t="s">
        <v>8193</v>
      </c>
      <c r="D170" s="213" t="s">
        <v>8191</v>
      </c>
      <c r="E170" s="214" t="s">
        <v>8194</v>
      </c>
      <c r="F170" s="215"/>
      <c r="G170" s="277" t="s">
        <v>7834</v>
      </c>
      <c r="H170" s="278">
        <v>2836</v>
      </c>
      <c r="I170" s="279"/>
      <c r="J170" s="424"/>
    </row>
    <row r="171" spans="1:10" s="415" customFormat="1">
      <c r="A171" s="212"/>
      <c r="B171" s="246" t="s">
        <v>8195</v>
      </c>
      <c r="C171" s="250" t="s">
        <v>8196</v>
      </c>
      <c r="D171" s="213" t="s">
        <v>8197</v>
      </c>
      <c r="E171" s="214" t="s">
        <v>8198</v>
      </c>
      <c r="F171" s="215"/>
      <c r="G171" s="277" t="s">
        <v>7834</v>
      </c>
      <c r="H171" s="278">
        <v>375</v>
      </c>
      <c r="I171" s="279"/>
      <c r="J171" s="424"/>
    </row>
    <row r="172" spans="1:10" s="415" customFormat="1">
      <c r="A172" s="212"/>
      <c r="B172" s="246"/>
      <c r="C172" s="250" t="s">
        <v>8199</v>
      </c>
      <c r="D172" s="213" t="s">
        <v>8197</v>
      </c>
      <c r="E172" s="214" t="s">
        <v>8200</v>
      </c>
      <c r="F172" s="215"/>
      <c r="G172" s="277" t="s">
        <v>7834</v>
      </c>
      <c r="H172" s="278">
        <v>3094</v>
      </c>
      <c r="I172" s="279"/>
      <c r="J172" s="424"/>
    </row>
    <row r="173" spans="1:10" s="415" customFormat="1">
      <c r="A173" s="212"/>
      <c r="B173" s="246" t="s">
        <v>8201</v>
      </c>
      <c r="C173" s="250" t="s">
        <v>8202</v>
      </c>
      <c r="D173" s="213" t="s">
        <v>8203</v>
      </c>
      <c r="E173" s="214" t="s">
        <v>8204</v>
      </c>
      <c r="F173" s="215"/>
      <c r="G173" s="277" t="s">
        <v>7834</v>
      </c>
      <c r="H173" s="278">
        <v>1246</v>
      </c>
      <c r="I173" s="279"/>
      <c r="J173" s="424"/>
    </row>
    <row r="174" spans="1:10" s="415" customFormat="1">
      <c r="A174" s="212"/>
      <c r="B174" s="246"/>
      <c r="C174" s="250" t="s">
        <v>8205</v>
      </c>
      <c r="D174" s="213" t="s">
        <v>8203</v>
      </c>
      <c r="E174" s="214" t="s">
        <v>8206</v>
      </c>
      <c r="F174" s="215"/>
      <c r="G174" s="277" t="s">
        <v>7834</v>
      </c>
      <c r="H174" s="278">
        <v>1836</v>
      </c>
      <c r="I174" s="279"/>
      <c r="J174" s="424"/>
    </row>
    <row r="175" spans="1:10" s="415" customFormat="1">
      <c r="A175" s="212"/>
      <c r="B175" s="246" t="s">
        <v>8207</v>
      </c>
      <c r="C175" s="250" t="s">
        <v>8208</v>
      </c>
      <c r="D175" s="213" t="s">
        <v>8209</v>
      </c>
      <c r="E175" s="214" t="s">
        <v>8210</v>
      </c>
      <c r="F175" s="215"/>
      <c r="G175" s="277" t="s">
        <v>7834</v>
      </c>
      <c r="H175" s="278">
        <v>1246</v>
      </c>
      <c r="I175" s="279"/>
      <c r="J175" s="424"/>
    </row>
    <row r="176" spans="1:10" s="415" customFormat="1">
      <c r="A176" s="212"/>
      <c r="B176" s="246"/>
      <c r="C176" s="250" t="s">
        <v>8211</v>
      </c>
      <c r="D176" s="213" t="s">
        <v>8209</v>
      </c>
      <c r="E176" s="214" t="s">
        <v>8212</v>
      </c>
      <c r="F176" s="215"/>
      <c r="G176" s="277" t="s">
        <v>7834</v>
      </c>
      <c r="H176" s="278">
        <v>2020</v>
      </c>
      <c r="I176" s="279"/>
      <c r="J176" s="424"/>
    </row>
    <row r="177" spans="1:10" s="415" customFormat="1">
      <c r="A177" s="212"/>
      <c r="B177" s="246" t="s">
        <v>8213</v>
      </c>
      <c r="C177" s="250" t="s">
        <v>8214</v>
      </c>
      <c r="D177" s="213" t="s">
        <v>8215</v>
      </c>
      <c r="E177" s="214" t="s">
        <v>8216</v>
      </c>
      <c r="F177" s="215"/>
      <c r="G177" s="277" t="s">
        <v>7834</v>
      </c>
      <c r="H177" s="278">
        <v>1246</v>
      </c>
      <c r="I177" s="279"/>
      <c r="J177" s="424"/>
    </row>
    <row r="178" spans="1:10" s="415" customFormat="1">
      <c r="A178" s="212"/>
      <c r="B178" s="246"/>
      <c r="C178" s="250" t="s">
        <v>8217</v>
      </c>
      <c r="D178" s="213" t="s">
        <v>8215</v>
      </c>
      <c r="E178" s="214" t="s">
        <v>8218</v>
      </c>
      <c r="F178" s="215"/>
      <c r="G178" s="277" t="s">
        <v>7834</v>
      </c>
      <c r="H178" s="278">
        <v>2203</v>
      </c>
      <c r="I178" s="279"/>
      <c r="J178" s="424"/>
    </row>
    <row r="179" spans="1:10" s="415" customFormat="1">
      <c r="A179" s="212"/>
      <c r="B179" s="246" t="s">
        <v>8219</v>
      </c>
      <c r="C179" s="250" t="s">
        <v>8220</v>
      </c>
      <c r="D179" s="213" t="s">
        <v>8221</v>
      </c>
      <c r="E179" s="214" t="s">
        <v>8222</v>
      </c>
      <c r="F179" s="215"/>
      <c r="G179" s="277" t="s">
        <v>7834</v>
      </c>
      <c r="H179" s="278">
        <v>246</v>
      </c>
      <c r="I179" s="279"/>
      <c r="J179" s="424"/>
    </row>
    <row r="180" spans="1:10" s="415" customFormat="1">
      <c r="A180" s="212"/>
      <c r="B180" s="246"/>
      <c r="C180" s="250" t="s">
        <v>8223</v>
      </c>
      <c r="D180" s="213" t="s">
        <v>8221</v>
      </c>
      <c r="E180" s="214" t="s">
        <v>8224</v>
      </c>
      <c r="F180" s="215"/>
      <c r="G180" s="277" t="s">
        <v>7834</v>
      </c>
      <c r="H180" s="278">
        <v>282</v>
      </c>
      <c r="I180" s="279"/>
      <c r="J180" s="424"/>
    </row>
    <row r="181" spans="1:10" s="415" customFormat="1">
      <c r="A181" s="212"/>
      <c r="B181" s="246" t="s">
        <v>8225</v>
      </c>
      <c r="C181" s="250" t="s">
        <v>8226</v>
      </c>
      <c r="D181" s="213" t="s">
        <v>8227</v>
      </c>
      <c r="E181" s="214" t="s">
        <v>8228</v>
      </c>
      <c r="F181" s="215"/>
      <c r="G181" s="277" t="s">
        <v>7834</v>
      </c>
      <c r="H181" s="278">
        <v>246</v>
      </c>
      <c r="I181" s="279"/>
      <c r="J181" s="424"/>
    </row>
    <row r="182" spans="1:10" s="415" customFormat="1">
      <c r="A182" s="212"/>
      <c r="B182" s="246"/>
      <c r="C182" s="250" t="s">
        <v>8229</v>
      </c>
      <c r="D182" s="213" t="s">
        <v>8227</v>
      </c>
      <c r="E182" s="214" t="s">
        <v>8230</v>
      </c>
      <c r="F182" s="215"/>
      <c r="G182" s="277" t="s">
        <v>7834</v>
      </c>
      <c r="H182" s="278">
        <v>310</v>
      </c>
      <c r="I182" s="279"/>
      <c r="J182" s="424"/>
    </row>
    <row r="183" spans="1:10" s="415" customFormat="1">
      <c r="A183" s="212"/>
      <c r="B183" s="246" t="s">
        <v>8231</v>
      </c>
      <c r="C183" s="250" t="s">
        <v>8232</v>
      </c>
      <c r="D183" s="213" t="s">
        <v>8233</v>
      </c>
      <c r="E183" s="214" t="s">
        <v>8234</v>
      </c>
      <c r="F183" s="215"/>
      <c r="G183" s="277" t="s">
        <v>7834</v>
      </c>
      <c r="H183" s="278">
        <v>246</v>
      </c>
      <c r="I183" s="279"/>
      <c r="J183" s="424"/>
    </row>
    <row r="184" spans="1:10" s="415" customFormat="1">
      <c r="A184" s="212"/>
      <c r="B184" s="246"/>
      <c r="C184" s="250" t="s">
        <v>8235</v>
      </c>
      <c r="D184" s="213" t="s">
        <v>8233</v>
      </c>
      <c r="E184" s="214" t="s">
        <v>8236</v>
      </c>
      <c r="F184" s="215"/>
      <c r="G184" s="277" t="s">
        <v>7834</v>
      </c>
      <c r="H184" s="278">
        <v>338</v>
      </c>
      <c r="I184" s="279"/>
      <c r="J184" s="424"/>
    </row>
    <row r="185" spans="1:10" s="415" customFormat="1">
      <c r="A185" s="212"/>
      <c r="B185" s="246" t="s">
        <v>8237</v>
      </c>
      <c r="C185" s="250" t="s">
        <v>8238</v>
      </c>
      <c r="D185" s="213" t="s">
        <v>8239</v>
      </c>
      <c r="E185" s="214" t="s">
        <v>8240</v>
      </c>
      <c r="F185" s="215"/>
      <c r="G185" s="277" t="s">
        <v>7834</v>
      </c>
      <c r="H185" s="281">
        <v>2201</v>
      </c>
      <c r="I185" s="282"/>
      <c r="J185" s="425"/>
    </row>
    <row r="186" spans="1:10" s="415" customFormat="1">
      <c r="A186" s="212"/>
      <c r="B186" s="246"/>
      <c r="C186" s="250" t="s">
        <v>8241</v>
      </c>
      <c r="D186" s="213" t="s">
        <v>8239</v>
      </c>
      <c r="E186" s="214" t="s">
        <v>8242</v>
      </c>
      <c r="F186" s="215"/>
      <c r="G186" s="277" t="s">
        <v>7834</v>
      </c>
      <c r="H186" s="278">
        <v>2162</v>
      </c>
      <c r="I186" s="279"/>
      <c r="J186" s="424"/>
    </row>
    <row r="187" spans="1:10" s="415" customFormat="1">
      <c r="A187" s="212"/>
      <c r="B187" s="246" t="s">
        <v>8243</v>
      </c>
      <c r="C187" s="250" t="s">
        <v>8244</v>
      </c>
      <c r="D187" s="213" t="s">
        <v>8245</v>
      </c>
      <c r="E187" s="214" t="s">
        <v>8246</v>
      </c>
      <c r="F187" s="215"/>
      <c r="G187" s="277" t="s">
        <v>7834</v>
      </c>
      <c r="H187" s="278">
        <v>2201</v>
      </c>
      <c r="I187" s="279"/>
      <c r="J187" s="424"/>
    </row>
    <row r="188" spans="1:10" s="415" customFormat="1">
      <c r="A188" s="212"/>
      <c r="B188" s="246"/>
      <c r="C188" s="250" t="s">
        <v>8247</v>
      </c>
      <c r="D188" s="213" t="s">
        <v>8245</v>
      </c>
      <c r="E188" s="214" t="s">
        <v>8248</v>
      </c>
      <c r="F188" s="215"/>
      <c r="G188" s="277" t="s">
        <v>7834</v>
      </c>
      <c r="H188" s="278">
        <v>2378</v>
      </c>
      <c r="I188" s="279"/>
      <c r="J188" s="424"/>
    </row>
    <row r="189" spans="1:10" s="415" customFormat="1">
      <c r="A189" s="212"/>
      <c r="B189" s="246" t="s">
        <v>8249</v>
      </c>
      <c r="C189" s="250" t="s">
        <v>8250</v>
      </c>
      <c r="D189" s="213" t="s">
        <v>8251</v>
      </c>
      <c r="E189" s="214" t="s">
        <v>8252</v>
      </c>
      <c r="F189" s="215"/>
      <c r="G189" s="277" t="s">
        <v>7834</v>
      </c>
      <c r="H189" s="278">
        <v>2201</v>
      </c>
      <c r="I189" s="279"/>
      <c r="J189" s="424"/>
    </row>
    <row r="190" spans="1:10" s="415" customFormat="1">
      <c r="A190" s="212"/>
      <c r="B190" s="246"/>
      <c r="C190" s="250" t="s">
        <v>8253</v>
      </c>
      <c r="D190" s="213" t="s">
        <v>8251</v>
      </c>
      <c r="E190" s="214" t="s">
        <v>8254</v>
      </c>
      <c r="F190" s="215"/>
      <c r="G190" s="277" t="s">
        <v>7834</v>
      </c>
      <c r="H190" s="278">
        <v>2594</v>
      </c>
      <c r="I190" s="279"/>
      <c r="J190" s="424"/>
    </row>
    <row r="191" spans="1:10" s="415" customFormat="1">
      <c r="A191" s="212"/>
      <c r="B191" s="246" t="s">
        <v>8255</v>
      </c>
      <c r="C191" s="250" t="s">
        <v>8256</v>
      </c>
      <c r="D191" s="213" t="s">
        <v>8257</v>
      </c>
      <c r="E191" s="214" t="s">
        <v>8258</v>
      </c>
      <c r="F191" s="215"/>
      <c r="G191" s="277" t="s">
        <v>7936</v>
      </c>
      <c r="H191" s="278">
        <v>249</v>
      </c>
      <c r="I191" s="279"/>
      <c r="J191" s="424"/>
    </row>
    <row r="192" spans="1:10" s="415" customFormat="1">
      <c r="A192" s="212"/>
      <c r="B192" s="246"/>
      <c r="C192" s="250" t="s">
        <v>8259</v>
      </c>
      <c r="D192" s="213" t="s">
        <v>8257</v>
      </c>
      <c r="E192" s="214" t="s">
        <v>8260</v>
      </c>
      <c r="F192" s="215"/>
      <c r="G192" s="277" t="s">
        <v>7936</v>
      </c>
      <c r="H192" s="278">
        <v>245</v>
      </c>
      <c r="I192" s="279"/>
      <c r="J192" s="424"/>
    </row>
    <row r="193" spans="1:10" s="415" customFormat="1">
      <c r="A193" s="212"/>
      <c r="B193" s="246" t="s">
        <v>8261</v>
      </c>
      <c r="C193" s="250" t="s">
        <v>8262</v>
      </c>
      <c r="D193" s="213" t="s">
        <v>8263</v>
      </c>
      <c r="E193" s="214" t="s">
        <v>8264</v>
      </c>
      <c r="F193" s="215"/>
      <c r="G193" s="277" t="s">
        <v>7936</v>
      </c>
      <c r="H193" s="278">
        <v>249</v>
      </c>
      <c r="I193" s="279"/>
      <c r="J193" s="424"/>
    </row>
    <row r="194" spans="1:10" s="415" customFormat="1">
      <c r="A194" s="212"/>
      <c r="B194" s="246"/>
      <c r="C194" s="250" t="s">
        <v>8265</v>
      </c>
      <c r="D194" s="213" t="s">
        <v>8263</v>
      </c>
      <c r="E194" s="214" t="s">
        <v>8266</v>
      </c>
      <c r="F194" s="215"/>
      <c r="G194" s="277" t="s">
        <v>7936</v>
      </c>
      <c r="H194" s="278">
        <v>270</v>
      </c>
      <c r="I194" s="279"/>
      <c r="J194" s="424"/>
    </row>
    <row r="195" spans="1:10" s="415" customFormat="1">
      <c r="A195" s="212"/>
      <c r="B195" s="246" t="s">
        <v>8267</v>
      </c>
      <c r="C195" s="250" t="s">
        <v>8268</v>
      </c>
      <c r="D195" s="213" t="s">
        <v>8269</v>
      </c>
      <c r="E195" s="214" t="s">
        <v>8270</v>
      </c>
      <c r="F195" s="215"/>
      <c r="G195" s="277" t="s">
        <v>7936</v>
      </c>
      <c r="H195" s="278">
        <v>249</v>
      </c>
      <c r="I195" s="279"/>
      <c r="J195" s="424"/>
    </row>
    <row r="196" spans="1:10" s="415" customFormat="1">
      <c r="A196" s="212"/>
      <c r="B196" s="246"/>
      <c r="C196" s="250" t="s">
        <v>8271</v>
      </c>
      <c r="D196" s="213" t="s">
        <v>8269</v>
      </c>
      <c r="E196" s="214" t="s">
        <v>8272</v>
      </c>
      <c r="F196" s="215"/>
      <c r="G196" s="277" t="s">
        <v>7936</v>
      </c>
      <c r="H196" s="278">
        <v>294</v>
      </c>
      <c r="I196" s="279"/>
      <c r="J196" s="424"/>
    </row>
    <row r="197" spans="1:10" s="415" customFormat="1">
      <c r="A197" s="212"/>
      <c r="B197" s="246" t="s">
        <v>8274</v>
      </c>
      <c r="C197" s="250" t="s">
        <v>8275</v>
      </c>
      <c r="D197" s="213" t="s">
        <v>8276</v>
      </c>
      <c r="E197" s="214" t="s">
        <v>8277</v>
      </c>
      <c r="F197" s="215"/>
      <c r="G197" s="277" t="s">
        <v>7834</v>
      </c>
      <c r="H197" s="278">
        <v>250</v>
      </c>
      <c r="I197" s="279"/>
      <c r="J197" s="424"/>
    </row>
    <row r="198" spans="1:10" s="415" customFormat="1">
      <c r="A198" s="212"/>
      <c r="B198" s="246"/>
      <c r="C198" s="250" t="s">
        <v>8278</v>
      </c>
      <c r="D198" s="213" t="s">
        <v>8276</v>
      </c>
      <c r="E198" s="214" t="s">
        <v>8279</v>
      </c>
      <c r="F198" s="215"/>
      <c r="G198" s="277" t="s">
        <v>7834</v>
      </c>
      <c r="H198" s="278">
        <v>1965</v>
      </c>
      <c r="I198" s="279"/>
      <c r="J198" s="424"/>
    </row>
    <row r="199" spans="1:10" s="415" customFormat="1">
      <c r="A199" s="212"/>
      <c r="B199" s="246" t="s">
        <v>8280</v>
      </c>
      <c r="C199" s="250" t="s">
        <v>8281</v>
      </c>
      <c r="D199" s="213" t="s">
        <v>8282</v>
      </c>
      <c r="E199" s="214" t="s">
        <v>8283</v>
      </c>
      <c r="F199" s="215"/>
      <c r="G199" s="277" t="s">
        <v>7834</v>
      </c>
      <c r="H199" s="278">
        <v>250</v>
      </c>
      <c r="I199" s="279"/>
      <c r="J199" s="424"/>
    </row>
    <row r="200" spans="1:10" s="415" customFormat="1">
      <c r="A200" s="212"/>
      <c r="B200" s="246"/>
      <c r="C200" s="250" t="s">
        <v>8284</v>
      </c>
      <c r="D200" s="213" t="s">
        <v>8282</v>
      </c>
      <c r="E200" s="214" t="s">
        <v>8285</v>
      </c>
      <c r="F200" s="215"/>
      <c r="G200" s="277" t="s">
        <v>7834</v>
      </c>
      <c r="H200" s="278">
        <v>2162</v>
      </c>
      <c r="I200" s="279"/>
      <c r="J200" s="424"/>
    </row>
    <row r="201" spans="1:10" s="415" customFormat="1">
      <c r="A201" s="212"/>
      <c r="B201" s="246" t="s">
        <v>8286</v>
      </c>
      <c r="C201" s="250" t="s">
        <v>8287</v>
      </c>
      <c r="D201" s="213" t="s">
        <v>8288</v>
      </c>
      <c r="E201" s="214" t="s">
        <v>8289</v>
      </c>
      <c r="F201" s="215"/>
      <c r="G201" s="277" t="s">
        <v>7834</v>
      </c>
      <c r="H201" s="278">
        <v>250</v>
      </c>
      <c r="I201" s="279"/>
      <c r="J201" s="424"/>
    </row>
    <row r="202" spans="1:10" s="415" customFormat="1">
      <c r="A202" s="212"/>
      <c r="B202" s="246"/>
      <c r="C202" s="250" t="s">
        <v>8290</v>
      </c>
      <c r="D202" s="213" t="s">
        <v>8288</v>
      </c>
      <c r="E202" s="214" t="s">
        <v>8291</v>
      </c>
      <c r="F202" s="215"/>
      <c r="G202" s="277" t="s">
        <v>7834</v>
      </c>
      <c r="H202" s="278">
        <v>2358</v>
      </c>
      <c r="I202" s="279"/>
      <c r="J202" s="424"/>
    </row>
    <row r="203" spans="1:10" s="415" customFormat="1">
      <c r="A203" s="212"/>
      <c r="B203" s="246" t="s">
        <v>8292</v>
      </c>
      <c r="C203" s="250" t="s">
        <v>8293</v>
      </c>
      <c r="D203" s="213" t="s">
        <v>8294</v>
      </c>
      <c r="E203" s="214" t="s">
        <v>8295</v>
      </c>
      <c r="F203" s="215"/>
      <c r="G203" s="277" t="s">
        <v>7834</v>
      </c>
      <c r="H203" s="278">
        <v>831</v>
      </c>
      <c r="I203" s="279"/>
      <c r="J203" s="424"/>
    </row>
    <row r="204" spans="1:10" s="415" customFormat="1">
      <c r="A204" s="212"/>
      <c r="B204" s="246"/>
      <c r="C204" s="250" t="s">
        <v>8296</v>
      </c>
      <c r="D204" s="213" t="s">
        <v>8294</v>
      </c>
      <c r="E204" s="214" t="s">
        <v>8297</v>
      </c>
      <c r="F204" s="215"/>
      <c r="G204" s="277" t="s">
        <v>7834</v>
      </c>
      <c r="H204" s="278">
        <v>1399</v>
      </c>
      <c r="I204" s="279"/>
      <c r="J204" s="424"/>
    </row>
    <row r="205" spans="1:10" s="415" customFormat="1">
      <c r="A205" s="212"/>
      <c r="B205" s="246" t="s">
        <v>8298</v>
      </c>
      <c r="C205" s="250" t="s">
        <v>8299</v>
      </c>
      <c r="D205" s="213" t="s">
        <v>8300</v>
      </c>
      <c r="E205" s="214" t="s">
        <v>8301</v>
      </c>
      <c r="F205" s="215"/>
      <c r="G205" s="277" t="s">
        <v>7834</v>
      </c>
      <c r="H205" s="278">
        <v>831</v>
      </c>
      <c r="I205" s="279"/>
      <c r="J205" s="424"/>
    </row>
    <row r="206" spans="1:10" s="415" customFormat="1">
      <c r="A206" s="212"/>
      <c r="B206" s="246"/>
      <c r="C206" s="250" t="s">
        <v>8302</v>
      </c>
      <c r="D206" s="213" t="s">
        <v>8300</v>
      </c>
      <c r="E206" s="214" t="s">
        <v>8303</v>
      </c>
      <c r="F206" s="215"/>
      <c r="G206" s="277" t="s">
        <v>7834</v>
      </c>
      <c r="H206" s="278">
        <v>1539</v>
      </c>
      <c r="I206" s="279"/>
      <c r="J206" s="424"/>
    </row>
    <row r="207" spans="1:10" s="415" customFormat="1">
      <c r="A207" s="212"/>
      <c r="B207" s="246" t="s">
        <v>8304</v>
      </c>
      <c r="C207" s="250" t="s">
        <v>8305</v>
      </c>
      <c r="D207" s="213" t="s">
        <v>8306</v>
      </c>
      <c r="E207" s="214" t="s">
        <v>8307</v>
      </c>
      <c r="F207" s="215"/>
      <c r="G207" s="277" t="s">
        <v>7834</v>
      </c>
      <c r="H207" s="278">
        <v>831</v>
      </c>
      <c r="I207" s="279"/>
      <c r="J207" s="424"/>
    </row>
    <row r="208" spans="1:10" s="415" customFormat="1">
      <c r="A208" s="212"/>
      <c r="B208" s="246"/>
      <c r="C208" s="250" t="s">
        <v>8308</v>
      </c>
      <c r="D208" s="213" t="s">
        <v>8306</v>
      </c>
      <c r="E208" s="214" t="s">
        <v>8309</v>
      </c>
      <c r="F208" s="215"/>
      <c r="G208" s="277" t="s">
        <v>7834</v>
      </c>
      <c r="H208" s="278">
        <v>1679</v>
      </c>
      <c r="I208" s="279"/>
      <c r="J208" s="424"/>
    </row>
    <row r="209" spans="1:10" s="415" customFormat="1">
      <c r="A209" s="212"/>
      <c r="B209" s="246" t="s">
        <v>8310</v>
      </c>
      <c r="C209" s="250" t="s">
        <v>8311</v>
      </c>
      <c r="D209" s="213" t="s">
        <v>8312</v>
      </c>
      <c r="E209" s="214" t="s">
        <v>8313</v>
      </c>
      <c r="F209" s="215"/>
      <c r="G209" s="277" t="s">
        <v>7834</v>
      </c>
      <c r="H209" s="278">
        <v>164</v>
      </c>
      <c r="I209" s="279"/>
      <c r="J209" s="424"/>
    </row>
    <row r="210" spans="1:10" s="415" customFormat="1">
      <c r="A210" s="212"/>
      <c r="B210" s="246"/>
      <c r="C210" s="250" t="s">
        <v>8314</v>
      </c>
      <c r="D210" s="213" t="s">
        <v>8312</v>
      </c>
      <c r="E210" s="214" t="s">
        <v>8315</v>
      </c>
      <c r="F210" s="215"/>
      <c r="G210" s="277" t="s">
        <v>7834</v>
      </c>
      <c r="H210" s="278">
        <v>215</v>
      </c>
      <c r="I210" s="279"/>
      <c r="J210" s="424"/>
    </row>
    <row r="211" spans="1:10" s="415" customFormat="1">
      <c r="A211" s="212"/>
      <c r="B211" s="246" t="s">
        <v>8316</v>
      </c>
      <c r="C211" s="250" t="s">
        <v>8317</v>
      </c>
      <c r="D211" s="213" t="s">
        <v>8318</v>
      </c>
      <c r="E211" s="214" t="s">
        <v>8319</v>
      </c>
      <c r="F211" s="215"/>
      <c r="G211" s="277" t="s">
        <v>7834</v>
      </c>
      <c r="H211" s="278">
        <v>164</v>
      </c>
      <c r="I211" s="279"/>
      <c r="J211" s="424"/>
    </row>
    <row r="212" spans="1:10" s="415" customFormat="1">
      <c r="A212" s="212"/>
      <c r="B212" s="246"/>
      <c r="C212" s="250" t="s">
        <v>8320</v>
      </c>
      <c r="D212" s="213" t="s">
        <v>8318</v>
      </c>
      <c r="E212" s="214" t="s">
        <v>8321</v>
      </c>
      <c r="F212" s="215"/>
      <c r="G212" s="277" t="s">
        <v>7834</v>
      </c>
      <c r="H212" s="278">
        <v>237</v>
      </c>
      <c r="I212" s="279"/>
      <c r="J212" s="424"/>
    </row>
    <row r="213" spans="1:10" s="415" customFormat="1">
      <c r="A213" s="212"/>
      <c r="B213" s="246" t="s">
        <v>8322</v>
      </c>
      <c r="C213" s="250" t="s">
        <v>8323</v>
      </c>
      <c r="D213" s="213" t="s">
        <v>8324</v>
      </c>
      <c r="E213" s="214" t="s">
        <v>8325</v>
      </c>
      <c r="F213" s="215"/>
      <c r="G213" s="277" t="s">
        <v>7834</v>
      </c>
      <c r="H213" s="278">
        <v>164</v>
      </c>
      <c r="I213" s="279"/>
      <c r="J213" s="424"/>
    </row>
    <row r="214" spans="1:10" s="415" customFormat="1">
      <c r="A214" s="212"/>
      <c r="B214" s="246"/>
      <c r="C214" s="250" t="s">
        <v>8326</v>
      </c>
      <c r="D214" s="213" t="s">
        <v>8324</v>
      </c>
      <c r="E214" s="214" t="s">
        <v>8327</v>
      </c>
      <c r="F214" s="215"/>
      <c r="G214" s="277" t="s">
        <v>7834</v>
      </c>
      <c r="H214" s="278">
        <v>258</v>
      </c>
      <c r="I214" s="279"/>
      <c r="J214" s="424"/>
    </row>
    <row r="215" spans="1:10" s="415" customFormat="1">
      <c r="A215" s="212"/>
      <c r="B215" s="246" t="s">
        <v>8328</v>
      </c>
      <c r="C215" s="250" t="s">
        <v>8329</v>
      </c>
      <c r="D215" s="213" t="s">
        <v>8330</v>
      </c>
      <c r="E215" s="214" t="s">
        <v>8331</v>
      </c>
      <c r="F215" s="215"/>
      <c r="G215" s="277" t="s">
        <v>7834</v>
      </c>
      <c r="H215" s="281">
        <v>1467</v>
      </c>
      <c r="I215" s="282"/>
      <c r="J215" s="425"/>
    </row>
    <row r="216" spans="1:10" s="415" customFormat="1">
      <c r="A216" s="212"/>
      <c r="B216" s="246"/>
      <c r="C216" s="250" t="s">
        <v>8332</v>
      </c>
      <c r="D216" s="213" t="s">
        <v>8330</v>
      </c>
      <c r="E216" s="214" t="s">
        <v>8333</v>
      </c>
      <c r="F216" s="215"/>
      <c r="G216" s="277" t="s">
        <v>7834</v>
      </c>
      <c r="H216" s="278">
        <v>1648</v>
      </c>
      <c r="I216" s="279"/>
      <c r="J216" s="424"/>
    </row>
    <row r="217" spans="1:10" s="415" customFormat="1">
      <c r="A217" s="212"/>
      <c r="B217" s="246" t="s">
        <v>8334</v>
      </c>
      <c r="C217" s="250" t="s">
        <v>8335</v>
      </c>
      <c r="D217" s="213" t="s">
        <v>8336</v>
      </c>
      <c r="E217" s="214" t="s">
        <v>8337</v>
      </c>
      <c r="F217" s="215"/>
      <c r="G217" s="277" t="s">
        <v>7834</v>
      </c>
      <c r="H217" s="278">
        <v>1467</v>
      </c>
      <c r="I217" s="279"/>
      <c r="J217" s="424"/>
    </row>
    <row r="218" spans="1:10" s="415" customFormat="1">
      <c r="A218" s="212"/>
      <c r="B218" s="246"/>
      <c r="C218" s="250" t="s">
        <v>8338</v>
      </c>
      <c r="D218" s="213" t="s">
        <v>8336</v>
      </c>
      <c r="E218" s="214" t="s">
        <v>8339</v>
      </c>
      <c r="F218" s="215"/>
      <c r="G218" s="277" t="s">
        <v>7834</v>
      </c>
      <c r="H218" s="278">
        <v>1813</v>
      </c>
      <c r="I218" s="279"/>
      <c r="J218" s="424"/>
    </row>
    <row r="219" spans="1:10" s="415" customFormat="1">
      <c r="A219" s="212"/>
      <c r="B219" s="246" t="s">
        <v>8340</v>
      </c>
      <c r="C219" s="250" t="s">
        <v>8341</v>
      </c>
      <c r="D219" s="213" t="s">
        <v>8342</v>
      </c>
      <c r="E219" s="214" t="s">
        <v>8343</v>
      </c>
      <c r="F219" s="215"/>
      <c r="G219" s="277" t="s">
        <v>7834</v>
      </c>
      <c r="H219" s="278">
        <v>1467</v>
      </c>
      <c r="I219" s="279"/>
      <c r="J219" s="424"/>
    </row>
    <row r="220" spans="1:10" s="415" customFormat="1">
      <c r="A220" s="212"/>
      <c r="B220" s="246"/>
      <c r="C220" s="250" t="s">
        <v>8344</v>
      </c>
      <c r="D220" s="213" t="s">
        <v>8342</v>
      </c>
      <c r="E220" s="214" t="s">
        <v>8345</v>
      </c>
      <c r="F220" s="215"/>
      <c r="G220" s="277" t="s">
        <v>7834</v>
      </c>
      <c r="H220" s="278">
        <v>1978</v>
      </c>
      <c r="I220" s="279"/>
      <c r="J220" s="424"/>
    </row>
    <row r="221" spans="1:10" s="415" customFormat="1">
      <c r="A221" s="212"/>
      <c r="B221" s="246" t="s">
        <v>8346</v>
      </c>
      <c r="C221" s="250" t="s">
        <v>8347</v>
      </c>
      <c r="D221" s="213" t="s">
        <v>8348</v>
      </c>
      <c r="E221" s="214" t="s">
        <v>8349</v>
      </c>
      <c r="F221" s="215"/>
      <c r="G221" s="277" t="s">
        <v>7936</v>
      </c>
      <c r="H221" s="278">
        <v>166</v>
      </c>
      <c r="I221" s="279"/>
      <c r="J221" s="424"/>
    </row>
    <row r="222" spans="1:10" s="415" customFormat="1">
      <c r="A222" s="212"/>
      <c r="B222" s="246"/>
      <c r="C222" s="250" t="s">
        <v>8350</v>
      </c>
      <c r="D222" s="213" t="s">
        <v>8348</v>
      </c>
      <c r="E222" s="214" t="s">
        <v>8351</v>
      </c>
      <c r="F222" s="215"/>
      <c r="G222" s="277" t="s">
        <v>7936</v>
      </c>
      <c r="H222" s="278">
        <v>187</v>
      </c>
      <c r="I222" s="279"/>
      <c r="J222" s="424"/>
    </row>
    <row r="223" spans="1:10" s="415" customFormat="1">
      <c r="A223" s="212"/>
      <c r="B223" s="246" t="s">
        <v>8352</v>
      </c>
      <c r="C223" s="250" t="s">
        <v>8353</v>
      </c>
      <c r="D223" s="213" t="s">
        <v>8354</v>
      </c>
      <c r="E223" s="214" t="s">
        <v>8355</v>
      </c>
      <c r="F223" s="215"/>
      <c r="G223" s="277" t="s">
        <v>7936</v>
      </c>
      <c r="H223" s="278">
        <v>166</v>
      </c>
      <c r="I223" s="279"/>
      <c r="J223" s="424"/>
    </row>
    <row r="224" spans="1:10" s="415" customFormat="1">
      <c r="A224" s="212"/>
      <c r="B224" s="246"/>
      <c r="C224" s="250" t="s">
        <v>8356</v>
      </c>
      <c r="D224" s="213" t="s">
        <v>8354</v>
      </c>
      <c r="E224" s="214" t="s">
        <v>8357</v>
      </c>
      <c r="F224" s="215"/>
      <c r="G224" s="277" t="s">
        <v>7936</v>
      </c>
      <c r="H224" s="278">
        <v>206</v>
      </c>
      <c r="I224" s="279"/>
      <c r="J224" s="424"/>
    </row>
    <row r="225" spans="1:10" s="415" customFormat="1">
      <c r="A225" s="212"/>
      <c r="B225" s="246" t="s">
        <v>8358</v>
      </c>
      <c r="C225" s="250" t="s">
        <v>8359</v>
      </c>
      <c r="D225" s="213" t="s">
        <v>8360</v>
      </c>
      <c r="E225" s="214" t="s">
        <v>8361</v>
      </c>
      <c r="F225" s="215"/>
      <c r="G225" s="277" t="s">
        <v>7936</v>
      </c>
      <c r="H225" s="278">
        <v>166</v>
      </c>
      <c r="I225" s="279"/>
      <c r="J225" s="424"/>
    </row>
    <row r="226" spans="1:10" s="415" customFormat="1">
      <c r="A226" s="212"/>
      <c r="B226" s="246"/>
      <c r="C226" s="250" t="s">
        <v>8362</v>
      </c>
      <c r="D226" s="213" t="s">
        <v>8360</v>
      </c>
      <c r="E226" s="214" t="s">
        <v>8363</v>
      </c>
      <c r="F226" s="215"/>
      <c r="G226" s="277" t="s">
        <v>7936</v>
      </c>
      <c r="H226" s="278">
        <v>224</v>
      </c>
      <c r="I226" s="279"/>
      <c r="J226" s="424"/>
    </row>
    <row r="227" spans="1:10" s="415" customFormat="1">
      <c r="A227" s="212"/>
      <c r="B227" s="287"/>
      <c r="C227" s="258" t="s">
        <v>8400</v>
      </c>
      <c r="D227" s="219" t="s">
        <v>8403</v>
      </c>
      <c r="E227" s="288" t="s">
        <v>8404</v>
      </c>
      <c r="F227" s="215"/>
      <c r="G227" s="289" t="s">
        <v>5077</v>
      </c>
      <c r="H227" s="290">
        <v>56.253919199999999</v>
      </c>
      <c r="I227" s="291"/>
      <c r="J227" s="426"/>
    </row>
    <row r="228" spans="1:10" s="415" customFormat="1">
      <c r="A228" s="212"/>
      <c r="B228" s="212"/>
      <c r="C228" s="258" t="s">
        <v>8405</v>
      </c>
      <c r="D228" s="219" t="s">
        <v>8403</v>
      </c>
      <c r="E228" s="288" t="s">
        <v>8407</v>
      </c>
      <c r="F228" s="215"/>
      <c r="G228" s="289" t="s">
        <v>5077</v>
      </c>
      <c r="H228" s="290">
        <v>310</v>
      </c>
      <c r="I228" s="291"/>
      <c r="J228" s="426"/>
    </row>
    <row r="229" spans="1:10" s="415" customFormat="1">
      <c r="A229" s="212"/>
      <c r="B229" s="246" t="s">
        <v>8408</v>
      </c>
      <c r="C229" s="250" t="s">
        <v>8409</v>
      </c>
      <c r="D229" s="219" t="s">
        <v>8410</v>
      </c>
      <c r="E229" s="288" t="s">
        <v>8411</v>
      </c>
      <c r="F229" s="215"/>
      <c r="G229" s="289" t="s">
        <v>5077</v>
      </c>
      <c r="H229" s="290">
        <v>56.253919199999999</v>
      </c>
      <c r="I229" s="291"/>
      <c r="J229" s="426"/>
    </row>
    <row r="230" spans="1:10" s="415" customFormat="1">
      <c r="A230" s="212"/>
      <c r="B230" s="246"/>
      <c r="C230" s="250" t="s">
        <v>8412</v>
      </c>
      <c r="D230" s="219" t="s">
        <v>8410</v>
      </c>
      <c r="E230" s="288" t="s">
        <v>8413</v>
      </c>
      <c r="F230" s="215"/>
      <c r="G230" s="289" t="s">
        <v>5077</v>
      </c>
      <c r="H230" s="290">
        <v>310</v>
      </c>
      <c r="I230" s="291"/>
      <c r="J230" s="426"/>
    </row>
    <row r="231" spans="1:10" s="415" customFormat="1">
      <c r="A231" s="212"/>
      <c r="B231" s="246" t="s">
        <v>8414</v>
      </c>
      <c r="C231" s="250" t="s">
        <v>8415</v>
      </c>
      <c r="D231" s="219" t="s">
        <v>8416</v>
      </c>
      <c r="E231" s="288" t="s">
        <v>8417</v>
      </c>
      <c r="F231" s="215"/>
      <c r="G231" s="289" t="s">
        <v>5077</v>
      </c>
      <c r="H231" s="290">
        <v>56.253919199999999</v>
      </c>
      <c r="I231" s="291"/>
      <c r="J231" s="426"/>
    </row>
    <row r="232" spans="1:10" s="415" customFormat="1">
      <c r="A232" s="212"/>
      <c r="B232" s="246"/>
      <c r="C232" s="250" t="s">
        <v>8418</v>
      </c>
      <c r="D232" s="219" t="s">
        <v>8416</v>
      </c>
      <c r="E232" s="288" t="s">
        <v>8419</v>
      </c>
      <c r="F232" s="215"/>
      <c r="G232" s="289" t="s">
        <v>5077</v>
      </c>
      <c r="H232" s="290">
        <v>313.89</v>
      </c>
      <c r="I232" s="291"/>
      <c r="J232" s="426"/>
    </row>
    <row r="233" spans="1:10" s="415" customFormat="1">
      <c r="A233" s="212"/>
      <c r="B233" s="293"/>
      <c r="C233" s="258" t="s">
        <v>8420</v>
      </c>
      <c r="D233" s="219" t="s">
        <v>8423</v>
      </c>
      <c r="E233" s="288" t="s">
        <v>8424</v>
      </c>
      <c r="F233" s="215"/>
      <c r="G233" s="289" t="s">
        <v>5077</v>
      </c>
      <c r="H233" s="290">
        <v>72.048148159999997</v>
      </c>
      <c r="I233" s="291"/>
      <c r="J233" s="426"/>
    </row>
    <row r="234" spans="1:10" s="415" customFormat="1">
      <c r="A234" s="212"/>
      <c r="B234" s="293"/>
      <c r="C234" s="258" t="s">
        <v>8425</v>
      </c>
      <c r="D234" s="219" t="s">
        <v>8423</v>
      </c>
      <c r="E234" s="288" t="s">
        <v>8427</v>
      </c>
      <c r="F234" s="215"/>
      <c r="G234" s="289" t="s">
        <v>5077</v>
      </c>
      <c r="H234" s="290">
        <v>310</v>
      </c>
      <c r="I234" s="291"/>
      <c r="J234" s="426"/>
    </row>
    <row r="235" spans="1:10" s="415" customFormat="1">
      <c r="A235" s="212"/>
      <c r="B235" s="246" t="s">
        <v>8428</v>
      </c>
      <c r="C235" s="250" t="s">
        <v>8429</v>
      </c>
      <c r="D235" s="219" t="s">
        <v>8430</v>
      </c>
      <c r="E235" s="288" t="s">
        <v>8431</v>
      </c>
      <c r="F235" s="215"/>
      <c r="G235" s="289" t="s">
        <v>5077</v>
      </c>
      <c r="H235" s="290">
        <v>72.048148159999997</v>
      </c>
      <c r="I235" s="291"/>
      <c r="J235" s="426"/>
    </row>
    <row r="236" spans="1:10" s="415" customFormat="1">
      <c r="A236" s="212"/>
      <c r="B236" s="246"/>
      <c r="C236" s="250" t="s">
        <v>8432</v>
      </c>
      <c r="D236" s="219" t="s">
        <v>8430</v>
      </c>
      <c r="E236" s="288" t="s">
        <v>8433</v>
      </c>
      <c r="F236" s="215"/>
      <c r="G236" s="289" t="s">
        <v>5077</v>
      </c>
      <c r="H236" s="290">
        <v>310</v>
      </c>
      <c r="I236" s="291"/>
      <c r="J236" s="426"/>
    </row>
    <row r="237" spans="1:10" s="415" customFormat="1">
      <c r="A237" s="212"/>
      <c r="B237" s="246" t="s">
        <v>8434</v>
      </c>
      <c r="C237" s="250" t="s">
        <v>8435</v>
      </c>
      <c r="D237" s="219" t="s">
        <v>8436</v>
      </c>
      <c r="E237" s="288" t="s">
        <v>8437</v>
      </c>
      <c r="F237" s="215"/>
      <c r="G237" s="289" t="s">
        <v>5077</v>
      </c>
      <c r="H237" s="290">
        <v>72.048148159999997</v>
      </c>
      <c r="I237" s="291"/>
      <c r="J237" s="426"/>
    </row>
    <row r="238" spans="1:10" s="415" customFormat="1">
      <c r="A238" s="212"/>
      <c r="B238" s="246"/>
      <c r="C238" s="250" t="s">
        <v>8438</v>
      </c>
      <c r="D238" s="219" t="s">
        <v>8436</v>
      </c>
      <c r="E238" s="288" t="s">
        <v>8439</v>
      </c>
      <c r="F238" s="215"/>
      <c r="G238" s="289" t="s">
        <v>5077</v>
      </c>
      <c r="H238" s="290">
        <v>313.89</v>
      </c>
      <c r="I238" s="291"/>
      <c r="J238" s="426"/>
    </row>
    <row r="239" spans="1:10" s="415" customFormat="1" ht="25.5">
      <c r="A239" s="212"/>
      <c r="B239" s="216"/>
      <c r="C239" s="258" t="s">
        <v>8445</v>
      </c>
      <c r="D239" s="213" t="s">
        <v>8448</v>
      </c>
      <c r="E239" s="267" t="s">
        <v>8449</v>
      </c>
      <c r="F239" s="215"/>
      <c r="G239" s="216" t="s">
        <v>8450</v>
      </c>
      <c r="H239" s="295">
        <v>2367.0549450549452</v>
      </c>
      <c r="I239" s="296"/>
      <c r="J239" s="427"/>
    </row>
    <row r="240" spans="1:10" s="415" customFormat="1" ht="25.5">
      <c r="A240" s="212"/>
      <c r="B240" s="216"/>
      <c r="C240" s="258" t="s">
        <v>8451</v>
      </c>
      <c r="D240" s="213" t="s">
        <v>8448</v>
      </c>
      <c r="E240" s="267" t="s">
        <v>8453</v>
      </c>
      <c r="F240" s="215"/>
      <c r="G240" s="216" t="s">
        <v>8450</v>
      </c>
      <c r="H240" s="295">
        <v>491</v>
      </c>
      <c r="I240" s="296"/>
      <c r="J240" s="427"/>
    </row>
    <row r="241" spans="1:10" s="415" customFormat="1" ht="25.5">
      <c r="A241" s="212"/>
      <c r="B241" s="246" t="s">
        <v>8454</v>
      </c>
      <c r="C241" s="250" t="s">
        <v>8455</v>
      </c>
      <c r="D241" s="213" t="s">
        <v>8456</v>
      </c>
      <c r="E241" s="267" t="s">
        <v>8457</v>
      </c>
      <c r="F241" s="215"/>
      <c r="G241" s="216" t="s">
        <v>8458</v>
      </c>
      <c r="H241" s="217">
        <v>514.5</v>
      </c>
      <c r="I241" s="216"/>
      <c r="J241" s="414"/>
    </row>
    <row r="242" spans="1:10" s="415" customFormat="1" ht="25.5">
      <c r="A242" s="212"/>
      <c r="B242" s="246"/>
      <c r="C242" s="250" t="s">
        <v>8459</v>
      </c>
      <c r="D242" s="213" t="s">
        <v>8456</v>
      </c>
      <c r="E242" s="267" t="s">
        <v>8460</v>
      </c>
      <c r="F242" s="215"/>
      <c r="G242" s="216" t="s">
        <v>8458</v>
      </c>
      <c r="H242" s="217">
        <v>220.5</v>
      </c>
      <c r="I242" s="216"/>
      <c r="J242" s="414"/>
    </row>
    <row r="243" spans="1:10" s="415" customFormat="1" ht="25.5">
      <c r="A243" s="212"/>
      <c r="B243" s="246" t="s">
        <v>8461</v>
      </c>
      <c r="C243" s="250" t="s">
        <v>8462</v>
      </c>
      <c r="D243" s="213" t="s">
        <v>8463</v>
      </c>
      <c r="E243" s="267" t="s">
        <v>8464</v>
      </c>
      <c r="F243" s="215"/>
      <c r="G243" s="216" t="s">
        <v>8465</v>
      </c>
      <c r="H243" s="295">
        <v>2065.83</v>
      </c>
      <c r="I243" s="296"/>
      <c r="J243" s="427"/>
    </row>
    <row r="244" spans="1:10" s="415" customFormat="1" ht="25.5">
      <c r="A244" s="212"/>
      <c r="B244" s="246"/>
      <c r="C244" s="250" t="s">
        <v>8466</v>
      </c>
      <c r="D244" s="213" t="s">
        <v>8463</v>
      </c>
      <c r="E244" s="267" t="s">
        <v>8467</v>
      </c>
      <c r="F244" s="215"/>
      <c r="G244" s="216" t="s">
        <v>8465</v>
      </c>
      <c r="H244" s="295">
        <v>400</v>
      </c>
      <c r="I244" s="296"/>
      <c r="J244" s="427"/>
    </row>
    <row r="245" spans="1:10" s="415" customFormat="1" ht="25.5">
      <c r="A245" s="212"/>
      <c r="B245" s="246" t="s">
        <v>8468</v>
      </c>
      <c r="C245" s="250" t="s">
        <v>8469</v>
      </c>
      <c r="D245" s="213" t="s">
        <v>8470</v>
      </c>
      <c r="E245" s="267" t="s">
        <v>8471</v>
      </c>
      <c r="F245" s="215"/>
      <c r="G245" s="216" t="s">
        <v>8465</v>
      </c>
      <c r="H245" s="295">
        <v>1950.31</v>
      </c>
      <c r="I245" s="296"/>
      <c r="J245" s="427"/>
    </row>
    <row r="246" spans="1:10" s="415" customFormat="1" ht="25.5">
      <c r="A246" s="212"/>
      <c r="B246" s="246"/>
      <c r="C246" s="250" t="s">
        <v>8472</v>
      </c>
      <c r="D246" s="213" t="s">
        <v>8470</v>
      </c>
      <c r="E246" s="267" t="s">
        <v>8473</v>
      </c>
      <c r="F246" s="215"/>
      <c r="G246" s="216" t="s">
        <v>8465</v>
      </c>
      <c r="H246" s="295">
        <v>400</v>
      </c>
      <c r="I246" s="296"/>
      <c r="J246" s="427"/>
    </row>
    <row r="247" spans="1:10" s="415" customFormat="1" ht="25.5">
      <c r="A247" s="212"/>
      <c r="B247" s="246" t="s">
        <v>8474</v>
      </c>
      <c r="C247" s="250" t="s">
        <v>8475</v>
      </c>
      <c r="D247" s="297" t="s">
        <v>8476</v>
      </c>
      <c r="E247" s="267" t="s">
        <v>8477</v>
      </c>
      <c r="F247" s="215"/>
      <c r="G247" s="298" t="s">
        <v>8478</v>
      </c>
      <c r="H247" s="299">
        <v>492.09999999999997</v>
      </c>
      <c r="I247" s="298"/>
      <c r="J247" s="428"/>
    </row>
    <row r="248" spans="1:10" s="415" customFormat="1" ht="25.5">
      <c r="A248" s="212"/>
      <c r="B248" s="246"/>
      <c r="C248" s="250" t="s">
        <v>8479</v>
      </c>
      <c r="D248" s="297" t="s">
        <v>8476</v>
      </c>
      <c r="E248" s="267" t="s">
        <v>8480</v>
      </c>
      <c r="F248" s="215"/>
      <c r="G248" s="298" t="s">
        <v>8478</v>
      </c>
      <c r="H248" s="299">
        <v>210.9</v>
      </c>
      <c r="I248" s="298"/>
      <c r="J248" s="428"/>
    </row>
    <row r="249" spans="1:10" s="415" customFormat="1" ht="25.5">
      <c r="A249" s="212"/>
      <c r="B249" s="246" t="s">
        <v>8481</v>
      </c>
      <c r="C249" s="250" t="s">
        <v>8482</v>
      </c>
      <c r="D249" s="300" t="s">
        <v>8483</v>
      </c>
      <c r="E249" s="267" t="s">
        <v>8484</v>
      </c>
      <c r="F249" s="215"/>
      <c r="G249" s="301" t="s">
        <v>5077</v>
      </c>
      <c r="H249" s="302">
        <v>2281.2982456140348</v>
      </c>
      <c r="I249" s="301"/>
      <c r="J249" s="429"/>
    </row>
    <row r="250" spans="1:10" s="415" customFormat="1" ht="25.5">
      <c r="A250" s="212"/>
      <c r="B250" s="246"/>
      <c r="C250" s="250" t="s">
        <v>8485</v>
      </c>
      <c r="D250" s="300" t="s">
        <v>8483</v>
      </c>
      <c r="E250" s="267" t="s">
        <v>8486</v>
      </c>
      <c r="F250" s="215"/>
      <c r="G250" s="301" t="s">
        <v>5077</v>
      </c>
      <c r="H250" s="302">
        <v>491</v>
      </c>
      <c r="I250" s="301"/>
      <c r="J250" s="429"/>
    </row>
    <row r="251" spans="1:10" s="415" customFormat="1">
      <c r="A251" s="212"/>
      <c r="B251" s="246" t="s">
        <v>8487</v>
      </c>
      <c r="C251" s="250" t="s">
        <v>8488</v>
      </c>
      <c r="D251" s="219" t="s">
        <v>8489</v>
      </c>
      <c r="E251" s="256" t="s">
        <v>8490</v>
      </c>
      <c r="F251" s="215"/>
      <c r="G251" s="216" t="s">
        <v>8450</v>
      </c>
      <c r="H251" s="295">
        <v>3216.2720999999997</v>
      </c>
      <c r="I251" s="296"/>
      <c r="J251" s="427"/>
    </row>
    <row r="252" spans="1:10" s="415" customFormat="1">
      <c r="A252" s="212"/>
      <c r="B252" s="246"/>
      <c r="C252" s="250" t="s">
        <v>8491</v>
      </c>
      <c r="D252" s="219" t="s">
        <v>8489</v>
      </c>
      <c r="E252" s="256" t="s">
        <v>8492</v>
      </c>
      <c r="F252" s="215"/>
      <c r="G252" s="216" t="s">
        <v>8450</v>
      </c>
      <c r="H252" s="220">
        <v>509.32499999999999</v>
      </c>
      <c r="I252" s="221"/>
      <c r="J252" s="417"/>
    </row>
    <row r="253" spans="1:10" s="415" customFormat="1">
      <c r="A253" s="212"/>
      <c r="B253" s="246" t="s">
        <v>8493</v>
      </c>
      <c r="C253" s="250" t="s">
        <v>8494</v>
      </c>
      <c r="D253" s="223" t="s">
        <v>8495</v>
      </c>
      <c r="E253" s="224" t="s">
        <v>8496</v>
      </c>
      <c r="F253" s="215"/>
      <c r="G253" s="216" t="s">
        <v>8450</v>
      </c>
      <c r="H253" s="220">
        <v>1797.1608456018516</v>
      </c>
      <c r="I253" s="221"/>
      <c r="J253" s="417"/>
    </row>
    <row r="254" spans="1:10" s="415" customFormat="1">
      <c r="A254" s="212"/>
      <c r="B254" s="246"/>
      <c r="C254" s="250" t="s">
        <v>8497</v>
      </c>
      <c r="D254" s="223" t="s">
        <v>8495</v>
      </c>
      <c r="E254" s="224" t="s">
        <v>8498</v>
      </c>
      <c r="F254" s="215"/>
      <c r="G254" s="216" t="s">
        <v>8450</v>
      </c>
      <c r="H254" s="220">
        <v>1252.3148148148148</v>
      </c>
      <c r="I254" s="221"/>
      <c r="J254" s="417"/>
    </row>
    <row r="255" spans="1:10" s="415" customFormat="1">
      <c r="A255" s="212"/>
      <c r="B255" s="246" t="s">
        <v>8499</v>
      </c>
      <c r="C255" s="250" t="s">
        <v>8500</v>
      </c>
      <c r="D255" s="223" t="s">
        <v>8501</v>
      </c>
      <c r="E255" s="256" t="s">
        <v>8502</v>
      </c>
      <c r="F255" s="215"/>
      <c r="G255" s="216" t="s">
        <v>8450</v>
      </c>
      <c r="H255" s="303">
        <v>4772.5999999999995</v>
      </c>
      <c r="I255" s="304"/>
      <c r="J255" s="430"/>
    </row>
    <row r="256" spans="1:10" s="415" customFormat="1">
      <c r="A256" s="212"/>
      <c r="B256" s="246"/>
      <c r="C256" s="250" t="s">
        <v>8503</v>
      </c>
      <c r="D256" s="305" t="s">
        <v>8501</v>
      </c>
      <c r="E256" s="256" t="s">
        <v>8504</v>
      </c>
      <c r="F256" s="215"/>
      <c r="G256" s="216" t="s">
        <v>8450</v>
      </c>
      <c r="H256" s="303">
        <v>2045.3999999999999</v>
      </c>
      <c r="I256" s="304"/>
      <c r="J256" s="430"/>
    </row>
    <row r="257" spans="1:10" s="415" customFormat="1">
      <c r="A257" s="212"/>
      <c r="B257" s="246" t="s">
        <v>8505</v>
      </c>
      <c r="C257" s="250" t="s">
        <v>8506</v>
      </c>
      <c r="D257" s="219" t="s">
        <v>8507</v>
      </c>
      <c r="E257" s="256" t="s">
        <v>8508</v>
      </c>
      <c r="F257" s="215"/>
      <c r="G257" s="289" t="s">
        <v>5077</v>
      </c>
      <c r="H257" s="306">
        <v>4983.2999999999993</v>
      </c>
      <c r="I257" s="307"/>
      <c r="J257" s="431"/>
    </row>
    <row r="258" spans="1:10" s="415" customFormat="1">
      <c r="A258" s="212"/>
      <c r="B258" s="246"/>
      <c r="C258" s="250" t="s">
        <v>8509</v>
      </c>
      <c r="D258" s="219" t="s">
        <v>8507</v>
      </c>
      <c r="E258" s="256" t="s">
        <v>8510</v>
      </c>
      <c r="F258" s="215"/>
      <c r="G258" s="289" t="s">
        <v>5077</v>
      </c>
      <c r="H258" s="306">
        <v>2135.6999999999998</v>
      </c>
      <c r="I258" s="307"/>
      <c r="J258" s="431"/>
    </row>
    <row r="259" spans="1:10" s="415" customFormat="1">
      <c r="A259" s="212"/>
      <c r="B259" s="246"/>
      <c r="C259" s="258" t="s">
        <v>8521</v>
      </c>
      <c r="D259" s="213" t="s">
        <v>8524</v>
      </c>
      <c r="E259" s="309" t="s">
        <v>8525</v>
      </c>
      <c r="F259" s="215"/>
      <c r="G259" s="216" t="s">
        <v>5077</v>
      </c>
      <c r="H259" s="220">
        <v>118.81562122400001</v>
      </c>
      <c r="I259" s="221"/>
      <c r="J259" s="417"/>
    </row>
    <row r="260" spans="1:10" s="415" customFormat="1">
      <c r="A260" s="212"/>
      <c r="B260" s="252"/>
      <c r="C260" s="258" t="s">
        <v>8526</v>
      </c>
      <c r="D260" s="213" t="s">
        <v>8524</v>
      </c>
      <c r="E260" s="309" t="s">
        <v>8528</v>
      </c>
      <c r="F260" s="215"/>
      <c r="G260" s="216" t="s">
        <v>5077</v>
      </c>
      <c r="H260" s="220">
        <v>305.44000000000005</v>
      </c>
      <c r="I260" s="221"/>
      <c r="J260" s="417"/>
    </row>
    <row r="261" spans="1:10" s="415" customFormat="1">
      <c r="A261" s="212"/>
      <c r="B261" s="293" t="s">
        <v>8529</v>
      </c>
      <c r="C261" s="250" t="s">
        <v>8530</v>
      </c>
      <c r="D261" s="219" t="s">
        <v>8531</v>
      </c>
      <c r="E261" s="288" t="s">
        <v>8532</v>
      </c>
      <c r="F261" s="215"/>
      <c r="G261" s="289" t="s">
        <v>5077</v>
      </c>
      <c r="H261" s="290">
        <v>71.244015160000004</v>
      </c>
      <c r="I261" s="291"/>
      <c r="J261" s="426"/>
    </row>
    <row r="262" spans="1:10" s="415" customFormat="1">
      <c r="A262" s="212"/>
      <c r="B262" s="293"/>
      <c r="C262" s="250" t="s">
        <v>8533</v>
      </c>
      <c r="D262" s="219" t="s">
        <v>8531</v>
      </c>
      <c r="E262" s="288" t="s">
        <v>8534</v>
      </c>
      <c r="F262" s="215"/>
      <c r="G262" s="289" t="s">
        <v>5077</v>
      </c>
      <c r="H262" s="290">
        <v>88.6</v>
      </c>
      <c r="I262" s="291"/>
      <c r="J262" s="426"/>
    </row>
    <row r="263" spans="1:10" s="415" customFormat="1">
      <c r="A263" s="212"/>
      <c r="B263" s="293" t="s">
        <v>8535</v>
      </c>
      <c r="C263" s="250" t="s">
        <v>8536</v>
      </c>
      <c r="D263" s="219" t="s">
        <v>8537</v>
      </c>
      <c r="E263" s="288" t="s">
        <v>8538</v>
      </c>
      <c r="F263" s="215"/>
      <c r="G263" s="289" t="s">
        <v>5077</v>
      </c>
      <c r="H263" s="290">
        <v>71.244015160000004</v>
      </c>
      <c r="I263" s="291"/>
      <c r="J263" s="426"/>
    </row>
    <row r="264" spans="1:10" s="415" customFormat="1">
      <c r="A264" s="212"/>
      <c r="B264" s="293"/>
      <c r="C264" s="250" t="s">
        <v>8539</v>
      </c>
      <c r="D264" s="219" t="s">
        <v>8537</v>
      </c>
      <c r="E264" s="288" t="s">
        <v>8540</v>
      </c>
      <c r="F264" s="215"/>
      <c r="G264" s="289" t="s">
        <v>5077</v>
      </c>
      <c r="H264" s="290">
        <v>88.6</v>
      </c>
      <c r="I264" s="291"/>
      <c r="J264" s="426"/>
    </row>
    <row r="265" spans="1:10" s="415" customFormat="1">
      <c r="A265" s="212"/>
      <c r="B265" s="293" t="s">
        <v>8541</v>
      </c>
      <c r="C265" s="250" t="s">
        <v>8542</v>
      </c>
      <c r="D265" s="219" t="s">
        <v>8543</v>
      </c>
      <c r="E265" s="288" t="s">
        <v>8544</v>
      </c>
      <c r="F265" s="215"/>
      <c r="G265" s="289" t="s">
        <v>5077</v>
      </c>
      <c r="H265" s="290">
        <v>71.244015160000004</v>
      </c>
      <c r="I265" s="291"/>
      <c r="J265" s="426"/>
    </row>
    <row r="266" spans="1:10" s="415" customFormat="1">
      <c r="A266" s="212"/>
      <c r="B266" s="293"/>
      <c r="C266" s="250" t="s">
        <v>8545</v>
      </c>
      <c r="D266" s="219" t="s">
        <v>8543</v>
      </c>
      <c r="E266" s="288" t="s">
        <v>8546</v>
      </c>
      <c r="F266" s="215"/>
      <c r="G266" s="289" t="s">
        <v>5077</v>
      </c>
      <c r="H266" s="290">
        <v>92.49</v>
      </c>
      <c r="I266" s="291"/>
      <c r="J266" s="426"/>
    </row>
    <row r="267" spans="1:10" s="415" customFormat="1">
      <c r="A267" s="212"/>
      <c r="B267" s="293" t="s">
        <v>8547</v>
      </c>
      <c r="C267" s="250" t="s">
        <v>8548</v>
      </c>
      <c r="D267" s="219" t="s">
        <v>8549</v>
      </c>
      <c r="E267" s="288" t="s">
        <v>8550</v>
      </c>
      <c r="F267" s="215"/>
      <c r="G267" s="289" t="s">
        <v>5077</v>
      </c>
      <c r="H267" s="290">
        <v>60.804015159999999</v>
      </c>
      <c r="I267" s="291"/>
      <c r="J267" s="426"/>
    </row>
    <row r="268" spans="1:10" s="415" customFormat="1">
      <c r="A268" s="212"/>
      <c r="B268" s="293"/>
      <c r="C268" s="250" t="s">
        <v>8551</v>
      </c>
      <c r="D268" s="219" t="s">
        <v>8549</v>
      </c>
      <c r="E268" s="288" t="s">
        <v>8552</v>
      </c>
      <c r="F268" s="215"/>
      <c r="G268" s="289" t="s">
        <v>5077</v>
      </c>
      <c r="H268" s="290">
        <v>88.6</v>
      </c>
      <c r="I268" s="291"/>
      <c r="J268" s="426"/>
    </row>
    <row r="269" spans="1:10" s="415" customFormat="1">
      <c r="A269" s="212"/>
      <c r="B269" s="293" t="s">
        <v>8553</v>
      </c>
      <c r="C269" s="250" t="s">
        <v>8554</v>
      </c>
      <c r="D269" s="219" t="s">
        <v>8555</v>
      </c>
      <c r="E269" s="288" t="s">
        <v>8556</v>
      </c>
      <c r="F269" s="215"/>
      <c r="G269" s="289" t="s">
        <v>5077</v>
      </c>
      <c r="H269" s="290">
        <v>60.804015159999999</v>
      </c>
      <c r="I269" s="291"/>
      <c r="J269" s="426"/>
    </row>
    <row r="270" spans="1:10" s="415" customFormat="1">
      <c r="A270" s="212"/>
      <c r="B270" s="293"/>
      <c r="C270" s="250" t="s">
        <v>8557</v>
      </c>
      <c r="D270" s="219" t="s">
        <v>8555</v>
      </c>
      <c r="E270" s="288" t="s">
        <v>8558</v>
      </c>
      <c r="F270" s="215"/>
      <c r="G270" s="289" t="s">
        <v>5077</v>
      </c>
      <c r="H270" s="290">
        <v>88.6</v>
      </c>
      <c r="I270" s="291"/>
      <c r="J270" s="426"/>
    </row>
    <row r="271" spans="1:10" s="415" customFormat="1">
      <c r="A271" s="212"/>
      <c r="B271" s="293" t="s">
        <v>8559</v>
      </c>
      <c r="C271" s="250" t="s">
        <v>8560</v>
      </c>
      <c r="D271" s="219" t="s">
        <v>8561</v>
      </c>
      <c r="E271" s="288" t="s">
        <v>8562</v>
      </c>
      <c r="F271" s="215"/>
      <c r="G271" s="289" t="s">
        <v>5077</v>
      </c>
      <c r="H271" s="290">
        <v>60.804015159999999</v>
      </c>
      <c r="I271" s="291"/>
      <c r="J271" s="426"/>
    </row>
    <row r="272" spans="1:10" s="415" customFormat="1">
      <c r="A272" s="212"/>
      <c r="B272" s="293"/>
      <c r="C272" s="250" t="s">
        <v>8563</v>
      </c>
      <c r="D272" s="219" t="s">
        <v>8561</v>
      </c>
      <c r="E272" s="288" t="s">
        <v>8564</v>
      </c>
      <c r="F272" s="215"/>
      <c r="G272" s="289" t="s">
        <v>5077</v>
      </c>
      <c r="H272" s="290">
        <v>92.49</v>
      </c>
      <c r="I272" s="291"/>
      <c r="J272" s="426"/>
    </row>
    <row r="273" spans="1:10" s="415" customFormat="1">
      <c r="A273" s="212"/>
      <c r="B273" s="293" t="s">
        <v>8565</v>
      </c>
      <c r="C273" s="250" t="s">
        <v>8566</v>
      </c>
      <c r="D273" s="219" t="s">
        <v>8567</v>
      </c>
      <c r="E273" s="288" t="s">
        <v>8568</v>
      </c>
      <c r="F273" s="215"/>
      <c r="G273" s="289" t="s">
        <v>5077</v>
      </c>
      <c r="H273" s="290">
        <v>54.540015160000003</v>
      </c>
      <c r="I273" s="291"/>
      <c r="J273" s="426"/>
    </row>
    <row r="274" spans="1:10" s="415" customFormat="1">
      <c r="A274" s="212"/>
      <c r="B274" s="293"/>
      <c r="C274" s="250" t="s">
        <v>8569</v>
      </c>
      <c r="D274" s="219" t="s">
        <v>8567</v>
      </c>
      <c r="E274" s="288" t="s">
        <v>8570</v>
      </c>
      <c r="F274" s="215"/>
      <c r="G274" s="289" t="s">
        <v>5077</v>
      </c>
      <c r="H274" s="290">
        <v>88.6</v>
      </c>
      <c r="I274" s="291"/>
      <c r="J274" s="426"/>
    </row>
    <row r="275" spans="1:10" s="415" customFormat="1">
      <c r="A275" s="212"/>
      <c r="B275" s="293" t="s">
        <v>8571</v>
      </c>
      <c r="C275" s="250" t="s">
        <v>8572</v>
      </c>
      <c r="D275" s="219" t="s">
        <v>8573</v>
      </c>
      <c r="E275" s="288" t="s">
        <v>8574</v>
      </c>
      <c r="F275" s="215"/>
      <c r="G275" s="289" t="s">
        <v>5077</v>
      </c>
      <c r="H275" s="290">
        <v>54.540015160000003</v>
      </c>
      <c r="I275" s="291"/>
      <c r="J275" s="426"/>
    </row>
    <row r="276" spans="1:10" s="415" customFormat="1">
      <c r="A276" s="212"/>
      <c r="B276" s="293"/>
      <c r="C276" s="250" t="s">
        <v>8575</v>
      </c>
      <c r="D276" s="219" t="s">
        <v>8573</v>
      </c>
      <c r="E276" s="288" t="s">
        <v>8576</v>
      </c>
      <c r="F276" s="215"/>
      <c r="G276" s="289" t="s">
        <v>5077</v>
      </c>
      <c r="H276" s="290">
        <v>88.6</v>
      </c>
      <c r="I276" s="291"/>
      <c r="J276" s="426"/>
    </row>
    <row r="277" spans="1:10" s="415" customFormat="1">
      <c r="A277" s="212"/>
      <c r="B277" s="293" t="s">
        <v>8577</v>
      </c>
      <c r="C277" s="250" t="s">
        <v>8578</v>
      </c>
      <c r="D277" s="219" t="s">
        <v>8579</v>
      </c>
      <c r="E277" s="288" t="s">
        <v>8580</v>
      </c>
      <c r="F277" s="215"/>
      <c r="G277" s="289" t="s">
        <v>5077</v>
      </c>
      <c r="H277" s="290">
        <v>54.540015160000003</v>
      </c>
      <c r="I277" s="291"/>
      <c r="J277" s="426"/>
    </row>
    <row r="278" spans="1:10" s="415" customFormat="1">
      <c r="A278" s="212"/>
      <c r="B278" s="293"/>
      <c r="C278" s="250" t="s">
        <v>8581</v>
      </c>
      <c r="D278" s="219" t="s">
        <v>8579</v>
      </c>
      <c r="E278" s="288" t="s">
        <v>8582</v>
      </c>
      <c r="F278" s="215"/>
      <c r="G278" s="289" t="s">
        <v>5077</v>
      </c>
      <c r="H278" s="290">
        <v>92.49</v>
      </c>
      <c r="I278" s="291"/>
      <c r="J278" s="426"/>
    </row>
    <row r="279" spans="1:10" s="415" customFormat="1">
      <c r="A279" s="212"/>
      <c r="B279" s="293" t="s">
        <v>8583</v>
      </c>
      <c r="C279" s="250" t="s">
        <v>8584</v>
      </c>
      <c r="D279" s="219" t="s">
        <v>8585</v>
      </c>
      <c r="E279" s="288" t="s">
        <v>8586</v>
      </c>
      <c r="F279" s="215"/>
      <c r="G279" s="289" t="s">
        <v>5077</v>
      </c>
      <c r="H279" s="290">
        <v>50.364015160000001</v>
      </c>
      <c r="I279" s="291"/>
      <c r="J279" s="426"/>
    </row>
    <row r="280" spans="1:10" s="415" customFormat="1">
      <c r="A280" s="212"/>
      <c r="B280" s="293"/>
      <c r="C280" s="250" t="s">
        <v>8587</v>
      </c>
      <c r="D280" s="219" t="s">
        <v>8585</v>
      </c>
      <c r="E280" s="288" t="s">
        <v>8588</v>
      </c>
      <c r="F280" s="215"/>
      <c r="G280" s="289" t="s">
        <v>5077</v>
      </c>
      <c r="H280" s="290">
        <v>88.6</v>
      </c>
      <c r="I280" s="291"/>
      <c r="J280" s="426"/>
    </row>
    <row r="281" spans="1:10" s="415" customFormat="1">
      <c r="A281" s="212"/>
      <c r="B281" s="293" t="s">
        <v>8589</v>
      </c>
      <c r="C281" s="250" t="s">
        <v>8590</v>
      </c>
      <c r="D281" s="219" t="s">
        <v>8591</v>
      </c>
      <c r="E281" s="288" t="s">
        <v>8592</v>
      </c>
      <c r="F281" s="215"/>
      <c r="G281" s="289" t="s">
        <v>5077</v>
      </c>
      <c r="H281" s="290">
        <v>50.364015160000001</v>
      </c>
      <c r="I281" s="291"/>
      <c r="J281" s="426"/>
    </row>
    <row r="282" spans="1:10" s="415" customFormat="1">
      <c r="A282" s="212"/>
      <c r="B282" s="293"/>
      <c r="C282" s="250" t="s">
        <v>8593</v>
      </c>
      <c r="D282" s="219" t="s">
        <v>8591</v>
      </c>
      <c r="E282" s="288" t="s">
        <v>8594</v>
      </c>
      <c r="F282" s="215"/>
      <c r="G282" s="289" t="s">
        <v>5077</v>
      </c>
      <c r="H282" s="290">
        <v>88.6</v>
      </c>
      <c r="I282" s="291"/>
      <c r="J282" s="426"/>
    </row>
    <row r="283" spans="1:10" s="415" customFormat="1">
      <c r="A283" s="212"/>
      <c r="B283" s="293" t="s">
        <v>8595</v>
      </c>
      <c r="C283" s="250" t="s">
        <v>8596</v>
      </c>
      <c r="D283" s="219" t="s">
        <v>8597</v>
      </c>
      <c r="E283" s="288" t="s">
        <v>8598</v>
      </c>
      <c r="F283" s="215"/>
      <c r="G283" s="289" t="s">
        <v>5077</v>
      </c>
      <c r="H283" s="290">
        <v>50.364015160000001</v>
      </c>
      <c r="I283" s="291"/>
      <c r="J283" s="426"/>
    </row>
    <row r="284" spans="1:10" s="415" customFormat="1">
      <c r="A284" s="212"/>
      <c r="B284" s="293"/>
      <c r="C284" s="250" t="s">
        <v>8599</v>
      </c>
      <c r="D284" s="219" t="s">
        <v>8597</v>
      </c>
      <c r="E284" s="288" t="s">
        <v>8600</v>
      </c>
      <c r="F284" s="215"/>
      <c r="G284" s="289" t="s">
        <v>5077</v>
      </c>
      <c r="H284" s="290">
        <v>92.49</v>
      </c>
      <c r="I284" s="291"/>
      <c r="J284" s="426"/>
    </row>
    <row r="285" spans="1:10" s="415" customFormat="1">
      <c r="A285" s="212"/>
      <c r="B285" s="293" t="s">
        <v>8601</v>
      </c>
      <c r="C285" s="250" t="s">
        <v>8602</v>
      </c>
      <c r="D285" s="219" t="s">
        <v>8603</v>
      </c>
      <c r="E285" s="288" t="s">
        <v>8604</v>
      </c>
      <c r="F285" s="215"/>
      <c r="G285" s="289" t="s">
        <v>5077</v>
      </c>
      <c r="H285" s="290">
        <v>45.144015160000002</v>
      </c>
      <c r="I285" s="291"/>
      <c r="J285" s="426"/>
    </row>
    <row r="286" spans="1:10" s="415" customFormat="1">
      <c r="A286" s="212"/>
      <c r="B286" s="293"/>
      <c r="C286" s="250" t="s">
        <v>8605</v>
      </c>
      <c r="D286" s="219" t="s">
        <v>8603</v>
      </c>
      <c r="E286" s="288" t="s">
        <v>8606</v>
      </c>
      <c r="F286" s="215"/>
      <c r="G286" s="289" t="s">
        <v>5077</v>
      </c>
      <c r="H286" s="290">
        <v>88.6</v>
      </c>
      <c r="I286" s="291"/>
      <c r="J286" s="426"/>
    </row>
    <row r="287" spans="1:10" s="415" customFormat="1">
      <c r="A287" s="212"/>
      <c r="B287" s="293" t="s">
        <v>8607</v>
      </c>
      <c r="C287" s="250" t="s">
        <v>8608</v>
      </c>
      <c r="D287" s="219" t="s">
        <v>8609</v>
      </c>
      <c r="E287" s="288" t="s">
        <v>8610</v>
      </c>
      <c r="F287" s="215"/>
      <c r="G287" s="289" t="s">
        <v>5077</v>
      </c>
      <c r="H287" s="290">
        <v>45.144015160000002</v>
      </c>
      <c r="I287" s="291"/>
      <c r="J287" s="426"/>
    </row>
    <row r="288" spans="1:10" s="415" customFormat="1">
      <c r="A288" s="212"/>
      <c r="B288" s="293"/>
      <c r="C288" s="250" t="s">
        <v>8611</v>
      </c>
      <c r="D288" s="219" t="s">
        <v>8609</v>
      </c>
      <c r="E288" s="288" t="s">
        <v>8612</v>
      </c>
      <c r="F288" s="215"/>
      <c r="G288" s="289" t="s">
        <v>5077</v>
      </c>
      <c r="H288" s="290">
        <v>88.6</v>
      </c>
      <c r="I288" s="291"/>
      <c r="J288" s="426"/>
    </row>
    <row r="289" spans="1:10" s="415" customFormat="1">
      <c r="A289" s="212"/>
      <c r="B289" s="293" t="s">
        <v>8613</v>
      </c>
      <c r="C289" s="250" t="s">
        <v>8614</v>
      </c>
      <c r="D289" s="219" t="s">
        <v>8615</v>
      </c>
      <c r="E289" s="288" t="s">
        <v>8616</v>
      </c>
      <c r="F289" s="215"/>
      <c r="G289" s="289" t="s">
        <v>5077</v>
      </c>
      <c r="H289" s="290">
        <v>45.144015160000002</v>
      </c>
      <c r="I289" s="291"/>
      <c r="J289" s="426"/>
    </row>
    <row r="290" spans="1:10" s="415" customFormat="1">
      <c r="A290" s="212"/>
      <c r="B290" s="293"/>
      <c r="C290" s="250" t="s">
        <v>8617</v>
      </c>
      <c r="D290" s="219" t="s">
        <v>8615</v>
      </c>
      <c r="E290" s="288" t="s">
        <v>8618</v>
      </c>
      <c r="F290" s="215"/>
      <c r="G290" s="289" t="s">
        <v>5077</v>
      </c>
      <c r="H290" s="290">
        <v>92.49</v>
      </c>
      <c r="I290" s="291"/>
      <c r="J290" s="426"/>
    </row>
    <row r="291" spans="1:10" s="415" customFormat="1">
      <c r="A291" s="212"/>
      <c r="B291" s="293" t="s">
        <v>8619</v>
      </c>
      <c r="C291" s="250" t="s">
        <v>8620</v>
      </c>
      <c r="D291" s="219" t="s">
        <v>8621</v>
      </c>
      <c r="E291" s="288" t="s">
        <v>8622</v>
      </c>
      <c r="F291" s="215"/>
      <c r="G291" s="289" t="s">
        <v>5077</v>
      </c>
      <c r="H291" s="290">
        <v>76.727752536000011</v>
      </c>
      <c r="I291" s="291"/>
      <c r="J291" s="426"/>
    </row>
    <row r="292" spans="1:10" s="415" customFormat="1">
      <c r="A292" s="212"/>
      <c r="B292" s="293"/>
      <c r="C292" s="250" t="s">
        <v>8623</v>
      </c>
      <c r="D292" s="219" t="s">
        <v>8621</v>
      </c>
      <c r="E292" s="288" t="s">
        <v>8624</v>
      </c>
      <c r="F292" s="215"/>
      <c r="G292" s="289" t="s">
        <v>5077</v>
      </c>
      <c r="H292" s="290">
        <v>88.6</v>
      </c>
      <c r="I292" s="291"/>
      <c r="J292" s="426"/>
    </row>
    <row r="293" spans="1:10" s="415" customFormat="1">
      <c r="A293" s="212"/>
      <c r="B293" s="293" t="s">
        <v>8625</v>
      </c>
      <c r="C293" s="250" t="s">
        <v>8626</v>
      </c>
      <c r="D293" s="219" t="s">
        <v>8627</v>
      </c>
      <c r="E293" s="288" t="s">
        <v>8628</v>
      </c>
      <c r="F293" s="215"/>
      <c r="G293" s="289" t="s">
        <v>5077</v>
      </c>
      <c r="H293" s="290">
        <v>76.727752536000011</v>
      </c>
      <c r="I293" s="291"/>
      <c r="J293" s="426"/>
    </row>
    <row r="294" spans="1:10" s="415" customFormat="1">
      <c r="A294" s="212"/>
      <c r="B294" s="293"/>
      <c r="C294" s="250" t="s">
        <v>8629</v>
      </c>
      <c r="D294" s="219" t="s">
        <v>8627</v>
      </c>
      <c r="E294" s="288" t="s">
        <v>8630</v>
      </c>
      <c r="F294" s="215"/>
      <c r="G294" s="289" t="s">
        <v>5077</v>
      </c>
      <c r="H294" s="290">
        <v>88.6</v>
      </c>
      <c r="I294" s="291"/>
      <c r="J294" s="426"/>
    </row>
    <row r="295" spans="1:10" s="415" customFormat="1">
      <c r="A295" s="212"/>
      <c r="B295" s="293" t="s">
        <v>8631</v>
      </c>
      <c r="C295" s="250" t="s">
        <v>8632</v>
      </c>
      <c r="D295" s="219" t="s">
        <v>8633</v>
      </c>
      <c r="E295" s="288" t="s">
        <v>8634</v>
      </c>
      <c r="F295" s="215"/>
      <c r="G295" s="289" t="s">
        <v>5077</v>
      </c>
      <c r="H295" s="290">
        <v>76.727752536000011</v>
      </c>
      <c r="I295" s="291"/>
      <c r="J295" s="426"/>
    </row>
    <row r="296" spans="1:10" s="415" customFormat="1">
      <c r="A296" s="212"/>
      <c r="B296" s="293"/>
      <c r="C296" s="250" t="s">
        <v>8635</v>
      </c>
      <c r="D296" s="219" t="s">
        <v>8633</v>
      </c>
      <c r="E296" s="288" t="s">
        <v>8636</v>
      </c>
      <c r="F296" s="215"/>
      <c r="G296" s="289" t="s">
        <v>5077</v>
      </c>
      <c r="H296" s="290">
        <v>92.49</v>
      </c>
      <c r="I296" s="291"/>
      <c r="J296" s="426"/>
    </row>
    <row r="297" spans="1:10" s="415" customFormat="1">
      <c r="A297" s="212"/>
      <c r="B297" s="293" t="s">
        <v>8637</v>
      </c>
      <c r="C297" s="250" t="s">
        <v>8638</v>
      </c>
      <c r="D297" s="219" t="s">
        <v>8639</v>
      </c>
      <c r="E297" s="288" t="s">
        <v>8640</v>
      </c>
      <c r="F297" s="215"/>
      <c r="G297" s="289" t="s">
        <v>5077</v>
      </c>
      <c r="H297" s="290">
        <v>84.689621224000007</v>
      </c>
      <c r="I297" s="291"/>
      <c r="J297" s="426"/>
    </row>
    <row r="298" spans="1:10" s="415" customFormat="1">
      <c r="A298" s="212"/>
      <c r="B298" s="293"/>
      <c r="C298" s="250" t="s">
        <v>8641</v>
      </c>
      <c r="D298" s="219" t="s">
        <v>8639</v>
      </c>
      <c r="E298" s="288" t="s">
        <v>8642</v>
      </c>
      <c r="F298" s="215"/>
      <c r="G298" s="289" t="s">
        <v>5077</v>
      </c>
      <c r="H298" s="290">
        <v>138.49</v>
      </c>
      <c r="I298" s="291"/>
      <c r="J298" s="426"/>
    </row>
    <row r="299" spans="1:10" s="415" customFormat="1">
      <c r="A299" s="212"/>
      <c r="B299" s="293" t="s">
        <v>8643</v>
      </c>
      <c r="C299" s="250" t="s">
        <v>8644</v>
      </c>
      <c r="D299" s="219" t="s">
        <v>8645</v>
      </c>
      <c r="E299" s="288" t="s">
        <v>8646</v>
      </c>
      <c r="F299" s="215"/>
      <c r="G299" s="289" t="s">
        <v>5077</v>
      </c>
      <c r="H299" s="290">
        <v>84.689621224000007</v>
      </c>
      <c r="I299" s="291"/>
      <c r="J299" s="426"/>
    </row>
    <row r="300" spans="1:10" s="415" customFormat="1">
      <c r="A300" s="212"/>
      <c r="B300" s="293"/>
      <c r="C300" s="250" t="s">
        <v>8647</v>
      </c>
      <c r="D300" s="219" t="s">
        <v>8645</v>
      </c>
      <c r="E300" s="288" t="s">
        <v>8648</v>
      </c>
      <c r="F300" s="215"/>
      <c r="G300" s="289" t="s">
        <v>5077</v>
      </c>
      <c r="H300" s="290">
        <v>138.49</v>
      </c>
      <c r="I300" s="291"/>
      <c r="J300" s="426"/>
    </row>
    <row r="301" spans="1:10" s="415" customFormat="1">
      <c r="A301" s="212"/>
      <c r="B301" s="293" t="s">
        <v>8649</v>
      </c>
      <c r="C301" s="250" t="s">
        <v>8650</v>
      </c>
      <c r="D301" s="219" t="s">
        <v>8651</v>
      </c>
      <c r="E301" s="288" t="s">
        <v>8652</v>
      </c>
      <c r="F301" s="215"/>
      <c r="G301" s="289" t="s">
        <v>5077</v>
      </c>
      <c r="H301" s="290">
        <v>84.689621224000007</v>
      </c>
      <c r="I301" s="291"/>
      <c r="J301" s="426"/>
    </row>
    <row r="302" spans="1:10" s="415" customFormat="1">
      <c r="A302" s="212"/>
      <c r="B302" s="293"/>
      <c r="C302" s="250" t="s">
        <v>8653</v>
      </c>
      <c r="D302" s="219" t="s">
        <v>8651</v>
      </c>
      <c r="E302" s="288" t="s">
        <v>8654</v>
      </c>
      <c r="F302" s="215"/>
      <c r="G302" s="289" t="s">
        <v>5077</v>
      </c>
      <c r="H302" s="290">
        <v>142.38</v>
      </c>
      <c r="I302" s="291"/>
      <c r="J302" s="426"/>
    </row>
    <row r="303" spans="1:10" s="415" customFormat="1">
      <c r="A303" s="212"/>
      <c r="B303" s="293" t="s">
        <v>8655</v>
      </c>
      <c r="C303" s="250" t="s">
        <v>8656</v>
      </c>
      <c r="D303" s="219" t="s">
        <v>8657</v>
      </c>
      <c r="E303" s="288" t="s">
        <v>8658</v>
      </c>
      <c r="F303" s="215"/>
      <c r="G303" s="289" t="s">
        <v>5077</v>
      </c>
      <c r="H303" s="290">
        <v>99.305621224000006</v>
      </c>
      <c r="I303" s="291"/>
      <c r="J303" s="426"/>
    </row>
    <row r="304" spans="1:10" s="415" customFormat="1">
      <c r="A304" s="212"/>
      <c r="B304" s="293"/>
      <c r="C304" s="250" t="s">
        <v>8659</v>
      </c>
      <c r="D304" s="219" t="s">
        <v>8657</v>
      </c>
      <c r="E304" s="288" t="s">
        <v>8660</v>
      </c>
      <c r="F304" s="215"/>
      <c r="G304" s="289" t="s">
        <v>5077</v>
      </c>
      <c r="H304" s="290">
        <v>138.49</v>
      </c>
      <c r="I304" s="291"/>
      <c r="J304" s="426"/>
    </row>
    <row r="305" spans="1:10" s="415" customFormat="1">
      <c r="A305" s="212"/>
      <c r="B305" s="293" t="s">
        <v>8661</v>
      </c>
      <c r="C305" s="250" t="s">
        <v>8662</v>
      </c>
      <c r="D305" s="219" t="s">
        <v>8663</v>
      </c>
      <c r="E305" s="288" t="s">
        <v>8664</v>
      </c>
      <c r="F305" s="215"/>
      <c r="G305" s="289" t="s">
        <v>5077</v>
      </c>
      <c r="H305" s="290">
        <v>99.305621224000006</v>
      </c>
      <c r="I305" s="291"/>
      <c r="J305" s="426"/>
    </row>
    <row r="306" spans="1:10" s="415" customFormat="1">
      <c r="A306" s="212"/>
      <c r="B306" s="293"/>
      <c r="C306" s="250" t="s">
        <v>8665</v>
      </c>
      <c r="D306" s="219" t="s">
        <v>8663</v>
      </c>
      <c r="E306" s="288" t="s">
        <v>8666</v>
      </c>
      <c r="F306" s="215"/>
      <c r="G306" s="289" t="s">
        <v>5077</v>
      </c>
      <c r="H306" s="290">
        <v>138.49</v>
      </c>
      <c r="I306" s="291"/>
      <c r="J306" s="426"/>
    </row>
    <row r="307" spans="1:10" s="415" customFormat="1">
      <c r="A307" s="212"/>
      <c r="B307" s="293" t="s">
        <v>8667</v>
      </c>
      <c r="C307" s="250" t="s">
        <v>8668</v>
      </c>
      <c r="D307" s="219" t="s">
        <v>8669</v>
      </c>
      <c r="E307" s="288" t="s">
        <v>8670</v>
      </c>
      <c r="F307" s="215"/>
      <c r="G307" s="289" t="s">
        <v>5077</v>
      </c>
      <c r="H307" s="290">
        <v>99.305621224000006</v>
      </c>
      <c r="I307" s="291"/>
      <c r="J307" s="426"/>
    </row>
    <row r="308" spans="1:10" s="415" customFormat="1">
      <c r="A308" s="212"/>
      <c r="B308" s="293"/>
      <c r="C308" s="250" t="s">
        <v>8671</v>
      </c>
      <c r="D308" s="219" t="s">
        <v>8669</v>
      </c>
      <c r="E308" s="288" t="s">
        <v>8672</v>
      </c>
      <c r="F308" s="215"/>
      <c r="G308" s="289" t="s">
        <v>5077</v>
      </c>
      <c r="H308" s="290">
        <v>142.38</v>
      </c>
      <c r="I308" s="291"/>
      <c r="J308" s="426"/>
    </row>
    <row r="309" spans="1:10" s="415" customFormat="1">
      <c r="A309" s="212"/>
      <c r="B309" s="293" t="s">
        <v>8673</v>
      </c>
      <c r="C309" s="250" t="s">
        <v>8674</v>
      </c>
      <c r="D309" s="219" t="s">
        <v>8675</v>
      </c>
      <c r="E309" s="288" t="s">
        <v>8676</v>
      </c>
      <c r="F309" s="215"/>
      <c r="G309" s="289" t="s">
        <v>5077</v>
      </c>
      <c r="H309" s="290">
        <v>621.24335859999997</v>
      </c>
      <c r="I309" s="291"/>
      <c r="J309" s="426"/>
    </row>
    <row r="310" spans="1:10" s="415" customFormat="1">
      <c r="A310" s="212"/>
      <c r="B310" s="293"/>
      <c r="C310" s="250" t="s">
        <v>8677</v>
      </c>
      <c r="D310" s="219" t="s">
        <v>8675</v>
      </c>
      <c r="E310" s="288" t="s">
        <v>8678</v>
      </c>
      <c r="F310" s="215"/>
      <c r="G310" s="289" t="s">
        <v>5077</v>
      </c>
      <c r="H310" s="290">
        <v>992.86</v>
      </c>
      <c r="I310" s="291"/>
      <c r="J310" s="426"/>
    </row>
    <row r="311" spans="1:10" s="415" customFormat="1">
      <c r="A311" s="212"/>
      <c r="B311" s="293" t="s">
        <v>8679</v>
      </c>
      <c r="C311" s="250" t="s">
        <v>8680</v>
      </c>
      <c r="D311" s="219" t="s">
        <v>8681</v>
      </c>
      <c r="E311" s="288" t="s">
        <v>8682</v>
      </c>
      <c r="F311" s="215"/>
      <c r="G311" s="289" t="s">
        <v>5077</v>
      </c>
      <c r="H311" s="290">
        <v>621.24335859999997</v>
      </c>
      <c r="I311" s="291"/>
      <c r="J311" s="426"/>
    </row>
    <row r="312" spans="1:10" s="415" customFormat="1">
      <c r="A312" s="212"/>
      <c r="B312" s="293"/>
      <c r="C312" s="250" t="s">
        <v>8683</v>
      </c>
      <c r="D312" s="219" t="s">
        <v>8681</v>
      </c>
      <c r="E312" s="288" t="s">
        <v>8684</v>
      </c>
      <c r="F312" s="215"/>
      <c r="G312" s="289" t="s">
        <v>5077</v>
      </c>
      <c r="H312" s="290">
        <v>992.86</v>
      </c>
      <c r="I312" s="291"/>
      <c r="J312" s="426"/>
    </row>
    <row r="313" spans="1:10" s="415" customFormat="1">
      <c r="A313" s="212"/>
      <c r="B313" s="293" t="s">
        <v>8685</v>
      </c>
      <c r="C313" s="250" t="s">
        <v>8686</v>
      </c>
      <c r="D313" s="219" t="s">
        <v>8687</v>
      </c>
      <c r="E313" s="288" t="s">
        <v>8688</v>
      </c>
      <c r="F313" s="215"/>
      <c r="G313" s="289" t="s">
        <v>5077</v>
      </c>
      <c r="H313" s="290">
        <v>621.24335859999997</v>
      </c>
      <c r="I313" s="291"/>
      <c r="J313" s="426"/>
    </row>
    <row r="314" spans="1:10" s="415" customFormat="1">
      <c r="A314" s="212"/>
      <c r="B314" s="293"/>
      <c r="C314" s="250" t="s">
        <v>8689</v>
      </c>
      <c r="D314" s="219" t="s">
        <v>8687</v>
      </c>
      <c r="E314" s="288" t="s">
        <v>8690</v>
      </c>
      <c r="F314" s="215"/>
      <c r="G314" s="289" t="s">
        <v>5077</v>
      </c>
      <c r="H314" s="290">
        <v>996.75</v>
      </c>
      <c r="I314" s="291"/>
      <c r="J314" s="426"/>
    </row>
    <row r="315" spans="1:10" s="415" customFormat="1">
      <c r="A315" s="212"/>
      <c r="B315" s="293" t="s">
        <v>8691</v>
      </c>
      <c r="C315" s="250" t="s">
        <v>8692</v>
      </c>
      <c r="D315" s="219" t="s">
        <v>8693</v>
      </c>
      <c r="E315" s="288" t="s">
        <v>8694</v>
      </c>
      <c r="F315" s="215"/>
      <c r="G315" s="289" t="s">
        <v>5077</v>
      </c>
      <c r="H315" s="290">
        <v>878.55575598400003</v>
      </c>
      <c r="I315" s="291"/>
      <c r="J315" s="426"/>
    </row>
    <row r="316" spans="1:10" s="415" customFormat="1">
      <c r="A316" s="212"/>
      <c r="B316" s="293"/>
      <c r="C316" s="250" t="s">
        <v>8695</v>
      </c>
      <c r="D316" s="219" t="s">
        <v>8693</v>
      </c>
      <c r="E316" s="288" t="s">
        <v>8696</v>
      </c>
      <c r="F316" s="215"/>
      <c r="G316" s="289" t="s">
        <v>5077</v>
      </c>
      <c r="H316" s="290">
        <v>259.86</v>
      </c>
      <c r="I316" s="291"/>
      <c r="J316" s="426"/>
    </row>
    <row r="317" spans="1:10" s="415" customFormat="1">
      <c r="A317" s="212"/>
      <c r="B317" s="293" t="s">
        <v>8697</v>
      </c>
      <c r="C317" s="250" t="s">
        <v>8698</v>
      </c>
      <c r="D317" s="219" t="s">
        <v>8699</v>
      </c>
      <c r="E317" s="288" t="s">
        <v>8700</v>
      </c>
      <c r="F317" s="215"/>
      <c r="G317" s="289" t="s">
        <v>5077</v>
      </c>
      <c r="H317" s="290">
        <v>878.55575598400003</v>
      </c>
      <c r="I317" s="291"/>
      <c r="J317" s="426"/>
    </row>
    <row r="318" spans="1:10" s="415" customFormat="1">
      <c r="A318" s="212"/>
      <c r="B318" s="293"/>
      <c r="C318" s="250" t="s">
        <v>8701</v>
      </c>
      <c r="D318" s="219" t="s">
        <v>8699</v>
      </c>
      <c r="E318" s="288" t="s">
        <v>8684</v>
      </c>
      <c r="F318" s="215"/>
      <c r="G318" s="289" t="s">
        <v>5077</v>
      </c>
      <c r="H318" s="290">
        <v>259.86</v>
      </c>
      <c r="I318" s="291"/>
      <c r="J318" s="426"/>
    </row>
    <row r="319" spans="1:10" s="415" customFormat="1">
      <c r="A319" s="212"/>
      <c r="B319" s="293" t="s">
        <v>8702</v>
      </c>
      <c r="C319" s="250" t="s">
        <v>8703</v>
      </c>
      <c r="D319" s="219" t="s">
        <v>8704</v>
      </c>
      <c r="E319" s="288" t="s">
        <v>8688</v>
      </c>
      <c r="F319" s="215"/>
      <c r="G319" s="289" t="s">
        <v>5077</v>
      </c>
      <c r="H319" s="290">
        <v>878.55575598400003</v>
      </c>
      <c r="I319" s="291"/>
      <c r="J319" s="426"/>
    </row>
    <row r="320" spans="1:10" s="415" customFormat="1">
      <c r="A320" s="212"/>
      <c r="B320" s="293"/>
      <c r="C320" s="250" t="s">
        <v>8705</v>
      </c>
      <c r="D320" s="219" t="s">
        <v>8704</v>
      </c>
      <c r="E320" s="288" t="s">
        <v>8690</v>
      </c>
      <c r="F320" s="215"/>
      <c r="G320" s="289" t="s">
        <v>5077</v>
      </c>
      <c r="H320" s="290">
        <v>263.75</v>
      </c>
      <c r="I320" s="291"/>
      <c r="J320" s="426"/>
    </row>
    <row r="321" spans="1:10" s="415" customFormat="1">
      <c r="A321" s="212"/>
      <c r="B321" s="293" t="s">
        <v>8706</v>
      </c>
      <c r="C321" s="250" t="s">
        <v>8707</v>
      </c>
      <c r="D321" s="219" t="s">
        <v>8708</v>
      </c>
      <c r="E321" s="288" t="s">
        <v>8709</v>
      </c>
      <c r="F321" s="215"/>
      <c r="G321" s="289" t="s">
        <v>5077</v>
      </c>
      <c r="H321" s="290">
        <v>57.753919199999999</v>
      </c>
      <c r="I321" s="291"/>
      <c r="J321" s="426"/>
    </row>
    <row r="322" spans="1:10" s="415" customFormat="1">
      <c r="A322" s="212"/>
      <c r="B322" s="293"/>
      <c r="C322" s="250" t="s">
        <v>8710</v>
      </c>
      <c r="D322" s="219" t="s">
        <v>8708</v>
      </c>
      <c r="E322" s="288" t="s">
        <v>8711</v>
      </c>
      <c r="F322" s="215"/>
      <c r="G322" s="289" t="s">
        <v>5077</v>
      </c>
      <c r="H322" s="290">
        <v>318.93</v>
      </c>
      <c r="I322" s="291"/>
      <c r="J322" s="426"/>
    </row>
    <row r="323" spans="1:10" s="415" customFormat="1">
      <c r="A323" s="212"/>
      <c r="B323" s="293" t="s">
        <v>8712</v>
      </c>
      <c r="C323" s="250" t="s">
        <v>8713</v>
      </c>
      <c r="D323" s="219" t="s">
        <v>8714</v>
      </c>
      <c r="E323" s="288" t="s">
        <v>8715</v>
      </c>
      <c r="F323" s="215"/>
      <c r="G323" s="289" t="s">
        <v>5077</v>
      </c>
      <c r="H323" s="290">
        <v>57.753919199999999</v>
      </c>
      <c r="I323" s="291"/>
      <c r="J323" s="426"/>
    </row>
    <row r="324" spans="1:10" s="415" customFormat="1">
      <c r="A324" s="212"/>
      <c r="B324" s="293"/>
      <c r="C324" s="250" t="s">
        <v>8716</v>
      </c>
      <c r="D324" s="219" t="s">
        <v>8714</v>
      </c>
      <c r="E324" s="288" t="s">
        <v>8717</v>
      </c>
      <c r="F324" s="215"/>
      <c r="G324" s="289" t="s">
        <v>5077</v>
      </c>
      <c r="H324" s="290">
        <v>318.93</v>
      </c>
      <c r="I324" s="291"/>
      <c r="J324" s="426"/>
    </row>
    <row r="325" spans="1:10" s="415" customFormat="1">
      <c r="A325" s="212"/>
      <c r="B325" s="293" t="s">
        <v>8718</v>
      </c>
      <c r="C325" s="250" t="s">
        <v>8719</v>
      </c>
      <c r="D325" s="219" t="s">
        <v>8720</v>
      </c>
      <c r="E325" s="288" t="s">
        <v>8721</v>
      </c>
      <c r="F325" s="215"/>
      <c r="G325" s="289" t="s">
        <v>5077</v>
      </c>
      <c r="H325" s="290">
        <v>57.753919199999999</v>
      </c>
      <c r="I325" s="291"/>
      <c r="J325" s="426"/>
    </row>
    <row r="326" spans="1:10" s="415" customFormat="1">
      <c r="A326" s="212"/>
      <c r="B326" s="293"/>
      <c r="C326" s="250" t="s">
        <v>8722</v>
      </c>
      <c r="D326" s="219" t="s">
        <v>8720</v>
      </c>
      <c r="E326" s="288" t="s">
        <v>8723</v>
      </c>
      <c r="F326" s="215"/>
      <c r="G326" s="289" t="s">
        <v>5077</v>
      </c>
      <c r="H326" s="290">
        <v>326.52999999999997</v>
      </c>
      <c r="I326" s="291"/>
      <c r="J326" s="426"/>
    </row>
    <row r="327" spans="1:10" s="433" customFormat="1">
      <c r="A327" s="212"/>
      <c r="B327" s="293" t="s">
        <v>8724</v>
      </c>
      <c r="C327" s="250" t="s">
        <v>8725</v>
      </c>
      <c r="D327" s="311" t="s">
        <v>8726</v>
      </c>
      <c r="E327" s="312" t="s">
        <v>8727</v>
      </c>
      <c r="F327" s="313"/>
      <c r="G327" s="314" t="s">
        <v>8728</v>
      </c>
      <c r="H327" s="315">
        <v>10146.934343999999</v>
      </c>
      <c r="I327" s="316"/>
      <c r="J327" s="432"/>
    </row>
    <row r="328" spans="1:10" s="433" customFormat="1">
      <c r="A328" s="212"/>
      <c r="B328" s="293"/>
      <c r="C328" s="250" t="s">
        <v>8729</v>
      </c>
      <c r="D328" s="311" t="s">
        <v>8726</v>
      </c>
      <c r="E328" s="312" t="s">
        <v>8730</v>
      </c>
      <c r="F328" s="313"/>
      <c r="G328" s="314" t="s">
        <v>8728</v>
      </c>
      <c r="H328" s="315">
        <v>98</v>
      </c>
      <c r="I328" s="316"/>
      <c r="J328" s="432"/>
    </row>
    <row r="329" spans="1:10" s="433" customFormat="1">
      <c r="A329" s="212"/>
      <c r="B329" s="293" t="s">
        <v>8731</v>
      </c>
      <c r="C329" s="250" t="s">
        <v>8732</v>
      </c>
      <c r="D329" s="311" t="s">
        <v>8733</v>
      </c>
      <c r="E329" s="312" t="s">
        <v>8734</v>
      </c>
      <c r="F329" s="313"/>
      <c r="G329" s="314" t="s">
        <v>8728</v>
      </c>
      <c r="H329" s="315">
        <v>7362.9343440000002</v>
      </c>
      <c r="I329" s="316"/>
      <c r="J329" s="432"/>
    </row>
    <row r="330" spans="1:10" s="433" customFormat="1">
      <c r="A330" s="212"/>
      <c r="B330" s="293"/>
      <c r="C330" s="250" t="s">
        <v>8735</v>
      </c>
      <c r="D330" s="311" t="s">
        <v>8733</v>
      </c>
      <c r="E330" s="312" t="s">
        <v>8736</v>
      </c>
      <c r="F330" s="313"/>
      <c r="G330" s="314" t="s">
        <v>8728</v>
      </c>
      <c r="H330" s="315">
        <v>98</v>
      </c>
      <c r="I330" s="316"/>
      <c r="J330" s="432"/>
    </row>
    <row r="331" spans="1:10" s="433" customFormat="1">
      <c r="A331" s="212"/>
      <c r="B331" s="293" t="s">
        <v>8737</v>
      </c>
      <c r="C331" s="250" t="s">
        <v>8738</v>
      </c>
      <c r="D331" s="311" t="s">
        <v>8739</v>
      </c>
      <c r="E331" s="312" t="s">
        <v>8740</v>
      </c>
      <c r="F331" s="313"/>
      <c r="G331" s="314" t="s">
        <v>8728</v>
      </c>
      <c r="H331" s="315">
        <v>5970.9343440000002</v>
      </c>
      <c r="I331" s="316"/>
      <c r="J331" s="432"/>
    </row>
    <row r="332" spans="1:10" s="433" customFormat="1">
      <c r="A332" s="212"/>
      <c r="B332" s="293"/>
      <c r="C332" s="250" t="s">
        <v>8741</v>
      </c>
      <c r="D332" s="311" t="s">
        <v>8739</v>
      </c>
      <c r="E332" s="312" t="s">
        <v>8742</v>
      </c>
      <c r="F332" s="313"/>
      <c r="G332" s="314" t="s">
        <v>8728</v>
      </c>
      <c r="H332" s="315">
        <v>98</v>
      </c>
      <c r="I332" s="316"/>
      <c r="J332" s="432"/>
    </row>
    <row r="333" spans="1:10" s="433" customFormat="1">
      <c r="A333" s="212"/>
      <c r="B333" s="293" t="s">
        <v>8743</v>
      </c>
      <c r="C333" s="250" t="s">
        <v>8744</v>
      </c>
      <c r="D333" s="317" t="s">
        <v>8745</v>
      </c>
      <c r="E333" s="318" t="s">
        <v>8746</v>
      </c>
      <c r="F333" s="317"/>
      <c r="G333" s="314" t="s">
        <v>8728</v>
      </c>
      <c r="H333" s="315">
        <v>4578.9343440000002</v>
      </c>
      <c r="I333" s="316"/>
      <c r="J333" s="432"/>
    </row>
    <row r="334" spans="1:10" s="433" customFormat="1">
      <c r="A334" s="212"/>
      <c r="B334" s="293"/>
      <c r="C334" s="250" t="s">
        <v>8747</v>
      </c>
      <c r="D334" s="317" t="s">
        <v>8745</v>
      </c>
      <c r="E334" s="318" t="s">
        <v>8748</v>
      </c>
      <c r="F334" s="317"/>
      <c r="G334" s="314" t="s">
        <v>8728</v>
      </c>
      <c r="H334" s="315">
        <v>98</v>
      </c>
      <c r="I334" s="316"/>
      <c r="J334" s="432"/>
    </row>
    <row r="335" spans="1:10" s="433" customFormat="1">
      <c r="A335" s="212"/>
      <c r="B335" s="293" t="s">
        <v>8749</v>
      </c>
      <c r="C335" s="250" t="s">
        <v>8750</v>
      </c>
      <c r="D335" s="317" t="s">
        <v>8751</v>
      </c>
      <c r="E335" s="318" t="s">
        <v>8752</v>
      </c>
      <c r="F335" s="317"/>
      <c r="G335" s="314" t="s">
        <v>8728</v>
      </c>
      <c r="H335" s="315">
        <v>3882.9343440000002</v>
      </c>
      <c r="I335" s="316"/>
      <c r="J335" s="432"/>
    </row>
    <row r="336" spans="1:10" s="433" customFormat="1">
      <c r="A336" s="212"/>
      <c r="B336" s="293"/>
      <c r="C336" s="250" t="s">
        <v>8753</v>
      </c>
      <c r="D336" s="317" t="s">
        <v>8751</v>
      </c>
      <c r="E336" s="318" t="s">
        <v>8754</v>
      </c>
      <c r="F336" s="317"/>
      <c r="G336" s="314" t="s">
        <v>8728</v>
      </c>
      <c r="H336" s="315">
        <v>98</v>
      </c>
      <c r="I336" s="316"/>
      <c r="J336" s="432"/>
    </row>
    <row r="337" spans="1:10" s="433" customFormat="1">
      <c r="A337" s="212"/>
      <c r="B337" s="293" t="s">
        <v>8755</v>
      </c>
      <c r="C337" s="250" t="s">
        <v>8756</v>
      </c>
      <c r="D337" s="317" t="s">
        <v>8757</v>
      </c>
      <c r="E337" s="318" t="s">
        <v>8758</v>
      </c>
      <c r="F337" s="317"/>
      <c r="G337" s="314" t="s">
        <v>8728</v>
      </c>
      <c r="H337" s="315">
        <v>3465.3343439999999</v>
      </c>
      <c r="I337" s="316"/>
      <c r="J337" s="432"/>
    </row>
    <row r="338" spans="1:10" s="433" customFormat="1">
      <c r="A338" s="212"/>
      <c r="B338" s="293"/>
      <c r="C338" s="250" t="s">
        <v>8759</v>
      </c>
      <c r="D338" s="317" t="s">
        <v>8757</v>
      </c>
      <c r="E338" s="318" t="s">
        <v>8760</v>
      </c>
      <c r="F338" s="317"/>
      <c r="G338" s="314" t="s">
        <v>8728</v>
      </c>
      <c r="H338" s="315">
        <v>98</v>
      </c>
      <c r="I338" s="316"/>
      <c r="J338" s="432"/>
    </row>
    <row r="339" spans="1:10" s="433" customFormat="1">
      <c r="A339" s="212"/>
      <c r="B339" s="293" t="s">
        <v>8761</v>
      </c>
      <c r="C339" s="250" t="s">
        <v>8762</v>
      </c>
      <c r="D339" s="317" t="s">
        <v>8763</v>
      </c>
      <c r="E339" s="318" t="s">
        <v>8764</v>
      </c>
      <c r="F339" s="317"/>
      <c r="G339" s="314" t="s">
        <v>8728</v>
      </c>
      <c r="H339" s="315">
        <v>3186.9343440000002</v>
      </c>
      <c r="I339" s="316"/>
      <c r="J339" s="432"/>
    </row>
    <row r="340" spans="1:10" s="433" customFormat="1">
      <c r="A340" s="212"/>
      <c r="B340" s="293"/>
      <c r="C340" s="250" t="s">
        <v>8765</v>
      </c>
      <c r="D340" s="317" t="s">
        <v>8763</v>
      </c>
      <c r="E340" s="318" t="s">
        <v>8766</v>
      </c>
      <c r="F340" s="317"/>
      <c r="G340" s="314" t="s">
        <v>8728</v>
      </c>
      <c r="H340" s="315">
        <v>98</v>
      </c>
      <c r="I340" s="316"/>
      <c r="J340" s="432"/>
    </row>
    <row r="341" spans="1:10" s="433" customFormat="1">
      <c r="A341" s="212"/>
      <c r="B341" s="293" t="s">
        <v>8767</v>
      </c>
      <c r="C341" s="250" t="s">
        <v>8768</v>
      </c>
      <c r="D341" s="317" t="s">
        <v>8769</v>
      </c>
      <c r="E341" s="318" t="s">
        <v>8770</v>
      </c>
      <c r="F341" s="317"/>
      <c r="G341" s="314" t="s">
        <v>8728</v>
      </c>
      <c r="H341" s="315">
        <v>2838.9343440000002</v>
      </c>
      <c r="I341" s="316"/>
      <c r="J341" s="432"/>
    </row>
    <row r="342" spans="1:10" s="433" customFormat="1">
      <c r="A342" s="212"/>
      <c r="B342" s="293"/>
      <c r="C342" s="250" t="s">
        <v>8771</v>
      </c>
      <c r="D342" s="317" t="s">
        <v>8769</v>
      </c>
      <c r="E342" s="318" t="s">
        <v>8772</v>
      </c>
      <c r="F342" s="317"/>
      <c r="G342" s="314" t="s">
        <v>8728</v>
      </c>
      <c r="H342" s="315">
        <v>98</v>
      </c>
      <c r="I342" s="316"/>
      <c r="J342" s="432"/>
    </row>
    <row r="343" spans="1:10" s="415" customFormat="1">
      <c r="A343" s="212"/>
      <c r="B343" s="246" t="s">
        <v>8773</v>
      </c>
      <c r="C343" s="250" t="s">
        <v>8774</v>
      </c>
      <c r="D343" s="213" t="s">
        <v>8775</v>
      </c>
      <c r="E343" s="309" t="s">
        <v>8776</v>
      </c>
      <c r="F343" s="215"/>
      <c r="G343" s="216" t="s">
        <v>5077</v>
      </c>
      <c r="H343" s="220">
        <v>118.81562122400001</v>
      </c>
      <c r="I343" s="221"/>
      <c r="J343" s="417"/>
    </row>
    <row r="344" spans="1:10" s="415" customFormat="1">
      <c r="A344" s="212"/>
      <c r="B344" s="252"/>
      <c r="C344" s="250" t="s">
        <v>8777</v>
      </c>
      <c r="D344" s="213" t="s">
        <v>8775</v>
      </c>
      <c r="E344" s="309" t="s">
        <v>8778</v>
      </c>
      <c r="F344" s="215"/>
      <c r="G344" s="216" t="s">
        <v>5077</v>
      </c>
      <c r="H344" s="220">
        <v>309.33000000000004</v>
      </c>
      <c r="I344" s="221"/>
      <c r="J344" s="417"/>
    </row>
    <row r="345" spans="1:10" s="415" customFormat="1">
      <c r="A345" s="212"/>
      <c r="B345" s="246" t="s">
        <v>8779</v>
      </c>
      <c r="C345" s="250" t="s">
        <v>8780</v>
      </c>
      <c r="D345" s="213" t="s">
        <v>8781</v>
      </c>
      <c r="E345" s="309" t="s">
        <v>8782</v>
      </c>
      <c r="F345" s="215"/>
      <c r="G345" s="216" t="s">
        <v>5077</v>
      </c>
      <c r="H345" s="220">
        <v>118.81562122400001</v>
      </c>
      <c r="I345" s="221"/>
      <c r="J345" s="417"/>
    </row>
    <row r="346" spans="1:10" s="415" customFormat="1">
      <c r="A346" s="212"/>
      <c r="B346" s="252"/>
      <c r="C346" s="250" t="s">
        <v>8783</v>
      </c>
      <c r="D346" s="213" t="s">
        <v>8781</v>
      </c>
      <c r="E346" s="309" t="s">
        <v>8784</v>
      </c>
      <c r="F346" s="215"/>
      <c r="G346" s="216" t="s">
        <v>5077</v>
      </c>
      <c r="H346" s="220">
        <v>313.21000000000004</v>
      </c>
      <c r="I346" s="221"/>
      <c r="J346" s="417"/>
    </row>
    <row r="347" spans="1:10" s="415" customFormat="1">
      <c r="A347" s="212"/>
      <c r="B347" s="293" t="s">
        <v>8786</v>
      </c>
      <c r="C347" s="250" t="s">
        <v>8787</v>
      </c>
      <c r="D347" s="213" t="s">
        <v>8788</v>
      </c>
      <c r="E347" s="214" t="s">
        <v>8789</v>
      </c>
      <c r="F347" s="215"/>
      <c r="G347" s="221" t="s">
        <v>8465</v>
      </c>
      <c r="H347" s="220">
        <v>337</v>
      </c>
      <c r="I347" s="221"/>
      <c r="J347" s="417"/>
    </row>
    <row r="348" spans="1:10" s="415" customFormat="1">
      <c r="A348" s="212"/>
      <c r="B348" s="293"/>
      <c r="C348" s="250" t="s">
        <v>8790</v>
      </c>
      <c r="D348" s="213" t="s">
        <v>8788</v>
      </c>
      <c r="E348" s="214" t="s">
        <v>8791</v>
      </c>
      <c r="F348" s="215"/>
      <c r="G348" s="221" t="s">
        <v>8465</v>
      </c>
      <c r="H348" s="220">
        <v>89</v>
      </c>
      <c r="I348" s="221"/>
      <c r="J348" s="417"/>
    </row>
    <row r="349" spans="1:10" s="415" customFormat="1">
      <c r="A349" s="212"/>
      <c r="B349" s="293" t="s">
        <v>8792</v>
      </c>
      <c r="C349" s="250" t="s">
        <v>8793</v>
      </c>
      <c r="D349" s="213" t="s">
        <v>8794</v>
      </c>
      <c r="E349" s="214" t="s">
        <v>8795</v>
      </c>
      <c r="F349" s="215"/>
      <c r="G349" s="221" t="s">
        <v>8465</v>
      </c>
      <c r="H349" s="220">
        <v>636</v>
      </c>
      <c r="I349" s="221"/>
      <c r="J349" s="417"/>
    </row>
    <row r="350" spans="1:10" s="415" customFormat="1">
      <c r="A350" s="212"/>
      <c r="B350" s="293"/>
      <c r="C350" s="250" t="s">
        <v>8796</v>
      </c>
      <c r="D350" s="213" t="s">
        <v>8794</v>
      </c>
      <c r="E350" s="214" t="s">
        <v>8797</v>
      </c>
      <c r="F350" s="215"/>
      <c r="G350" s="221" t="s">
        <v>8465</v>
      </c>
      <c r="H350" s="220">
        <v>90</v>
      </c>
      <c r="I350" s="221"/>
      <c r="J350" s="417"/>
    </row>
    <row r="351" spans="1:10" s="415" customFormat="1">
      <c r="A351" s="212"/>
      <c r="B351" s="293" t="s">
        <v>8798</v>
      </c>
      <c r="C351" s="250" t="s">
        <v>8799</v>
      </c>
      <c r="D351" s="213" t="s">
        <v>8800</v>
      </c>
      <c r="E351" s="214" t="s">
        <v>8801</v>
      </c>
      <c r="F351" s="215"/>
      <c r="G351" s="221" t="s">
        <v>8465</v>
      </c>
      <c r="H351" s="220">
        <v>325</v>
      </c>
      <c r="I351" s="221"/>
      <c r="J351" s="417"/>
    </row>
    <row r="352" spans="1:10" s="415" customFormat="1">
      <c r="A352" s="212"/>
      <c r="B352" s="293"/>
      <c r="C352" s="250" t="s">
        <v>8802</v>
      </c>
      <c r="D352" s="213" t="s">
        <v>8800</v>
      </c>
      <c r="E352" s="214" t="s">
        <v>8803</v>
      </c>
      <c r="F352" s="215"/>
      <c r="G352" s="221" t="s">
        <v>8465</v>
      </c>
      <c r="H352" s="220">
        <v>47</v>
      </c>
      <c r="I352" s="221"/>
      <c r="J352" s="417"/>
    </row>
    <row r="353" spans="1:10" s="415" customFormat="1">
      <c r="A353" s="212"/>
      <c r="B353" s="293" t="s">
        <v>8804</v>
      </c>
      <c r="C353" s="250" t="s">
        <v>8805</v>
      </c>
      <c r="D353" s="213" t="s">
        <v>8806</v>
      </c>
      <c r="E353" s="214" t="s">
        <v>8807</v>
      </c>
      <c r="F353" s="215"/>
      <c r="G353" s="216" t="s">
        <v>8465</v>
      </c>
      <c r="H353" s="217">
        <v>25</v>
      </c>
      <c r="I353" s="216"/>
      <c r="J353" s="414"/>
    </row>
    <row r="354" spans="1:10" s="415" customFormat="1">
      <c r="A354" s="212"/>
      <c r="B354" s="293" t="s">
        <v>8808</v>
      </c>
      <c r="C354" s="250" t="s">
        <v>8809</v>
      </c>
      <c r="D354" s="213" t="s">
        <v>8810</v>
      </c>
      <c r="E354" s="214" t="s">
        <v>8811</v>
      </c>
      <c r="F354" s="215"/>
      <c r="G354" s="216" t="s">
        <v>8478</v>
      </c>
      <c r="H354" s="217">
        <v>37</v>
      </c>
      <c r="I354" s="216"/>
      <c r="J354" s="414"/>
    </row>
    <row r="355" spans="1:10" s="415" customFormat="1">
      <c r="A355" s="212"/>
      <c r="B355" s="293" t="s">
        <v>8812</v>
      </c>
      <c r="C355" s="250" t="s">
        <v>8813</v>
      </c>
      <c r="D355" s="319" t="s">
        <v>8814</v>
      </c>
      <c r="E355" s="320" t="s">
        <v>8815</v>
      </c>
      <c r="F355" s="215"/>
      <c r="G355" s="216" t="s">
        <v>8478</v>
      </c>
      <c r="H355" s="217">
        <v>457</v>
      </c>
      <c r="I355" s="216"/>
      <c r="J355" s="414"/>
    </row>
    <row r="356" spans="1:10" s="415" customFormat="1">
      <c r="A356" s="212"/>
      <c r="B356" s="293"/>
      <c r="C356" s="250" t="s">
        <v>8816</v>
      </c>
      <c r="D356" s="319" t="s">
        <v>8814</v>
      </c>
      <c r="E356" s="320" t="s">
        <v>8817</v>
      </c>
      <c r="F356" s="215"/>
      <c r="G356" s="216" t="s">
        <v>8478</v>
      </c>
      <c r="H356" s="217">
        <v>143</v>
      </c>
      <c r="I356" s="216"/>
      <c r="J356" s="414"/>
    </row>
    <row r="357" spans="1:10" s="415" customFormat="1" ht="25.5">
      <c r="A357" s="212"/>
      <c r="B357" s="293" t="s">
        <v>8818</v>
      </c>
      <c r="C357" s="250" t="s">
        <v>8819</v>
      </c>
      <c r="D357" s="319" t="s">
        <v>8820</v>
      </c>
      <c r="E357" s="267" t="s">
        <v>8821</v>
      </c>
      <c r="F357" s="215"/>
      <c r="G357" s="216" t="s">
        <v>8822</v>
      </c>
      <c r="H357" s="217">
        <v>40441.15</v>
      </c>
      <c r="I357" s="216"/>
      <c r="J357" s="414"/>
    </row>
    <row r="358" spans="1:10" s="415" customFormat="1" ht="25.5">
      <c r="A358" s="212"/>
      <c r="B358" s="293"/>
      <c r="C358" s="250" t="s">
        <v>8823</v>
      </c>
      <c r="D358" s="319" t="s">
        <v>8820</v>
      </c>
      <c r="E358" s="267" t="s">
        <v>8824</v>
      </c>
      <c r="F358" s="215"/>
      <c r="G358" s="216" t="s">
        <v>8822</v>
      </c>
      <c r="H358" s="217">
        <v>20415.43</v>
      </c>
      <c r="I358" s="216"/>
      <c r="J358" s="414"/>
    </row>
    <row r="359" spans="1:10" s="415" customFormat="1">
      <c r="A359" s="212"/>
      <c r="B359" s="293" t="s">
        <v>8826</v>
      </c>
      <c r="C359" s="250" t="s">
        <v>8827</v>
      </c>
      <c r="D359" s="219" t="s">
        <v>8828</v>
      </c>
      <c r="E359" s="214" t="s">
        <v>8829</v>
      </c>
      <c r="F359" s="215"/>
      <c r="G359" s="216" t="s">
        <v>5077</v>
      </c>
      <c r="H359" s="220">
        <v>751.79510000000005</v>
      </c>
      <c r="I359" s="221"/>
      <c r="J359" s="417"/>
    </row>
    <row r="360" spans="1:10" s="415" customFormat="1">
      <c r="A360" s="212"/>
      <c r="B360" s="293"/>
      <c r="C360" s="250" t="s">
        <v>8830</v>
      </c>
      <c r="D360" s="213" t="s">
        <v>8828</v>
      </c>
      <c r="E360" s="214" t="s">
        <v>8831</v>
      </c>
      <c r="F360" s="215"/>
      <c r="G360" s="216" t="s">
        <v>5077</v>
      </c>
      <c r="H360" s="220">
        <v>222.36</v>
      </c>
      <c r="I360" s="221"/>
      <c r="J360" s="417"/>
    </row>
    <row r="361" spans="1:10" s="415" customFormat="1">
      <c r="A361" s="212"/>
      <c r="B361" s="293" t="s">
        <v>8832</v>
      </c>
      <c r="C361" s="250" t="s">
        <v>8833</v>
      </c>
      <c r="D361" s="251" t="s">
        <v>8834</v>
      </c>
      <c r="E361" s="214" t="s">
        <v>8835</v>
      </c>
      <c r="F361" s="215"/>
      <c r="G361" s="216" t="s">
        <v>5077</v>
      </c>
      <c r="H361" s="220">
        <v>534.76</v>
      </c>
      <c r="I361" s="221"/>
      <c r="J361" s="417"/>
    </row>
    <row r="362" spans="1:10" s="415" customFormat="1">
      <c r="A362" s="212"/>
      <c r="B362" s="293"/>
      <c r="C362" s="250" t="s">
        <v>8836</v>
      </c>
      <c r="D362" s="251" t="s">
        <v>8834</v>
      </c>
      <c r="E362" s="214" t="s">
        <v>8837</v>
      </c>
      <c r="F362" s="215"/>
      <c r="G362" s="216" t="s">
        <v>5077</v>
      </c>
      <c r="H362" s="220">
        <v>622.80000000000007</v>
      </c>
      <c r="I362" s="221"/>
      <c r="J362" s="417"/>
    </row>
    <row r="363" spans="1:10" s="415" customFormat="1">
      <c r="A363" s="212"/>
      <c r="B363" s="293" t="s">
        <v>8838</v>
      </c>
      <c r="C363" s="250" t="s">
        <v>8839</v>
      </c>
      <c r="D363" s="249" t="s">
        <v>8840</v>
      </c>
      <c r="E363" s="214" t="s">
        <v>8841</v>
      </c>
      <c r="F363" s="215"/>
      <c r="G363" s="216" t="s">
        <v>5077</v>
      </c>
      <c r="H363" s="220">
        <v>248.05260000000004</v>
      </c>
      <c r="I363" s="221"/>
      <c r="J363" s="417"/>
    </row>
    <row r="364" spans="1:10" s="415" customFormat="1">
      <c r="A364" s="212"/>
      <c r="B364" s="293"/>
      <c r="C364" s="250" t="s">
        <v>8842</v>
      </c>
      <c r="D364" s="249" t="s">
        <v>8840</v>
      </c>
      <c r="E364" s="214" t="s">
        <v>8843</v>
      </c>
      <c r="F364" s="215"/>
      <c r="G364" s="216" t="s">
        <v>5077</v>
      </c>
      <c r="H364" s="220">
        <v>254.18</v>
      </c>
      <c r="I364" s="221"/>
      <c r="J364" s="417"/>
    </row>
    <row r="365" spans="1:10" s="415" customFormat="1">
      <c r="A365" s="212"/>
      <c r="B365" s="293" t="s">
        <v>8844</v>
      </c>
      <c r="C365" s="250" t="s">
        <v>8845</v>
      </c>
      <c r="D365" s="213" t="s">
        <v>8846</v>
      </c>
      <c r="E365" s="214" t="s">
        <v>8847</v>
      </c>
      <c r="F365" s="215"/>
      <c r="G365" s="216" t="s">
        <v>5077</v>
      </c>
      <c r="H365" s="220">
        <v>299.59999999999997</v>
      </c>
      <c r="I365" s="221"/>
      <c r="J365" s="417"/>
    </row>
    <row r="366" spans="1:10" s="415" customFormat="1">
      <c r="A366" s="212"/>
      <c r="B366" s="293"/>
      <c r="C366" s="250" t="s">
        <v>8848</v>
      </c>
      <c r="D366" s="213" t="s">
        <v>8846</v>
      </c>
      <c r="E366" s="214" t="s">
        <v>8849</v>
      </c>
      <c r="F366" s="215"/>
      <c r="G366" s="216" t="s">
        <v>5077</v>
      </c>
      <c r="H366" s="220">
        <v>128.4</v>
      </c>
      <c r="I366" s="221"/>
      <c r="J366" s="417"/>
    </row>
    <row r="367" spans="1:10" s="415" customFormat="1">
      <c r="A367" s="212"/>
      <c r="B367" s="293" t="s">
        <v>8851</v>
      </c>
      <c r="C367" s="250" t="s">
        <v>8852</v>
      </c>
      <c r="D367" s="321" t="s">
        <v>8853</v>
      </c>
      <c r="E367" s="322" t="s">
        <v>8854</v>
      </c>
      <c r="F367" s="215"/>
      <c r="G367" s="218" t="s">
        <v>8855</v>
      </c>
      <c r="H367" s="220">
        <v>20.992345</v>
      </c>
      <c r="I367" s="222"/>
      <c r="J367" s="418"/>
    </row>
    <row r="368" spans="1:10" s="415" customFormat="1">
      <c r="A368" s="212"/>
      <c r="B368" s="293" t="s">
        <v>8856</v>
      </c>
      <c r="C368" s="250" t="s">
        <v>8857</v>
      </c>
      <c r="D368" s="321" t="s">
        <v>8858</v>
      </c>
      <c r="E368" s="322" t="s">
        <v>8859</v>
      </c>
      <c r="F368" s="215"/>
      <c r="G368" s="218" t="s">
        <v>8855</v>
      </c>
      <c r="H368" s="217">
        <v>10</v>
      </c>
      <c r="I368" s="218"/>
      <c r="J368" s="416"/>
    </row>
    <row r="369" spans="1:10" s="415" customFormat="1">
      <c r="A369" s="212"/>
      <c r="B369" s="293" t="s">
        <v>8860</v>
      </c>
      <c r="C369" s="250" t="s">
        <v>8861</v>
      </c>
      <c r="D369" s="321" t="s">
        <v>8862</v>
      </c>
      <c r="E369" s="322" t="s">
        <v>8863</v>
      </c>
      <c r="F369" s="215"/>
      <c r="G369" s="218" t="s">
        <v>7670</v>
      </c>
      <c r="H369" s="217">
        <v>1196</v>
      </c>
      <c r="I369" s="218"/>
      <c r="J369" s="416"/>
    </row>
    <row r="370" spans="1:10" s="415" customFormat="1">
      <c r="A370" s="212"/>
      <c r="B370" s="293" t="s">
        <v>8864</v>
      </c>
      <c r="C370" s="250" t="s">
        <v>8865</v>
      </c>
      <c r="D370" s="321" t="s">
        <v>8866</v>
      </c>
      <c r="E370" s="322" t="s">
        <v>8867</v>
      </c>
      <c r="F370" s="215"/>
      <c r="G370" s="218" t="s">
        <v>7670</v>
      </c>
      <c r="H370" s="217">
        <v>2391</v>
      </c>
      <c r="I370" s="218"/>
      <c r="J370" s="416"/>
    </row>
    <row r="371" spans="1:10" s="415" customFormat="1">
      <c r="A371" s="212"/>
      <c r="B371" s="293" t="s">
        <v>8868</v>
      </c>
      <c r="C371" s="250" t="s">
        <v>8869</v>
      </c>
      <c r="D371" s="321" t="s">
        <v>8870</v>
      </c>
      <c r="E371" s="322" t="s">
        <v>8871</v>
      </c>
      <c r="F371" s="215"/>
      <c r="G371" s="218" t="s">
        <v>7670</v>
      </c>
      <c r="H371" s="217">
        <v>2116.8000000000002</v>
      </c>
      <c r="I371" s="218"/>
      <c r="J371" s="416"/>
    </row>
    <row r="372" spans="1:10" s="415" customFormat="1">
      <c r="A372" s="212"/>
      <c r="B372" s="293" t="s">
        <v>8872</v>
      </c>
      <c r="C372" s="250" t="s">
        <v>8873</v>
      </c>
      <c r="D372" s="321" t="s">
        <v>8874</v>
      </c>
      <c r="E372" s="322" t="s">
        <v>8875</v>
      </c>
      <c r="F372" s="215"/>
      <c r="G372" s="218" t="s">
        <v>7670</v>
      </c>
      <c r="H372" s="217">
        <v>2004.1</v>
      </c>
      <c r="I372" s="218"/>
      <c r="J372" s="416"/>
    </row>
    <row r="373" spans="1:10" s="415" customFormat="1">
      <c r="A373" s="212"/>
      <c r="B373" s="293" t="s">
        <v>8876</v>
      </c>
      <c r="C373" s="250" t="s">
        <v>8877</v>
      </c>
      <c r="D373" s="321" t="s">
        <v>8878</v>
      </c>
      <c r="E373" s="322" t="s">
        <v>8879</v>
      </c>
      <c r="F373" s="215"/>
      <c r="G373" s="218" t="s">
        <v>8465</v>
      </c>
      <c r="H373" s="217">
        <v>179</v>
      </c>
      <c r="I373" s="218"/>
      <c r="J373" s="416"/>
    </row>
    <row r="374" spans="1:10" s="415" customFormat="1">
      <c r="A374" s="212"/>
      <c r="B374" s="293" t="s">
        <v>8881</v>
      </c>
      <c r="C374" s="250" t="s">
        <v>8882</v>
      </c>
      <c r="D374" s="323" t="s">
        <v>8883</v>
      </c>
      <c r="E374" s="323" t="s">
        <v>8884</v>
      </c>
      <c r="F374" s="215"/>
      <c r="G374" s="216" t="s">
        <v>134</v>
      </c>
      <c r="H374" s="220">
        <v>5910.3770000000004</v>
      </c>
      <c r="I374" s="221"/>
      <c r="J374" s="417"/>
    </row>
    <row r="375" spans="1:10" s="415" customFormat="1">
      <c r="A375" s="212"/>
      <c r="B375" s="216"/>
      <c r="C375" s="250" t="s">
        <v>8885</v>
      </c>
      <c r="D375" s="323" t="s">
        <v>8883</v>
      </c>
      <c r="E375" s="323" t="s">
        <v>8886</v>
      </c>
      <c r="F375" s="215"/>
      <c r="G375" s="216" t="s">
        <v>134</v>
      </c>
      <c r="H375" s="217">
        <v>2467.4899999999998</v>
      </c>
      <c r="I375" s="216"/>
      <c r="J375" s="414"/>
    </row>
    <row r="376" spans="1:10" s="415" customFormat="1">
      <c r="A376" s="212"/>
      <c r="B376" s="293" t="s">
        <v>8887</v>
      </c>
      <c r="C376" s="250" t="s">
        <v>8888</v>
      </c>
      <c r="D376" s="219" t="s">
        <v>8889</v>
      </c>
      <c r="E376" s="256" t="s">
        <v>8890</v>
      </c>
      <c r="F376" s="215"/>
      <c r="G376" s="216" t="s">
        <v>2403</v>
      </c>
      <c r="H376" s="220">
        <v>150.24515000000002</v>
      </c>
      <c r="I376" s="221"/>
      <c r="J376" s="417"/>
    </row>
    <row r="377" spans="1:10" s="415" customFormat="1">
      <c r="A377" s="212"/>
      <c r="B377" s="216"/>
      <c r="C377" s="250" t="s">
        <v>8891</v>
      </c>
      <c r="D377" s="219" t="s">
        <v>8889</v>
      </c>
      <c r="E377" s="256" t="s">
        <v>8892</v>
      </c>
      <c r="F377" s="215"/>
      <c r="G377" s="216" t="s">
        <v>2403</v>
      </c>
      <c r="H377" s="220">
        <v>11.352000000000002</v>
      </c>
      <c r="I377" s="221"/>
      <c r="J377" s="417"/>
    </row>
    <row r="378" spans="1:10" s="415" customFormat="1">
      <c r="A378" s="212"/>
      <c r="B378" s="293" t="s">
        <v>8893</v>
      </c>
      <c r="C378" s="250" t="s">
        <v>8894</v>
      </c>
      <c r="D378" s="213" t="s">
        <v>8895</v>
      </c>
      <c r="E378" s="214" t="s">
        <v>8896</v>
      </c>
      <c r="F378" s="215"/>
      <c r="G378" s="216" t="s">
        <v>8385</v>
      </c>
      <c r="H378" s="220">
        <v>13.2</v>
      </c>
      <c r="I378" s="221"/>
      <c r="J378" s="417"/>
    </row>
    <row r="379" spans="1:10" s="415" customFormat="1">
      <c r="A379" s="212"/>
      <c r="B379" s="293" t="s">
        <v>8897</v>
      </c>
      <c r="C379" s="250" t="s">
        <v>8898</v>
      </c>
      <c r="D379" s="219" t="s">
        <v>8899</v>
      </c>
      <c r="E379" s="256" t="s">
        <v>8900</v>
      </c>
      <c r="F379" s="215"/>
      <c r="G379" s="216" t="s">
        <v>2403</v>
      </c>
      <c r="H379" s="220">
        <v>85.00800000000001</v>
      </c>
      <c r="I379" s="221"/>
      <c r="J379" s="417"/>
    </row>
    <row r="380" spans="1:10" s="415" customFormat="1">
      <c r="A380" s="212"/>
      <c r="B380" s="293"/>
      <c r="C380" s="250" t="s">
        <v>8901</v>
      </c>
      <c r="D380" s="219" t="s">
        <v>8899</v>
      </c>
      <c r="E380" s="256" t="s">
        <v>8902</v>
      </c>
      <c r="F380" s="215"/>
      <c r="G380" s="216" t="s">
        <v>2403</v>
      </c>
      <c r="H380" s="217">
        <v>10.32</v>
      </c>
      <c r="I380" s="216"/>
      <c r="J380" s="414"/>
    </row>
    <row r="381" spans="1:10" s="415" customFormat="1">
      <c r="A381" s="212"/>
      <c r="B381" s="246" t="s">
        <v>8920</v>
      </c>
      <c r="C381" s="250" t="s">
        <v>8921</v>
      </c>
      <c r="D381" s="219" t="s">
        <v>8922</v>
      </c>
      <c r="E381" s="256" t="s">
        <v>8923</v>
      </c>
      <c r="F381" s="215"/>
      <c r="G381" s="221" t="s">
        <v>8450</v>
      </c>
      <c r="H381" s="220">
        <v>17.589999999999996</v>
      </c>
      <c r="I381" s="221"/>
      <c r="J381" s="417"/>
    </row>
    <row r="382" spans="1:10" s="415" customFormat="1">
      <c r="A382" s="212"/>
      <c r="B382" s="246"/>
      <c r="C382" s="250" t="s">
        <v>8924</v>
      </c>
      <c r="D382" s="219" t="s">
        <v>8922</v>
      </c>
      <c r="E382" s="256" t="s">
        <v>8925</v>
      </c>
      <c r="F382" s="215"/>
      <c r="G382" s="221" t="s">
        <v>8450</v>
      </c>
      <c r="H382" s="220">
        <v>80.545000000000002</v>
      </c>
      <c r="I382" s="221"/>
      <c r="J382" s="417"/>
    </row>
    <row r="383" spans="1:10" s="415" customFormat="1">
      <c r="A383" s="212"/>
      <c r="B383" s="246" t="s">
        <v>8926</v>
      </c>
      <c r="C383" s="250" t="s">
        <v>8927</v>
      </c>
      <c r="D383" s="213" t="s">
        <v>8928</v>
      </c>
      <c r="E383" s="256" t="s">
        <v>8929</v>
      </c>
      <c r="F383" s="215"/>
      <c r="G383" s="221" t="s">
        <v>8450</v>
      </c>
      <c r="H383" s="220">
        <v>16.097749999999998</v>
      </c>
      <c r="I383" s="221"/>
      <c r="J383" s="417"/>
    </row>
    <row r="384" spans="1:10" s="415" customFormat="1">
      <c r="A384" s="212"/>
      <c r="B384" s="246"/>
      <c r="C384" s="250" t="s">
        <v>8930</v>
      </c>
      <c r="D384" s="213" t="s">
        <v>8928</v>
      </c>
      <c r="E384" s="256" t="s">
        <v>8931</v>
      </c>
      <c r="F384" s="215"/>
      <c r="G384" s="221" t="s">
        <v>8450</v>
      </c>
      <c r="H384" s="220">
        <v>43.75</v>
      </c>
      <c r="I384" s="221"/>
      <c r="J384" s="417"/>
    </row>
    <row r="385" spans="1:10" s="415" customFormat="1">
      <c r="A385" s="212"/>
      <c r="B385" s="246" t="s">
        <v>8932</v>
      </c>
      <c r="C385" s="250" t="s">
        <v>8933</v>
      </c>
      <c r="D385" s="324" t="s">
        <v>8934</v>
      </c>
      <c r="E385" s="256" t="s">
        <v>8935</v>
      </c>
      <c r="F385" s="215"/>
      <c r="G385" s="221" t="s">
        <v>8450</v>
      </c>
      <c r="H385" s="220">
        <v>29.018249999999998</v>
      </c>
      <c r="I385" s="221"/>
      <c r="J385" s="417"/>
    </row>
    <row r="386" spans="1:10" s="415" customFormat="1">
      <c r="A386" s="212"/>
      <c r="B386" s="246"/>
      <c r="C386" s="250" t="s">
        <v>8936</v>
      </c>
      <c r="D386" s="324" t="s">
        <v>8934</v>
      </c>
      <c r="E386" s="256" t="s">
        <v>8937</v>
      </c>
      <c r="F386" s="215"/>
      <c r="G386" s="221" t="s">
        <v>8450</v>
      </c>
      <c r="H386" s="220">
        <v>144.86000000000001</v>
      </c>
      <c r="I386" s="221"/>
      <c r="J386" s="417"/>
    </row>
    <row r="387" spans="1:10" s="415" customFormat="1">
      <c r="A387" s="212"/>
      <c r="B387" s="246" t="s">
        <v>8938</v>
      </c>
      <c r="C387" s="250" t="s">
        <v>8939</v>
      </c>
      <c r="D387" s="324" t="s">
        <v>8940</v>
      </c>
      <c r="E387" s="256" t="s">
        <v>8941</v>
      </c>
      <c r="F387" s="215"/>
      <c r="G387" s="221" t="s">
        <v>8450</v>
      </c>
      <c r="H387" s="220">
        <v>29.018249999999998</v>
      </c>
      <c r="I387" s="221"/>
      <c r="J387" s="417"/>
    </row>
    <row r="388" spans="1:10" s="415" customFormat="1">
      <c r="A388" s="212"/>
      <c r="B388" s="246"/>
      <c r="C388" s="250" t="s">
        <v>8942</v>
      </c>
      <c r="D388" s="324" t="s">
        <v>8940</v>
      </c>
      <c r="E388" s="256" t="s">
        <v>8943</v>
      </c>
      <c r="F388" s="215"/>
      <c r="G388" s="221" t="s">
        <v>8450</v>
      </c>
      <c r="H388" s="220">
        <v>148.75</v>
      </c>
      <c r="I388" s="221"/>
      <c r="J388" s="417"/>
    </row>
    <row r="389" spans="1:10" s="415" customFormat="1">
      <c r="A389" s="212"/>
      <c r="B389" s="246" t="s">
        <v>8944</v>
      </c>
      <c r="C389" s="250" t="s">
        <v>8945</v>
      </c>
      <c r="D389" s="324" t="s">
        <v>8946</v>
      </c>
      <c r="E389" s="256" t="s">
        <v>8947</v>
      </c>
      <c r="F389" s="215"/>
      <c r="G389" s="221" t="s">
        <v>8450</v>
      </c>
      <c r="H389" s="220">
        <v>29.018249999999998</v>
      </c>
      <c r="I389" s="221"/>
      <c r="J389" s="417"/>
    </row>
    <row r="390" spans="1:10" s="415" customFormat="1">
      <c r="A390" s="212"/>
      <c r="B390" s="246"/>
      <c r="C390" s="250" t="s">
        <v>8948</v>
      </c>
      <c r="D390" s="324" t="s">
        <v>8946</v>
      </c>
      <c r="E390" s="256" t="s">
        <v>8949</v>
      </c>
      <c r="F390" s="215"/>
      <c r="G390" s="221" t="s">
        <v>8450</v>
      </c>
      <c r="H390" s="220">
        <v>152.63</v>
      </c>
      <c r="I390" s="221"/>
      <c r="J390" s="417"/>
    </row>
    <row r="391" spans="1:10" s="415" customFormat="1">
      <c r="A391" s="212"/>
      <c r="B391" s="246" t="s">
        <v>8950</v>
      </c>
      <c r="C391" s="250" t="s">
        <v>8951</v>
      </c>
      <c r="D391" s="324" t="s">
        <v>8952</v>
      </c>
      <c r="E391" s="256" t="s">
        <v>8953</v>
      </c>
      <c r="F391" s="215"/>
      <c r="G391" s="221" t="s">
        <v>8450</v>
      </c>
      <c r="H391" s="220">
        <v>31.314749999999993</v>
      </c>
      <c r="I391" s="221"/>
      <c r="J391" s="417"/>
    </row>
    <row r="392" spans="1:10" s="415" customFormat="1">
      <c r="A392" s="212"/>
      <c r="B392" s="246"/>
      <c r="C392" s="250" t="s">
        <v>8954</v>
      </c>
      <c r="D392" s="324" t="s">
        <v>8952</v>
      </c>
      <c r="E392" s="256" t="s">
        <v>8955</v>
      </c>
      <c r="F392" s="215"/>
      <c r="G392" s="221" t="s">
        <v>8450</v>
      </c>
      <c r="H392" s="220">
        <v>157.36000000000001</v>
      </c>
      <c r="I392" s="221"/>
      <c r="J392" s="417"/>
    </row>
    <row r="393" spans="1:10" s="415" customFormat="1">
      <c r="A393" s="212"/>
      <c r="B393" s="246" t="s">
        <v>8956</v>
      </c>
      <c r="C393" s="250" t="s">
        <v>8957</v>
      </c>
      <c r="D393" s="324" t="s">
        <v>8958</v>
      </c>
      <c r="E393" s="256" t="s">
        <v>8959</v>
      </c>
      <c r="F393" s="215"/>
      <c r="G393" s="221" t="s">
        <v>8450</v>
      </c>
      <c r="H393" s="220">
        <v>31.314749999999993</v>
      </c>
      <c r="I393" s="221"/>
      <c r="J393" s="417"/>
    </row>
    <row r="394" spans="1:10" s="415" customFormat="1">
      <c r="A394" s="212"/>
      <c r="B394" s="246"/>
      <c r="C394" s="250" t="s">
        <v>8960</v>
      </c>
      <c r="D394" s="324" t="s">
        <v>8958</v>
      </c>
      <c r="E394" s="256" t="s">
        <v>8961</v>
      </c>
      <c r="F394" s="215"/>
      <c r="G394" s="221" t="s">
        <v>8450</v>
      </c>
      <c r="H394" s="220">
        <v>161.25</v>
      </c>
      <c r="I394" s="221"/>
      <c r="J394" s="417"/>
    </row>
    <row r="395" spans="1:10" s="415" customFormat="1">
      <c r="A395" s="212"/>
      <c r="B395" s="246" t="s">
        <v>8962</v>
      </c>
      <c r="C395" s="250" t="s">
        <v>8963</v>
      </c>
      <c r="D395" s="324" t="s">
        <v>8964</v>
      </c>
      <c r="E395" s="256" t="s">
        <v>8965</v>
      </c>
      <c r="F395" s="215"/>
      <c r="G395" s="221" t="s">
        <v>8450</v>
      </c>
      <c r="H395" s="220">
        <v>31.314749999999993</v>
      </c>
      <c r="I395" s="221"/>
      <c r="J395" s="417"/>
    </row>
    <row r="396" spans="1:10" s="415" customFormat="1">
      <c r="A396" s="212"/>
      <c r="B396" s="246"/>
      <c r="C396" s="250" t="s">
        <v>8966</v>
      </c>
      <c r="D396" s="324" t="s">
        <v>8964</v>
      </c>
      <c r="E396" s="256" t="s">
        <v>8967</v>
      </c>
      <c r="F396" s="215"/>
      <c r="G396" s="221" t="s">
        <v>8450</v>
      </c>
      <c r="H396" s="220">
        <v>165.13</v>
      </c>
      <c r="I396" s="221"/>
      <c r="J396" s="417"/>
    </row>
    <row r="397" spans="1:10" s="415" customFormat="1">
      <c r="A397" s="212"/>
      <c r="B397" s="246" t="s">
        <v>8968</v>
      </c>
      <c r="C397" s="250" t="s">
        <v>8969</v>
      </c>
      <c r="D397" s="219" t="s">
        <v>8970</v>
      </c>
      <c r="E397" s="256" t="s">
        <v>8971</v>
      </c>
      <c r="F397" s="215"/>
      <c r="G397" s="216" t="s">
        <v>8450</v>
      </c>
      <c r="H397" s="220">
        <v>34.700000000000003</v>
      </c>
      <c r="I397" s="221"/>
      <c r="J397" s="417"/>
    </row>
    <row r="398" spans="1:10" s="415" customFormat="1">
      <c r="A398" s="212"/>
      <c r="B398" s="246" t="s">
        <v>8972</v>
      </c>
      <c r="C398" s="250" t="s">
        <v>8973</v>
      </c>
      <c r="D398" s="219" t="s">
        <v>8970</v>
      </c>
      <c r="E398" s="256" t="s">
        <v>8971</v>
      </c>
      <c r="F398" s="215"/>
      <c r="G398" s="216" t="s">
        <v>8450</v>
      </c>
      <c r="H398" s="220">
        <v>139.26</v>
      </c>
      <c r="I398" s="221"/>
      <c r="J398" s="417"/>
    </row>
    <row r="399" spans="1:10" s="415" customFormat="1">
      <c r="A399" s="212"/>
      <c r="B399" s="246" t="s">
        <v>8974</v>
      </c>
      <c r="C399" s="250" t="s">
        <v>8975</v>
      </c>
      <c r="D399" s="213" t="s">
        <v>8976</v>
      </c>
      <c r="E399" s="256" t="s">
        <v>8977</v>
      </c>
      <c r="F399" s="215"/>
      <c r="G399" s="216" t="s">
        <v>8450</v>
      </c>
      <c r="H399" s="220">
        <v>11.1839</v>
      </c>
      <c r="I399" s="221"/>
      <c r="J399" s="417"/>
    </row>
    <row r="400" spans="1:10" s="415" customFormat="1">
      <c r="A400" s="212"/>
      <c r="B400" s="246"/>
      <c r="C400" s="250" t="s">
        <v>8978</v>
      </c>
      <c r="D400" s="213" t="s">
        <v>8976</v>
      </c>
      <c r="E400" s="256" t="s">
        <v>8979</v>
      </c>
      <c r="F400" s="215"/>
      <c r="G400" s="216" t="s">
        <v>8450</v>
      </c>
      <c r="H400" s="220">
        <v>43.75</v>
      </c>
      <c r="I400" s="221"/>
      <c r="J400" s="417"/>
    </row>
    <row r="401" spans="1:10" s="415" customFormat="1">
      <c r="A401" s="212"/>
      <c r="B401" s="246" t="s">
        <v>8980</v>
      </c>
      <c r="C401" s="250" t="s">
        <v>8981</v>
      </c>
      <c r="D401" s="219" t="s">
        <v>8982</v>
      </c>
      <c r="E401" s="256" t="s">
        <v>8983</v>
      </c>
      <c r="F401" s="215"/>
      <c r="G401" s="216" t="s">
        <v>8450</v>
      </c>
      <c r="H401" s="220">
        <v>10.052699999999998</v>
      </c>
      <c r="I401" s="221"/>
      <c r="J401" s="417"/>
    </row>
    <row r="402" spans="1:10" s="415" customFormat="1">
      <c r="A402" s="212"/>
      <c r="B402" s="246"/>
      <c r="C402" s="250" t="s">
        <v>8984</v>
      </c>
      <c r="D402" s="219" t="s">
        <v>8982</v>
      </c>
      <c r="E402" s="256" t="s">
        <v>8985</v>
      </c>
      <c r="F402" s="215"/>
      <c r="G402" s="216" t="s">
        <v>8450</v>
      </c>
      <c r="H402" s="220">
        <v>43.75</v>
      </c>
      <c r="I402" s="221"/>
      <c r="J402" s="417"/>
    </row>
    <row r="403" spans="1:10" s="415" customFormat="1">
      <c r="A403" s="212"/>
      <c r="B403" s="246" t="s">
        <v>8986</v>
      </c>
      <c r="C403" s="250" t="s">
        <v>8987</v>
      </c>
      <c r="D403" s="213" t="s">
        <v>8988</v>
      </c>
      <c r="E403" s="256" t="s">
        <v>8989</v>
      </c>
      <c r="F403" s="215"/>
      <c r="G403" s="216" t="s">
        <v>8450</v>
      </c>
      <c r="H403" s="220">
        <v>11.908390000000001</v>
      </c>
      <c r="I403" s="221"/>
      <c r="J403" s="417"/>
    </row>
    <row r="404" spans="1:10" s="415" customFormat="1">
      <c r="A404" s="212"/>
      <c r="B404" s="246"/>
      <c r="C404" s="250" t="s">
        <v>8990</v>
      </c>
      <c r="D404" s="213" t="s">
        <v>8988</v>
      </c>
      <c r="E404" s="256" t="s">
        <v>8991</v>
      </c>
      <c r="F404" s="215"/>
      <c r="G404" s="216" t="s">
        <v>8450</v>
      </c>
      <c r="H404" s="220">
        <v>48.125</v>
      </c>
      <c r="I404" s="221"/>
      <c r="J404" s="417"/>
    </row>
    <row r="405" spans="1:10" s="415" customFormat="1">
      <c r="A405" s="212"/>
      <c r="B405" s="246" t="s">
        <v>8992</v>
      </c>
      <c r="C405" s="250" t="s">
        <v>8993</v>
      </c>
      <c r="D405" s="213" t="s">
        <v>8994</v>
      </c>
      <c r="E405" s="256" t="s">
        <v>8995</v>
      </c>
      <c r="F405" s="215"/>
      <c r="G405" s="216" t="s">
        <v>8450</v>
      </c>
      <c r="H405" s="220">
        <v>20.842700000000001</v>
      </c>
      <c r="I405" s="221"/>
      <c r="J405" s="417"/>
    </row>
    <row r="406" spans="1:10" s="415" customFormat="1">
      <c r="A406" s="212"/>
      <c r="B406" s="246"/>
      <c r="C406" s="250" t="s">
        <v>8996</v>
      </c>
      <c r="D406" s="213" t="s">
        <v>8994</v>
      </c>
      <c r="E406" s="256" t="s">
        <v>8997</v>
      </c>
      <c r="F406" s="215"/>
      <c r="G406" s="216" t="s">
        <v>8450</v>
      </c>
      <c r="H406" s="220">
        <v>87.5</v>
      </c>
      <c r="I406" s="221"/>
      <c r="J406" s="417"/>
    </row>
    <row r="407" spans="1:10" s="415" customFormat="1">
      <c r="A407" s="212"/>
      <c r="B407" s="246" t="s">
        <v>8998</v>
      </c>
      <c r="C407" s="250" t="s">
        <v>8999</v>
      </c>
      <c r="D407" s="213" t="s">
        <v>9000</v>
      </c>
      <c r="E407" s="256" t="s">
        <v>9001</v>
      </c>
      <c r="F407" s="215"/>
      <c r="G407" s="216" t="s">
        <v>8450</v>
      </c>
      <c r="H407" s="220">
        <v>30.568400000000004</v>
      </c>
      <c r="I407" s="221"/>
      <c r="J407" s="417"/>
    </row>
    <row r="408" spans="1:10" s="415" customFormat="1">
      <c r="A408" s="212"/>
      <c r="B408" s="246"/>
      <c r="C408" s="250" t="s">
        <v>9002</v>
      </c>
      <c r="D408" s="213" t="s">
        <v>9000</v>
      </c>
      <c r="E408" s="256" t="s">
        <v>9003</v>
      </c>
      <c r="F408" s="215"/>
      <c r="G408" s="216" t="s">
        <v>8450</v>
      </c>
      <c r="H408" s="220">
        <v>118.75</v>
      </c>
      <c r="I408" s="221"/>
      <c r="J408" s="417"/>
    </row>
    <row r="409" spans="1:10" s="415" customFormat="1">
      <c r="A409" s="212"/>
      <c r="B409" s="246" t="s">
        <v>9004</v>
      </c>
      <c r="C409" s="250" t="s">
        <v>9005</v>
      </c>
      <c r="D409" s="213" t="s">
        <v>9006</v>
      </c>
      <c r="E409" s="256" t="s">
        <v>9007</v>
      </c>
      <c r="F409" s="215"/>
      <c r="G409" s="216" t="s">
        <v>8450</v>
      </c>
      <c r="H409" s="220">
        <v>27.366699999999998</v>
      </c>
      <c r="I409" s="221"/>
      <c r="J409" s="417"/>
    </row>
    <row r="410" spans="1:10" s="415" customFormat="1">
      <c r="A410" s="212"/>
      <c r="B410" s="246"/>
      <c r="C410" s="250" t="s">
        <v>9008</v>
      </c>
      <c r="D410" s="213" t="s">
        <v>9006</v>
      </c>
      <c r="E410" s="256" t="s">
        <v>9009</v>
      </c>
      <c r="F410" s="215"/>
      <c r="G410" s="216" t="s">
        <v>8450</v>
      </c>
      <c r="H410" s="220">
        <v>118.75</v>
      </c>
      <c r="I410" s="221"/>
      <c r="J410" s="417"/>
    </row>
    <row r="411" spans="1:10" s="415" customFormat="1">
      <c r="A411" s="212"/>
      <c r="B411" s="246" t="s">
        <v>9010</v>
      </c>
      <c r="C411" s="250" t="s">
        <v>9011</v>
      </c>
      <c r="D411" s="213" t="s">
        <v>9012</v>
      </c>
      <c r="E411" s="256" t="s">
        <v>9013</v>
      </c>
      <c r="F411" s="215"/>
      <c r="G411" s="216" t="s">
        <v>8450</v>
      </c>
      <c r="H411" s="220">
        <v>30.286200000000001</v>
      </c>
      <c r="I411" s="221"/>
      <c r="J411" s="417"/>
    </row>
    <row r="412" spans="1:10" s="415" customFormat="1">
      <c r="A412" s="212"/>
      <c r="B412" s="246"/>
      <c r="C412" s="250" t="s">
        <v>9014</v>
      </c>
      <c r="D412" s="213" t="s">
        <v>9012</v>
      </c>
      <c r="E412" s="256" t="s">
        <v>9015</v>
      </c>
      <c r="F412" s="215"/>
      <c r="G412" s="216" t="s">
        <v>8450</v>
      </c>
      <c r="H412" s="220">
        <v>87.5</v>
      </c>
      <c r="I412" s="221"/>
      <c r="J412" s="417"/>
    </row>
    <row r="413" spans="1:10" s="415" customFormat="1">
      <c r="A413" s="212"/>
      <c r="B413" s="246" t="s">
        <v>9016</v>
      </c>
      <c r="C413" s="250" t="s">
        <v>9017</v>
      </c>
      <c r="D413" s="213" t="s">
        <v>9018</v>
      </c>
      <c r="E413" s="256" t="s">
        <v>9019</v>
      </c>
      <c r="F413" s="215"/>
      <c r="G413" s="216" t="s">
        <v>8450</v>
      </c>
      <c r="H413" s="220">
        <v>29.155000000000001</v>
      </c>
      <c r="I413" s="221"/>
      <c r="J413" s="417"/>
    </row>
    <row r="414" spans="1:10" s="415" customFormat="1">
      <c r="A414" s="212"/>
      <c r="B414" s="246"/>
      <c r="C414" s="250" t="s">
        <v>9020</v>
      </c>
      <c r="D414" s="213" t="s">
        <v>9018</v>
      </c>
      <c r="E414" s="256" t="s">
        <v>9021</v>
      </c>
      <c r="F414" s="215"/>
      <c r="G414" s="216" t="s">
        <v>8450</v>
      </c>
      <c r="H414" s="220">
        <v>87.5</v>
      </c>
      <c r="I414" s="221"/>
      <c r="J414" s="417"/>
    </row>
    <row r="415" spans="1:10" s="415" customFormat="1">
      <c r="A415" s="212"/>
      <c r="B415" s="246" t="s">
        <v>9022</v>
      </c>
      <c r="C415" s="250" t="s">
        <v>9023</v>
      </c>
      <c r="D415" s="213" t="s">
        <v>9024</v>
      </c>
      <c r="E415" s="256" t="s">
        <v>9025</v>
      </c>
      <c r="F415" s="215"/>
      <c r="G415" s="216" t="s">
        <v>8450</v>
      </c>
      <c r="H415" s="220">
        <v>43.930700000000002</v>
      </c>
      <c r="I415" s="221"/>
      <c r="J415" s="417"/>
    </row>
    <row r="416" spans="1:10" s="415" customFormat="1">
      <c r="A416" s="212"/>
      <c r="B416" s="246"/>
      <c r="C416" s="250" t="s">
        <v>9026</v>
      </c>
      <c r="D416" s="213" t="s">
        <v>9024</v>
      </c>
      <c r="E416" s="256" t="s">
        <v>9027</v>
      </c>
      <c r="F416" s="215"/>
      <c r="G416" s="216" t="s">
        <v>8450</v>
      </c>
      <c r="H416" s="220">
        <v>118.75</v>
      </c>
      <c r="I416" s="221"/>
      <c r="J416" s="417"/>
    </row>
    <row r="417" spans="1:10" s="415" customFormat="1">
      <c r="A417" s="212"/>
      <c r="B417" s="246" t="s">
        <v>9028</v>
      </c>
      <c r="C417" s="250" t="s">
        <v>9029</v>
      </c>
      <c r="D417" s="213" t="s">
        <v>9030</v>
      </c>
      <c r="E417" s="256" t="s">
        <v>9031</v>
      </c>
      <c r="F417" s="215"/>
      <c r="G417" s="216" t="s">
        <v>8450</v>
      </c>
      <c r="H417" s="220">
        <v>40.070599999999999</v>
      </c>
      <c r="I417" s="221"/>
      <c r="J417" s="417"/>
    </row>
    <row r="418" spans="1:10" s="415" customFormat="1">
      <c r="A418" s="212"/>
      <c r="B418" s="246"/>
      <c r="C418" s="250" t="s">
        <v>9032</v>
      </c>
      <c r="D418" s="213" t="s">
        <v>9030</v>
      </c>
      <c r="E418" s="256" t="s">
        <v>9033</v>
      </c>
      <c r="F418" s="215"/>
      <c r="G418" s="216" t="s">
        <v>8450</v>
      </c>
      <c r="H418" s="220">
        <v>112.5</v>
      </c>
      <c r="I418" s="221"/>
      <c r="J418" s="417"/>
    </row>
    <row r="419" spans="1:10" s="415" customFormat="1">
      <c r="A419" s="212"/>
      <c r="B419" s="246" t="s">
        <v>9034</v>
      </c>
      <c r="C419" s="250" t="s">
        <v>9035</v>
      </c>
      <c r="D419" s="324" t="s">
        <v>9036</v>
      </c>
      <c r="E419" s="256" t="s">
        <v>9037</v>
      </c>
      <c r="F419" s="215"/>
      <c r="G419" s="221" t="s">
        <v>8450</v>
      </c>
      <c r="H419" s="220">
        <v>32.57</v>
      </c>
      <c r="I419" s="221"/>
      <c r="J419" s="417"/>
    </row>
    <row r="420" spans="1:10" s="415" customFormat="1">
      <c r="A420" s="212"/>
      <c r="B420" s="246"/>
      <c r="C420" s="250" t="s">
        <v>9038</v>
      </c>
      <c r="D420" s="324" t="s">
        <v>9036</v>
      </c>
      <c r="E420" s="256" t="s">
        <v>9039</v>
      </c>
      <c r="F420" s="215"/>
      <c r="G420" s="221" t="s">
        <v>8450</v>
      </c>
      <c r="H420" s="220">
        <v>159.07999999999998</v>
      </c>
      <c r="I420" s="221"/>
      <c r="J420" s="417"/>
    </row>
    <row r="421" spans="1:10" s="415" customFormat="1">
      <c r="A421" s="212"/>
      <c r="B421" s="246" t="s">
        <v>9040</v>
      </c>
      <c r="C421" s="250" t="s">
        <v>9041</v>
      </c>
      <c r="D421" s="324" t="s">
        <v>9042</v>
      </c>
      <c r="E421" s="256" t="s">
        <v>9043</v>
      </c>
      <c r="F421" s="215"/>
      <c r="G421" s="221" t="s">
        <v>8450</v>
      </c>
      <c r="H421" s="220">
        <v>32.57</v>
      </c>
      <c r="I421" s="221"/>
      <c r="J421" s="417"/>
    </row>
    <row r="422" spans="1:10" s="415" customFormat="1">
      <c r="A422" s="212"/>
      <c r="B422" s="246"/>
      <c r="C422" s="250" t="s">
        <v>9044</v>
      </c>
      <c r="D422" s="324" t="s">
        <v>9042</v>
      </c>
      <c r="E422" s="256" t="s">
        <v>9045</v>
      </c>
      <c r="F422" s="215"/>
      <c r="G422" s="221" t="s">
        <v>8450</v>
      </c>
      <c r="H422" s="220">
        <v>162.97</v>
      </c>
      <c r="I422" s="221"/>
      <c r="J422" s="417"/>
    </row>
    <row r="423" spans="1:10" s="415" customFormat="1">
      <c r="A423" s="212"/>
      <c r="B423" s="246" t="s">
        <v>9046</v>
      </c>
      <c r="C423" s="250" t="s">
        <v>9047</v>
      </c>
      <c r="D423" s="324" t="s">
        <v>9048</v>
      </c>
      <c r="E423" s="256" t="s">
        <v>9049</v>
      </c>
      <c r="F423" s="215"/>
      <c r="G423" s="221" t="s">
        <v>8450</v>
      </c>
      <c r="H423" s="220">
        <v>32.57</v>
      </c>
      <c r="I423" s="221"/>
      <c r="J423" s="417"/>
    </row>
    <row r="424" spans="1:10" s="415" customFormat="1">
      <c r="A424" s="212"/>
      <c r="B424" s="246"/>
      <c r="C424" s="250" t="s">
        <v>9050</v>
      </c>
      <c r="D424" s="324" t="s">
        <v>9048</v>
      </c>
      <c r="E424" s="256" t="s">
        <v>9051</v>
      </c>
      <c r="F424" s="215"/>
      <c r="G424" s="221" t="s">
        <v>8450</v>
      </c>
      <c r="H424" s="220">
        <v>166.85</v>
      </c>
      <c r="I424" s="221"/>
      <c r="J424" s="417"/>
    </row>
    <row r="425" spans="1:10" s="415" customFormat="1">
      <c r="A425" s="212"/>
      <c r="B425" s="246" t="s">
        <v>9052</v>
      </c>
      <c r="C425" s="250" t="s">
        <v>9053</v>
      </c>
      <c r="D425" s="223" t="s">
        <v>9054</v>
      </c>
      <c r="E425" s="256" t="s">
        <v>9055</v>
      </c>
      <c r="F425" s="215"/>
      <c r="G425" s="221" t="s">
        <v>8450</v>
      </c>
      <c r="H425" s="220">
        <v>31.05</v>
      </c>
      <c r="I425" s="221"/>
      <c r="J425" s="417"/>
    </row>
    <row r="426" spans="1:10" s="415" customFormat="1">
      <c r="A426" s="212"/>
      <c r="B426" s="246"/>
      <c r="C426" s="250" t="s">
        <v>9056</v>
      </c>
      <c r="D426" s="223" t="s">
        <v>9054</v>
      </c>
      <c r="E426" s="256" t="s">
        <v>9057</v>
      </c>
      <c r="F426" s="215"/>
      <c r="G426" s="221" t="s">
        <v>8450</v>
      </c>
      <c r="H426" s="220">
        <v>76.72</v>
      </c>
      <c r="I426" s="221"/>
      <c r="J426" s="417"/>
    </row>
    <row r="427" spans="1:10" s="415" customFormat="1">
      <c r="A427" s="212"/>
      <c r="B427" s="246" t="s">
        <v>9058</v>
      </c>
      <c r="C427" s="250" t="s">
        <v>9059</v>
      </c>
      <c r="D427" s="223" t="s">
        <v>9060</v>
      </c>
      <c r="E427" s="256" t="s">
        <v>9061</v>
      </c>
      <c r="F427" s="215"/>
      <c r="G427" s="221" t="s">
        <v>8450</v>
      </c>
      <c r="H427" s="220">
        <v>37.200000000000003</v>
      </c>
      <c r="I427" s="221"/>
      <c r="J427" s="417"/>
    </row>
    <row r="428" spans="1:10" s="415" customFormat="1">
      <c r="A428" s="212"/>
      <c r="B428" s="246"/>
      <c r="C428" s="250" t="s">
        <v>9062</v>
      </c>
      <c r="D428" s="223" t="s">
        <v>9060</v>
      </c>
      <c r="E428" s="256" t="s">
        <v>9063</v>
      </c>
      <c r="F428" s="215"/>
      <c r="G428" s="221" t="s">
        <v>8450</v>
      </c>
      <c r="H428" s="220">
        <v>104.12</v>
      </c>
      <c r="I428" s="221"/>
      <c r="J428" s="417"/>
    </row>
    <row r="429" spans="1:10" s="415" customFormat="1">
      <c r="A429" s="212"/>
      <c r="B429" s="246" t="s">
        <v>9064</v>
      </c>
      <c r="C429" s="250" t="s">
        <v>9065</v>
      </c>
      <c r="D429" s="324" t="s">
        <v>9066</v>
      </c>
      <c r="E429" s="256" t="s">
        <v>9067</v>
      </c>
      <c r="F429" s="215"/>
      <c r="G429" s="216" t="s">
        <v>7936</v>
      </c>
      <c r="H429" s="220">
        <v>32.14</v>
      </c>
      <c r="I429" s="221"/>
      <c r="J429" s="417"/>
    </row>
    <row r="430" spans="1:10" s="415" customFormat="1">
      <c r="A430" s="212"/>
      <c r="B430" s="246"/>
      <c r="C430" s="250" t="s">
        <v>9068</v>
      </c>
      <c r="D430" s="324" t="s">
        <v>9066</v>
      </c>
      <c r="E430" s="256" t="s">
        <v>9069</v>
      </c>
      <c r="F430" s="215"/>
      <c r="G430" s="216" t="s">
        <v>7936</v>
      </c>
      <c r="H430" s="220">
        <v>148.12</v>
      </c>
      <c r="I430" s="221"/>
      <c r="J430" s="417"/>
    </row>
    <row r="431" spans="1:10" s="415" customFormat="1">
      <c r="A431" s="212"/>
      <c r="B431" s="246" t="s">
        <v>9070</v>
      </c>
      <c r="C431" s="250" t="s">
        <v>9071</v>
      </c>
      <c r="D431" s="324" t="s">
        <v>9072</v>
      </c>
      <c r="E431" s="256" t="s">
        <v>9073</v>
      </c>
      <c r="F431" s="215"/>
      <c r="G431" s="216" t="s">
        <v>7936</v>
      </c>
      <c r="H431" s="220">
        <v>32.14</v>
      </c>
      <c r="I431" s="221"/>
      <c r="J431" s="417"/>
    </row>
    <row r="432" spans="1:10" s="415" customFormat="1">
      <c r="A432" s="212"/>
      <c r="B432" s="246"/>
      <c r="C432" s="250" t="s">
        <v>9074</v>
      </c>
      <c r="D432" s="324" t="s">
        <v>9072</v>
      </c>
      <c r="E432" s="256" t="s">
        <v>9075</v>
      </c>
      <c r="F432" s="215"/>
      <c r="G432" s="216" t="s">
        <v>7936</v>
      </c>
      <c r="H432" s="220">
        <v>152.01</v>
      </c>
      <c r="I432" s="221"/>
      <c r="J432" s="417"/>
    </row>
    <row r="433" spans="1:10" s="415" customFormat="1">
      <c r="A433" s="212"/>
      <c r="B433" s="246" t="s">
        <v>9076</v>
      </c>
      <c r="C433" s="250" t="s">
        <v>9077</v>
      </c>
      <c r="D433" s="324" t="s">
        <v>9078</v>
      </c>
      <c r="E433" s="256" t="s">
        <v>9079</v>
      </c>
      <c r="F433" s="215"/>
      <c r="G433" s="216" t="s">
        <v>7936</v>
      </c>
      <c r="H433" s="220">
        <v>32.14</v>
      </c>
      <c r="I433" s="221"/>
      <c r="J433" s="417"/>
    </row>
    <row r="434" spans="1:10" s="415" customFormat="1">
      <c r="A434" s="212"/>
      <c r="B434" s="246"/>
      <c r="C434" s="250" t="s">
        <v>9080</v>
      </c>
      <c r="D434" s="324" t="s">
        <v>9078</v>
      </c>
      <c r="E434" s="256" t="s">
        <v>9081</v>
      </c>
      <c r="F434" s="215"/>
      <c r="G434" s="216" t="s">
        <v>7936</v>
      </c>
      <c r="H434" s="220">
        <v>155.88999999999999</v>
      </c>
      <c r="I434" s="221"/>
      <c r="J434" s="417"/>
    </row>
    <row r="435" spans="1:10" s="415" customFormat="1">
      <c r="A435" s="212"/>
      <c r="B435" s="246" t="s">
        <v>9082</v>
      </c>
      <c r="C435" s="250" t="s">
        <v>9083</v>
      </c>
      <c r="D435" s="324" t="s">
        <v>9084</v>
      </c>
      <c r="E435" s="256" t="s">
        <v>9085</v>
      </c>
      <c r="F435" s="215"/>
      <c r="G435" s="216" t="s">
        <v>7936</v>
      </c>
      <c r="H435" s="220">
        <v>38.290000000000006</v>
      </c>
      <c r="I435" s="221"/>
      <c r="J435" s="417"/>
    </row>
    <row r="436" spans="1:10" s="415" customFormat="1">
      <c r="A436" s="212"/>
      <c r="B436" s="246"/>
      <c r="C436" s="250" t="s">
        <v>9086</v>
      </c>
      <c r="D436" s="324" t="s">
        <v>9084</v>
      </c>
      <c r="E436" s="256" t="s">
        <v>9087</v>
      </c>
      <c r="F436" s="215"/>
      <c r="G436" s="216" t="s">
        <v>7936</v>
      </c>
      <c r="H436" s="220">
        <v>159.07999999999998</v>
      </c>
      <c r="I436" s="221"/>
      <c r="J436" s="417"/>
    </row>
    <row r="437" spans="1:10" s="415" customFormat="1">
      <c r="A437" s="212"/>
      <c r="B437" s="246" t="s">
        <v>9088</v>
      </c>
      <c r="C437" s="250" t="s">
        <v>9089</v>
      </c>
      <c r="D437" s="324" t="s">
        <v>9090</v>
      </c>
      <c r="E437" s="256" t="s">
        <v>9091</v>
      </c>
      <c r="F437" s="215"/>
      <c r="G437" s="216" t="s">
        <v>7936</v>
      </c>
      <c r="H437" s="220">
        <v>38.290000000000006</v>
      </c>
      <c r="I437" s="221"/>
      <c r="J437" s="417"/>
    </row>
    <row r="438" spans="1:10" s="415" customFormat="1">
      <c r="A438" s="212"/>
      <c r="B438" s="246"/>
      <c r="C438" s="250" t="s">
        <v>9092</v>
      </c>
      <c r="D438" s="324" t="s">
        <v>9090</v>
      </c>
      <c r="E438" s="256" t="s">
        <v>9093</v>
      </c>
      <c r="F438" s="215"/>
      <c r="G438" s="216" t="s">
        <v>7936</v>
      </c>
      <c r="H438" s="220">
        <v>162.97</v>
      </c>
      <c r="I438" s="221"/>
      <c r="J438" s="417"/>
    </row>
    <row r="439" spans="1:10" s="415" customFormat="1">
      <c r="A439" s="212"/>
      <c r="B439" s="246" t="s">
        <v>9094</v>
      </c>
      <c r="C439" s="250" t="s">
        <v>9095</v>
      </c>
      <c r="D439" s="324" t="s">
        <v>9096</v>
      </c>
      <c r="E439" s="256" t="s">
        <v>9097</v>
      </c>
      <c r="F439" s="215"/>
      <c r="G439" s="216" t="s">
        <v>7936</v>
      </c>
      <c r="H439" s="220">
        <v>38.290000000000006</v>
      </c>
      <c r="I439" s="221"/>
      <c r="J439" s="417"/>
    </row>
    <row r="440" spans="1:10" s="415" customFormat="1">
      <c r="A440" s="212"/>
      <c r="B440" s="246"/>
      <c r="C440" s="250" t="s">
        <v>9098</v>
      </c>
      <c r="D440" s="324" t="s">
        <v>9096</v>
      </c>
      <c r="E440" s="256" t="s">
        <v>9099</v>
      </c>
      <c r="F440" s="215"/>
      <c r="G440" s="216" t="s">
        <v>7936</v>
      </c>
      <c r="H440" s="220">
        <v>166.84999999999997</v>
      </c>
      <c r="I440" s="221"/>
      <c r="J440" s="417"/>
    </row>
    <row r="441" spans="1:10" s="415" customFormat="1">
      <c r="A441" s="212"/>
      <c r="B441" s="246" t="s">
        <v>9100</v>
      </c>
      <c r="C441" s="250" t="s">
        <v>9101</v>
      </c>
      <c r="D441" s="223" t="s">
        <v>9102</v>
      </c>
      <c r="E441" s="224" t="s">
        <v>9103</v>
      </c>
      <c r="F441" s="215"/>
      <c r="G441" s="216" t="s">
        <v>7936</v>
      </c>
      <c r="H441" s="220">
        <v>85.039999999999992</v>
      </c>
      <c r="I441" s="221"/>
      <c r="J441" s="417"/>
    </row>
    <row r="442" spans="1:10" s="415" customFormat="1">
      <c r="A442" s="212"/>
      <c r="B442" s="246"/>
      <c r="C442" s="250" t="s">
        <v>9104</v>
      </c>
      <c r="D442" s="223" t="s">
        <v>9102</v>
      </c>
      <c r="E442" s="224" t="s">
        <v>9105</v>
      </c>
      <c r="F442" s="215"/>
      <c r="G442" s="216" t="s">
        <v>7936</v>
      </c>
      <c r="H442" s="220">
        <v>94.457999999999998</v>
      </c>
      <c r="I442" s="221"/>
      <c r="J442" s="417"/>
    </row>
    <row r="443" spans="1:10" s="415" customFormat="1">
      <c r="A443" s="212"/>
      <c r="B443" s="246" t="s">
        <v>9106</v>
      </c>
      <c r="C443" s="250" t="s">
        <v>9107</v>
      </c>
      <c r="D443" s="324" t="s">
        <v>9108</v>
      </c>
      <c r="E443" s="224" t="s">
        <v>9109</v>
      </c>
      <c r="F443" s="215"/>
      <c r="G443" s="216" t="s">
        <v>7936</v>
      </c>
      <c r="H443" s="220">
        <v>135.91999999999999</v>
      </c>
      <c r="I443" s="221"/>
      <c r="J443" s="417"/>
    </row>
    <row r="444" spans="1:10" s="415" customFormat="1">
      <c r="A444" s="212"/>
      <c r="B444" s="246"/>
      <c r="C444" s="250" t="s">
        <v>9110</v>
      </c>
      <c r="D444" s="324" t="s">
        <v>9108</v>
      </c>
      <c r="E444" s="224" t="s">
        <v>9111</v>
      </c>
      <c r="F444" s="215"/>
      <c r="G444" s="216" t="s">
        <v>7936</v>
      </c>
      <c r="H444" s="220">
        <v>277.51599999999996</v>
      </c>
      <c r="I444" s="221"/>
      <c r="J444" s="417"/>
    </row>
    <row r="445" spans="1:10" s="415" customFormat="1">
      <c r="A445" s="212"/>
      <c r="B445" s="246" t="s">
        <v>9112</v>
      </c>
      <c r="C445" s="250" t="s">
        <v>9113</v>
      </c>
      <c r="D445" s="324" t="s">
        <v>9114</v>
      </c>
      <c r="E445" s="224" t="s">
        <v>9115</v>
      </c>
      <c r="F445" s="215"/>
      <c r="G445" s="216" t="s">
        <v>7936</v>
      </c>
      <c r="H445" s="220">
        <v>135.91999999999999</v>
      </c>
      <c r="I445" s="221"/>
      <c r="J445" s="417"/>
    </row>
    <row r="446" spans="1:10" s="415" customFormat="1">
      <c r="A446" s="212"/>
      <c r="B446" s="246"/>
      <c r="C446" s="250" t="s">
        <v>9116</v>
      </c>
      <c r="D446" s="324" t="s">
        <v>9114</v>
      </c>
      <c r="E446" s="224" t="s">
        <v>9117</v>
      </c>
      <c r="F446" s="215"/>
      <c r="G446" s="216" t="s">
        <v>7936</v>
      </c>
      <c r="H446" s="220">
        <v>316.37599999999998</v>
      </c>
      <c r="I446" s="221"/>
      <c r="J446" s="417"/>
    </row>
    <row r="447" spans="1:10" s="415" customFormat="1">
      <c r="A447" s="212"/>
      <c r="B447" s="246" t="s">
        <v>9118</v>
      </c>
      <c r="C447" s="250" t="s">
        <v>9119</v>
      </c>
      <c r="D447" s="324" t="s">
        <v>9120</v>
      </c>
      <c r="E447" s="224" t="s">
        <v>9121</v>
      </c>
      <c r="F447" s="215"/>
      <c r="G447" s="216" t="s">
        <v>7936</v>
      </c>
      <c r="H447" s="220">
        <v>135.91999999999999</v>
      </c>
      <c r="I447" s="221"/>
      <c r="J447" s="417"/>
    </row>
    <row r="448" spans="1:10" s="415" customFormat="1">
      <c r="A448" s="212"/>
      <c r="B448" s="246"/>
      <c r="C448" s="250" t="s">
        <v>9122</v>
      </c>
      <c r="D448" s="324" t="s">
        <v>9120</v>
      </c>
      <c r="E448" s="224" t="s">
        <v>9123</v>
      </c>
      <c r="F448" s="215"/>
      <c r="G448" s="216" t="s">
        <v>7936</v>
      </c>
      <c r="H448" s="220">
        <v>355.24600000000004</v>
      </c>
      <c r="I448" s="221"/>
      <c r="J448" s="417"/>
    </row>
    <row r="449" spans="1:10" s="415" customFormat="1" ht="25.5">
      <c r="A449" s="212"/>
      <c r="B449" s="246" t="s">
        <v>9124</v>
      </c>
      <c r="C449" s="250" t="s">
        <v>9125</v>
      </c>
      <c r="D449" s="324" t="s">
        <v>9126</v>
      </c>
      <c r="E449" s="267" t="s">
        <v>9127</v>
      </c>
      <c r="F449" s="215"/>
      <c r="G449" s="216" t="s">
        <v>9128</v>
      </c>
      <c r="H449" s="220">
        <v>6.73665</v>
      </c>
      <c r="I449" s="221"/>
      <c r="J449" s="417"/>
    </row>
    <row r="450" spans="1:10" s="415" customFormat="1" ht="25.5">
      <c r="A450" s="212"/>
      <c r="B450" s="246"/>
      <c r="C450" s="250" t="s">
        <v>9129</v>
      </c>
      <c r="D450" s="324" t="s">
        <v>9126</v>
      </c>
      <c r="E450" s="267" t="s">
        <v>9130</v>
      </c>
      <c r="F450" s="215"/>
      <c r="G450" s="216" t="s">
        <v>9128</v>
      </c>
      <c r="H450" s="220">
        <v>27.265000000000004</v>
      </c>
      <c r="I450" s="221"/>
      <c r="J450" s="417"/>
    </row>
    <row r="451" spans="1:10" s="415" customFormat="1">
      <c r="A451" s="212"/>
      <c r="B451" s="331"/>
      <c r="C451" s="258" t="s">
        <v>9146</v>
      </c>
      <c r="D451" s="251" t="s">
        <v>9149</v>
      </c>
      <c r="E451" s="251" t="s">
        <v>9150</v>
      </c>
      <c r="F451" s="215"/>
      <c r="G451" s="218" t="s">
        <v>5077</v>
      </c>
      <c r="H451" s="220">
        <v>767.14715571200009</v>
      </c>
      <c r="I451" s="222"/>
      <c r="J451" s="418"/>
    </row>
    <row r="452" spans="1:10" s="415" customFormat="1">
      <c r="A452" s="212"/>
      <c r="B452" s="331"/>
      <c r="C452" s="258" t="s">
        <v>9151</v>
      </c>
      <c r="D452" s="251" t="s">
        <v>9149</v>
      </c>
      <c r="E452" s="251" t="s">
        <v>9153</v>
      </c>
      <c r="F452" s="215"/>
      <c r="G452" s="218" t="s">
        <v>5077</v>
      </c>
      <c r="H452" s="220">
        <v>329.38</v>
      </c>
      <c r="I452" s="222"/>
      <c r="J452" s="418"/>
    </row>
    <row r="453" spans="1:10" s="415" customFormat="1">
      <c r="A453" s="212"/>
      <c r="B453" s="331"/>
      <c r="C453" s="258" t="s">
        <v>9154</v>
      </c>
      <c r="D453" s="251" t="s">
        <v>9157</v>
      </c>
      <c r="E453" s="251" t="s">
        <v>9158</v>
      </c>
      <c r="F453" s="215"/>
      <c r="G453" s="218" t="s">
        <v>5077</v>
      </c>
      <c r="H453" s="220">
        <v>469.83454392639999</v>
      </c>
      <c r="I453" s="222"/>
      <c r="J453" s="418"/>
    </row>
    <row r="454" spans="1:10" s="415" customFormat="1">
      <c r="A454" s="212"/>
      <c r="B454" s="331"/>
      <c r="C454" s="258" t="s">
        <v>9159</v>
      </c>
      <c r="D454" s="251" t="s">
        <v>9157</v>
      </c>
      <c r="E454" s="251" t="s">
        <v>9161</v>
      </c>
      <c r="F454" s="215"/>
      <c r="G454" s="218" t="s">
        <v>5077</v>
      </c>
      <c r="H454" s="220">
        <v>329.38</v>
      </c>
      <c r="I454" s="222"/>
      <c r="J454" s="418"/>
    </row>
    <row r="455" spans="1:10" s="415" customFormat="1">
      <c r="A455" s="212"/>
      <c r="B455" s="331" t="s">
        <v>9162</v>
      </c>
      <c r="C455" s="250" t="s">
        <v>9163</v>
      </c>
      <c r="D455" s="251" t="s">
        <v>9164</v>
      </c>
      <c r="E455" s="251" t="s">
        <v>9165</v>
      </c>
      <c r="F455" s="215"/>
      <c r="G455" s="218" t="s">
        <v>5077</v>
      </c>
      <c r="H455" s="220">
        <v>259.29975071360002</v>
      </c>
      <c r="I455" s="222"/>
      <c r="J455" s="418"/>
    </row>
    <row r="456" spans="1:10" s="415" customFormat="1">
      <c r="A456" s="212"/>
      <c r="B456" s="331"/>
      <c r="C456" s="250" t="s">
        <v>9166</v>
      </c>
      <c r="D456" s="251" t="s">
        <v>9164</v>
      </c>
      <c r="E456" s="251" t="s">
        <v>9167</v>
      </c>
      <c r="F456" s="215"/>
      <c r="G456" s="218" t="s">
        <v>5077</v>
      </c>
      <c r="H456" s="220">
        <v>267.74</v>
      </c>
      <c r="I456" s="222"/>
      <c r="J456" s="418"/>
    </row>
    <row r="457" spans="1:10" s="415" customFormat="1">
      <c r="A457" s="212"/>
      <c r="B457" s="331" t="s">
        <v>9168</v>
      </c>
      <c r="C457" s="250" t="s">
        <v>9169</v>
      </c>
      <c r="D457" s="251" t="s">
        <v>9170</v>
      </c>
      <c r="E457" s="251" t="s">
        <v>9171</v>
      </c>
      <c r="F457" s="215"/>
      <c r="G457" s="218" t="s">
        <v>5077</v>
      </c>
      <c r="H457" s="220">
        <v>183.60754249920001</v>
      </c>
      <c r="I457" s="222"/>
      <c r="J457" s="418"/>
    </row>
    <row r="458" spans="1:10" s="415" customFormat="1">
      <c r="A458" s="212"/>
      <c r="B458" s="331"/>
      <c r="C458" s="250" t="s">
        <v>9172</v>
      </c>
      <c r="D458" s="251" t="s">
        <v>9170</v>
      </c>
      <c r="E458" s="251" t="s">
        <v>9173</v>
      </c>
      <c r="F458" s="215"/>
      <c r="G458" s="218" t="s">
        <v>5077</v>
      </c>
      <c r="H458" s="220">
        <v>329.38</v>
      </c>
      <c r="I458" s="222"/>
      <c r="J458" s="418"/>
    </row>
    <row r="459" spans="1:10" s="415" customFormat="1">
      <c r="A459" s="212"/>
      <c r="B459" s="331" t="s">
        <v>9174</v>
      </c>
      <c r="C459" s="250" t="s">
        <v>9175</v>
      </c>
      <c r="D459" s="251" t="s">
        <v>9176</v>
      </c>
      <c r="E459" s="251" t="s">
        <v>9177</v>
      </c>
      <c r="F459" s="215"/>
      <c r="G459" s="218" t="s">
        <v>5077</v>
      </c>
      <c r="H459" s="220">
        <v>1412.3919178559997</v>
      </c>
      <c r="I459" s="222"/>
      <c r="J459" s="418"/>
    </row>
    <row r="460" spans="1:10" s="415" customFormat="1">
      <c r="A460" s="212"/>
      <c r="B460" s="331"/>
      <c r="C460" s="250" t="s">
        <v>9178</v>
      </c>
      <c r="D460" s="251" t="s">
        <v>9176</v>
      </c>
      <c r="E460" s="251" t="s">
        <v>9179</v>
      </c>
      <c r="F460" s="215"/>
      <c r="G460" s="218" t="s">
        <v>5077</v>
      </c>
      <c r="H460" s="220">
        <v>513.95000000000005</v>
      </c>
      <c r="I460" s="222"/>
      <c r="J460" s="418"/>
    </row>
    <row r="461" spans="1:10" s="415" customFormat="1">
      <c r="A461" s="212"/>
      <c r="B461" s="331" t="s">
        <v>9180</v>
      </c>
      <c r="C461" s="250" t="s">
        <v>9181</v>
      </c>
      <c r="D461" s="251" t="s">
        <v>9182</v>
      </c>
      <c r="E461" s="251" t="s">
        <v>9183</v>
      </c>
      <c r="F461" s="215"/>
      <c r="G461" s="218" t="s">
        <v>5077</v>
      </c>
      <c r="H461" s="220">
        <v>670.20441071360005</v>
      </c>
      <c r="I461" s="222"/>
      <c r="J461" s="418"/>
    </row>
    <row r="462" spans="1:10" s="415" customFormat="1">
      <c r="A462" s="212"/>
      <c r="B462" s="331"/>
      <c r="C462" s="250" t="s">
        <v>9184</v>
      </c>
      <c r="D462" s="251" t="s">
        <v>9182</v>
      </c>
      <c r="E462" s="251" t="s">
        <v>9185</v>
      </c>
      <c r="F462" s="215"/>
      <c r="G462" s="218" t="s">
        <v>5077</v>
      </c>
      <c r="H462" s="220">
        <v>329.38</v>
      </c>
      <c r="I462" s="222"/>
      <c r="J462" s="418"/>
    </row>
    <row r="463" spans="1:10" s="415" customFormat="1">
      <c r="A463" s="212"/>
      <c r="B463" s="331" t="s">
        <v>9191</v>
      </c>
      <c r="C463" s="250" t="s">
        <v>9192</v>
      </c>
      <c r="D463" s="251" t="s">
        <v>9193</v>
      </c>
      <c r="E463" s="251" t="s">
        <v>9194</v>
      </c>
      <c r="F463" s="215"/>
      <c r="G463" s="218" t="s">
        <v>5077</v>
      </c>
      <c r="H463" s="220">
        <v>426.01153536000004</v>
      </c>
      <c r="I463" s="222"/>
      <c r="J463" s="418"/>
    </row>
    <row r="464" spans="1:10" s="415" customFormat="1">
      <c r="A464" s="212"/>
      <c r="B464" s="331"/>
      <c r="C464" s="250" t="s">
        <v>9195</v>
      </c>
      <c r="D464" s="251" t="s">
        <v>9193</v>
      </c>
      <c r="E464" s="251" t="s">
        <v>9196</v>
      </c>
      <c r="F464" s="215"/>
      <c r="G464" s="218" t="s">
        <v>5077</v>
      </c>
      <c r="H464" s="220">
        <v>81.165000000000006</v>
      </c>
      <c r="I464" s="222"/>
      <c r="J464" s="418"/>
    </row>
    <row r="465" spans="1:10" s="415" customFormat="1">
      <c r="A465" s="212"/>
      <c r="B465" s="331" t="s">
        <v>9197</v>
      </c>
      <c r="C465" s="250" t="s">
        <v>9198</v>
      </c>
      <c r="D465" s="251" t="s">
        <v>9199</v>
      </c>
      <c r="E465" s="251" t="s">
        <v>9200</v>
      </c>
      <c r="F465" s="215"/>
      <c r="G465" s="218" t="s">
        <v>5077</v>
      </c>
      <c r="H465" s="220">
        <v>1667.6735353600002</v>
      </c>
      <c r="I465" s="222"/>
      <c r="J465" s="418"/>
    </row>
    <row r="466" spans="1:10" s="415" customFormat="1">
      <c r="A466" s="212"/>
      <c r="B466" s="331"/>
      <c r="C466" s="250" t="s">
        <v>9201</v>
      </c>
      <c r="D466" s="251" t="s">
        <v>9199</v>
      </c>
      <c r="E466" s="251" t="s">
        <v>9202</v>
      </c>
      <c r="F466" s="215"/>
      <c r="G466" s="218" t="s">
        <v>5077</v>
      </c>
      <c r="H466" s="220">
        <v>746.55</v>
      </c>
      <c r="I466" s="222"/>
      <c r="J466" s="418"/>
    </row>
    <row r="467" spans="1:10" s="415" customFormat="1">
      <c r="A467" s="212"/>
      <c r="B467" s="331" t="s">
        <v>9203</v>
      </c>
      <c r="C467" s="250" t="s">
        <v>9204</v>
      </c>
      <c r="D467" s="251" t="s">
        <v>9205</v>
      </c>
      <c r="E467" s="251" t="s">
        <v>9206</v>
      </c>
      <c r="F467" s="215"/>
      <c r="G467" s="218" t="s">
        <v>5077</v>
      </c>
      <c r="H467" s="220">
        <v>684.03211871359997</v>
      </c>
      <c r="I467" s="222"/>
      <c r="J467" s="418"/>
    </row>
    <row r="468" spans="1:10" s="415" customFormat="1">
      <c r="A468" s="212"/>
      <c r="B468" s="331"/>
      <c r="C468" s="250" t="s">
        <v>9207</v>
      </c>
      <c r="D468" s="251" t="s">
        <v>9205</v>
      </c>
      <c r="E468" s="251" t="s">
        <v>9208</v>
      </c>
      <c r="F468" s="215"/>
      <c r="G468" s="218" t="s">
        <v>5077</v>
      </c>
      <c r="H468" s="220">
        <v>329.38</v>
      </c>
      <c r="I468" s="222"/>
      <c r="J468" s="418"/>
    </row>
    <row r="469" spans="1:10" s="415" customFormat="1">
      <c r="A469" s="212"/>
      <c r="B469" s="331" t="s">
        <v>9209</v>
      </c>
      <c r="C469" s="250" t="s">
        <v>9210</v>
      </c>
      <c r="D469" s="251" t="s">
        <v>9211</v>
      </c>
      <c r="E469" s="251" t="s">
        <v>9212</v>
      </c>
      <c r="F469" s="215"/>
      <c r="G469" s="218" t="s">
        <v>5077</v>
      </c>
      <c r="H469" s="220">
        <v>269.19095071360005</v>
      </c>
      <c r="I469" s="222"/>
      <c r="J469" s="418"/>
    </row>
    <row r="470" spans="1:10" s="415" customFormat="1">
      <c r="A470" s="212"/>
      <c r="B470" s="331"/>
      <c r="C470" s="250" t="s">
        <v>9213</v>
      </c>
      <c r="D470" s="251" t="s">
        <v>9211</v>
      </c>
      <c r="E470" s="251" t="s">
        <v>9214</v>
      </c>
      <c r="F470" s="215"/>
      <c r="G470" s="218" t="s">
        <v>5077</v>
      </c>
      <c r="H470" s="220">
        <v>319.58000000000004</v>
      </c>
      <c r="I470" s="222"/>
      <c r="J470" s="418"/>
    </row>
    <row r="471" spans="1:10" s="415" customFormat="1">
      <c r="A471" s="212"/>
      <c r="B471" s="293"/>
      <c r="C471" s="258" t="s">
        <v>9237</v>
      </c>
      <c r="D471" s="319" t="s">
        <v>9240</v>
      </c>
      <c r="E471" s="320" t="s">
        <v>9241</v>
      </c>
      <c r="F471" s="215"/>
      <c r="G471" s="216" t="s">
        <v>5077</v>
      </c>
      <c r="H471" s="217">
        <v>1143.72</v>
      </c>
      <c r="I471" s="216"/>
      <c r="J471" s="414"/>
    </row>
    <row r="472" spans="1:10" s="415" customFormat="1">
      <c r="A472" s="212"/>
      <c r="B472" s="293"/>
      <c r="C472" s="258" t="s">
        <v>9242</v>
      </c>
      <c r="D472" s="319" t="s">
        <v>9240</v>
      </c>
      <c r="E472" s="320" t="s">
        <v>9244</v>
      </c>
      <c r="F472" s="215"/>
      <c r="G472" s="216" t="s">
        <v>5077</v>
      </c>
      <c r="H472" s="217">
        <v>356.28</v>
      </c>
      <c r="I472" s="216"/>
      <c r="J472" s="414"/>
    </row>
    <row r="473" spans="1:10" s="415" customFormat="1">
      <c r="A473" s="212"/>
      <c r="B473" s="246"/>
      <c r="C473" s="258" t="s">
        <v>9285</v>
      </c>
      <c r="D473" s="251" t="s">
        <v>9288</v>
      </c>
      <c r="E473" s="252" t="s">
        <v>9289</v>
      </c>
      <c r="F473" s="332"/>
      <c r="G473" s="218" t="s">
        <v>2403</v>
      </c>
      <c r="H473" s="220">
        <v>238.7</v>
      </c>
      <c r="I473" s="222"/>
      <c r="J473" s="418"/>
    </row>
    <row r="474" spans="1:10" s="415" customFormat="1">
      <c r="A474" s="212"/>
      <c r="B474" s="218"/>
      <c r="C474" s="258" t="s">
        <v>9291</v>
      </c>
      <c r="D474" s="251" t="s">
        <v>9288</v>
      </c>
      <c r="E474" s="252" t="s">
        <v>9293</v>
      </c>
      <c r="F474" s="332"/>
      <c r="G474" s="218" t="s">
        <v>2403</v>
      </c>
      <c r="H474" s="217">
        <v>102.3</v>
      </c>
      <c r="I474" s="218"/>
      <c r="J474" s="416"/>
    </row>
    <row r="475" spans="1:10" s="415" customFormat="1">
      <c r="A475" s="212"/>
      <c r="B475" s="246"/>
      <c r="C475" s="258" t="s">
        <v>9295</v>
      </c>
      <c r="D475" s="251" t="s">
        <v>9298</v>
      </c>
      <c r="E475" s="252" t="s">
        <v>9299</v>
      </c>
      <c r="F475" s="333"/>
      <c r="G475" s="218" t="s">
        <v>2403</v>
      </c>
      <c r="H475" s="220">
        <v>656</v>
      </c>
      <c r="I475" s="222"/>
      <c r="J475" s="418"/>
    </row>
    <row r="476" spans="1:10" s="415" customFormat="1">
      <c r="A476" s="212"/>
      <c r="B476" s="218"/>
      <c r="C476" s="258" t="s">
        <v>9300</v>
      </c>
      <c r="D476" s="251" t="s">
        <v>9298</v>
      </c>
      <c r="E476" s="252" t="s">
        <v>9302</v>
      </c>
      <c r="F476" s="333"/>
      <c r="G476" s="218" t="s">
        <v>2403</v>
      </c>
      <c r="H476" s="220">
        <v>144</v>
      </c>
      <c r="I476" s="222"/>
      <c r="J476" s="418"/>
    </row>
    <row r="477" spans="1:10" s="415" customFormat="1">
      <c r="A477" s="212"/>
      <c r="B477" s="246"/>
      <c r="C477" s="258" t="s">
        <v>9304</v>
      </c>
      <c r="D477" s="321" t="s">
        <v>9307</v>
      </c>
      <c r="E477" s="252" t="s">
        <v>9306</v>
      </c>
      <c r="F477" s="322"/>
      <c r="G477" s="218" t="s">
        <v>8465</v>
      </c>
      <c r="H477" s="220">
        <v>21834.2</v>
      </c>
      <c r="I477" s="222"/>
      <c r="J477" s="418"/>
    </row>
    <row r="478" spans="1:10" s="415" customFormat="1">
      <c r="A478" s="212"/>
      <c r="B478" s="222"/>
      <c r="C478" s="258" t="s">
        <v>9308</v>
      </c>
      <c r="D478" s="321" t="s">
        <v>9307</v>
      </c>
      <c r="E478" s="252" t="s">
        <v>9309</v>
      </c>
      <c r="F478" s="322"/>
      <c r="G478" s="218" t="s">
        <v>8465</v>
      </c>
      <c r="H478" s="220">
        <v>825</v>
      </c>
      <c r="I478" s="222"/>
      <c r="J478" s="418"/>
    </row>
    <row r="479" spans="1:10" s="415" customFormat="1">
      <c r="A479" s="212"/>
      <c r="B479" s="246"/>
      <c r="C479" s="258" t="s">
        <v>9310</v>
      </c>
      <c r="D479" s="251" t="s">
        <v>9313</v>
      </c>
      <c r="E479" s="252" t="s">
        <v>9312</v>
      </c>
      <c r="F479" s="333"/>
      <c r="G479" s="218" t="s">
        <v>2403</v>
      </c>
      <c r="H479" s="220">
        <v>81.916666666666671</v>
      </c>
      <c r="I479" s="222"/>
      <c r="J479" s="418"/>
    </row>
    <row r="480" spans="1:10" s="415" customFormat="1">
      <c r="A480" s="212"/>
      <c r="B480" s="218"/>
      <c r="C480" s="258" t="s">
        <v>9314</v>
      </c>
      <c r="D480" s="251" t="s">
        <v>9313</v>
      </c>
      <c r="E480" s="252" t="s">
        <v>9315</v>
      </c>
      <c r="F480" s="333"/>
      <c r="G480" s="218" t="s">
        <v>2403</v>
      </c>
      <c r="H480" s="220">
        <v>12</v>
      </c>
      <c r="I480" s="222"/>
      <c r="J480" s="418"/>
    </row>
    <row r="481" spans="1:10" s="415" customFormat="1">
      <c r="A481" s="212"/>
      <c r="B481" s="246"/>
      <c r="C481" s="258" t="s">
        <v>9317</v>
      </c>
      <c r="D481" s="321" t="s">
        <v>9320</v>
      </c>
      <c r="E481" s="252" t="s">
        <v>9319</v>
      </c>
      <c r="F481" s="322"/>
      <c r="G481" s="218" t="s">
        <v>2403</v>
      </c>
      <c r="H481" s="220">
        <v>109.2</v>
      </c>
      <c r="I481" s="222"/>
      <c r="J481" s="418"/>
    </row>
    <row r="482" spans="1:10" s="415" customFormat="1">
      <c r="A482" s="212"/>
      <c r="B482" s="246"/>
      <c r="C482" s="258" t="s">
        <v>9321</v>
      </c>
      <c r="D482" s="321" t="s">
        <v>9320</v>
      </c>
      <c r="E482" s="252" t="s">
        <v>9322</v>
      </c>
      <c r="F482" s="322"/>
      <c r="G482" s="218" t="s">
        <v>2403</v>
      </c>
      <c r="H482" s="220">
        <v>9.2219999999999995</v>
      </c>
      <c r="I482" s="222"/>
      <c r="J482" s="418"/>
    </row>
    <row r="483" spans="1:10" s="415" customFormat="1">
      <c r="A483" s="212"/>
      <c r="B483" s="246"/>
      <c r="C483" s="258" t="s">
        <v>9324</v>
      </c>
      <c r="D483" s="321" t="s">
        <v>9327</v>
      </c>
      <c r="E483" s="252" t="s">
        <v>9326</v>
      </c>
      <c r="F483" s="334"/>
      <c r="G483" s="218" t="s">
        <v>9328</v>
      </c>
      <c r="H483" s="217">
        <v>1157.0999999999999</v>
      </c>
      <c r="I483" s="218"/>
      <c r="J483" s="416"/>
    </row>
    <row r="484" spans="1:10" s="415" customFormat="1">
      <c r="A484" s="212"/>
      <c r="B484" s="246"/>
      <c r="C484" s="258" t="s">
        <v>9329</v>
      </c>
      <c r="D484" s="321" t="s">
        <v>9327</v>
      </c>
      <c r="E484" s="252" t="s">
        <v>9330</v>
      </c>
      <c r="F484" s="334"/>
      <c r="G484" s="218" t="s">
        <v>9328</v>
      </c>
      <c r="H484" s="217">
        <v>495.9</v>
      </c>
      <c r="I484" s="218"/>
      <c r="J484" s="416"/>
    </row>
    <row r="485" spans="1:10" s="415" customFormat="1">
      <c r="A485" s="212"/>
      <c r="B485" s="246" t="s">
        <v>9332</v>
      </c>
      <c r="C485" s="250" t="s">
        <v>9333</v>
      </c>
      <c r="D485" s="321" t="s">
        <v>9334</v>
      </c>
      <c r="E485" s="322" t="s">
        <v>9335</v>
      </c>
      <c r="F485" s="322"/>
      <c r="G485" s="218" t="s">
        <v>8465</v>
      </c>
      <c r="H485" s="220">
        <v>886</v>
      </c>
      <c r="I485" s="222"/>
      <c r="J485" s="418"/>
    </row>
    <row r="486" spans="1:10" s="415" customFormat="1">
      <c r="A486" s="212"/>
      <c r="B486" s="246" t="s">
        <v>9336</v>
      </c>
      <c r="C486" s="250" t="s">
        <v>9337</v>
      </c>
      <c r="D486" s="321" t="s">
        <v>9338</v>
      </c>
      <c r="E486" s="322" t="s">
        <v>9335</v>
      </c>
      <c r="F486" s="322"/>
      <c r="G486" s="218" t="s">
        <v>8465</v>
      </c>
      <c r="H486" s="220">
        <v>84</v>
      </c>
      <c r="I486" s="222"/>
      <c r="J486" s="418"/>
    </row>
    <row r="487" spans="1:10" s="415" customFormat="1">
      <c r="A487" s="212"/>
      <c r="B487" s="246" t="s">
        <v>9339</v>
      </c>
      <c r="C487" s="250" t="s">
        <v>9340</v>
      </c>
      <c r="D487" s="321" t="s">
        <v>9341</v>
      </c>
      <c r="E487" s="322" t="s">
        <v>9342</v>
      </c>
      <c r="F487" s="322"/>
      <c r="G487" s="218" t="s">
        <v>8465</v>
      </c>
      <c r="H487" s="220">
        <v>70</v>
      </c>
      <c r="I487" s="222"/>
      <c r="J487" s="418"/>
    </row>
    <row r="488" spans="1:10" s="415" customFormat="1">
      <c r="A488" s="212"/>
      <c r="B488" s="246" t="s">
        <v>9343</v>
      </c>
      <c r="C488" s="250" t="s">
        <v>9344</v>
      </c>
      <c r="D488" s="215" t="s">
        <v>9345</v>
      </c>
      <c r="E488" s="215" t="s">
        <v>9346</v>
      </c>
      <c r="F488" s="215"/>
      <c r="G488" s="218" t="s">
        <v>8465</v>
      </c>
      <c r="H488" s="220">
        <v>770</v>
      </c>
      <c r="I488" s="222"/>
      <c r="J488" s="418"/>
    </row>
    <row r="489" spans="1:10" s="415" customFormat="1">
      <c r="A489" s="212"/>
      <c r="B489" s="218"/>
      <c r="C489" s="250" t="s">
        <v>9347</v>
      </c>
      <c r="D489" s="215" t="s">
        <v>9345</v>
      </c>
      <c r="E489" s="215" t="s">
        <v>9348</v>
      </c>
      <c r="F489" s="215"/>
      <c r="G489" s="218" t="s">
        <v>8465</v>
      </c>
      <c r="H489" s="217">
        <v>330</v>
      </c>
      <c r="I489" s="218"/>
      <c r="J489" s="416"/>
    </row>
    <row r="490" spans="1:10" s="415" customFormat="1">
      <c r="A490" s="212"/>
      <c r="B490" s="246" t="s">
        <v>9349</v>
      </c>
      <c r="C490" s="250" t="s">
        <v>9350</v>
      </c>
      <c r="D490" s="321" t="s">
        <v>9351</v>
      </c>
      <c r="E490" s="252" t="s">
        <v>9352</v>
      </c>
      <c r="F490" s="322"/>
      <c r="G490" s="218" t="s">
        <v>8465</v>
      </c>
      <c r="H490" s="220">
        <v>26439.5</v>
      </c>
      <c r="I490" s="222"/>
      <c r="J490" s="418"/>
    </row>
    <row r="491" spans="1:10" s="415" customFormat="1">
      <c r="A491" s="212"/>
      <c r="B491" s="246" t="s">
        <v>9353</v>
      </c>
      <c r="C491" s="250" t="s">
        <v>9354</v>
      </c>
      <c r="D491" s="321" t="s">
        <v>9351</v>
      </c>
      <c r="E491" s="252" t="s">
        <v>9352</v>
      </c>
      <c r="F491" s="322"/>
      <c r="G491" s="218" t="s">
        <v>8465</v>
      </c>
      <c r="H491" s="220">
        <v>825</v>
      </c>
      <c r="I491" s="222"/>
      <c r="J491" s="418"/>
    </row>
    <row r="492" spans="1:10" s="415" customFormat="1">
      <c r="A492" s="212"/>
      <c r="B492" s="246" t="s">
        <v>9355</v>
      </c>
      <c r="C492" s="250" t="s">
        <v>9356</v>
      </c>
      <c r="D492" s="321" t="s">
        <v>9357</v>
      </c>
      <c r="E492" s="322" t="s">
        <v>9358</v>
      </c>
      <c r="F492" s="322"/>
      <c r="G492" s="218" t="s">
        <v>8465</v>
      </c>
      <c r="H492" s="220">
        <v>7171.62</v>
      </c>
      <c r="I492" s="222"/>
      <c r="J492" s="418"/>
    </row>
    <row r="493" spans="1:10" s="415" customFormat="1">
      <c r="A493" s="212"/>
      <c r="B493" s="246" t="s">
        <v>9359</v>
      </c>
      <c r="C493" s="250" t="s">
        <v>9360</v>
      </c>
      <c r="D493" s="321" t="s">
        <v>9357</v>
      </c>
      <c r="E493" s="322" t="s">
        <v>9358</v>
      </c>
      <c r="F493" s="322"/>
      <c r="G493" s="218" t="s">
        <v>8465</v>
      </c>
      <c r="H493" s="220">
        <v>703.1</v>
      </c>
      <c r="I493" s="222"/>
      <c r="J493" s="418"/>
    </row>
    <row r="494" spans="1:10" s="415" customFormat="1">
      <c r="A494" s="212"/>
      <c r="B494" s="246" t="s">
        <v>9361</v>
      </c>
      <c r="C494" s="250" t="s">
        <v>9362</v>
      </c>
      <c r="D494" s="321" t="s">
        <v>9363</v>
      </c>
      <c r="E494" s="322" t="s">
        <v>9364</v>
      </c>
      <c r="F494" s="322"/>
      <c r="G494" s="218" t="s">
        <v>9365</v>
      </c>
      <c r="H494" s="217">
        <v>65</v>
      </c>
      <c r="I494" s="216"/>
      <c r="J494" s="414"/>
    </row>
    <row r="495" spans="1:10" s="415" customFormat="1" ht="25.5">
      <c r="A495" s="212"/>
      <c r="B495" s="246" t="s">
        <v>9453</v>
      </c>
      <c r="C495" s="250" t="s">
        <v>9454</v>
      </c>
      <c r="D495" s="213" t="s">
        <v>9455</v>
      </c>
      <c r="E495" s="267" t="s">
        <v>9456</v>
      </c>
      <c r="F495" s="215"/>
      <c r="G495" s="216" t="s">
        <v>5077</v>
      </c>
      <c r="H495" s="220">
        <v>458.9</v>
      </c>
      <c r="I495" s="221"/>
      <c r="J495" s="417"/>
    </row>
    <row r="496" spans="1:10" s="415" customFormat="1" ht="25.5">
      <c r="A496" s="212"/>
      <c r="B496" s="252"/>
      <c r="C496" s="250" t="s">
        <v>9457</v>
      </c>
      <c r="D496" s="213" t="s">
        <v>9455</v>
      </c>
      <c r="E496" s="267" t="s">
        <v>9458</v>
      </c>
      <c r="F496" s="215"/>
      <c r="G496" s="216" t="s">
        <v>5077</v>
      </c>
      <c r="H496" s="220">
        <v>87.85</v>
      </c>
      <c r="I496" s="221"/>
      <c r="J496" s="417"/>
    </row>
    <row r="497" spans="1:10" s="415" customFormat="1">
      <c r="A497" s="212"/>
      <c r="B497" s="246" t="s">
        <v>9459</v>
      </c>
      <c r="C497" s="250" t="s">
        <v>9460</v>
      </c>
      <c r="D497" s="213" t="s">
        <v>9461</v>
      </c>
      <c r="E497" s="214" t="s">
        <v>9462</v>
      </c>
      <c r="F497" s="215"/>
      <c r="G497" s="216" t="s">
        <v>5077</v>
      </c>
      <c r="H497" s="336">
        <v>300</v>
      </c>
      <c r="I497" s="337"/>
      <c r="J497" s="434"/>
    </row>
    <row r="498" spans="1:10" s="415" customFormat="1">
      <c r="A498" s="212"/>
      <c r="B498" s="252"/>
      <c r="C498" s="250" t="s">
        <v>9463</v>
      </c>
      <c r="D498" s="213" t="s">
        <v>9461</v>
      </c>
      <c r="E498" s="214" t="s">
        <v>9464</v>
      </c>
      <c r="F498" s="215"/>
      <c r="G498" s="216" t="s">
        <v>5077</v>
      </c>
      <c r="H498" s="220">
        <v>48.605000000000004</v>
      </c>
      <c r="I498" s="221"/>
      <c r="J498" s="417"/>
    </row>
    <row r="499" spans="1:10" s="415" customFormat="1" ht="30">
      <c r="A499" s="212"/>
      <c r="B499" s="246" t="s">
        <v>9465</v>
      </c>
      <c r="C499" s="250" t="s">
        <v>9466</v>
      </c>
      <c r="D499" s="213" t="s">
        <v>9467</v>
      </c>
      <c r="E499" s="338" t="s">
        <v>9468</v>
      </c>
      <c r="F499" s="215"/>
      <c r="G499" s="216" t="s">
        <v>5077</v>
      </c>
      <c r="H499" s="220">
        <v>2121.8889999999997</v>
      </c>
      <c r="I499" s="221"/>
      <c r="J499" s="417"/>
    </row>
    <row r="500" spans="1:10" s="415" customFormat="1" ht="30">
      <c r="A500" s="212"/>
      <c r="B500" s="252"/>
      <c r="C500" s="250" t="s">
        <v>9469</v>
      </c>
      <c r="D500" s="213" t="s">
        <v>9467</v>
      </c>
      <c r="E500" s="338" t="s">
        <v>9470</v>
      </c>
      <c r="F500" s="215"/>
      <c r="G500" s="216" t="s">
        <v>5077</v>
      </c>
      <c r="H500" s="220">
        <v>909.38099999999997</v>
      </c>
      <c r="I500" s="221"/>
      <c r="J500" s="417"/>
    </row>
    <row r="501" spans="1:10" s="415" customFormat="1">
      <c r="A501" s="212"/>
      <c r="B501" s="246" t="s">
        <v>9472</v>
      </c>
      <c r="C501" s="250" t="s">
        <v>9473</v>
      </c>
      <c r="D501" s="339" t="s">
        <v>9474</v>
      </c>
      <c r="E501" s="340" t="s">
        <v>9475</v>
      </c>
      <c r="F501" s="215"/>
      <c r="G501" s="216" t="s">
        <v>9476</v>
      </c>
      <c r="H501" s="220">
        <v>75.599999999999994</v>
      </c>
      <c r="I501" s="221"/>
      <c r="J501" s="417"/>
    </row>
    <row r="502" spans="1:10" s="415" customFormat="1">
      <c r="A502" s="212"/>
      <c r="B502" s="252"/>
      <c r="C502" s="250" t="s">
        <v>9477</v>
      </c>
      <c r="D502" s="339" t="s">
        <v>9474</v>
      </c>
      <c r="E502" s="340" t="s">
        <v>9478</v>
      </c>
      <c r="F502" s="215"/>
      <c r="G502" s="216" t="s">
        <v>9476</v>
      </c>
      <c r="H502" s="220">
        <v>32.4</v>
      </c>
      <c r="I502" s="221"/>
      <c r="J502" s="417"/>
    </row>
    <row r="503" spans="1:10" s="415" customFormat="1">
      <c r="A503" s="212"/>
      <c r="B503" s="246" t="s">
        <v>9479</v>
      </c>
      <c r="C503" s="250" t="s">
        <v>9480</v>
      </c>
      <c r="D503" s="219" t="s">
        <v>9481</v>
      </c>
      <c r="E503" s="256" t="s">
        <v>9482</v>
      </c>
      <c r="F503" s="215"/>
      <c r="G503" s="216" t="s">
        <v>9476</v>
      </c>
      <c r="H503" s="220">
        <v>94.5</v>
      </c>
      <c r="I503" s="221"/>
      <c r="J503" s="417"/>
    </row>
    <row r="504" spans="1:10" s="415" customFormat="1">
      <c r="A504" s="212"/>
      <c r="B504" s="252"/>
      <c r="C504" s="250" t="s">
        <v>9483</v>
      </c>
      <c r="D504" s="219" t="s">
        <v>9481</v>
      </c>
      <c r="E504" s="256" t="s">
        <v>9484</v>
      </c>
      <c r="F504" s="215"/>
      <c r="G504" s="216" t="s">
        <v>9476</v>
      </c>
      <c r="H504" s="220">
        <v>40.5</v>
      </c>
      <c r="I504" s="221"/>
      <c r="J504" s="417"/>
    </row>
    <row r="505" spans="1:10" s="415" customFormat="1">
      <c r="A505" s="212"/>
      <c r="B505" s="246" t="s">
        <v>9485</v>
      </c>
      <c r="C505" s="250" t="s">
        <v>9486</v>
      </c>
      <c r="D505" s="341" t="s">
        <v>9487</v>
      </c>
      <c r="E505" s="341" t="s">
        <v>9488</v>
      </c>
      <c r="F505" s="215"/>
      <c r="G505" s="216" t="s">
        <v>9476</v>
      </c>
      <c r="H505" s="220">
        <v>56.4</v>
      </c>
      <c r="I505" s="221"/>
      <c r="J505" s="417"/>
    </row>
    <row r="506" spans="1:10" s="415" customFormat="1">
      <c r="A506" s="212"/>
      <c r="B506" s="246" t="s">
        <v>9489</v>
      </c>
      <c r="C506" s="250" t="s">
        <v>9490</v>
      </c>
      <c r="D506" s="219" t="s">
        <v>9491</v>
      </c>
      <c r="E506" s="256" t="s">
        <v>9492</v>
      </c>
      <c r="F506" s="215"/>
      <c r="G506" s="216" t="s">
        <v>11</v>
      </c>
      <c r="H506" s="217">
        <v>73.5</v>
      </c>
      <c r="I506" s="216"/>
      <c r="J506" s="414"/>
    </row>
    <row r="507" spans="1:10" s="415" customFormat="1">
      <c r="A507" s="212"/>
      <c r="B507" s="252"/>
      <c r="C507" s="250" t="s">
        <v>9493</v>
      </c>
      <c r="D507" s="219" t="s">
        <v>9491</v>
      </c>
      <c r="E507" s="256" t="s">
        <v>9494</v>
      </c>
      <c r="F507" s="215"/>
      <c r="G507" s="216" t="s">
        <v>11</v>
      </c>
      <c r="H507" s="217">
        <v>31.5</v>
      </c>
      <c r="I507" s="216"/>
      <c r="J507" s="414"/>
    </row>
    <row r="508" spans="1:10" s="415" customFormat="1">
      <c r="A508" s="212"/>
      <c r="B508" s="246" t="s">
        <v>9495</v>
      </c>
      <c r="C508" s="250" t="s">
        <v>9496</v>
      </c>
      <c r="D508" s="219" t="s">
        <v>9497</v>
      </c>
      <c r="E508" s="256" t="s">
        <v>9498</v>
      </c>
      <c r="F508" s="215"/>
      <c r="G508" s="216" t="s">
        <v>11</v>
      </c>
      <c r="H508" s="217">
        <v>109.89999999999999</v>
      </c>
      <c r="I508" s="216"/>
      <c r="J508" s="414"/>
    </row>
    <row r="509" spans="1:10" s="415" customFormat="1">
      <c r="A509" s="212"/>
      <c r="B509" s="260"/>
      <c r="C509" s="250" t="s">
        <v>9499</v>
      </c>
      <c r="D509" s="219" t="s">
        <v>9497</v>
      </c>
      <c r="E509" s="256" t="s">
        <v>9500</v>
      </c>
      <c r="F509" s="215"/>
      <c r="G509" s="216" t="s">
        <v>11</v>
      </c>
      <c r="H509" s="217">
        <v>47.1</v>
      </c>
      <c r="I509" s="216"/>
      <c r="J509" s="414"/>
    </row>
    <row r="510" spans="1:10" s="415" customFormat="1">
      <c r="A510" s="212"/>
      <c r="B510" s="246" t="s">
        <v>9501</v>
      </c>
      <c r="C510" s="250" t="s">
        <v>9502</v>
      </c>
      <c r="D510" s="213" t="s">
        <v>9503</v>
      </c>
      <c r="E510" s="214" t="s">
        <v>9504</v>
      </c>
      <c r="F510" s="215"/>
      <c r="G510" s="216" t="s">
        <v>11</v>
      </c>
      <c r="H510" s="217">
        <v>210</v>
      </c>
      <c r="I510" s="216"/>
      <c r="J510" s="414"/>
    </row>
    <row r="511" spans="1:10" s="415" customFormat="1">
      <c r="A511" s="212"/>
      <c r="B511" s="246"/>
      <c r="C511" s="250" t="s">
        <v>9505</v>
      </c>
      <c r="D511" s="213" t="s">
        <v>9503</v>
      </c>
      <c r="E511" s="214" t="s">
        <v>9506</v>
      </c>
      <c r="F511" s="215"/>
      <c r="G511" s="216" t="s">
        <v>11</v>
      </c>
      <c r="H511" s="217">
        <v>90</v>
      </c>
      <c r="I511" s="216"/>
      <c r="J511" s="414"/>
    </row>
    <row r="512" spans="1:10" s="415" customFormat="1">
      <c r="A512" s="212"/>
      <c r="B512" s="246" t="s">
        <v>9507</v>
      </c>
      <c r="C512" s="250" t="s">
        <v>9508</v>
      </c>
      <c r="D512" s="213" t="s">
        <v>9509</v>
      </c>
      <c r="E512" s="214" t="s">
        <v>9510</v>
      </c>
      <c r="F512" s="215"/>
      <c r="G512" s="216" t="s">
        <v>11</v>
      </c>
      <c r="H512" s="217">
        <v>735</v>
      </c>
      <c r="I512" s="216"/>
      <c r="J512" s="414"/>
    </row>
    <row r="513" spans="1:10" s="415" customFormat="1">
      <c r="A513" s="212"/>
      <c r="B513" s="260"/>
      <c r="C513" s="250" t="s">
        <v>9511</v>
      </c>
      <c r="D513" s="213" t="s">
        <v>9509</v>
      </c>
      <c r="E513" s="214" t="s">
        <v>9512</v>
      </c>
      <c r="F513" s="215"/>
      <c r="G513" s="216" t="s">
        <v>11</v>
      </c>
      <c r="H513" s="217">
        <v>315</v>
      </c>
      <c r="I513" s="216"/>
      <c r="J513" s="414"/>
    </row>
    <row r="514" spans="1:10" s="415" customFormat="1">
      <c r="A514" s="212"/>
      <c r="B514" s="246" t="s">
        <v>9513</v>
      </c>
      <c r="C514" s="250" t="s">
        <v>9514</v>
      </c>
      <c r="D514" s="213" t="s">
        <v>9515</v>
      </c>
      <c r="E514" s="214" t="s">
        <v>9516</v>
      </c>
      <c r="F514" s="215"/>
      <c r="G514" s="216" t="s">
        <v>11</v>
      </c>
      <c r="H514" s="217">
        <v>3150</v>
      </c>
      <c r="I514" s="216"/>
      <c r="J514" s="414"/>
    </row>
    <row r="515" spans="1:10" s="415" customFormat="1">
      <c r="A515" s="212"/>
      <c r="B515" s="246"/>
      <c r="C515" s="250" t="s">
        <v>9517</v>
      </c>
      <c r="D515" s="213" t="s">
        <v>9515</v>
      </c>
      <c r="E515" s="214" t="s">
        <v>9518</v>
      </c>
      <c r="F515" s="215"/>
      <c r="G515" s="216" t="s">
        <v>11</v>
      </c>
      <c r="H515" s="217">
        <v>1350</v>
      </c>
      <c r="I515" s="216"/>
      <c r="J515" s="414"/>
    </row>
    <row r="516" spans="1:10" s="415" customFormat="1">
      <c r="A516" s="212"/>
      <c r="B516" s="246" t="s">
        <v>9519</v>
      </c>
      <c r="C516" s="250" t="s">
        <v>9520</v>
      </c>
      <c r="D516" s="213" t="s">
        <v>9521</v>
      </c>
      <c r="E516" s="214" t="s">
        <v>9522</v>
      </c>
      <c r="F516" s="215"/>
      <c r="G516" s="216" t="s">
        <v>11</v>
      </c>
      <c r="H516" s="217">
        <v>875</v>
      </c>
      <c r="I516" s="216"/>
      <c r="J516" s="414"/>
    </row>
    <row r="517" spans="1:10" s="415" customFormat="1">
      <c r="A517" s="212"/>
      <c r="B517" s="260"/>
      <c r="C517" s="250" t="s">
        <v>9523</v>
      </c>
      <c r="D517" s="213" t="s">
        <v>9521</v>
      </c>
      <c r="E517" s="214" t="s">
        <v>9524</v>
      </c>
      <c r="F517" s="215"/>
      <c r="G517" s="216" t="s">
        <v>11</v>
      </c>
      <c r="H517" s="217">
        <v>375</v>
      </c>
      <c r="I517" s="216"/>
      <c r="J517" s="414"/>
    </row>
    <row r="518" spans="1:10" s="415" customFormat="1">
      <c r="A518" s="212"/>
      <c r="B518" s="246" t="s">
        <v>9525</v>
      </c>
      <c r="C518" s="250" t="s">
        <v>9526</v>
      </c>
      <c r="D518" s="213" t="s">
        <v>9527</v>
      </c>
      <c r="E518" s="214" t="s">
        <v>9528</v>
      </c>
      <c r="F518" s="215"/>
      <c r="G518" s="216" t="s">
        <v>11</v>
      </c>
      <c r="H518" s="217">
        <v>73.5</v>
      </c>
      <c r="I518" s="216"/>
      <c r="J518" s="414"/>
    </row>
    <row r="519" spans="1:10" s="415" customFormat="1">
      <c r="A519" s="212"/>
      <c r="B519" s="246"/>
      <c r="C519" s="250" t="s">
        <v>9529</v>
      </c>
      <c r="D519" s="213" t="s">
        <v>9527</v>
      </c>
      <c r="E519" s="214" t="s">
        <v>9530</v>
      </c>
      <c r="F519" s="215"/>
      <c r="G519" s="216" t="s">
        <v>11</v>
      </c>
      <c r="H519" s="217">
        <v>31.5</v>
      </c>
      <c r="I519" s="216"/>
      <c r="J519" s="414"/>
    </row>
    <row r="520" spans="1:10" s="415" customFormat="1">
      <c r="A520" s="212"/>
      <c r="B520" s="246" t="s">
        <v>9531</v>
      </c>
      <c r="C520" s="250" t="s">
        <v>9532</v>
      </c>
      <c r="D520" s="213" t="s">
        <v>9533</v>
      </c>
      <c r="E520" s="214" t="s">
        <v>9534</v>
      </c>
      <c r="F520" s="215"/>
      <c r="G520" s="216" t="s">
        <v>11</v>
      </c>
      <c r="H520" s="217">
        <v>36.4</v>
      </c>
      <c r="I520" s="216"/>
      <c r="J520" s="414"/>
    </row>
    <row r="521" spans="1:10" s="415" customFormat="1">
      <c r="A521" s="212"/>
      <c r="B521" s="260"/>
      <c r="C521" s="250" t="s">
        <v>9535</v>
      </c>
      <c r="D521" s="213" t="s">
        <v>9533</v>
      </c>
      <c r="E521" s="214" t="s">
        <v>9536</v>
      </c>
      <c r="F521" s="215"/>
      <c r="G521" s="216" t="s">
        <v>11</v>
      </c>
      <c r="H521" s="217">
        <v>15.6</v>
      </c>
      <c r="I521" s="216"/>
      <c r="J521" s="414"/>
    </row>
    <row r="522" spans="1:10" s="415" customFormat="1">
      <c r="A522" s="212"/>
      <c r="B522" s="246" t="s">
        <v>9537</v>
      </c>
      <c r="C522" s="250" t="s">
        <v>9538</v>
      </c>
      <c r="D522" s="213" t="s">
        <v>9539</v>
      </c>
      <c r="E522" s="214" t="s">
        <v>9540</v>
      </c>
      <c r="F522" s="215"/>
      <c r="G522" s="216" t="s">
        <v>11</v>
      </c>
      <c r="H522" s="217">
        <v>454.99999999999994</v>
      </c>
      <c r="I522" s="216"/>
      <c r="J522" s="414"/>
    </row>
    <row r="523" spans="1:10" s="415" customFormat="1">
      <c r="A523" s="212"/>
      <c r="B523" s="246"/>
      <c r="C523" s="250" t="s">
        <v>9541</v>
      </c>
      <c r="D523" s="213" t="s">
        <v>9539</v>
      </c>
      <c r="E523" s="214" t="s">
        <v>9542</v>
      </c>
      <c r="F523" s="215"/>
      <c r="G523" s="216" t="s">
        <v>11</v>
      </c>
      <c r="H523" s="217">
        <v>195</v>
      </c>
      <c r="I523" s="216"/>
      <c r="J523" s="414"/>
    </row>
    <row r="524" spans="1:10" s="415" customFormat="1">
      <c r="A524" s="212"/>
      <c r="B524" s="246" t="s">
        <v>9543</v>
      </c>
      <c r="C524" s="250" t="s">
        <v>9544</v>
      </c>
      <c r="D524" s="339" t="s">
        <v>9545</v>
      </c>
      <c r="E524" s="214" t="s">
        <v>9546</v>
      </c>
      <c r="F524" s="215"/>
      <c r="G524" s="216" t="s">
        <v>11</v>
      </c>
      <c r="H524" s="220">
        <v>735</v>
      </c>
      <c r="I524" s="221"/>
      <c r="J524" s="417"/>
    </row>
    <row r="525" spans="1:10" s="415" customFormat="1">
      <c r="A525" s="212"/>
      <c r="B525" s="260"/>
      <c r="C525" s="250" t="s">
        <v>9547</v>
      </c>
      <c r="D525" s="339" t="s">
        <v>9545</v>
      </c>
      <c r="E525" s="214" t="s">
        <v>9548</v>
      </c>
      <c r="F525" s="215"/>
      <c r="G525" s="216" t="s">
        <v>11</v>
      </c>
      <c r="H525" s="220">
        <v>315</v>
      </c>
      <c r="I525" s="221"/>
      <c r="J525" s="417"/>
    </row>
    <row r="526" spans="1:10" s="415" customFormat="1">
      <c r="A526" s="212"/>
      <c r="B526" s="246" t="s">
        <v>9549</v>
      </c>
      <c r="C526" s="250" t="s">
        <v>9550</v>
      </c>
      <c r="D526" s="339" t="s">
        <v>9551</v>
      </c>
      <c r="E526" s="214" t="s">
        <v>9552</v>
      </c>
      <c r="F526" s="215"/>
      <c r="G526" s="216" t="s">
        <v>11</v>
      </c>
      <c r="H526" s="220">
        <v>454.99999999999994</v>
      </c>
      <c r="I526" s="221"/>
      <c r="J526" s="417"/>
    </row>
    <row r="527" spans="1:10" s="415" customFormat="1">
      <c r="A527" s="212"/>
      <c r="B527" s="246"/>
      <c r="C527" s="250" t="s">
        <v>9553</v>
      </c>
      <c r="D527" s="339" t="s">
        <v>9551</v>
      </c>
      <c r="E527" s="214" t="s">
        <v>9554</v>
      </c>
      <c r="F527" s="215"/>
      <c r="G527" s="216" t="s">
        <v>11</v>
      </c>
      <c r="H527" s="220">
        <v>195</v>
      </c>
      <c r="I527" s="221"/>
      <c r="J527" s="417"/>
    </row>
    <row r="528" spans="1:10" s="415" customFormat="1" ht="25.5">
      <c r="A528" s="212"/>
      <c r="B528" s="246" t="s">
        <v>9556</v>
      </c>
      <c r="C528" s="250" t="s">
        <v>9557</v>
      </c>
      <c r="D528" s="319" t="s">
        <v>9558</v>
      </c>
      <c r="E528" s="342" t="s">
        <v>9559</v>
      </c>
      <c r="F528" s="215"/>
      <c r="G528" s="343" t="s">
        <v>8855</v>
      </c>
      <c r="H528" s="225">
        <v>2041.3210300000001</v>
      </c>
      <c r="I528" s="226"/>
      <c r="J528" s="419"/>
    </row>
    <row r="529" spans="1:10" s="415" customFormat="1" ht="25.5">
      <c r="A529" s="212"/>
      <c r="B529" s="246"/>
      <c r="C529" s="250" t="s">
        <v>9560</v>
      </c>
      <c r="D529" s="319" t="s">
        <v>9558</v>
      </c>
      <c r="E529" s="342" t="s">
        <v>9561</v>
      </c>
      <c r="F529" s="215"/>
      <c r="G529" s="343" t="s">
        <v>8855</v>
      </c>
      <c r="H529" s="225">
        <v>673.66499999999996</v>
      </c>
      <c r="I529" s="226"/>
      <c r="J529" s="419"/>
    </row>
    <row r="530" spans="1:10" s="415" customFormat="1" ht="25.5">
      <c r="A530" s="212"/>
      <c r="B530" s="246" t="s">
        <v>9562</v>
      </c>
      <c r="C530" s="250" t="s">
        <v>9563</v>
      </c>
      <c r="D530" s="319" t="s">
        <v>9564</v>
      </c>
      <c r="E530" s="342" t="s">
        <v>9565</v>
      </c>
      <c r="F530" s="215"/>
      <c r="G530" s="343" t="s">
        <v>8855</v>
      </c>
      <c r="H530" s="225">
        <v>4941.3030910256402</v>
      </c>
      <c r="I530" s="226"/>
      <c r="J530" s="419"/>
    </row>
    <row r="531" spans="1:10" s="415" customFormat="1" ht="25.5">
      <c r="A531" s="212"/>
      <c r="B531" s="320"/>
      <c r="C531" s="250" t="s">
        <v>9566</v>
      </c>
      <c r="D531" s="319" t="s">
        <v>9564</v>
      </c>
      <c r="E531" s="342" t="s">
        <v>9567</v>
      </c>
      <c r="F531" s="215"/>
      <c r="G531" s="343" t="s">
        <v>8855</v>
      </c>
      <c r="H531" s="225">
        <v>1804.8150000000001</v>
      </c>
      <c r="I531" s="226"/>
      <c r="J531" s="419"/>
    </row>
    <row r="532" spans="1:10" s="415" customFormat="1" ht="25.5">
      <c r="A532" s="212"/>
      <c r="B532" s="246" t="s">
        <v>9568</v>
      </c>
      <c r="C532" s="250" t="s">
        <v>9569</v>
      </c>
      <c r="D532" s="319" t="s">
        <v>9570</v>
      </c>
      <c r="E532" s="342" t="s">
        <v>9571</v>
      </c>
      <c r="F532" s="215"/>
      <c r="G532" s="343" t="s">
        <v>8855</v>
      </c>
      <c r="H532" s="225">
        <v>1889.7168900000001</v>
      </c>
      <c r="I532" s="226"/>
      <c r="J532" s="419"/>
    </row>
    <row r="533" spans="1:10" s="415" customFormat="1" ht="25.5">
      <c r="A533" s="212"/>
      <c r="B533" s="246"/>
      <c r="C533" s="250" t="s">
        <v>9572</v>
      </c>
      <c r="D533" s="319" t="s">
        <v>9570</v>
      </c>
      <c r="E533" s="342" t="s">
        <v>9573</v>
      </c>
      <c r="F533" s="215"/>
      <c r="G533" s="343" t="s">
        <v>8855</v>
      </c>
      <c r="H533" s="225">
        <v>536.41000000000008</v>
      </c>
      <c r="I533" s="226"/>
      <c r="J533" s="419"/>
    </row>
    <row r="534" spans="1:10" s="415" customFormat="1">
      <c r="A534" s="212"/>
      <c r="B534" s="246" t="s">
        <v>9574</v>
      </c>
      <c r="C534" s="250" t="s">
        <v>9575</v>
      </c>
      <c r="D534" s="319" t="s">
        <v>9576</v>
      </c>
      <c r="E534" s="320" t="s">
        <v>9577</v>
      </c>
      <c r="F534" s="215"/>
      <c r="G534" s="343" t="s">
        <v>216</v>
      </c>
      <c r="H534" s="299">
        <v>303.77</v>
      </c>
      <c r="I534" s="298"/>
      <c r="J534" s="428"/>
    </row>
    <row r="535" spans="1:10" s="415" customFormat="1">
      <c r="A535" s="212"/>
      <c r="B535" s="320"/>
      <c r="C535" s="250" t="s">
        <v>9578</v>
      </c>
      <c r="D535" s="319" t="s">
        <v>9576</v>
      </c>
      <c r="E535" s="320" t="s">
        <v>9579</v>
      </c>
      <c r="F535" s="215"/>
      <c r="G535" s="343" t="s">
        <v>216</v>
      </c>
      <c r="H535" s="225">
        <v>130.185</v>
      </c>
      <c r="I535" s="226"/>
      <c r="J535" s="419"/>
    </row>
    <row r="536" spans="1:10" s="415" customFormat="1">
      <c r="A536" s="212"/>
      <c r="B536" s="246" t="s">
        <v>9580</v>
      </c>
      <c r="C536" s="250" t="s">
        <v>9581</v>
      </c>
      <c r="D536" s="319" t="s">
        <v>9582</v>
      </c>
      <c r="E536" s="320" t="s">
        <v>9583</v>
      </c>
      <c r="F536" s="215"/>
      <c r="G536" s="343" t="s">
        <v>216</v>
      </c>
      <c r="H536" s="299">
        <v>326.40999999999997</v>
      </c>
      <c r="I536" s="298"/>
      <c r="J536" s="428"/>
    </row>
    <row r="537" spans="1:10" s="415" customFormat="1">
      <c r="A537" s="212"/>
      <c r="B537" s="246"/>
      <c r="C537" s="250" t="s">
        <v>9584</v>
      </c>
      <c r="D537" s="319" t="s">
        <v>9582</v>
      </c>
      <c r="E537" s="320" t="s">
        <v>9585</v>
      </c>
      <c r="F537" s="215"/>
      <c r="G537" s="343" t="s">
        <v>216</v>
      </c>
      <c r="H537" s="225">
        <v>139.88999999999999</v>
      </c>
      <c r="I537" s="226"/>
      <c r="J537" s="419"/>
    </row>
    <row r="538" spans="1:10" s="415" customFormat="1">
      <c r="A538" s="212"/>
      <c r="B538" s="246" t="s">
        <v>9586</v>
      </c>
      <c r="C538" s="250" t="s">
        <v>9587</v>
      </c>
      <c r="D538" s="319" t="s">
        <v>9588</v>
      </c>
      <c r="E538" s="320" t="s">
        <v>9589</v>
      </c>
      <c r="F538" s="215"/>
      <c r="G538" s="343" t="s">
        <v>216</v>
      </c>
      <c r="H538" s="299">
        <v>332.28999999999996</v>
      </c>
      <c r="I538" s="298"/>
      <c r="J538" s="428"/>
    </row>
    <row r="539" spans="1:10" s="415" customFormat="1">
      <c r="A539" s="212"/>
      <c r="B539" s="320"/>
      <c r="C539" s="250" t="s">
        <v>9590</v>
      </c>
      <c r="D539" s="319" t="s">
        <v>9588</v>
      </c>
      <c r="E539" s="320" t="s">
        <v>9591</v>
      </c>
      <c r="F539" s="215"/>
      <c r="G539" s="343" t="s">
        <v>216</v>
      </c>
      <c r="H539" s="225">
        <v>142.41</v>
      </c>
      <c r="I539" s="226"/>
      <c r="J539" s="419"/>
    </row>
    <row r="540" spans="1:10" s="415" customFormat="1">
      <c r="A540" s="212"/>
      <c r="B540" s="246" t="s">
        <v>9592</v>
      </c>
      <c r="C540" s="250" t="s">
        <v>9593</v>
      </c>
      <c r="D540" s="319" t="s">
        <v>9594</v>
      </c>
      <c r="E540" s="320" t="s">
        <v>9595</v>
      </c>
      <c r="F540" s="215"/>
      <c r="G540" s="343" t="s">
        <v>216</v>
      </c>
      <c r="H540" s="299">
        <v>372.25999999999993</v>
      </c>
      <c r="I540" s="298"/>
      <c r="J540" s="428"/>
    </row>
    <row r="541" spans="1:10" s="415" customFormat="1">
      <c r="A541" s="212"/>
      <c r="B541" s="246"/>
      <c r="C541" s="250" t="s">
        <v>9596</v>
      </c>
      <c r="D541" s="319" t="s">
        <v>9594</v>
      </c>
      <c r="E541" s="320" t="s">
        <v>9597</v>
      </c>
      <c r="F541" s="215"/>
      <c r="G541" s="343" t="s">
        <v>216</v>
      </c>
      <c r="H541" s="225">
        <v>159.54</v>
      </c>
      <c r="I541" s="226"/>
      <c r="J541" s="419"/>
    </row>
    <row r="542" spans="1:10" s="415" customFormat="1">
      <c r="A542" s="212"/>
      <c r="B542" s="246" t="s">
        <v>9598</v>
      </c>
      <c r="C542" s="250" t="s">
        <v>9599</v>
      </c>
      <c r="D542" s="319" t="s">
        <v>9600</v>
      </c>
      <c r="E542" s="320" t="s">
        <v>9601</v>
      </c>
      <c r="F542" s="215"/>
      <c r="G542" s="343" t="s">
        <v>216</v>
      </c>
      <c r="H542" s="299">
        <v>395.35999999999996</v>
      </c>
      <c r="I542" s="298"/>
      <c r="J542" s="428"/>
    </row>
    <row r="543" spans="1:10" s="415" customFormat="1">
      <c r="A543" s="212"/>
      <c r="B543" s="320"/>
      <c r="C543" s="250" t="s">
        <v>9602</v>
      </c>
      <c r="D543" s="319" t="s">
        <v>9600</v>
      </c>
      <c r="E543" s="320" t="s">
        <v>9603</v>
      </c>
      <c r="F543" s="215"/>
      <c r="G543" s="343" t="s">
        <v>216</v>
      </c>
      <c r="H543" s="225">
        <v>169.43999999999997</v>
      </c>
      <c r="I543" s="226"/>
      <c r="J543" s="419"/>
    </row>
    <row r="544" spans="1:10" s="415" customFormat="1">
      <c r="A544" s="212"/>
      <c r="B544" s="246" t="s">
        <v>9604</v>
      </c>
      <c r="C544" s="250" t="s">
        <v>9605</v>
      </c>
      <c r="D544" s="344" t="s">
        <v>9606</v>
      </c>
      <c r="E544" s="320" t="s">
        <v>9607</v>
      </c>
      <c r="F544" s="215"/>
      <c r="G544" s="343" t="s">
        <v>216</v>
      </c>
      <c r="H544" s="299">
        <v>401.37999999999994</v>
      </c>
      <c r="I544" s="298"/>
      <c r="J544" s="428"/>
    </row>
    <row r="545" spans="1:10" s="415" customFormat="1">
      <c r="A545" s="212"/>
      <c r="B545" s="246"/>
      <c r="C545" s="250" t="s">
        <v>9608</v>
      </c>
      <c r="D545" s="344" t="s">
        <v>9606</v>
      </c>
      <c r="E545" s="320" t="s">
        <v>9609</v>
      </c>
      <c r="F545" s="215"/>
      <c r="G545" s="343" t="s">
        <v>216</v>
      </c>
      <c r="H545" s="225">
        <v>172.01999999999998</v>
      </c>
      <c r="I545" s="226"/>
      <c r="J545" s="419"/>
    </row>
    <row r="546" spans="1:10" s="415" customFormat="1">
      <c r="A546" s="212"/>
      <c r="B546" s="246" t="s">
        <v>9610</v>
      </c>
      <c r="C546" s="250" t="s">
        <v>9611</v>
      </c>
      <c r="D546" s="319" t="s">
        <v>9612</v>
      </c>
      <c r="E546" s="320" t="s">
        <v>9613</v>
      </c>
      <c r="F546" s="215"/>
      <c r="G546" s="343" t="s">
        <v>9476</v>
      </c>
      <c r="H546" s="299">
        <v>675.56999999999994</v>
      </c>
      <c r="I546" s="298"/>
      <c r="J546" s="428"/>
    </row>
    <row r="547" spans="1:10" s="415" customFormat="1">
      <c r="A547" s="212"/>
      <c r="B547" s="320"/>
      <c r="C547" s="250" t="s">
        <v>9614</v>
      </c>
      <c r="D547" s="319" t="s">
        <v>9612</v>
      </c>
      <c r="E547" s="320" t="s">
        <v>9615</v>
      </c>
      <c r="F547" s="215"/>
      <c r="G547" s="343" t="s">
        <v>9476</v>
      </c>
      <c r="H547" s="225">
        <v>289.52999999999997</v>
      </c>
      <c r="I547" s="226"/>
      <c r="J547" s="419"/>
    </row>
    <row r="548" spans="1:10" s="415" customFormat="1">
      <c r="A548" s="212"/>
      <c r="B548" s="246" t="s">
        <v>9616</v>
      </c>
      <c r="C548" s="250" t="s">
        <v>9617</v>
      </c>
      <c r="D548" s="319" t="s">
        <v>9618</v>
      </c>
      <c r="E548" s="320" t="s">
        <v>9619</v>
      </c>
      <c r="F548" s="215"/>
      <c r="G548" s="343" t="s">
        <v>9476</v>
      </c>
      <c r="H548" s="299">
        <v>665.74</v>
      </c>
      <c r="I548" s="298"/>
      <c r="J548" s="428"/>
    </row>
    <row r="549" spans="1:10" s="415" customFormat="1">
      <c r="A549" s="212"/>
      <c r="B549" s="246"/>
      <c r="C549" s="250" t="s">
        <v>9620</v>
      </c>
      <c r="D549" s="319" t="s">
        <v>9618</v>
      </c>
      <c r="E549" s="320" t="s">
        <v>9621</v>
      </c>
      <c r="F549" s="215"/>
      <c r="G549" s="343" t="s">
        <v>9476</v>
      </c>
      <c r="H549" s="225">
        <v>285.315</v>
      </c>
      <c r="I549" s="226"/>
      <c r="J549" s="419"/>
    </row>
    <row r="550" spans="1:10" s="415" customFormat="1">
      <c r="A550" s="212"/>
      <c r="B550" s="246" t="s">
        <v>9622</v>
      </c>
      <c r="C550" s="250" t="s">
        <v>9623</v>
      </c>
      <c r="D550" s="319" t="s">
        <v>9624</v>
      </c>
      <c r="E550" s="320" t="s">
        <v>9625</v>
      </c>
      <c r="F550" s="215"/>
      <c r="G550" s="343" t="s">
        <v>9476</v>
      </c>
      <c r="H550" s="299">
        <v>713.8599999999999</v>
      </c>
      <c r="I550" s="298"/>
      <c r="J550" s="428"/>
    </row>
    <row r="551" spans="1:10" s="415" customFormat="1">
      <c r="A551" s="212"/>
      <c r="B551" s="320"/>
      <c r="C551" s="250" t="s">
        <v>9626</v>
      </c>
      <c r="D551" s="319" t="s">
        <v>9624</v>
      </c>
      <c r="E551" s="320" t="s">
        <v>9627</v>
      </c>
      <c r="F551" s="215"/>
      <c r="G551" s="343" t="s">
        <v>9476</v>
      </c>
      <c r="H551" s="225">
        <v>305.94</v>
      </c>
      <c r="I551" s="226"/>
      <c r="J551" s="419"/>
    </row>
    <row r="552" spans="1:10" s="415" customFormat="1">
      <c r="A552" s="212"/>
      <c r="B552" s="246" t="s">
        <v>9628</v>
      </c>
      <c r="C552" s="250" t="s">
        <v>9629</v>
      </c>
      <c r="D552" s="319" t="s">
        <v>9630</v>
      </c>
      <c r="E552" s="320" t="s">
        <v>9631</v>
      </c>
      <c r="F552" s="215"/>
      <c r="G552" s="343" t="s">
        <v>9476</v>
      </c>
      <c r="H552" s="299">
        <v>927.89</v>
      </c>
      <c r="I552" s="298"/>
      <c r="J552" s="428"/>
    </row>
    <row r="553" spans="1:10" s="415" customFormat="1">
      <c r="A553" s="212"/>
      <c r="B553" s="246"/>
      <c r="C553" s="250" t="s">
        <v>9632</v>
      </c>
      <c r="D553" s="319" t="s">
        <v>9630</v>
      </c>
      <c r="E553" s="320" t="s">
        <v>9633</v>
      </c>
      <c r="F553" s="215"/>
      <c r="G553" s="343" t="s">
        <v>9476</v>
      </c>
      <c r="H553" s="225">
        <v>397.66499999999996</v>
      </c>
      <c r="I553" s="226"/>
      <c r="J553" s="419"/>
    </row>
    <row r="554" spans="1:10" s="415" customFormat="1">
      <c r="A554" s="212"/>
      <c r="B554" s="246" t="s">
        <v>9634</v>
      </c>
      <c r="C554" s="250" t="s">
        <v>9635</v>
      </c>
      <c r="D554" s="319" t="s">
        <v>9636</v>
      </c>
      <c r="E554" s="320" t="s">
        <v>9637</v>
      </c>
      <c r="F554" s="215"/>
      <c r="G554" s="343" t="s">
        <v>9476</v>
      </c>
      <c r="H554" s="299">
        <v>1047.3</v>
      </c>
      <c r="I554" s="298"/>
      <c r="J554" s="428"/>
    </row>
    <row r="555" spans="1:10" s="415" customFormat="1">
      <c r="A555" s="212"/>
      <c r="B555" s="320"/>
      <c r="C555" s="250" t="s">
        <v>9638</v>
      </c>
      <c r="D555" s="319" t="s">
        <v>9636</v>
      </c>
      <c r="E555" s="320" t="s">
        <v>9639</v>
      </c>
      <c r="F555" s="215"/>
      <c r="G555" s="343" t="s">
        <v>9476</v>
      </c>
      <c r="H555" s="225">
        <v>448.84500000000003</v>
      </c>
      <c r="I555" s="226"/>
      <c r="J555" s="419"/>
    </row>
    <row r="556" spans="1:10" s="415" customFormat="1">
      <c r="A556" s="212"/>
      <c r="B556" s="246" t="s">
        <v>9641</v>
      </c>
      <c r="C556" s="250" t="s">
        <v>9642</v>
      </c>
      <c r="D556" s="215" t="s">
        <v>9643</v>
      </c>
      <c r="E556" s="215" t="s">
        <v>9644</v>
      </c>
      <c r="F556" s="215"/>
      <c r="G556" s="218" t="s">
        <v>2403</v>
      </c>
      <c r="H556" s="220">
        <v>31.55</v>
      </c>
      <c r="I556" s="222"/>
      <c r="J556" s="418"/>
    </row>
    <row r="557" spans="1:10" s="415" customFormat="1">
      <c r="A557" s="212"/>
      <c r="B557" s="320"/>
      <c r="C557" s="250" t="s">
        <v>9645</v>
      </c>
      <c r="D557" s="215" t="s">
        <v>9643</v>
      </c>
      <c r="E557" s="215" t="s">
        <v>9646</v>
      </c>
      <c r="F557" s="215"/>
      <c r="G557" s="218" t="s">
        <v>2403</v>
      </c>
      <c r="H557" s="220">
        <v>41.3</v>
      </c>
      <c r="I557" s="222"/>
      <c r="J557" s="418"/>
    </row>
    <row r="558" spans="1:10" s="415" customFormat="1">
      <c r="A558" s="212"/>
      <c r="B558" s="246" t="s">
        <v>9647</v>
      </c>
      <c r="C558" s="250" t="s">
        <v>9648</v>
      </c>
      <c r="D558" s="215" t="s">
        <v>9649</v>
      </c>
      <c r="E558" s="215" t="s">
        <v>9650</v>
      </c>
      <c r="F558" s="215"/>
      <c r="G558" s="218" t="s">
        <v>2403</v>
      </c>
      <c r="H558" s="220">
        <v>37.08</v>
      </c>
      <c r="I558" s="222"/>
      <c r="J558" s="418"/>
    </row>
    <row r="559" spans="1:10" s="415" customFormat="1">
      <c r="A559" s="212"/>
      <c r="B559" s="246" t="s">
        <v>9651</v>
      </c>
      <c r="C559" s="250" t="s">
        <v>9652</v>
      </c>
      <c r="D559" s="215" t="s">
        <v>9649</v>
      </c>
      <c r="E559" s="215" t="s">
        <v>9650</v>
      </c>
      <c r="F559" s="215"/>
      <c r="G559" s="218" t="s">
        <v>2403</v>
      </c>
      <c r="H559" s="220">
        <v>30.9</v>
      </c>
      <c r="I559" s="222"/>
      <c r="J559" s="418"/>
    </row>
    <row r="560" spans="1:10" s="415" customFormat="1">
      <c r="A560" s="212"/>
      <c r="B560" s="246" t="s">
        <v>9653</v>
      </c>
      <c r="C560" s="250" t="s">
        <v>9654</v>
      </c>
      <c r="D560" s="321" t="s">
        <v>9655</v>
      </c>
      <c r="E560" s="215" t="s">
        <v>9656</v>
      </c>
      <c r="F560" s="215"/>
      <c r="G560" s="218" t="s">
        <v>2403</v>
      </c>
      <c r="H560" s="217">
        <v>30</v>
      </c>
      <c r="I560" s="218"/>
      <c r="J560" s="416"/>
    </row>
    <row r="561" spans="1:10" s="415" customFormat="1">
      <c r="A561" s="212"/>
      <c r="B561" s="246"/>
      <c r="C561" s="250" t="s">
        <v>9657</v>
      </c>
      <c r="D561" s="321" t="s">
        <v>9655</v>
      </c>
      <c r="E561" s="215" t="s">
        <v>9658</v>
      </c>
      <c r="F561" s="215"/>
      <c r="G561" s="218" t="s">
        <v>2403</v>
      </c>
      <c r="H561" s="220">
        <v>20.100000000000001</v>
      </c>
      <c r="I561" s="222"/>
      <c r="J561" s="418"/>
    </row>
    <row r="562" spans="1:10" s="415" customFormat="1">
      <c r="A562" s="212"/>
      <c r="B562" s="246" t="s">
        <v>9659</v>
      </c>
      <c r="C562" s="250" t="s">
        <v>9660</v>
      </c>
      <c r="D562" s="321" t="s">
        <v>9661</v>
      </c>
      <c r="E562" s="215" t="s">
        <v>9662</v>
      </c>
      <c r="F562" s="215"/>
      <c r="G562" s="218" t="s">
        <v>2403</v>
      </c>
      <c r="H562" s="217">
        <v>34</v>
      </c>
      <c r="I562" s="218"/>
      <c r="J562" s="416"/>
    </row>
    <row r="563" spans="1:10" s="415" customFormat="1">
      <c r="A563" s="212"/>
      <c r="B563" s="246"/>
      <c r="C563" s="250" t="s">
        <v>9663</v>
      </c>
      <c r="D563" s="321" t="s">
        <v>9661</v>
      </c>
      <c r="E563" s="215" t="s">
        <v>9664</v>
      </c>
      <c r="F563" s="215"/>
      <c r="G563" s="218" t="s">
        <v>2403</v>
      </c>
      <c r="H563" s="220">
        <v>20.100000000000001</v>
      </c>
      <c r="I563" s="222"/>
      <c r="J563" s="418"/>
    </row>
    <row r="564" spans="1:10" s="415" customFormat="1">
      <c r="A564" s="212"/>
      <c r="B564" s="246" t="s">
        <v>9665</v>
      </c>
      <c r="C564" s="250" t="s">
        <v>9666</v>
      </c>
      <c r="D564" s="215" t="s">
        <v>9667</v>
      </c>
      <c r="E564" s="215" t="s">
        <v>9668</v>
      </c>
      <c r="F564" s="215"/>
      <c r="G564" s="218" t="s">
        <v>9669</v>
      </c>
      <c r="H564" s="220">
        <v>448</v>
      </c>
      <c r="I564" s="222"/>
      <c r="J564" s="418"/>
    </row>
    <row r="565" spans="1:10" s="415" customFormat="1">
      <c r="A565" s="212"/>
      <c r="B565" s="246"/>
      <c r="C565" s="250" t="s">
        <v>9670</v>
      </c>
      <c r="D565" s="215" t="s">
        <v>9667</v>
      </c>
      <c r="E565" s="215" t="s">
        <v>9671</v>
      </c>
      <c r="F565" s="215"/>
      <c r="G565" s="218" t="s">
        <v>9669</v>
      </c>
      <c r="H565" s="220">
        <v>214</v>
      </c>
      <c r="I565" s="222"/>
      <c r="J565" s="418"/>
    </row>
    <row r="566" spans="1:10" s="415" customFormat="1">
      <c r="A566" s="212"/>
      <c r="B566" s="246" t="s">
        <v>9672</v>
      </c>
      <c r="C566" s="250" t="s">
        <v>9673</v>
      </c>
      <c r="D566" s="215" t="s">
        <v>9674</v>
      </c>
      <c r="E566" s="215" t="s">
        <v>9675</v>
      </c>
      <c r="F566" s="215"/>
      <c r="G566" s="218" t="s">
        <v>11</v>
      </c>
      <c r="H566" s="220">
        <v>172</v>
      </c>
      <c r="I566" s="222"/>
      <c r="J566" s="418"/>
    </row>
    <row r="567" spans="1:10" s="415" customFormat="1">
      <c r="A567" s="212"/>
      <c r="B567" s="246"/>
      <c r="C567" s="250" t="s">
        <v>9676</v>
      </c>
      <c r="D567" s="215" t="s">
        <v>9677</v>
      </c>
      <c r="E567" s="215" t="s">
        <v>9678</v>
      </c>
      <c r="F567" s="215"/>
      <c r="G567" s="218" t="s">
        <v>11</v>
      </c>
      <c r="H567" s="220">
        <v>74.37</v>
      </c>
      <c r="I567" s="222"/>
      <c r="J567" s="418"/>
    </row>
    <row r="568" spans="1:10" s="415" customFormat="1">
      <c r="A568" s="212"/>
      <c r="B568" s="246" t="s">
        <v>9679</v>
      </c>
      <c r="C568" s="250" t="s">
        <v>9680</v>
      </c>
      <c r="D568" s="215" t="s">
        <v>9681</v>
      </c>
      <c r="E568" s="215" t="s">
        <v>9682</v>
      </c>
      <c r="F568" s="215"/>
      <c r="G568" s="218" t="s">
        <v>11</v>
      </c>
      <c r="H568" s="220">
        <v>404</v>
      </c>
      <c r="I568" s="222"/>
      <c r="J568" s="418"/>
    </row>
    <row r="569" spans="1:10" s="415" customFormat="1">
      <c r="A569" s="212"/>
      <c r="B569" s="246"/>
      <c r="C569" s="250" t="s">
        <v>9683</v>
      </c>
      <c r="D569" s="215" t="s">
        <v>9684</v>
      </c>
      <c r="E569" s="215" t="s">
        <v>9685</v>
      </c>
      <c r="F569" s="215"/>
      <c r="G569" s="218" t="s">
        <v>11</v>
      </c>
      <c r="H569" s="220">
        <v>162.5</v>
      </c>
      <c r="I569" s="222"/>
      <c r="J569" s="418"/>
    </row>
    <row r="570" spans="1:10" s="415" customFormat="1">
      <c r="A570" s="212"/>
      <c r="B570" s="246" t="s">
        <v>9686</v>
      </c>
      <c r="C570" s="250" t="s">
        <v>9687</v>
      </c>
      <c r="D570" s="251" t="s">
        <v>9688</v>
      </c>
      <c r="E570" s="345" t="s">
        <v>9689</v>
      </c>
      <c r="F570" s="215"/>
      <c r="G570" s="218" t="s">
        <v>11</v>
      </c>
      <c r="H570" s="220">
        <v>26</v>
      </c>
      <c r="I570" s="222"/>
      <c r="J570" s="418"/>
    </row>
    <row r="571" spans="1:10" s="415" customFormat="1">
      <c r="A571" s="212"/>
      <c r="B571" s="246"/>
      <c r="C571" s="250" t="s">
        <v>9690</v>
      </c>
      <c r="D571" s="251" t="s">
        <v>9688</v>
      </c>
      <c r="E571" s="345" t="s">
        <v>9691</v>
      </c>
      <c r="F571" s="215"/>
      <c r="G571" s="218" t="s">
        <v>11</v>
      </c>
      <c r="H571" s="220">
        <v>55.5</v>
      </c>
      <c r="I571" s="222"/>
      <c r="J571" s="418"/>
    </row>
    <row r="572" spans="1:10" s="415" customFormat="1">
      <c r="A572" s="212"/>
      <c r="B572" s="246" t="s">
        <v>9692</v>
      </c>
      <c r="C572" s="250" t="s">
        <v>9693</v>
      </c>
      <c r="D572" s="251" t="s">
        <v>9694</v>
      </c>
      <c r="E572" s="345" t="s">
        <v>9695</v>
      </c>
      <c r="F572" s="215"/>
      <c r="G572" s="218" t="s">
        <v>11</v>
      </c>
      <c r="H572" s="220">
        <v>105</v>
      </c>
      <c r="I572" s="222"/>
      <c r="J572" s="418"/>
    </row>
    <row r="573" spans="1:10" s="415" customFormat="1">
      <c r="A573" s="212"/>
      <c r="B573" s="246"/>
      <c r="C573" s="250" t="s">
        <v>9696</v>
      </c>
      <c r="D573" s="251" t="s">
        <v>9694</v>
      </c>
      <c r="E573" s="345" t="s">
        <v>9697</v>
      </c>
      <c r="F573" s="215"/>
      <c r="G573" s="218" t="s">
        <v>11</v>
      </c>
      <c r="H573" s="220">
        <v>68.819999999999993</v>
      </c>
      <c r="I573" s="222"/>
      <c r="J573" s="418"/>
    </row>
    <row r="574" spans="1:10" s="415" customFormat="1">
      <c r="A574" s="212"/>
      <c r="B574" s="246" t="s">
        <v>9698</v>
      </c>
      <c r="C574" s="250" t="s">
        <v>9699</v>
      </c>
      <c r="D574" s="251" t="s">
        <v>9700</v>
      </c>
      <c r="E574" s="345" t="s">
        <v>9701</v>
      </c>
      <c r="F574" s="215"/>
      <c r="G574" s="218" t="s">
        <v>11</v>
      </c>
      <c r="H574" s="220">
        <v>583</v>
      </c>
      <c r="I574" s="222"/>
      <c r="J574" s="418"/>
    </row>
    <row r="575" spans="1:10" s="415" customFormat="1">
      <c r="A575" s="212"/>
      <c r="B575" s="246"/>
      <c r="C575" s="250" t="s">
        <v>9702</v>
      </c>
      <c r="D575" s="251" t="s">
        <v>9700</v>
      </c>
      <c r="E575" s="345" t="s">
        <v>9703</v>
      </c>
      <c r="F575" s="215"/>
      <c r="G575" s="218" t="s">
        <v>11</v>
      </c>
      <c r="H575" s="220">
        <v>68.819999999999993</v>
      </c>
      <c r="I575" s="222"/>
      <c r="J575" s="418"/>
    </row>
    <row r="576" spans="1:10" s="415" customFormat="1">
      <c r="A576" s="212"/>
      <c r="B576" s="246" t="s">
        <v>9704</v>
      </c>
      <c r="C576" s="250" t="s">
        <v>9705</v>
      </c>
      <c r="D576" s="215" t="s">
        <v>9706</v>
      </c>
      <c r="E576" s="215" t="s">
        <v>9707</v>
      </c>
      <c r="F576" s="215"/>
      <c r="G576" s="218" t="s">
        <v>2403</v>
      </c>
      <c r="H576" s="220">
        <v>123.51</v>
      </c>
      <c r="I576" s="222"/>
      <c r="J576" s="418"/>
    </row>
    <row r="577" spans="1:10" s="415" customFormat="1">
      <c r="A577" s="212"/>
      <c r="B577" s="246"/>
      <c r="C577" s="250" t="s">
        <v>9708</v>
      </c>
      <c r="D577" s="215" t="s">
        <v>9706</v>
      </c>
      <c r="E577" s="215" t="s">
        <v>9709</v>
      </c>
      <c r="F577" s="215"/>
      <c r="G577" s="218" t="s">
        <v>2403</v>
      </c>
      <c r="H577" s="220">
        <v>35.474000000000004</v>
      </c>
      <c r="I577" s="222"/>
      <c r="J577" s="418"/>
    </row>
    <row r="578" spans="1:10" s="415" customFormat="1">
      <c r="A578" s="212"/>
      <c r="B578" s="246" t="s">
        <v>9710</v>
      </c>
      <c r="C578" s="250" t="s">
        <v>9711</v>
      </c>
      <c r="D578" s="215" t="s">
        <v>9712</v>
      </c>
      <c r="E578" s="215" t="s">
        <v>9713</v>
      </c>
      <c r="F578" s="215"/>
      <c r="G578" s="218" t="s">
        <v>2403</v>
      </c>
      <c r="H578" s="220">
        <v>18.850000000000001</v>
      </c>
      <c r="I578" s="222"/>
      <c r="J578" s="418"/>
    </row>
    <row r="579" spans="1:10" s="415" customFormat="1">
      <c r="A579" s="212"/>
      <c r="B579" s="246"/>
      <c r="C579" s="250" t="s">
        <v>9714</v>
      </c>
      <c r="D579" s="215" t="s">
        <v>9712</v>
      </c>
      <c r="E579" s="215" t="s">
        <v>9715</v>
      </c>
      <c r="F579" s="215"/>
      <c r="G579" s="218" t="s">
        <v>2403</v>
      </c>
      <c r="H579" s="220">
        <v>27.962499999999999</v>
      </c>
      <c r="I579" s="222"/>
      <c r="J579" s="418"/>
    </row>
    <row r="580" spans="1:10" s="415" customFormat="1">
      <c r="A580" s="212"/>
      <c r="B580" s="246" t="s">
        <v>9716</v>
      </c>
      <c r="C580" s="250" t="s">
        <v>9717</v>
      </c>
      <c r="D580" s="215" t="s">
        <v>9718</v>
      </c>
      <c r="E580" s="215" t="s">
        <v>9719</v>
      </c>
      <c r="F580" s="215"/>
      <c r="G580" s="218" t="s">
        <v>2403</v>
      </c>
      <c r="H580" s="220">
        <v>60.94</v>
      </c>
      <c r="I580" s="222"/>
      <c r="J580" s="418"/>
    </row>
    <row r="581" spans="1:10" s="415" customFormat="1">
      <c r="A581" s="212"/>
      <c r="B581" s="246"/>
      <c r="C581" s="250" t="s">
        <v>9720</v>
      </c>
      <c r="D581" s="215" t="s">
        <v>9718</v>
      </c>
      <c r="E581" s="215" t="s">
        <v>9721</v>
      </c>
      <c r="F581" s="215"/>
      <c r="G581" s="218" t="s">
        <v>2403</v>
      </c>
      <c r="H581" s="220">
        <v>18.346400000000003</v>
      </c>
      <c r="I581" s="222"/>
      <c r="J581" s="418"/>
    </row>
    <row r="582" spans="1:10" s="415" customFormat="1">
      <c r="A582" s="212"/>
      <c r="B582" s="246" t="s">
        <v>9722</v>
      </c>
      <c r="C582" s="250" t="s">
        <v>9723</v>
      </c>
      <c r="D582" s="215" t="s">
        <v>9724</v>
      </c>
      <c r="E582" s="215" t="s">
        <v>9725</v>
      </c>
      <c r="F582" s="215"/>
      <c r="G582" s="218" t="s">
        <v>2403</v>
      </c>
      <c r="H582" s="220">
        <v>144.62</v>
      </c>
      <c r="I582" s="222"/>
      <c r="J582" s="418"/>
    </row>
    <row r="583" spans="1:10" s="415" customFormat="1">
      <c r="A583" s="212"/>
      <c r="B583" s="246"/>
      <c r="C583" s="250" t="s">
        <v>9708</v>
      </c>
      <c r="D583" s="215" t="s">
        <v>9724</v>
      </c>
      <c r="E583" s="215" t="s">
        <v>9726</v>
      </c>
      <c r="F583" s="215"/>
      <c r="G583" s="218" t="s">
        <v>2403</v>
      </c>
      <c r="H583" s="220">
        <v>154.99020000000002</v>
      </c>
      <c r="I583" s="222"/>
      <c r="J583" s="418"/>
    </row>
    <row r="584" spans="1:10" s="415" customFormat="1">
      <c r="A584" s="212"/>
      <c r="B584" s="246" t="s">
        <v>9727</v>
      </c>
      <c r="C584" s="250" t="s">
        <v>9728</v>
      </c>
      <c r="D584" s="215" t="s">
        <v>9729</v>
      </c>
      <c r="E584" s="215" t="s">
        <v>9730</v>
      </c>
      <c r="F584" s="215"/>
      <c r="G584" s="218" t="s">
        <v>2403</v>
      </c>
      <c r="H584" s="220">
        <v>79.790000000000006</v>
      </c>
      <c r="I584" s="222"/>
      <c r="J584" s="418"/>
    </row>
    <row r="585" spans="1:10" s="415" customFormat="1">
      <c r="A585" s="212"/>
      <c r="B585" s="246"/>
      <c r="C585" s="250" t="s">
        <v>9731</v>
      </c>
      <c r="D585" s="215" t="s">
        <v>9729</v>
      </c>
      <c r="E585" s="215" t="s">
        <v>9732</v>
      </c>
      <c r="F585" s="215"/>
      <c r="G585" s="218" t="s">
        <v>2403</v>
      </c>
      <c r="H585" s="220">
        <v>26.660999999999998</v>
      </c>
      <c r="I585" s="222"/>
      <c r="J585" s="418"/>
    </row>
    <row r="586" spans="1:10" s="415" customFormat="1">
      <c r="A586" s="212"/>
      <c r="B586" s="246" t="s">
        <v>9733</v>
      </c>
      <c r="C586" s="250" t="s">
        <v>9734</v>
      </c>
      <c r="D586" s="321" t="s">
        <v>9735</v>
      </c>
      <c r="E586" s="322" t="s">
        <v>9736</v>
      </c>
      <c r="F586" s="215"/>
      <c r="G586" s="218" t="s">
        <v>11</v>
      </c>
      <c r="H586" s="217">
        <v>787</v>
      </c>
      <c r="I586" s="218"/>
      <c r="J586" s="416"/>
    </row>
    <row r="587" spans="1:10" s="415" customFormat="1">
      <c r="A587" s="212"/>
      <c r="B587" s="246"/>
      <c r="C587" s="250" t="s">
        <v>9737</v>
      </c>
      <c r="D587" s="321" t="s">
        <v>9735</v>
      </c>
      <c r="E587" s="322" t="s">
        <v>9738</v>
      </c>
      <c r="F587" s="215"/>
      <c r="G587" s="218" t="s">
        <v>11</v>
      </c>
      <c r="H587" s="220">
        <v>111</v>
      </c>
      <c r="I587" s="222"/>
      <c r="J587" s="418"/>
    </row>
    <row r="588" spans="1:10" s="415" customFormat="1">
      <c r="A588" s="212"/>
      <c r="B588" s="246" t="s">
        <v>9739</v>
      </c>
      <c r="C588" s="250" t="s">
        <v>9740</v>
      </c>
      <c r="D588" s="321" t="s">
        <v>9741</v>
      </c>
      <c r="E588" s="322" t="s">
        <v>9742</v>
      </c>
      <c r="F588" s="215"/>
      <c r="G588" s="218" t="s">
        <v>11</v>
      </c>
      <c r="H588" s="217">
        <v>612</v>
      </c>
      <c r="I588" s="218"/>
      <c r="J588" s="416"/>
    </row>
    <row r="589" spans="1:10" s="415" customFormat="1">
      <c r="A589" s="212"/>
      <c r="B589" s="246"/>
      <c r="C589" s="250" t="s">
        <v>9743</v>
      </c>
      <c r="D589" s="321" t="s">
        <v>9741</v>
      </c>
      <c r="E589" s="322" t="s">
        <v>9744</v>
      </c>
      <c r="F589" s="215"/>
      <c r="G589" s="218" t="s">
        <v>11</v>
      </c>
      <c r="H589" s="220">
        <v>111</v>
      </c>
      <c r="I589" s="222"/>
      <c r="J589" s="418"/>
    </row>
    <row r="590" spans="1:10" s="415" customFormat="1">
      <c r="A590" s="212"/>
      <c r="B590" s="246" t="s">
        <v>9745</v>
      </c>
      <c r="C590" s="250" t="s">
        <v>9746</v>
      </c>
      <c r="D590" s="321" t="s">
        <v>9747</v>
      </c>
      <c r="E590" s="322" t="s">
        <v>9748</v>
      </c>
      <c r="F590" s="215"/>
      <c r="G590" s="218" t="s">
        <v>11</v>
      </c>
      <c r="H590" s="217">
        <v>2622</v>
      </c>
      <c r="I590" s="218"/>
      <c r="J590" s="416"/>
    </row>
    <row r="591" spans="1:10" s="415" customFormat="1">
      <c r="A591" s="212"/>
      <c r="B591" s="246"/>
      <c r="C591" s="250" t="s">
        <v>9749</v>
      </c>
      <c r="D591" s="321" t="s">
        <v>9747</v>
      </c>
      <c r="E591" s="322" t="s">
        <v>9750</v>
      </c>
      <c r="F591" s="215"/>
      <c r="G591" s="218" t="s">
        <v>11</v>
      </c>
      <c r="H591" s="220">
        <v>111</v>
      </c>
      <c r="I591" s="222"/>
      <c r="J591" s="418"/>
    </row>
    <row r="592" spans="1:10" s="415" customFormat="1">
      <c r="A592" s="212"/>
      <c r="B592" s="246" t="s">
        <v>9751</v>
      </c>
      <c r="C592" s="250" t="s">
        <v>9752</v>
      </c>
      <c r="D592" s="251" t="s">
        <v>9753</v>
      </c>
      <c r="E592" s="345" t="s">
        <v>9754</v>
      </c>
      <c r="F592" s="215"/>
      <c r="G592" s="218" t="s">
        <v>11</v>
      </c>
      <c r="H592" s="217">
        <v>6292</v>
      </c>
      <c r="I592" s="218"/>
      <c r="J592" s="416"/>
    </row>
    <row r="593" spans="1:10" s="415" customFormat="1">
      <c r="A593" s="212"/>
      <c r="B593" s="246"/>
      <c r="C593" s="250" t="s">
        <v>9755</v>
      </c>
      <c r="D593" s="251" t="s">
        <v>9756</v>
      </c>
      <c r="E593" s="345" t="s">
        <v>9757</v>
      </c>
      <c r="F593" s="215"/>
      <c r="G593" s="218" t="s">
        <v>11</v>
      </c>
      <c r="H593" s="220">
        <v>1057.5</v>
      </c>
      <c r="I593" s="222"/>
      <c r="J593" s="418"/>
    </row>
    <row r="594" spans="1:10" s="415" customFormat="1">
      <c r="A594" s="212"/>
      <c r="B594" s="246" t="s">
        <v>9758</v>
      </c>
      <c r="C594" s="250" t="s">
        <v>9759</v>
      </c>
      <c r="D594" s="251" t="s">
        <v>9760</v>
      </c>
      <c r="E594" s="345" t="s">
        <v>9761</v>
      </c>
      <c r="F594" s="215"/>
      <c r="G594" s="218" t="s">
        <v>11</v>
      </c>
      <c r="H594" s="217">
        <v>10915</v>
      </c>
      <c r="I594" s="218"/>
      <c r="J594" s="416"/>
    </row>
    <row r="595" spans="1:10" s="415" customFormat="1">
      <c r="A595" s="212"/>
      <c r="B595" s="246"/>
      <c r="C595" s="250" t="s">
        <v>9762</v>
      </c>
      <c r="D595" s="251" t="s">
        <v>9760</v>
      </c>
      <c r="E595" s="345" t="s">
        <v>9763</v>
      </c>
      <c r="F595" s="215"/>
      <c r="G595" s="218" t="s">
        <v>11</v>
      </c>
      <c r="H595" s="220">
        <v>1057.5</v>
      </c>
      <c r="I595" s="222"/>
      <c r="J595" s="418"/>
    </row>
    <row r="596" spans="1:10" s="415" customFormat="1">
      <c r="A596" s="212"/>
      <c r="B596" s="246" t="s">
        <v>9764</v>
      </c>
      <c r="C596" s="250" t="s">
        <v>9765</v>
      </c>
      <c r="D596" s="215" t="s">
        <v>9766</v>
      </c>
      <c r="E596" s="215" t="s">
        <v>9767</v>
      </c>
      <c r="F596" s="215"/>
      <c r="G596" s="218" t="s">
        <v>11</v>
      </c>
      <c r="H596" s="220">
        <v>3239.36375</v>
      </c>
      <c r="I596" s="222"/>
      <c r="J596" s="418"/>
    </row>
    <row r="597" spans="1:10" s="415" customFormat="1">
      <c r="A597" s="212"/>
      <c r="B597" s="246"/>
      <c r="C597" s="250" t="s">
        <v>9768</v>
      </c>
      <c r="D597" s="215" t="s">
        <v>9766</v>
      </c>
      <c r="E597" s="215" t="s">
        <v>9769</v>
      </c>
      <c r="F597" s="215"/>
      <c r="G597" s="218" t="s">
        <v>11</v>
      </c>
      <c r="H597" s="220">
        <v>568</v>
      </c>
      <c r="I597" s="222"/>
      <c r="J597" s="418"/>
    </row>
    <row r="598" spans="1:10" s="415" customFormat="1">
      <c r="A598" s="212"/>
      <c r="B598" s="246" t="s">
        <v>9770</v>
      </c>
      <c r="C598" s="250" t="s">
        <v>9771</v>
      </c>
      <c r="D598" s="321" t="s">
        <v>9772</v>
      </c>
      <c r="E598" s="215" t="s">
        <v>9773</v>
      </c>
      <c r="F598" s="215"/>
      <c r="G598" s="218" t="s">
        <v>11</v>
      </c>
      <c r="H598" s="220">
        <v>17286.907749999998</v>
      </c>
      <c r="I598" s="222"/>
      <c r="J598" s="418"/>
    </row>
    <row r="599" spans="1:10" s="415" customFormat="1">
      <c r="A599" s="212"/>
      <c r="B599" s="246"/>
      <c r="C599" s="250" t="s">
        <v>9774</v>
      </c>
      <c r="D599" s="321" t="s">
        <v>9772</v>
      </c>
      <c r="E599" s="215" t="s">
        <v>9775</v>
      </c>
      <c r="F599" s="215"/>
      <c r="G599" s="218" t="s">
        <v>11</v>
      </c>
      <c r="H599" s="220">
        <v>538</v>
      </c>
      <c r="I599" s="222"/>
      <c r="J599" s="418"/>
    </row>
    <row r="600" spans="1:10" s="415" customFormat="1">
      <c r="A600" s="212"/>
      <c r="B600" s="246" t="s">
        <v>9776</v>
      </c>
      <c r="C600" s="250" t="s">
        <v>9777</v>
      </c>
      <c r="D600" s="215" t="s">
        <v>9778</v>
      </c>
      <c r="E600" s="346" t="s">
        <v>9779</v>
      </c>
      <c r="F600" s="215"/>
      <c r="G600" s="218" t="s">
        <v>2403</v>
      </c>
      <c r="H600" s="220">
        <v>98.983500000000006</v>
      </c>
      <c r="I600" s="222"/>
      <c r="J600" s="418"/>
    </row>
    <row r="601" spans="1:10" s="415" customFormat="1">
      <c r="A601" s="212"/>
      <c r="B601" s="246"/>
      <c r="C601" s="250" t="s">
        <v>9780</v>
      </c>
      <c r="D601" s="215" t="s">
        <v>9778</v>
      </c>
      <c r="E601" s="346" t="s">
        <v>9781</v>
      </c>
      <c r="F601" s="215"/>
      <c r="G601" s="218" t="s">
        <v>2403</v>
      </c>
      <c r="H601" s="220">
        <v>16.5</v>
      </c>
      <c r="I601" s="222"/>
      <c r="J601" s="418"/>
    </row>
    <row r="602" spans="1:10" s="415" customFormat="1">
      <c r="A602" s="212"/>
      <c r="B602" s="246" t="s">
        <v>9782</v>
      </c>
      <c r="C602" s="250" t="s">
        <v>9783</v>
      </c>
      <c r="D602" s="251" t="s">
        <v>9784</v>
      </c>
      <c r="E602" s="345" t="s">
        <v>9785</v>
      </c>
      <c r="F602" s="345"/>
      <c r="G602" s="218" t="s">
        <v>2403</v>
      </c>
      <c r="H602" s="220">
        <v>272</v>
      </c>
      <c r="I602" s="222"/>
      <c r="J602" s="418"/>
    </row>
    <row r="603" spans="1:10" s="415" customFormat="1">
      <c r="A603" s="212"/>
      <c r="B603" s="246"/>
      <c r="C603" s="250" t="s">
        <v>9786</v>
      </c>
      <c r="D603" s="251" t="s">
        <v>9784</v>
      </c>
      <c r="E603" s="345" t="s">
        <v>9787</v>
      </c>
      <c r="F603" s="345"/>
      <c r="G603" s="218" t="s">
        <v>2403</v>
      </c>
      <c r="H603" s="220">
        <v>9.1369999999999987</v>
      </c>
      <c r="I603" s="222"/>
      <c r="J603" s="418"/>
    </row>
    <row r="604" spans="1:10" s="415" customFormat="1">
      <c r="A604" s="212"/>
      <c r="B604" s="246" t="s">
        <v>9789</v>
      </c>
      <c r="C604" s="250" t="s">
        <v>9790</v>
      </c>
      <c r="D604" s="215" t="s">
        <v>9791</v>
      </c>
      <c r="E604" s="346" t="s">
        <v>9792</v>
      </c>
      <c r="F604" s="215"/>
      <c r="G604" s="218" t="s">
        <v>11</v>
      </c>
      <c r="H604" s="220">
        <v>580</v>
      </c>
      <c r="I604" s="222"/>
      <c r="J604" s="418"/>
    </row>
    <row r="605" spans="1:10" s="415" customFormat="1">
      <c r="A605" s="212"/>
      <c r="B605" s="246"/>
      <c r="C605" s="250" t="s">
        <v>9793</v>
      </c>
      <c r="D605" s="215" t="s">
        <v>9794</v>
      </c>
      <c r="E605" s="346" t="s">
        <v>9795</v>
      </c>
      <c r="F605" s="215"/>
      <c r="G605" s="218" t="s">
        <v>11</v>
      </c>
      <c r="H605" s="220">
        <v>113.5</v>
      </c>
      <c r="I605" s="222"/>
      <c r="J605" s="418"/>
    </row>
    <row r="606" spans="1:10" s="415" customFormat="1">
      <c r="A606" s="212"/>
      <c r="B606" s="246" t="s">
        <v>9796</v>
      </c>
      <c r="C606" s="250" t="s">
        <v>9797</v>
      </c>
      <c r="D606" s="215" t="s">
        <v>9798</v>
      </c>
      <c r="E606" s="346" t="s">
        <v>9799</v>
      </c>
      <c r="F606" s="215"/>
      <c r="G606" s="218" t="s">
        <v>11</v>
      </c>
      <c r="H606" s="220">
        <v>3230</v>
      </c>
      <c r="I606" s="222"/>
      <c r="J606" s="418"/>
    </row>
    <row r="607" spans="1:10" s="415" customFormat="1">
      <c r="A607" s="212"/>
      <c r="B607" s="246"/>
      <c r="C607" s="250" t="s">
        <v>9800</v>
      </c>
      <c r="D607" s="215" t="s">
        <v>9798</v>
      </c>
      <c r="E607" s="346" t="s">
        <v>9801</v>
      </c>
      <c r="F607" s="215"/>
      <c r="G607" s="218" t="s">
        <v>11</v>
      </c>
      <c r="H607" s="220">
        <v>113.5</v>
      </c>
      <c r="I607" s="222"/>
      <c r="J607" s="418"/>
    </row>
    <row r="608" spans="1:10" s="415" customFormat="1">
      <c r="A608" s="212"/>
      <c r="B608" s="246" t="s">
        <v>9802</v>
      </c>
      <c r="C608" s="250" t="s">
        <v>9803</v>
      </c>
      <c r="D608" s="215" t="s">
        <v>9804</v>
      </c>
      <c r="E608" s="346" t="s">
        <v>9805</v>
      </c>
      <c r="F608" s="215"/>
      <c r="G608" s="218" t="s">
        <v>11</v>
      </c>
      <c r="H608" s="220">
        <v>1322.5</v>
      </c>
      <c r="I608" s="222"/>
      <c r="J608" s="418"/>
    </row>
    <row r="609" spans="1:10" s="415" customFormat="1">
      <c r="A609" s="212"/>
      <c r="B609" s="246"/>
      <c r="C609" s="250" t="s">
        <v>9806</v>
      </c>
      <c r="D609" s="215" t="s">
        <v>9804</v>
      </c>
      <c r="E609" s="346" t="s">
        <v>9807</v>
      </c>
      <c r="F609" s="215"/>
      <c r="G609" s="218" t="s">
        <v>11</v>
      </c>
      <c r="H609" s="220">
        <v>113.5</v>
      </c>
      <c r="I609" s="222"/>
      <c r="J609" s="418"/>
    </row>
    <row r="610" spans="1:10" s="415" customFormat="1">
      <c r="A610" s="212"/>
      <c r="B610" s="246" t="s">
        <v>9809</v>
      </c>
      <c r="C610" s="250" t="s">
        <v>9810</v>
      </c>
      <c r="D610" s="251" t="s">
        <v>9811</v>
      </c>
      <c r="E610" s="346" t="s">
        <v>9812</v>
      </c>
      <c r="F610" s="215"/>
      <c r="G610" s="218" t="s">
        <v>11</v>
      </c>
      <c r="H610" s="220">
        <v>2835.4</v>
      </c>
      <c r="I610" s="222"/>
      <c r="J610" s="418"/>
    </row>
    <row r="611" spans="1:10" s="415" customFormat="1">
      <c r="A611" s="212"/>
      <c r="B611" s="246"/>
      <c r="C611" s="250" t="s">
        <v>9813</v>
      </c>
      <c r="D611" s="251" t="s">
        <v>9814</v>
      </c>
      <c r="E611" s="346" t="s">
        <v>9815</v>
      </c>
      <c r="F611" s="215"/>
      <c r="G611" s="218" t="s">
        <v>11</v>
      </c>
      <c r="H611" s="220">
        <v>138.75</v>
      </c>
      <c r="I611" s="222"/>
      <c r="J611" s="418"/>
    </row>
    <row r="612" spans="1:10" s="415" customFormat="1">
      <c r="A612" s="212"/>
      <c r="B612" s="246" t="s">
        <v>9816</v>
      </c>
      <c r="C612" s="250" t="s">
        <v>9817</v>
      </c>
      <c r="D612" s="251" t="s">
        <v>9818</v>
      </c>
      <c r="E612" s="346" t="s">
        <v>9819</v>
      </c>
      <c r="F612" s="215"/>
      <c r="G612" s="218" t="s">
        <v>11</v>
      </c>
      <c r="H612" s="220">
        <v>2970.4</v>
      </c>
      <c r="I612" s="222"/>
      <c r="J612" s="418"/>
    </row>
    <row r="613" spans="1:10" s="415" customFormat="1">
      <c r="A613" s="212"/>
      <c r="B613" s="246"/>
      <c r="C613" s="250" t="s">
        <v>9820</v>
      </c>
      <c r="D613" s="251" t="s">
        <v>9818</v>
      </c>
      <c r="E613" s="346" t="s">
        <v>9821</v>
      </c>
      <c r="F613" s="215"/>
      <c r="G613" s="218" t="s">
        <v>11</v>
      </c>
      <c r="H613" s="220">
        <v>138.75</v>
      </c>
      <c r="I613" s="222"/>
      <c r="J613" s="418"/>
    </row>
    <row r="614" spans="1:10" s="415" customFormat="1">
      <c r="A614" s="212"/>
      <c r="B614" s="246" t="s">
        <v>9823</v>
      </c>
      <c r="C614" s="250" t="s">
        <v>9824</v>
      </c>
      <c r="D614" s="251" t="s">
        <v>9825</v>
      </c>
      <c r="E614" s="251" t="s">
        <v>9826</v>
      </c>
      <c r="F614" s="215"/>
      <c r="G614" s="218" t="s">
        <v>11</v>
      </c>
      <c r="H614" s="220">
        <v>220</v>
      </c>
      <c r="I614" s="222"/>
      <c r="J614" s="418"/>
    </row>
    <row r="615" spans="1:10" s="415" customFormat="1">
      <c r="A615" s="212"/>
      <c r="B615" s="246"/>
      <c r="C615" s="250" t="s">
        <v>9827</v>
      </c>
      <c r="D615" s="251" t="s">
        <v>9825</v>
      </c>
      <c r="E615" s="251" t="s">
        <v>9828</v>
      </c>
      <c r="F615" s="215"/>
      <c r="G615" s="218" t="s">
        <v>11</v>
      </c>
      <c r="H615" s="220">
        <v>62</v>
      </c>
      <c r="I615" s="222"/>
      <c r="J615" s="418"/>
    </row>
    <row r="616" spans="1:10" s="415" customFormat="1">
      <c r="A616" s="212"/>
      <c r="B616" s="246" t="s">
        <v>9830</v>
      </c>
      <c r="C616" s="250" t="s">
        <v>9831</v>
      </c>
      <c r="D616" s="251" t="s">
        <v>9832</v>
      </c>
      <c r="E616" s="251" t="s">
        <v>9833</v>
      </c>
      <c r="F616" s="215"/>
      <c r="G616" s="218" t="s">
        <v>11</v>
      </c>
      <c r="H616" s="220">
        <v>1818.44</v>
      </c>
      <c r="I616" s="222"/>
      <c r="J616" s="418"/>
    </row>
    <row r="617" spans="1:10" s="415" customFormat="1">
      <c r="A617" s="212"/>
      <c r="B617" s="246"/>
      <c r="C617" s="250" t="s">
        <v>9834</v>
      </c>
      <c r="D617" s="251" t="s">
        <v>9832</v>
      </c>
      <c r="E617" s="251" t="s">
        <v>9835</v>
      </c>
      <c r="F617" s="215"/>
      <c r="G617" s="218" t="s">
        <v>11</v>
      </c>
      <c r="H617" s="220">
        <v>513.75</v>
      </c>
      <c r="I617" s="222"/>
      <c r="J617" s="418"/>
    </row>
    <row r="618" spans="1:10" s="415" customFormat="1">
      <c r="A618" s="212"/>
      <c r="B618" s="246" t="s">
        <v>9837</v>
      </c>
      <c r="C618" s="250" t="s">
        <v>9838</v>
      </c>
      <c r="D618" s="251" t="s">
        <v>9839</v>
      </c>
      <c r="E618" s="345" t="s">
        <v>9840</v>
      </c>
      <c r="F618" s="215"/>
      <c r="G618" s="218" t="s">
        <v>11</v>
      </c>
      <c r="H618" s="220">
        <v>150</v>
      </c>
      <c r="I618" s="222"/>
      <c r="J618" s="418"/>
    </row>
    <row r="619" spans="1:10" s="415" customFormat="1">
      <c r="A619" s="212"/>
      <c r="B619" s="246" t="s">
        <v>9842</v>
      </c>
      <c r="C619" s="250" t="s">
        <v>9843</v>
      </c>
      <c r="D619" s="251" t="s">
        <v>9844</v>
      </c>
      <c r="E619" s="345" t="s">
        <v>9845</v>
      </c>
      <c r="F619" s="215"/>
      <c r="G619" s="218" t="s">
        <v>11</v>
      </c>
      <c r="H619" s="220">
        <v>2245.8000000000002</v>
      </c>
      <c r="I619" s="222"/>
      <c r="J619" s="418"/>
    </row>
    <row r="620" spans="1:10" s="415" customFormat="1">
      <c r="A620" s="212"/>
      <c r="B620" s="246"/>
      <c r="C620" s="250" t="s">
        <v>9846</v>
      </c>
      <c r="D620" s="251" t="s">
        <v>9844</v>
      </c>
      <c r="E620" s="345" t="s">
        <v>9847</v>
      </c>
      <c r="F620" s="215"/>
      <c r="G620" s="218" t="s">
        <v>11</v>
      </c>
      <c r="H620" s="220">
        <v>336</v>
      </c>
      <c r="I620" s="222"/>
      <c r="J620" s="418"/>
    </row>
    <row r="621" spans="1:10" s="415" customFormat="1">
      <c r="A621" s="212"/>
      <c r="B621" s="246" t="s">
        <v>9848</v>
      </c>
      <c r="C621" s="250" t="s">
        <v>9849</v>
      </c>
      <c r="D621" s="251" t="s">
        <v>9850</v>
      </c>
      <c r="E621" s="345" t="s">
        <v>9851</v>
      </c>
      <c r="F621" s="215"/>
      <c r="G621" s="218" t="s">
        <v>11</v>
      </c>
      <c r="H621" s="220">
        <v>4392.5</v>
      </c>
      <c r="I621" s="222"/>
      <c r="J621" s="418"/>
    </row>
    <row r="622" spans="1:10" s="415" customFormat="1">
      <c r="A622" s="212"/>
      <c r="B622" s="246" t="s">
        <v>9852</v>
      </c>
      <c r="C622" s="250" t="s">
        <v>9853</v>
      </c>
      <c r="D622" s="251" t="s">
        <v>9850</v>
      </c>
      <c r="E622" s="345" t="s">
        <v>9851</v>
      </c>
      <c r="F622" s="215"/>
      <c r="G622" s="218" t="s">
        <v>11</v>
      </c>
      <c r="H622" s="220">
        <v>1882.5</v>
      </c>
      <c r="I622" s="222"/>
      <c r="J622" s="418"/>
    </row>
    <row r="623" spans="1:10" s="415" customFormat="1">
      <c r="A623" s="212"/>
      <c r="B623" s="246" t="s">
        <v>9854</v>
      </c>
      <c r="C623" s="250" t="s">
        <v>9855</v>
      </c>
      <c r="D623" s="251" t="s">
        <v>9856</v>
      </c>
      <c r="E623" s="251" t="s">
        <v>9857</v>
      </c>
      <c r="F623" s="215"/>
      <c r="G623" s="218" t="s">
        <v>11</v>
      </c>
      <c r="H623" s="222">
        <v>62</v>
      </c>
      <c r="I623" s="222"/>
      <c r="J623" s="418"/>
    </row>
    <row r="624" spans="1:10" s="415" customFormat="1">
      <c r="A624" s="212"/>
      <c r="B624" s="246" t="s">
        <v>9858</v>
      </c>
      <c r="C624" s="250" t="s">
        <v>9859</v>
      </c>
      <c r="D624" s="251" t="s">
        <v>9860</v>
      </c>
      <c r="E624" s="251" t="s">
        <v>9861</v>
      </c>
      <c r="F624" s="215"/>
      <c r="G624" s="218" t="s">
        <v>11</v>
      </c>
      <c r="H624" s="222">
        <v>88</v>
      </c>
      <c r="I624" s="222"/>
      <c r="J624" s="418"/>
    </row>
    <row r="625" spans="1:10" s="415" customFormat="1">
      <c r="A625" s="212"/>
      <c r="B625" s="246" t="s">
        <v>9862</v>
      </c>
      <c r="C625" s="250" t="s">
        <v>9863</v>
      </c>
      <c r="D625" s="251" t="s">
        <v>9864</v>
      </c>
      <c r="E625" s="251" t="s">
        <v>9865</v>
      </c>
      <c r="F625" s="215"/>
      <c r="G625" s="218" t="s">
        <v>11</v>
      </c>
      <c r="H625" s="222">
        <v>104</v>
      </c>
      <c r="I625" s="222"/>
      <c r="J625" s="418"/>
    </row>
    <row r="626" spans="1:10" s="415" customFormat="1">
      <c r="A626" s="212"/>
      <c r="B626" s="246" t="s">
        <v>9866</v>
      </c>
      <c r="C626" s="250" t="s">
        <v>9867</v>
      </c>
      <c r="D626" s="251" t="s">
        <v>9868</v>
      </c>
      <c r="E626" s="251" t="s">
        <v>9869</v>
      </c>
      <c r="F626" s="215"/>
      <c r="G626" s="218" t="s">
        <v>11</v>
      </c>
      <c r="H626" s="222">
        <v>143</v>
      </c>
      <c r="I626" s="222"/>
      <c r="J626" s="418"/>
    </row>
    <row r="627" spans="1:10" s="415" customFormat="1">
      <c r="A627" s="212"/>
      <c r="B627" s="246" t="s">
        <v>9870</v>
      </c>
      <c r="C627" s="250" t="s">
        <v>9871</v>
      </c>
      <c r="D627" s="251" t="s">
        <v>9872</v>
      </c>
      <c r="E627" s="251" t="s">
        <v>9873</v>
      </c>
      <c r="F627" s="215"/>
      <c r="G627" s="218" t="s">
        <v>11</v>
      </c>
      <c r="H627" s="222">
        <v>185</v>
      </c>
      <c r="I627" s="222"/>
      <c r="J627" s="418"/>
    </row>
    <row r="628" spans="1:10" s="415" customFormat="1">
      <c r="A628" s="212"/>
      <c r="B628" s="246" t="s">
        <v>9875</v>
      </c>
      <c r="C628" s="250" t="s">
        <v>9876</v>
      </c>
      <c r="D628" s="349" t="s">
        <v>9877</v>
      </c>
      <c r="E628" s="350" t="s">
        <v>9878</v>
      </c>
      <c r="F628" s="215"/>
      <c r="G628" s="216" t="s">
        <v>2403</v>
      </c>
      <c r="H628" s="351">
        <v>135.1</v>
      </c>
      <c r="I628" s="274"/>
      <c r="J628" s="435"/>
    </row>
    <row r="629" spans="1:10" s="415" customFormat="1">
      <c r="A629" s="212"/>
      <c r="B629" s="218"/>
      <c r="C629" s="250" t="s">
        <v>9879</v>
      </c>
      <c r="D629" s="349" t="s">
        <v>9877</v>
      </c>
      <c r="E629" s="350" t="s">
        <v>9880</v>
      </c>
      <c r="F629" s="215"/>
      <c r="G629" s="216" t="s">
        <v>2403</v>
      </c>
      <c r="H629" s="351">
        <v>57.9</v>
      </c>
      <c r="I629" s="274"/>
      <c r="J629" s="435"/>
    </row>
    <row r="630" spans="1:10" s="415" customFormat="1">
      <c r="A630" s="212"/>
      <c r="B630" s="246" t="s">
        <v>9881</v>
      </c>
      <c r="C630" s="250" t="s">
        <v>9882</v>
      </c>
      <c r="D630" s="349" t="s">
        <v>9883</v>
      </c>
      <c r="E630" s="350" t="s">
        <v>9884</v>
      </c>
      <c r="F630" s="215"/>
      <c r="G630" s="216" t="s">
        <v>2403</v>
      </c>
      <c r="H630" s="351">
        <v>161.69999999999999</v>
      </c>
      <c r="I630" s="274"/>
      <c r="J630" s="435"/>
    </row>
    <row r="631" spans="1:10" s="415" customFormat="1">
      <c r="A631" s="212"/>
      <c r="B631" s="246"/>
      <c r="C631" s="250" t="s">
        <v>9885</v>
      </c>
      <c r="D631" s="349" t="s">
        <v>9883</v>
      </c>
      <c r="E631" s="350" t="s">
        <v>9886</v>
      </c>
      <c r="F631" s="215"/>
      <c r="G631" s="216" t="s">
        <v>2403</v>
      </c>
      <c r="H631" s="351">
        <v>69.3</v>
      </c>
      <c r="I631" s="274"/>
      <c r="J631" s="435"/>
    </row>
    <row r="632" spans="1:10" s="415" customFormat="1">
      <c r="A632" s="212"/>
      <c r="B632" s="246" t="s">
        <v>9887</v>
      </c>
      <c r="C632" s="250" t="s">
        <v>9888</v>
      </c>
      <c r="D632" s="349" t="s">
        <v>9889</v>
      </c>
      <c r="E632" s="350" t="s">
        <v>9890</v>
      </c>
      <c r="F632" s="215"/>
      <c r="G632" s="216" t="s">
        <v>2403</v>
      </c>
      <c r="H632" s="220">
        <v>134.39999999999998</v>
      </c>
      <c r="I632" s="222"/>
      <c r="J632" s="418"/>
    </row>
    <row r="633" spans="1:10" s="415" customFormat="1">
      <c r="A633" s="212"/>
      <c r="B633" s="218"/>
      <c r="C633" s="250" t="s">
        <v>9891</v>
      </c>
      <c r="D633" s="349" t="s">
        <v>9889</v>
      </c>
      <c r="E633" s="350" t="s">
        <v>9892</v>
      </c>
      <c r="F633" s="215"/>
      <c r="G633" s="216" t="s">
        <v>2403</v>
      </c>
      <c r="H633" s="220">
        <v>57.599999999999994</v>
      </c>
      <c r="I633" s="222"/>
      <c r="J633" s="418"/>
    </row>
    <row r="634" spans="1:10" s="415" customFormat="1">
      <c r="A634" s="212"/>
      <c r="B634" s="246" t="s">
        <v>9893</v>
      </c>
      <c r="C634" s="250" t="s">
        <v>9894</v>
      </c>
      <c r="D634" s="349" t="s">
        <v>9895</v>
      </c>
      <c r="E634" s="350" t="s">
        <v>9896</v>
      </c>
      <c r="F634" s="215"/>
      <c r="G634" s="216" t="s">
        <v>2403</v>
      </c>
      <c r="H634" s="220">
        <v>163.1</v>
      </c>
      <c r="I634" s="222"/>
      <c r="J634" s="418"/>
    </row>
    <row r="635" spans="1:10" s="415" customFormat="1">
      <c r="A635" s="212"/>
      <c r="B635" s="246"/>
      <c r="C635" s="250" t="s">
        <v>9897</v>
      </c>
      <c r="D635" s="349" t="s">
        <v>9895</v>
      </c>
      <c r="E635" s="350" t="s">
        <v>9898</v>
      </c>
      <c r="F635" s="215"/>
      <c r="G635" s="216" t="s">
        <v>2403</v>
      </c>
      <c r="H635" s="220">
        <v>69.899999999999991</v>
      </c>
      <c r="I635" s="222"/>
      <c r="J635" s="418"/>
    </row>
    <row r="636" spans="1:10" s="415" customFormat="1">
      <c r="A636" s="212"/>
      <c r="B636" s="246" t="s">
        <v>9899</v>
      </c>
      <c r="C636" s="250" t="s">
        <v>9900</v>
      </c>
      <c r="D636" s="349" t="s">
        <v>9901</v>
      </c>
      <c r="E636" s="350" t="s">
        <v>9902</v>
      </c>
      <c r="F636" s="215"/>
      <c r="G636" s="216" t="s">
        <v>2403</v>
      </c>
      <c r="H636" s="220">
        <v>189.7</v>
      </c>
      <c r="I636" s="222"/>
      <c r="J636" s="418"/>
    </row>
    <row r="637" spans="1:10" s="415" customFormat="1">
      <c r="A637" s="212"/>
      <c r="B637" s="218"/>
      <c r="C637" s="250" t="s">
        <v>9903</v>
      </c>
      <c r="D637" s="349" t="s">
        <v>9901</v>
      </c>
      <c r="E637" s="350" t="s">
        <v>9904</v>
      </c>
      <c r="F637" s="215"/>
      <c r="G637" s="216" t="s">
        <v>2403</v>
      </c>
      <c r="H637" s="220">
        <v>81.3</v>
      </c>
      <c r="I637" s="222"/>
      <c r="J637" s="418"/>
    </row>
    <row r="638" spans="1:10" s="415" customFormat="1">
      <c r="A638" s="212"/>
      <c r="B638" s="246" t="s">
        <v>9905</v>
      </c>
      <c r="C638" s="250" t="s">
        <v>9906</v>
      </c>
      <c r="D638" s="349" t="s">
        <v>9907</v>
      </c>
      <c r="E638" s="350" t="s">
        <v>9908</v>
      </c>
      <c r="F638" s="215"/>
      <c r="G638" s="216" t="s">
        <v>2403</v>
      </c>
      <c r="H638" s="220">
        <v>184.79999999999998</v>
      </c>
      <c r="I638" s="222"/>
      <c r="J638" s="418"/>
    </row>
    <row r="639" spans="1:10" s="415" customFormat="1">
      <c r="A639" s="212"/>
      <c r="B639" s="246"/>
      <c r="C639" s="250" t="s">
        <v>9909</v>
      </c>
      <c r="D639" s="349" t="s">
        <v>9907</v>
      </c>
      <c r="E639" s="350" t="s">
        <v>9910</v>
      </c>
      <c r="F639" s="215"/>
      <c r="G639" s="216" t="s">
        <v>2403</v>
      </c>
      <c r="H639" s="220">
        <v>79.2</v>
      </c>
      <c r="I639" s="222"/>
      <c r="J639" s="418"/>
    </row>
    <row r="640" spans="1:10" s="415" customFormat="1">
      <c r="A640" s="212"/>
      <c r="B640" s="246" t="s">
        <v>9911</v>
      </c>
      <c r="C640" s="250" t="s">
        <v>9912</v>
      </c>
      <c r="D640" s="249" t="s">
        <v>9913</v>
      </c>
      <c r="E640" s="255" t="s">
        <v>9914</v>
      </c>
      <c r="F640" s="215"/>
      <c r="G640" s="218" t="s">
        <v>11</v>
      </c>
      <c r="H640" s="220">
        <v>73.5</v>
      </c>
      <c r="I640" s="222"/>
      <c r="J640" s="418"/>
    </row>
    <row r="641" spans="1:10" s="415" customFormat="1">
      <c r="A641" s="212"/>
      <c r="B641" s="218"/>
      <c r="C641" s="250" t="s">
        <v>9915</v>
      </c>
      <c r="D641" s="249" t="s">
        <v>9913</v>
      </c>
      <c r="E641" s="255" t="s">
        <v>9916</v>
      </c>
      <c r="F641" s="215"/>
      <c r="G641" s="218" t="s">
        <v>11</v>
      </c>
      <c r="H641" s="220">
        <v>31.5</v>
      </c>
      <c r="I641" s="222"/>
      <c r="J641" s="418"/>
    </row>
    <row r="642" spans="1:10" s="415" customFormat="1">
      <c r="A642" s="212"/>
      <c r="B642" s="246" t="s">
        <v>9917</v>
      </c>
      <c r="C642" s="250" t="s">
        <v>9918</v>
      </c>
      <c r="D642" s="249" t="s">
        <v>9919</v>
      </c>
      <c r="E642" s="255" t="s">
        <v>9920</v>
      </c>
      <c r="F642" s="215"/>
      <c r="G642" s="218" t="s">
        <v>11</v>
      </c>
      <c r="H642" s="220">
        <v>88.199999999999989</v>
      </c>
      <c r="I642" s="222"/>
      <c r="J642" s="418"/>
    </row>
    <row r="643" spans="1:10" s="415" customFormat="1">
      <c r="A643" s="212"/>
      <c r="B643" s="246"/>
      <c r="C643" s="250" t="s">
        <v>9921</v>
      </c>
      <c r="D643" s="249" t="s">
        <v>9919</v>
      </c>
      <c r="E643" s="255" t="s">
        <v>9922</v>
      </c>
      <c r="F643" s="215"/>
      <c r="G643" s="218" t="s">
        <v>11</v>
      </c>
      <c r="H643" s="220">
        <v>37.799999999999997</v>
      </c>
      <c r="I643" s="222"/>
      <c r="J643" s="418"/>
    </row>
    <row r="644" spans="1:10" s="415" customFormat="1">
      <c r="A644" s="212"/>
      <c r="B644" s="246" t="s">
        <v>9923</v>
      </c>
      <c r="C644" s="250" t="s">
        <v>9924</v>
      </c>
      <c r="D644" s="249" t="s">
        <v>9925</v>
      </c>
      <c r="E644" s="255" t="s">
        <v>9926</v>
      </c>
      <c r="F644" s="215"/>
      <c r="G644" s="218" t="s">
        <v>11</v>
      </c>
      <c r="H644" s="220">
        <v>73.5</v>
      </c>
      <c r="I644" s="222"/>
      <c r="J644" s="418"/>
    </row>
    <row r="645" spans="1:10" s="415" customFormat="1">
      <c r="A645" s="212"/>
      <c r="B645" s="218"/>
      <c r="C645" s="250" t="s">
        <v>9927</v>
      </c>
      <c r="D645" s="249" t="s">
        <v>9925</v>
      </c>
      <c r="E645" s="255" t="s">
        <v>9928</v>
      </c>
      <c r="F645" s="215"/>
      <c r="G645" s="218" t="s">
        <v>11</v>
      </c>
      <c r="H645" s="220">
        <v>31.5</v>
      </c>
      <c r="I645" s="222"/>
      <c r="J645" s="418"/>
    </row>
    <row r="646" spans="1:10" s="415" customFormat="1">
      <c r="A646" s="212"/>
      <c r="B646" s="246" t="s">
        <v>9929</v>
      </c>
      <c r="C646" s="250" t="s">
        <v>9930</v>
      </c>
      <c r="D646" s="249" t="s">
        <v>9931</v>
      </c>
      <c r="E646" s="255" t="s">
        <v>9932</v>
      </c>
      <c r="F646" s="215"/>
      <c r="G646" s="218" t="s">
        <v>11</v>
      </c>
      <c r="H646" s="220">
        <v>294</v>
      </c>
      <c r="I646" s="222"/>
      <c r="J646" s="418"/>
    </row>
    <row r="647" spans="1:10" s="415" customFormat="1">
      <c r="A647" s="212"/>
      <c r="B647" s="246"/>
      <c r="C647" s="250" t="s">
        <v>9933</v>
      </c>
      <c r="D647" s="249" t="s">
        <v>9931</v>
      </c>
      <c r="E647" s="255" t="s">
        <v>9934</v>
      </c>
      <c r="F647" s="215"/>
      <c r="G647" s="218" t="s">
        <v>11</v>
      </c>
      <c r="H647" s="220">
        <v>126</v>
      </c>
      <c r="I647" s="222"/>
      <c r="J647" s="418"/>
    </row>
    <row r="648" spans="1:10" s="415" customFormat="1">
      <c r="A648" s="212"/>
      <c r="B648" s="246" t="s">
        <v>9935</v>
      </c>
      <c r="C648" s="250" t="s">
        <v>9936</v>
      </c>
      <c r="D648" s="249" t="s">
        <v>9937</v>
      </c>
      <c r="E648" s="255" t="s">
        <v>9938</v>
      </c>
      <c r="F648" s="215"/>
      <c r="G648" s="218" t="s">
        <v>11</v>
      </c>
      <c r="H648" s="220">
        <v>257.25</v>
      </c>
      <c r="I648" s="222"/>
      <c r="J648" s="418"/>
    </row>
    <row r="649" spans="1:10" s="415" customFormat="1">
      <c r="A649" s="212"/>
      <c r="B649" s="218"/>
      <c r="C649" s="250" t="s">
        <v>9939</v>
      </c>
      <c r="D649" s="249" t="s">
        <v>9937</v>
      </c>
      <c r="E649" s="255" t="s">
        <v>9940</v>
      </c>
      <c r="F649" s="215"/>
      <c r="G649" s="218" t="s">
        <v>11</v>
      </c>
      <c r="H649" s="220">
        <v>110.25</v>
      </c>
      <c r="I649" s="222"/>
      <c r="J649" s="418"/>
    </row>
    <row r="650" spans="1:10" s="415" customFormat="1">
      <c r="A650" s="212"/>
      <c r="B650" s="246" t="s">
        <v>9941</v>
      </c>
      <c r="C650" s="250" t="s">
        <v>9942</v>
      </c>
      <c r="D650" s="249" t="s">
        <v>9943</v>
      </c>
      <c r="E650" s="255" t="s">
        <v>9944</v>
      </c>
      <c r="F650" s="215"/>
      <c r="G650" s="218" t="s">
        <v>11</v>
      </c>
      <c r="H650" s="220">
        <v>441</v>
      </c>
      <c r="I650" s="222"/>
      <c r="J650" s="418"/>
    </row>
    <row r="651" spans="1:10" s="415" customFormat="1">
      <c r="A651" s="212"/>
      <c r="B651" s="246"/>
      <c r="C651" s="250" t="s">
        <v>9945</v>
      </c>
      <c r="D651" s="249" t="s">
        <v>9943</v>
      </c>
      <c r="E651" s="255" t="s">
        <v>9946</v>
      </c>
      <c r="F651" s="215"/>
      <c r="G651" s="218" t="s">
        <v>11</v>
      </c>
      <c r="H651" s="220">
        <v>189</v>
      </c>
      <c r="I651" s="222"/>
      <c r="J651" s="418"/>
    </row>
    <row r="652" spans="1:10" s="415" customFormat="1">
      <c r="A652" s="212"/>
      <c r="B652" s="246" t="s">
        <v>9947</v>
      </c>
      <c r="C652" s="250" t="s">
        <v>9948</v>
      </c>
      <c r="D652" s="249" t="s">
        <v>9949</v>
      </c>
      <c r="E652" s="255" t="s">
        <v>9950</v>
      </c>
      <c r="F652" s="215"/>
      <c r="G652" s="218" t="s">
        <v>11</v>
      </c>
      <c r="H652" s="220">
        <v>955.49999999999989</v>
      </c>
      <c r="I652" s="222"/>
      <c r="J652" s="418"/>
    </row>
    <row r="653" spans="1:10" s="415" customFormat="1">
      <c r="A653" s="212"/>
      <c r="B653" s="218"/>
      <c r="C653" s="250" t="s">
        <v>9951</v>
      </c>
      <c r="D653" s="249" t="s">
        <v>9949</v>
      </c>
      <c r="E653" s="255" t="s">
        <v>9952</v>
      </c>
      <c r="F653" s="215"/>
      <c r="G653" s="218" t="s">
        <v>11</v>
      </c>
      <c r="H653" s="220">
        <v>409.5</v>
      </c>
      <c r="I653" s="222"/>
      <c r="J653" s="418"/>
    </row>
    <row r="654" spans="1:10" s="415" customFormat="1">
      <c r="A654" s="212"/>
      <c r="B654" s="246" t="s">
        <v>9953</v>
      </c>
      <c r="C654" s="250" t="s">
        <v>9954</v>
      </c>
      <c r="D654" s="249" t="s">
        <v>9955</v>
      </c>
      <c r="E654" s="255" t="s">
        <v>9956</v>
      </c>
      <c r="F654" s="215"/>
      <c r="G654" s="216" t="s">
        <v>9957</v>
      </c>
      <c r="H654" s="220">
        <v>8</v>
      </c>
      <c r="I654" s="222"/>
      <c r="J654" s="418"/>
    </row>
    <row r="655" spans="1:10" s="415" customFormat="1">
      <c r="A655" s="212"/>
      <c r="B655" s="246" t="s">
        <v>9958</v>
      </c>
      <c r="C655" s="250" t="s">
        <v>9959</v>
      </c>
      <c r="D655" s="249" t="s">
        <v>9960</v>
      </c>
      <c r="E655" s="255" t="s">
        <v>9961</v>
      </c>
      <c r="F655" s="215"/>
      <c r="G655" s="218" t="s">
        <v>11</v>
      </c>
      <c r="H655" s="220">
        <v>804</v>
      </c>
      <c r="I655" s="222"/>
      <c r="J655" s="418"/>
    </row>
    <row r="656" spans="1:10" s="415" customFormat="1">
      <c r="A656" s="212"/>
      <c r="B656" s="246"/>
      <c r="C656" s="250" t="s">
        <v>9962</v>
      </c>
      <c r="D656" s="249" t="s">
        <v>9960</v>
      </c>
      <c r="E656" s="255" t="s">
        <v>9963</v>
      </c>
      <c r="F656" s="215"/>
      <c r="G656" s="218" t="s">
        <v>11</v>
      </c>
      <c r="H656" s="220">
        <v>61</v>
      </c>
      <c r="I656" s="222"/>
      <c r="J656" s="418"/>
    </row>
    <row r="657" spans="1:10" s="415" customFormat="1">
      <c r="A657" s="212"/>
      <c r="B657" s="246" t="s">
        <v>9964</v>
      </c>
      <c r="C657" s="250" t="s">
        <v>9965</v>
      </c>
      <c r="D657" s="249" t="s">
        <v>9966</v>
      </c>
      <c r="E657" s="255" t="s">
        <v>9967</v>
      </c>
      <c r="F657" s="215"/>
      <c r="G657" s="218" t="s">
        <v>11</v>
      </c>
      <c r="H657" s="220">
        <v>214</v>
      </c>
      <c r="I657" s="222"/>
      <c r="J657" s="418"/>
    </row>
    <row r="658" spans="1:10" s="415" customFormat="1">
      <c r="A658" s="212"/>
      <c r="B658" s="246"/>
      <c r="C658" s="250" t="s">
        <v>9968</v>
      </c>
      <c r="D658" s="249" t="s">
        <v>9966</v>
      </c>
      <c r="E658" s="255" t="s">
        <v>9969</v>
      </c>
      <c r="F658" s="215"/>
      <c r="G658" s="218" t="s">
        <v>11</v>
      </c>
      <c r="H658" s="220">
        <v>61</v>
      </c>
      <c r="I658" s="222"/>
      <c r="J658" s="418"/>
    </row>
    <row r="659" spans="1:10" s="415" customFormat="1">
      <c r="A659" s="212"/>
      <c r="B659" s="246" t="s">
        <v>9970</v>
      </c>
      <c r="C659" s="250" t="s">
        <v>9971</v>
      </c>
      <c r="D659" s="249" t="s">
        <v>9972</v>
      </c>
      <c r="E659" s="255" t="s">
        <v>9973</v>
      </c>
      <c r="F659" s="215"/>
      <c r="G659" s="218" t="s">
        <v>11</v>
      </c>
      <c r="H659" s="220">
        <v>505</v>
      </c>
      <c r="I659" s="222"/>
      <c r="J659" s="418"/>
    </row>
    <row r="660" spans="1:10" s="415" customFormat="1">
      <c r="A660" s="212"/>
      <c r="B660" s="246"/>
      <c r="C660" s="250" t="s">
        <v>9974</v>
      </c>
      <c r="D660" s="249" t="s">
        <v>9972</v>
      </c>
      <c r="E660" s="255" t="s">
        <v>9975</v>
      </c>
      <c r="F660" s="215"/>
      <c r="G660" s="218" t="s">
        <v>11</v>
      </c>
      <c r="H660" s="220">
        <v>114</v>
      </c>
      <c r="I660" s="222"/>
      <c r="J660" s="418"/>
    </row>
    <row r="661" spans="1:10" s="415" customFormat="1">
      <c r="A661" s="212"/>
      <c r="B661" s="246" t="s">
        <v>9976</v>
      </c>
      <c r="C661" s="250" t="s">
        <v>9977</v>
      </c>
      <c r="D661" s="249" t="s">
        <v>9978</v>
      </c>
      <c r="E661" s="255" t="s">
        <v>9979</v>
      </c>
      <c r="F661" s="215"/>
      <c r="G661" s="218" t="s">
        <v>11</v>
      </c>
      <c r="H661" s="220">
        <v>146</v>
      </c>
      <c r="I661" s="222"/>
      <c r="J661" s="418"/>
    </row>
    <row r="662" spans="1:10" s="415" customFormat="1">
      <c r="A662" s="212"/>
      <c r="B662" s="246"/>
      <c r="C662" s="250" t="s">
        <v>9980</v>
      </c>
      <c r="D662" s="249" t="s">
        <v>9978</v>
      </c>
      <c r="E662" s="255" t="s">
        <v>9981</v>
      </c>
      <c r="F662" s="215"/>
      <c r="G662" s="218" t="s">
        <v>11</v>
      </c>
      <c r="H662" s="220">
        <v>114</v>
      </c>
      <c r="I662" s="222"/>
      <c r="J662" s="418"/>
    </row>
    <row r="663" spans="1:10" s="415" customFormat="1">
      <c r="A663" s="212"/>
      <c r="B663" s="246" t="s">
        <v>9982</v>
      </c>
      <c r="C663" s="250" t="s">
        <v>9983</v>
      </c>
      <c r="D663" s="249" t="s">
        <v>9984</v>
      </c>
      <c r="E663" s="255" t="s">
        <v>9985</v>
      </c>
      <c r="F663" s="215"/>
      <c r="G663" s="218" t="s">
        <v>11</v>
      </c>
      <c r="H663" s="220">
        <v>101</v>
      </c>
      <c r="I663" s="222"/>
      <c r="J663" s="418"/>
    </row>
    <row r="664" spans="1:10" s="415" customFormat="1">
      <c r="A664" s="212"/>
      <c r="B664" s="246"/>
      <c r="C664" s="250" t="s">
        <v>9986</v>
      </c>
      <c r="D664" s="249" t="s">
        <v>9984</v>
      </c>
      <c r="E664" s="255" t="s">
        <v>9987</v>
      </c>
      <c r="F664" s="215"/>
      <c r="G664" s="218" t="s">
        <v>11</v>
      </c>
      <c r="H664" s="220">
        <v>114</v>
      </c>
      <c r="I664" s="222"/>
      <c r="J664" s="418"/>
    </row>
    <row r="665" spans="1:10" s="415" customFormat="1">
      <c r="A665" s="212"/>
      <c r="B665" s="246" t="s">
        <v>9988</v>
      </c>
      <c r="C665" s="250" t="s">
        <v>9989</v>
      </c>
      <c r="D665" s="249" t="s">
        <v>9990</v>
      </c>
      <c r="E665" s="255" t="s">
        <v>9991</v>
      </c>
      <c r="F665" s="215"/>
      <c r="G665" s="218" t="s">
        <v>11</v>
      </c>
      <c r="H665" s="220">
        <v>45.5</v>
      </c>
      <c r="I665" s="222"/>
      <c r="J665" s="418"/>
    </row>
    <row r="666" spans="1:10" s="415" customFormat="1">
      <c r="A666" s="212"/>
      <c r="B666" s="246"/>
      <c r="C666" s="250" t="s">
        <v>9992</v>
      </c>
      <c r="D666" s="249" t="s">
        <v>9990</v>
      </c>
      <c r="E666" s="255" t="s">
        <v>9993</v>
      </c>
      <c r="F666" s="215"/>
      <c r="G666" s="218" t="s">
        <v>11</v>
      </c>
      <c r="H666" s="220">
        <v>19.5</v>
      </c>
      <c r="I666" s="222"/>
      <c r="J666" s="418"/>
    </row>
    <row r="667" spans="1:10" s="415" customFormat="1">
      <c r="A667" s="212"/>
      <c r="B667" s="246" t="s">
        <v>9994</v>
      </c>
      <c r="C667" s="250" t="s">
        <v>9995</v>
      </c>
      <c r="D667" s="249" t="s">
        <v>9996</v>
      </c>
      <c r="E667" s="255" t="s">
        <v>9997</v>
      </c>
      <c r="F667" s="215"/>
      <c r="G667" s="218" t="s">
        <v>11</v>
      </c>
      <c r="H667" s="220">
        <v>1599</v>
      </c>
      <c r="I667" s="222"/>
      <c r="J667" s="418"/>
    </row>
    <row r="668" spans="1:10" s="415" customFormat="1">
      <c r="A668" s="212"/>
      <c r="B668" s="246"/>
      <c r="C668" s="250" t="s">
        <v>9998</v>
      </c>
      <c r="D668" s="249" t="s">
        <v>9996</v>
      </c>
      <c r="E668" s="255" t="s">
        <v>9999</v>
      </c>
      <c r="F668" s="215"/>
      <c r="G668" s="218" t="s">
        <v>11</v>
      </c>
      <c r="H668" s="220">
        <v>330</v>
      </c>
      <c r="I668" s="222"/>
      <c r="J668" s="418"/>
    </row>
    <row r="669" spans="1:10" s="415" customFormat="1">
      <c r="A669" s="212"/>
      <c r="B669" s="246" t="s">
        <v>10000</v>
      </c>
      <c r="C669" s="250" t="s">
        <v>10001</v>
      </c>
      <c r="D669" s="249" t="s">
        <v>10002</v>
      </c>
      <c r="E669" s="255" t="s">
        <v>10003</v>
      </c>
      <c r="F669" s="215"/>
      <c r="G669" s="218" t="s">
        <v>11</v>
      </c>
      <c r="H669" s="220">
        <v>669.19999999999993</v>
      </c>
      <c r="I669" s="222"/>
      <c r="J669" s="418"/>
    </row>
    <row r="670" spans="1:10" s="415" customFormat="1">
      <c r="A670" s="212"/>
      <c r="B670" s="218"/>
      <c r="C670" s="250" t="s">
        <v>10004</v>
      </c>
      <c r="D670" s="249" t="s">
        <v>10002</v>
      </c>
      <c r="E670" s="255" t="s">
        <v>10005</v>
      </c>
      <c r="F670" s="215"/>
      <c r="G670" s="218" t="s">
        <v>11</v>
      </c>
      <c r="H670" s="220">
        <v>286.8</v>
      </c>
      <c r="I670" s="222"/>
      <c r="J670" s="418"/>
    </row>
    <row r="671" spans="1:10" s="415" customFormat="1">
      <c r="A671" s="212"/>
      <c r="B671" s="246" t="s">
        <v>10006</v>
      </c>
      <c r="C671" s="250" t="s">
        <v>10007</v>
      </c>
      <c r="D671" s="249" t="s">
        <v>10008</v>
      </c>
      <c r="E671" s="255" t="s">
        <v>10009</v>
      </c>
      <c r="F671" s="215"/>
      <c r="G671" s="218" t="s">
        <v>11</v>
      </c>
      <c r="H671" s="220">
        <v>830.19999999999993</v>
      </c>
      <c r="I671" s="222"/>
      <c r="J671" s="418"/>
    </row>
    <row r="672" spans="1:10" s="415" customFormat="1">
      <c r="A672" s="212"/>
      <c r="B672" s="246"/>
      <c r="C672" s="250" t="s">
        <v>10010</v>
      </c>
      <c r="D672" s="249" t="s">
        <v>10008</v>
      </c>
      <c r="E672" s="255" t="s">
        <v>10011</v>
      </c>
      <c r="F672" s="215"/>
      <c r="G672" s="218" t="s">
        <v>11</v>
      </c>
      <c r="H672" s="220">
        <v>355.8</v>
      </c>
      <c r="I672" s="222"/>
      <c r="J672" s="418"/>
    </row>
    <row r="673" spans="1:10" s="415" customFormat="1">
      <c r="A673" s="212"/>
      <c r="B673" s="246" t="s">
        <v>10012</v>
      </c>
      <c r="C673" s="250" t="s">
        <v>10013</v>
      </c>
      <c r="D673" s="249" t="s">
        <v>10014</v>
      </c>
      <c r="E673" s="255" t="s">
        <v>10015</v>
      </c>
      <c r="F673" s="215"/>
      <c r="G673" s="218" t="s">
        <v>11</v>
      </c>
      <c r="H673" s="220">
        <v>1495.1999999999998</v>
      </c>
      <c r="I673" s="222"/>
      <c r="J673" s="418"/>
    </row>
    <row r="674" spans="1:10" s="415" customFormat="1">
      <c r="A674" s="212"/>
      <c r="B674" s="218"/>
      <c r="C674" s="250" t="s">
        <v>10016</v>
      </c>
      <c r="D674" s="249" t="s">
        <v>10014</v>
      </c>
      <c r="E674" s="255" t="s">
        <v>10017</v>
      </c>
      <c r="F674" s="215"/>
      <c r="G674" s="218" t="s">
        <v>11</v>
      </c>
      <c r="H674" s="220">
        <v>640.79999999999995</v>
      </c>
      <c r="I674" s="222"/>
      <c r="J674" s="418"/>
    </row>
    <row r="675" spans="1:10" s="415" customFormat="1">
      <c r="A675" s="212"/>
      <c r="B675" s="246" t="s">
        <v>10018</v>
      </c>
      <c r="C675" s="250" t="s">
        <v>10019</v>
      </c>
      <c r="D675" s="249" t="s">
        <v>10020</v>
      </c>
      <c r="E675" s="255" t="s">
        <v>10021</v>
      </c>
      <c r="F675" s="215"/>
      <c r="G675" s="218" t="s">
        <v>11</v>
      </c>
      <c r="H675" s="220">
        <v>20.299999999999997</v>
      </c>
      <c r="I675" s="222"/>
      <c r="J675" s="418"/>
    </row>
    <row r="676" spans="1:10" s="415" customFormat="1">
      <c r="A676" s="212"/>
      <c r="B676" s="246"/>
      <c r="C676" s="250" t="s">
        <v>10022</v>
      </c>
      <c r="D676" s="249" t="s">
        <v>10020</v>
      </c>
      <c r="E676" s="255" t="s">
        <v>10023</v>
      </c>
      <c r="F676" s="215"/>
      <c r="G676" s="218" t="s">
        <v>11</v>
      </c>
      <c r="H676" s="220">
        <v>8.6999999999999993</v>
      </c>
      <c r="I676" s="222"/>
      <c r="J676" s="418"/>
    </row>
    <row r="677" spans="1:10" s="415" customFormat="1">
      <c r="A677" s="212"/>
      <c r="B677" s="246" t="s">
        <v>10024</v>
      </c>
      <c r="C677" s="250" t="s">
        <v>10025</v>
      </c>
      <c r="D677" s="249" t="s">
        <v>10026</v>
      </c>
      <c r="E677" s="255" t="s">
        <v>10027</v>
      </c>
      <c r="F677" s="215"/>
      <c r="G677" s="218" t="s">
        <v>11</v>
      </c>
      <c r="H677" s="220">
        <v>72.099999999999994</v>
      </c>
      <c r="I677" s="222"/>
      <c r="J677" s="418"/>
    </row>
    <row r="678" spans="1:10" s="415" customFormat="1">
      <c r="A678" s="212"/>
      <c r="B678" s="218"/>
      <c r="C678" s="250" t="s">
        <v>10028</v>
      </c>
      <c r="D678" s="249" t="s">
        <v>10026</v>
      </c>
      <c r="E678" s="255" t="s">
        <v>10029</v>
      </c>
      <c r="F678" s="215"/>
      <c r="G678" s="218" t="s">
        <v>11</v>
      </c>
      <c r="H678" s="220">
        <v>30.9</v>
      </c>
      <c r="I678" s="222"/>
      <c r="J678" s="418"/>
    </row>
    <row r="679" spans="1:10" s="415" customFormat="1">
      <c r="A679" s="212"/>
      <c r="B679" s="246" t="s">
        <v>10030</v>
      </c>
      <c r="C679" s="250" t="s">
        <v>10031</v>
      </c>
      <c r="D679" s="249" t="s">
        <v>10032</v>
      </c>
      <c r="E679" s="255" t="s">
        <v>10033</v>
      </c>
      <c r="F679" s="215"/>
      <c r="G679" s="218" t="s">
        <v>11</v>
      </c>
      <c r="H679" s="220">
        <v>819</v>
      </c>
      <c r="I679" s="222"/>
      <c r="J679" s="418"/>
    </row>
    <row r="680" spans="1:10" s="415" customFormat="1">
      <c r="A680" s="212"/>
      <c r="B680" s="246"/>
      <c r="C680" s="250" t="s">
        <v>10034</v>
      </c>
      <c r="D680" s="249" t="s">
        <v>10032</v>
      </c>
      <c r="E680" s="255" t="s">
        <v>10035</v>
      </c>
      <c r="F680" s="215"/>
      <c r="G680" s="218" t="s">
        <v>11</v>
      </c>
      <c r="H680" s="220">
        <v>188</v>
      </c>
      <c r="I680" s="222"/>
      <c r="J680" s="418"/>
    </row>
    <row r="681" spans="1:10" s="415" customFormat="1">
      <c r="A681" s="212"/>
      <c r="B681" s="246" t="s">
        <v>10036</v>
      </c>
      <c r="C681" s="250" t="s">
        <v>10037</v>
      </c>
      <c r="D681" s="265" t="s">
        <v>10038</v>
      </c>
      <c r="E681" s="255" t="s">
        <v>10039</v>
      </c>
      <c r="F681" s="215"/>
      <c r="G681" s="218" t="s">
        <v>11</v>
      </c>
      <c r="H681" s="220">
        <v>111.3</v>
      </c>
      <c r="I681" s="222"/>
      <c r="J681" s="418"/>
    </row>
    <row r="682" spans="1:10" s="415" customFormat="1">
      <c r="A682" s="212"/>
      <c r="B682" s="218"/>
      <c r="C682" s="250" t="s">
        <v>10040</v>
      </c>
      <c r="D682" s="265" t="s">
        <v>10038</v>
      </c>
      <c r="E682" s="255" t="s">
        <v>10041</v>
      </c>
      <c r="F682" s="215"/>
      <c r="G682" s="218" t="s">
        <v>11</v>
      </c>
      <c r="H682" s="220">
        <v>47.699999999999996</v>
      </c>
      <c r="I682" s="222"/>
      <c r="J682" s="418"/>
    </row>
    <row r="683" spans="1:10" s="415" customFormat="1">
      <c r="A683" s="212"/>
      <c r="B683" s="246" t="s">
        <v>10042</v>
      </c>
      <c r="C683" s="250" t="s">
        <v>10043</v>
      </c>
      <c r="D683" s="215" t="s">
        <v>10044</v>
      </c>
      <c r="E683" s="215" t="s">
        <v>10045</v>
      </c>
      <c r="F683" s="215"/>
      <c r="G683" s="218" t="s">
        <v>11</v>
      </c>
      <c r="H683" s="220">
        <v>630.69999999999993</v>
      </c>
      <c r="I683" s="222"/>
      <c r="J683" s="418"/>
    </row>
    <row r="684" spans="1:10" s="415" customFormat="1">
      <c r="A684" s="212"/>
      <c r="B684" s="246"/>
      <c r="C684" s="250" t="s">
        <v>10046</v>
      </c>
      <c r="D684" s="215" t="s">
        <v>10044</v>
      </c>
      <c r="E684" s="215" t="s">
        <v>10047</v>
      </c>
      <c r="F684" s="215"/>
      <c r="G684" s="218" t="s">
        <v>11</v>
      </c>
      <c r="H684" s="220">
        <v>270.3</v>
      </c>
      <c r="I684" s="222"/>
      <c r="J684" s="418"/>
    </row>
    <row r="685" spans="1:10" s="415" customFormat="1">
      <c r="A685" s="212"/>
      <c r="B685" s="246" t="s">
        <v>10048</v>
      </c>
      <c r="C685" s="250" t="s">
        <v>10049</v>
      </c>
      <c r="D685" s="215" t="s">
        <v>10050</v>
      </c>
      <c r="E685" s="215" t="s">
        <v>10051</v>
      </c>
      <c r="F685" s="215"/>
      <c r="G685" s="218" t="s">
        <v>11</v>
      </c>
      <c r="H685" s="220">
        <v>329.7</v>
      </c>
      <c r="I685" s="222"/>
      <c r="J685" s="418"/>
    </row>
    <row r="686" spans="1:10" s="415" customFormat="1">
      <c r="A686" s="212"/>
      <c r="B686" s="218"/>
      <c r="C686" s="250" t="s">
        <v>10052</v>
      </c>
      <c r="D686" s="215" t="s">
        <v>10050</v>
      </c>
      <c r="E686" s="215" t="s">
        <v>10053</v>
      </c>
      <c r="F686" s="215"/>
      <c r="G686" s="218" t="s">
        <v>11</v>
      </c>
      <c r="H686" s="220">
        <v>141.29999999999998</v>
      </c>
      <c r="I686" s="222"/>
      <c r="J686" s="418"/>
    </row>
    <row r="687" spans="1:10" s="415" customFormat="1">
      <c r="A687" s="212"/>
      <c r="B687" s="246" t="s">
        <v>10054</v>
      </c>
      <c r="C687" s="250" t="s">
        <v>10055</v>
      </c>
      <c r="D687" s="215" t="s">
        <v>10056</v>
      </c>
      <c r="E687" s="215" t="s">
        <v>10057</v>
      </c>
      <c r="F687" s="215"/>
      <c r="G687" s="218" t="s">
        <v>11</v>
      </c>
      <c r="H687" s="220">
        <v>400.4</v>
      </c>
      <c r="I687" s="222"/>
      <c r="J687" s="418"/>
    </row>
    <row r="688" spans="1:10" s="415" customFormat="1">
      <c r="A688" s="212"/>
      <c r="B688" s="246"/>
      <c r="C688" s="250" t="s">
        <v>10058</v>
      </c>
      <c r="D688" s="215" t="s">
        <v>10056</v>
      </c>
      <c r="E688" s="215" t="s">
        <v>10059</v>
      </c>
      <c r="F688" s="215"/>
      <c r="G688" s="218" t="s">
        <v>11</v>
      </c>
      <c r="H688" s="220">
        <v>171.6</v>
      </c>
      <c r="I688" s="222"/>
      <c r="J688" s="418"/>
    </row>
    <row r="689" spans="1:10" s="415" customFormat="1">
      <c r="A689" s="212"/>
      <c r="B689" s="246" t="s">
        <v>10060</v>
      </c>
      <c r="C689" s="250" t="s">
        <v>10061</v>
      </c>
      <c r="D689" s="215" t="s">
        <v>10062</v>
      </c>
      <c r="E689" s="215" t="s">
        <v>10063</v>
      </c>
      <c r="F689" s="215"/>
      <c r="G689" s="216" t="s">
        <v>11</v>
      </c>
      <c r="H689" s="220">
        <v>217</v>
      </c>
      <c r="I689" s="222"/>
      <c r="J689" s="418"/>
    </row>
    <row r="690" spans="1:10" s="415" customFormat="1">
      <c r="A690" s="212"/>
      <c r="B690" s="218"/>
      <c r="C690" s="250" t="s">
        <v>10064</v>
      </c>
      <c r="D690" s="215" t="s">
        <v>10062</v>
      </c>
      <c r="E690" s="215" t="s">
        <v>10065</v>
      </c>
      <c r="F690" s="215"/>
      <c r="G690" s="216" t="s">
        <v>11</v>
      </c>
      <c r="H690" s="220">
        <v>93</v>
      </c>
      <c r="I690" s="222"/>
      <c r="J690" s="418"/>
    </row>
    <row r="691" spans="1:10" s="415" customFormat="1">
      <c r="A691" s="212"/>
      <c r="B691" s="246" t="s">
        <v>10066</v>
      </c>
      <c r="C691" s="250" t="s">
        <v>10067</v>
      </c>
      <c r="D691" s="215" t="s">
        <v>10068</v>
      </c>
      <c r="E691" s="215" t="s">
        <v>10069</v>
      </c>
      <c r="F691" s="215"/>
      <c r="G691" s="216" t="s">
        <v>11</v>
      </c>
      <c r="H691" s="220">
        <v>295.39999999999998</v>
      </c>
      <c r="I691" s="222"/>
      <c r="J691" s="418"/>
    </row>
    <row r="692" spans="1:10" s="415" customFormat="1">
      <c r="A692" s="212"/>
      <c r="B692" s="246"/>
      <c r="C692" s="250" t="s">
        <v>10070</v>
      </c>
      <c r="D692" s="215" t="s">
        <v>10068</v>
      </c>
      <c r="E692" s="215" t="s">
        <v>10071</v>
      </c>
      <c r="F692" s="215"/>
      <c r="G692" s="216" t="s">
        <v>11</v>
      </c>
      <c r="H692" s="220">
        <v>126.6</v>
      </c>
      <c r="I692" s="222"/>
      <c r="J692" s="418"/>
    </row>
    <row r="693" spans="1:10" s="415" customFormat="1">
      <c r="A693" s="212"/>
      <c r="B693" s="246" t="s">
        <v>10072</v>
      </c>
      <c r="C693" s="250" t="s">
        <v>10073</v>
      </c>
      <c r="D693" s="215" t="s">
        <v>10074</v>
      </c>
      <c r="E693" s="215" t="s">
        <v>10075</v>
      </c>
      <c r="F693" s="215"/>
      <c r="G693" s="216" t="s">
        <v>11</v>
      </c>
      <c r="H693" s="220">
        <v>156.79999999999998</v>
      </c>
      <c r="I693" s="222"/>
      <c r="J693" s="418"/>
    </row>
    <row r="694" spans="1:10" s="415" customFormat="1">
      <c r="A694" s="212"/>
      <c r="B694" s="218"/>
      <c r="C694" s="250" t="s">
        <v>10076</v>
      </c>
      <c r="D694" s="215" t="s">
        <v>10074</v>
      </c>
      <c r="E694" s="215" t="s">
        <v>10077</v>
      </c>
      <c r="F694" s="215"/>
      <c r="G694" s="216" t="s">
        <v>11</v>
      </c>
      <c r="H694" s="220">
        <v>67.2</v>
      </c>
      <c r="I694" s="222"/>
      <c r="J694" s="418"/>
    </row>
    <row r="695" spans="1:10" s="415" customFormat="1">
      <c r="A695" s="212"/>
      <c r="B695" s="246" t="s">
        <v>10078</v>
      </c>
      <c r="C695" s="250" t="s">
        <v>10079</v>
      </c>
      <c r="D695" s="215" t="s">
        <v>10080</v>
      </c>
      <c r="E695" s="215" t="s">
        <v>10081</v>
      </c>
      <c r="F695" s="215"/>
      <c r="G695" s="216" t="s">
        <v>11</v>
      </c>
      <c r="H695" s="220">
        <v>173.6</v>
      </c>
      <c r="I695" s="222"/>
      <c r="J695" s="418"/>
    </row>
    <row r="696" spans="1:10" s="415" customFormat="1">
      <c r="A696" s="212"/>
      <c r="B696" s="246"/>
      <c r="C696" s="250" t="s">
        <v>10082</v>
      </c>
      <c r="D696" s="215" t="s">
        <v>10080</v>
      </c>
      <c r="E696" s="215" t="s">
        <v>10083</v>
      </c>
      <c r="F696" s="215"/>
      <c r="G696" s="216" t="s">
        <v>11</v>
      </c>
      <c r="H696" s="220">
        <v>74.399999999999991</v>
      </c>
      <c r="I696" s="222"/>
      <c r="J696" s="418"/>
    </row>
    <row r="697" spans="1:10" s="415" customFormat="1">
      <c r="A697" s="212"/>
      <c r="B697" s="246" t="s">
        <v>10084</v>
      </c>
      <c r="C697" s="250" t="s">
        <v>10085</v>
      </c>
      <c r="D697" s="215" t="s">
        <v>10086</v>
      </c>
      <c r="E697" s="215" t="s">
        <v>10087</v>
      </c>
      <c r="F697" s="215"/>
      <c r="G697" s="216" t="s">
        <v>11</v>
      </c>
      <c r="H697" s="220">
        <v>87.5</v>
      </c>
      <c r="I697" s="222"/>
      <c r="J697" s="418"/>
    </row>
    <row r="698" spans="1:10" s="415" customFormat="1">
      <c r="A698" s="212"/>
      <c r="B698" s="218"/>
      <c r="C698" s="250" t="s">
        <v>10088</v>
      </c>
      <c r="D698" s="215" t="s">
        <v>10086</v>
      </c>
      <c r="E698" s="215" t="s">
        <v>10089</v>
      </c>
      <c r="F698" s="215"/>
      <c r="G698" s="216" t="s">
        <v>11</v>
      </c>
      <c r="H698" s="220">
        <v>37.5</v>
      </c>
      <c r="I698" s="222"/>
      <c r="J698" s="418"/>
    </row>
    <row r="699" spans="1:10" s="415" customFormat="1">
      <c r="A699" s="212"/>
      <c r="B699" s="246" t="s">
        <v>10090</v>
      </c>
      <c r="C699" s="250" t="s">
        <v>10091</v>
      </c>
      <c r="D699" s="215" t="s">
        <v>10092</v>
      </c>
      <c r="E699" s="215" t="s">
        <v>10093</v>
      </c>
      <c r="F699" s="215"/>
      <c r="G699" s="216" t="s">
        <v>11</v>
      </c>
      <c r="H699" s="220">
        <v>368.9</v>
      </c>
      <c r="I699" s="222"/>
      <c r="J699" s="418"/>
    </row>
    <row r="700" spans="1:10" s="415" customFormat="1">
      <c r="A700" s="212"/>
      <c r="B700" s="246"/>
      <c r="C700" s="250" t="s">
        <v>10094</v>
      </c>
      <c r="D700" s="215" t="s">
        <v>10092</v>
      </c>
      <c r="E700" s="215" t="s">
        <v>10095</v>
      </c>
      <c r="F700" s="215"/>
      <c r="G700" s="216" t="s">
        <v>11</v>
      </c>
      <c r="H700" s="220">
        <v>158.1</v>
      </c>
      <c r="I700" s="222"/>
      <c r="J700" s="418"/>
    </row>
    <row r="701" spans="1:10" s="415" customFormat="1">
      <c r="A701" s="212"/>
      <c r="B701" s="246" t="s">
        <v>10096</v>
      </c>
      <c r="C701" s="250" t="s">
        <v>10097</v>
      </c>
      <c r="D701" s="249" t="s">
        <v>10098</v>
      </c>
      <c r="E701" s="255" t="s">
        <v>10099</v>
      </c>
      <c r="F701" s="215"/>
      <c r="G701" s="216" t="s">
        <v>11</v>
      </c>
      <c r="H701" s="220">
        <v>64.399999999999991</v>
      </c>
      <c r="I701" s="222"/>
      <c r="J701" s="418"/>
    </row>
    <row r="702" spans="1:10" s="415" customFormat="1">
      <c r="A702" s="212"/>
      <c r="B702" s="218"/>
      <c r="C702" s="250" t="s">
        <v>10100</v>
      </c>
      <c r="D702" s="249" t="s">
        <v>10098</v>
      </c>
      <c r="E702" s="255" t="s">
        <v>10101</v>
      </c>
      <c r="F702" s="215"/>
      <c r="G702" s="216" t="s">
        <v>11</v>
      </c>
      <c r="H702" s="220">
        <v>27.599999999999998</v>
      </c>
      <c r="I702" s="222"/>
      <c r="J702" s="418"/>
    </row>
    <row r="703" spans="1:10" s="415" customFormat="1">
      <c r="A703" s="212"/>
      <c r="B703" s="246" t="s">
        <v>10102</v>
      </c>
      <c r="C703" s="250" t="s">
        <v>10103</v>
      </c>
      <c r="D703" s="249" t="s">
        <v>10104</v>
      </c>
      <c r="E703" s="255" t="s">
        <v>10105</v>
      </c>
      <c r="F703" s="215"/>
      <c r="G703" s="216" t="s">
        <v>11</v>
      </c>
      <c r="H703" s="220">
        <v>38.5</v>
      </c>
      <c r="I703" s="222"/>
      <c r="J703" s="418"/>
    </row>
    <row r="704" spans="1:10" s="415" customFormat="1">
      <c r="A704" s="212"/>
      <c r="B704" s="246"/>
      <c r="C704" s="250" t="s">
        <v>10106</v>
      </c>
      <c r="D704" s="249" t="s">
        <v>10104</v>
      </c>
      <c r="E704" s="255" t="s">
        <v>10107</v>
      </c>
      <c r="F704" s="215"/>
      <c r="G704" s="216" t="s">
        <v>11</v>
      </c>
      <c r="H704" s="220">
        <v>16.5</v>
      </c>
      <c r="I704" s="222"/>
      <c r="J704" s="418"/>
    </row>
    <row r="705" spans="1:10" s="415" customFormat="1">
      <c r="A705" s="212"/>
      <c r="B705" s="246" t="s">
        <v>10108</v>
      </c>
      <c r="C705" s="250" t="s">
        <v>10109</v>
      </c>
      <c r="D705" s="249" t="s">
        <v>10110</v>
      </c>
      <c r="E705" s="255" t="s">
        <v>10111</v>
      </c>
      <c r="F705" s="215"/>
      <c r="G705" s="216" t="s">
        <v>11</v>
      </c>
      <c r="H705" s="220">
        <v>53.9</v>
      </c>
      <c r="I705" s="222"/>
      <c r="J705" s="418"/>
    </row>
    <row r="706" spans="1:10" s="415" customFormat="1">
      <c r="A706" s="212"/>
      <c r="B706" s="218"/>
      <c r="C706" s="250" t="s">
        <v>10112</v>
      </c>
      <c r="D706" s="249" t="s">
        <v>10110</v>
      </c>
      <c r="E706" s="255" t="s">
        <v>10113</v>
      </c>
      <c r="F706" s="215"/>
      <c r="G706" s="216" t="s">
        <v>11</v>
      </c>
      <c r="H706" s="220">
        <v>23.099999999999998</v>
      </c>
      <c r="I706" s="222"/>
      <c r="J706" s="418"/>
    </row>
    <row r="707" spans="1:10" s="415" customFormat="1">
      <c r="A707" s="212"/>
      <c r="B707" s="246" t="s">
        <v>10114</v>
      </c>
      <c r="C707" s="250" t="s">
        <v>10115</v>
      </c>
      <c r="D707" s="249" t="s">
        <v>10116</v>
      </c>
      <c r="E707" s="255" t="s">
        <v>10117</v>
      </c>
      <c r="F707" s="215"/>
      <c r="G707" s="216" t="s">
        <v>11</v>
      </c>
      <c r="H707" s="220">
        <v>30.099999999999998</v>
      </c>
      <c r="I707" s="222"/>
      <c r="J707" s="418"/>
    </row>
    <row r="708" spans="1:10" s="415" customFormat="1">
      <c r="A708" s="212"/>
      <c r="B708" s="246"/>
      <c r="C708" s="250" t="s">
        <v>10118</v>
      </c>
      <c r="D708" s="249" t="s">
        <v>10116</v>
      </c>
      <c r="E708" s="255" t="s">
        <v>10119</v>
      </c>
      <c r="F708" s="215"/>
      <c r="G708" s="216" t="s">
        <v>11</v>
      </c>
      <c r="H708" s="220">
        <v>12.9</v>
      </c>
      <c r="I708" s="222"/>
      <c r="J708" s="418"/>
    </row>
    <row r="709" spans="1:10" s="415" customFormat="1">
      <c r="A709" s="212"/>
      <c r="B709" s="246" t="s">
        <v>10120</v>
      </c>
      <c r="C709" s="250" t="s">
        <v>10121</v>
      </c>
      <c r="D709" s="249" t="s">
        <v>10122</v>
      </c>
      <c r="E709" s="255" t="s">
        <v>10123</v>
      </c>
      <c r="F709" s="215"/>
      <c r="G709" s="216" t="s">
        <v>11</v>
      </c>
      <c r="H709" s="220">
        <v>82.6</v>
      </c>
      <c r="I709" s="222"/>
      <c r="J709" s="418"/>
    </row>
    <row r="710" spans="1:10" s="415" customFormat="1">
      <c r="A710" s="212"/>
      <c r="B710" s="218"/>
      <c r="C710" s="250" t="s">
        <v>10124</v>
      </c>
      <c r="D710" s="249" t="s">
        <v>10122</v>
      </c>
      <c r="E710" s="255" t="s">
        <v>10125</v>
      </c>
      <c r="F710" s="215"/>
      <c r="G710" s="216" t="s">
        <v>11</v>
      </c>
      <c r="H710" s="220">
        <v>35.4</v>
      </c>
      <c r="I710" s="222"/>
      <c r="J710" s="418"/>
    </row>
    <row r="711" spans="1:10" s="415" customFormat="1">
      <c r="A711" s="212"/>
      <c r="B711" s="246" t="s">
        <v>10126</v>
      </c>
      <c r="C711" s="250" t="s">
        <v>10127</v>
      </c>
      <c r="D711" s="249" t="s">
        <v>10128</v>
      </c>
      <c r="E711" s="255" t="s">
        <v>10129</v>
      </c>
      <c r="F711" s="215"/>
      <c r="G711" s="216" t="s">
        <v>11</v>
      </c>
      <c r="H711" s="220">
        <v>51.8</v>
      </c>
      <c r="I711" s="222"/>
      <c r="J711" s="418"/>
    </row>
    <row r="712" spans="1:10" s="415" customFormat="1">
      <c r="A712" s="212"/>
      <c r="B712" s="246"/>
      <c r="C712" s="250" t="s">
        <v>10130</v>
      </c>
      <c r="D712" s="249" t="s">
        <v>10128</v>
      </c>
      <c r="E712" s="255" t="s">
        <v>10131</v>
      </c>
      <c r="F712" s="215"/>
      <c r="G712" s="216" t="s">
        <v>11</v>
      </c>
      <c r="H712" s="220">
        <v>22.2</v>
      </c>
      <c r="I712" s="222"/>
      <c r="J712" s="418"/>
    </row>
    <row r="713" spans="1:10" s="415" customFormat="1">
      <c r="A713" s="212"/>
      <c r="B713" s="246" t="s">
        <v>10132</v>
      </c>
      <c r="C713" s="250" t="s">
        <v>10133</v>
      </c>
      <c r="D713" s="249" t="s">
        <v>10134</v>
      </c>
      <c r="E713" s="255" t="s">
        <v>10135</v>
      </c>
      <c r="F713" s="215"/>
      <c r="G713" s="216" t="s">
        <v>11</v>
      </c>
      <c r="H713" s="220">
        <v>90.3</v>
      </c>
      <c r="I713" s="222"/>
      <c r="J713" s="418"/>
    </row>
    <row r="714" spans="1:10" s="415" customFormat="1">
      <c r="A714" s="212"/>
      <c r="B714" s="218"/>
      <c r="C714" s="250" t="s">
        <v>10136</v>
      </c>
      <c r="D714" s="249" t="s">
        <v>10134</v>
      </c>
      <c r="E714" s="255" t="s">
        <v>10137</v>
      </c>
      <c r="F714" s="215"/>
      <c r="G714" s="216" t="s">
        <v>11</v>
      </c>
      <c r="H714" s="220">
        <v>38.699999999999996</v>
      </c>
      <c r="I714" s="222"/>
      <c r="J714" s="418"/>
    </row>
    <row r="715" spans="1:10" s="415" customFormat="1">
      <c r="A715" s="212"/>
      <c r="B715" s="246" t="s">
        <v>10138</v>
      </c>
      <c r="C715" s="250" t="s">
        <v>10139</v>
      </c>
      <c r="D715" s="249" t="s">
        <v>10140</v>
      </c>
      <c r="E715" s="255" t="s">
        <v>10141</v>
      </c>
      <c r="F715" s="215"/>
      <c r="G715" s="216" t="s">
        <v>11</v>
      </c>
      <c r="H715" s="220">
        <v>51.8</v>
      </c>
      <c r="I715" s="222"/>
      <c r="J715" s="418"/>
    </row>
    <row r="716" spans="1:10" s="415" customFormat="1">
      <c r="A716" s="212"/>
      <c r="B716" s="246"/>
      <c r="C716" s="250" t="s">
        <v>10142</v>
      </c>
      <c r="D716" s="249" t="s">
        <v>10140</v>
      </c>
      <c r="E716" s="255" t="s">
        <v>10143</v>
      </c>
      <c r="F716" s="215"/>
      <c r="G716" s="216" t="s">
        <v>11</v>
      </c>
      <c r="H716" s="220">
        <v>22.2</v>
      </c>
      <c r="I716" s="222"/>
      <c r="J716" s="418"/>
    </row>
    <row r="717" spans="1:10" s="415" customFormat="1">
      <c r="A717" s="212"/>
      <c r="B717" s="246" t="s">
        <v>10144</v>
      </c>
      <c r="C717" s="250" t="s">
        <v>10145</v>
      </c>
      <c r="D717" s="249" t="s">
        <v>10146</v>
      </c>
      <c r="E717" s="255" t="s">
        <v>10147</v>
      </c>
      <c r="F717" s="215"/>
      <c r="G717" s="216" t="s">
        <v>11</v>
      </c>
      <c r="H717" s="220">
        <v>83.3</v>
      </c>
      <c r="I717" s="222"/>
      <c r="J717" s="418"/>
    </row>
    <row r="718" spans="1:10" s="415" customFormat="1">
      <c r="A718" s="212"/>
      <c r="B718" s="218"/>
      <c r="C718" s="250" t="s">
        <v>10148</v>
      </c>
      <c r="D718" s="249" t="s">
        <v>10146</v>
      </c>
      <c r="E718" s="255" t="s">
        <v>10149</v>
      </c>
      <c r="F718" s="215"/>
      <c r="G718" s="216" t="s">
        <v>11</v>
      </c>
      <c r="H718" s="220">
        <v>35.699999999999996</v>
      </c>
      <c r="I718" s="222"/>
      <c r="J718" s="418"/>
    </row>
    <row r="719" spans="1:10" s="415" customFormat="1">
      <c r="A719" s="212"/>
      <c r="B719" s="246" t="s">
        <v>10150</v>
      </c>
      <c r="C719" s="250" t="s">
        <v>10151</v>
      </c>
      <c r="D719" s="249" t="s">
        <v>10152</v>
      </c>
      <c r="E719" s="255" t="s">
        <v>10153</v>
      </c>
      <c r="F719" s="215"/>
      <c r="G719" s="216" t="s">
        <v>11</v>
      </c>
      <c r="H719" s="220">
        <v>45.5</v>
      </c>
      <c r="I719" s="222"/>
      <c r="J719" s="418"/>
    </row>
    <row r="720" spans="1:10" s="415" customFormat="1">
      <c r="A720" s="212"/>
      <c r="B720" s="246"/>
      <c r="C720" s="250" t="s">
        <v>10154</v>
      </c>
      <c r="D720" s="249" t="s">
        <v>10152</v>
      </c>
      <c r="E720" s="255" t="s">
        <v>10155</v>
      </c>
      <c r="F720" s="215"/>
      <c r="G720" s="216" t="s">
        <v>11</v>
      </c>
      <c r="H720" s="220">
        <v>19.5</v>
      </c>
      <c r="I720" s="222"/>
      <c r="J720" s="418"/>
    </row>
    <row r="721" spans="1:10" s="415" customFormat="1">
      <c r="A721" s="212"/>
      <c r="B721" s="246" t="s">
        <v>10156</v>
      </c>
      <c r="C721" s="250" t="s">
        <v>10157</v>
      </c>
      <c r="D721" s="249" t="s">
        <v>10158</v>
      </c>
      <c r="E721" s="255" t="s">
        <v>10159</v>
      </c>
      <c r="F721" s="215"/>
      <c r="G721" s="216" t="s">
        <v>11</v>
      </c>
      <c r="H721" s="220">
        <v>99.399999999999991</v>
      </c>
      <c r="I721" s="222"/>
      <c r="J721" s="418"/>
    </row>
    <row r="722" spans="1:10" s="415" customFormat="1">
      <c r="A722" s="212"/>
      <c r="B722" s="218"/>
      <c r="C722" s="250" t="s">
        <v>10160</v>
      </c>
      <c r="D722" s="249" t="s">
        <v>10158</v>
      </c>
      <c r="E722" s="255" t="s">
        <v>10161</v>
      </c>
      <c r="F722" s="215"/>
      <c r="G722" s="216" t="s">
        <v>11</v>
      </c>
      <c r="H722" s="220">
        <v>42.6</v>
      </c>
      <c r="I722" s="222"/>
      <c r="J722" s="418"/>
    </row>
    <row r="723" spans="1:10" s="415" customFormat="1">
      <c r="A723" s="212"/>
      <c r="B723" s="246" t="s">
        <v>10162</v>
      </c>
      <c r="C723" s="250" t="s">
        <v>10163</v>
      </c>
      <c r="D723" s="249" t="s">
        <v>10164</v>
      </c>
      <c r="E723" s="255" t="s">
        <v>10165</v>
      </c>
      <c r="F723" s="215"/>
      <c r="G723" s="216" t="s">
        <v>11</v>
      </c>
      <c r="H723" s="220">
        <v>56</v>
      </c>
      <c r="I723" s="222"/>
      <c r="J723" s="418"/>
    </row>
    <row r="724" spans="1:10" s="415" customFormat="1">
      <c r="A724" s="212"/>
      <c r="B724" s="246"/>
      <c r="C724" s="250" t="s">
        <v>10166</v>
      </c>
      <c r="D724" s="249" t="s">
        <v>10164</v>
      </c>
      <c r="E724" s="255" t="s">
        <v>10167</v>
      </c>
      <c r="F724" s="215"/>
      <c r="G724" s="216" t="s">
        <v>11</v>
      </c>
      <c r="H724" s="220">
        <v>24</v>
      </c>
      <c r="I724" s="222"/>
      <c r="J724" s="418"/>
    </row>
    <row r="725" spans="1:10" s="415" customFormat="1">
      <c r="A725" s="212"/>
      <c r="B725" s="246" t="s">
        <v>10168</v>
      </c>
      <c r="C725" s="250" t="s">
        <v>10169</v>
      </c>
      <c r="D725" s="249" t="s">
        <v>10170</v>
      </c>
      <c r="E725" s="255" t="s">
        <v>10171</v>
      </c>
      <c r="F725" s="215"/>
      <c r="G725" s="216" t="s">
        <v>11</v>
      </c>
      <c r="H725" s="220">
        <v>198.1</v>
      </c>
      <c r="I725" s="222"/>
      <c r="J725" s="418"/>
    </row>
    <row r="726" spans="1:10" s="415" customFormat="1">
      <c r="A726" s="212"/>
      <c r="B726" s="218"/>
      <c r="C726" s="250" t="s">
        <v>10172</v>
      </c>
      <c r="D726" s="249" t="s">
        <v>10170</v>
      </c>
      <c r="E726" s="255" t="s">
        <v>10173</v>
      </c>
      <c r="F726" s="215"/>
      <c r="G726" s="216" t="s">
        <v>11</v>
      </c>
      <c r="H726" s="220">
        <v>84.899999999999991</v>
      </c>
      <c r="I726" s="222"/>
      <c r="J726" s="418"/>
    </row>
    <row r="727" spans="1:10" s="415" customFormat="1">
      <c r="A727" s="212"/>
      <c r="B727" s="246" t="s">
        <v>10174</v>
      </c>
      <c r="C727" s="250" t="s">
        <v>10175</v>
      </c>
      <c r="D727" s="249" t="s">
        <v>10176</v>
      </c>
      <c r="E727" s="255" t="s">
        <v>10177</v>
      </c>
      <c r="F727" s="215"/>
      <c r="G727" s="216" t="s">
        <v>11</v>
      </c>
      <c r="H727" s="220">
        <v>95.899999999999991</v>
      </c>
      <c r="I727" s="222"/>
      <c r="J727" s="418"/>
    </row>
    <row r="728" spans="1:10" s="415" customFormat="1">
      <c r="A728" s="212"/>
      <c r="B728" s="246"/>
      <c r="C728" s="250" t="s">
        <v>10178</v>
      </c>
      <c r="D728" s="249" t="s">
        <v>10176</v>
      </c>
      <c r="E728" s="255" t="s">
        <v>10179</v>
      </c>
      <c r="F728" s="215"/>
      <c r="G728" s="216" t="s">
        <v>11</v>
      </c>
      <c r="H728" s="220">
        <v>41.1</v>
      </c>
      <c r="I728" s="222"/>
      <c r="J728" s="418"/>
    </row>
    <row r="729" spans="1:10" s="415" customFormat="1">
      <c r="A729" s="212"/>
      <c r="B729" s="246" t="s">
        <v>10180</v>
      </c>
      <c r="C729" s="250" t="s">
        <v>10181</v>
      </c>
      <c r="D729" s="249" t="s">
        <v>10182</v>
      </c>
      <c r="E729" s="255" t="s">
        <v>10183</v>
      </c>
      <c r="F729" s="215"/>
      <c r="G729" s="216" t="s">
        <v>11</v>
      </c>
      <c r="H729" s="220">
        <v>225.39999999999998</v>
      </c>
      <c r="I729" s="222"/>
      <c r="J729" s="418"/>
    </row>
    <row r="730" spans="1:10" s="415" customFormat="1">
      <c r="A730" s="212"/>
      <c r="B730" s="218"/>
      <c r="C730" s="250" t="s">
        <v>10184</v>
      </c>
      <c r="D730" s="249" t="s">
        <v>10182</v>
      </c>
      <c r="E730" s="255" t="s">
        <v>10185</v>
      </c>
      <c r="F730" s="215"/>
      <c r="G730" s="216" t="s">
        <v>11</v>
      </c>
      <c r="H730" s="220">
        <v>96.6</v>
      </c>
      <c r="I730" s="222"/>
      <c r="J730" s="418"/>
    </row>
    <row r="731" spans="1:10" s="415" customFormat="1">
      <c r="A731" s="212"/>
      <c r="B731" s="246" t="s">
        <v>10186</v>
      </c>
      <c r="C731" s="250" t="s">
        <v>10187</v>
      </c>
      <c r="D731" s="249" t="s">
        <v>10188</v>
      </c>
      <c r="E731" s="255" t="s">
        <v>10189</v>
      </c>
      <c r="F731" s="215"/>
      <c r="G731" s="216" t="s">
        <v>11</v>
      </c>
      <c r="H731" s="220">
        <v>152.6</v>
      </c>
      <c r="I731" s="222"/>
      <c r="J731" s="418"/>
    </row>
    <row r="732" spans="1:10" s="415" customFormat="1">
      <c r="A732" s="212"/>
      <c r="B732" s="246"/>
      <c r="C732" s="250" t="s">
        <v>10190</v>
      </c>
      <c r="D732" s="249" t="s">
        <v>10188</v>
      </c>
      <c r="E732" s="255" t="s">
        <v>10191</v>
      </c>
      <c r="F732" s="215"/>
      <c r="G732" s="216" t="s">
        <v>11</v>
      </c>
      <c r="H732" s="220">
        <v>65.399999999999991</v>
      </c>
      <c r="I732" s="222"/>
      <c r="J732" s="418"/>
    </row>
    <row r="733" spans="1:10" s="415" customFormat="1">
      <c r="A733" s="212"/>
      <c r="B733" s="246" t="s">
        <v>10192</v>
      </c>
      <c r="C733" s="250" t="s">
        <v>10193</v>
      </c>
      <c r="D733" s="249" t="s">
        <v>10194</v>
      </c>
      <c r="E733" s="255" t="s">
        <v>10195</v>
      </c>
      <c r="F733" s="215"/>
      <c r="G733" s="216" t="s">
        <v>11</v>
      </c>
      <c r="H733" s="220">
        <v>104.3</v>
      </c>
      <c r="I733" s="222"/>
      <c r="J733" s="418"/>
    </row>
    <row r="734" spans="1:10" s="415" customFormat="1">
      <c r="A734" s="212"/>
      <c r="B734" s="218"/>
      <c r="C734" s="250" t="s">
        <v>10196</v>
      </c>
      <c r="D734" s="249" t="s">
        <v>10194</v>
      </c>
      <c r="E734" s="255" t="s">
        <v>10197</v>
      </c>
      <c r="F734" s="215"/>
      <c r="G734" s="216" t="s">
        <v>11</v>
      </c>
      <c r="H734" s="220">
        <v>44.699999999999996</v>
      </c>
      <c r="I734" s="222"/>
      <c r="J734" s="418"/>
    </row>
    <row r="735" spans="1:10" s="415" customFormat="1">
      <c r="A735" s="212"/>
      <c r="B735" s="246" t="s">
        <v>10198</v>
      </c>
      <c r="C735" s="250" t="s">
        <v>10199</v>
      </c>
      <c r="D735" s="249" t="s">
        <v>10200</v>
      </c>
      <c r="E735" s="255" t="s">
        <v>10201</v>
      </c>
      <c r="F735" s="215"/>
      <c r="G735" s="216" t="s">
        <v>11</v>
      </c>
      <c r="H735" s="220">
        <v>61.599999999999994</v>
      </c>
      <c r="I735" s="222"/>
      <c r="J735" s="418"/>
    </row>
    <row r="736" spans="1:10" s="415" customFormat="1">
      <c r="A736" s="212"/>
      <c r="B736" s="246"/>
      <c r="C736" s="250" t="s">
        <v>10202</v>
      </c>
      <c r="D736" s="249" t="s">
        <v>10200</v>
      </c>
      <c r="E736" s="255" t="s">
        <v>10203</v>
      </c>
      <c r="F736" s="215"/>
      <c r="G736" s="216" t="s">
        <v>11</v>
      </c>
      <c r="H736" s="220">
        <v>26.4</v>
      </c>
      <c r="I736" s="222"/>
      <c r="J736" s="418"/>
    </row>
    <row r="737" spans="1:10" s="415" customFormat="1">
      <c r="A737" s="212"/>
      <c r="B737" s="246" t="s">
        <v>10204</v>
      </c>
      <c r="C737" s="250" t="s">
        <v>10205</v>
      </c>
      <c r="D737" s="249" t="s">
        <v>10206</v>
      </c>
      <c r="E737" s="255" t="s">
        <v>10207</v>
      </c>
      <c r="F737" s="215"/>
      <c r="G737" s="216" t="s">
        <v>11</v>
      </c>
      <c r="H737" s="220">
        <v>130.9</v>
      </c>
      <c r="I737" s="222"/>
      <c r="J737" s="418"/>
    </row>
    <row r="738" spans="1:10" s="415" customFormat="1">
      <c r="A738" s="212"/>
      <c r="B738" s="218"/>
      <c r="C738" s="250" t="s">
        <v>10208</v>
      </c>
      <c r="D738" s="249" t="s">
        <v>10206</v>
      </c>
      <c r="E738" s="255" t="s">
        <v>10209</v>
      </c>
      <c r="F738" s="215"/>
      <c r="G738" s="216" t="s">
        <v>11</v>
      </c>
      <c r="H738" s="220">
        <v>56.1</v>
      </c>
      <c r="I738" s="222"/>
      <c r="J738" s="418"/>
    </row>
    <row r="739" spans="1:10" s="415" customFormat="1">
      <c r="A739" s="212"/>
      <c r="B739" s="246" t="s">
        <v>10210</v>
      </c>
      <c r="C739" s="250" t="s">
        <v>10211</v>
      </c>
      <c r="D739" s="249" t="s">
        <v>10212</v>
      </c>
      <c r="E739" s="255" t="s">
        <v>10213</v>
      </c>
      <c r="F739" s="215"/>
      <c r="G739" s="216" t="s">
        <v>11</v>
      </c>
      <c r="H739" s="220">
        <v>72.8</v>
      </c>
      <c r="I739" s="222"/>
      <c r="J739" s="418"/>
    </row>
    <row r="740" spans="1:10" s="415" customFormat="1">
      <c r="A740" s="212"/>
      <c r="B740" s="246"/>
      <c r="C740" s="250" t="s">
        <v>10214</v>
      </c>
      <c r="D740" s="249" t="s">
        <v>10212</v>
      </c>
      <c r="E740" s="255" t="s">
        <v>10215</v>
      </c>
      <c r="F740" s="215"/>
      <c r="G740" s="216" t="s">
        <v>11</v>
      </c>
      <c r="H740" s="220">
        <v>31.2</v>
      </c>
      <c r="I740" s="222"/>
      <c r="J740" s="418"/>
    </row>
    <row r="741" spans="1:10" s="415" customFormat="1">
      <c r="A741" s="212"/>
      <c r="B741" s="246" t="s">
        <v>10216</v>
      </c>
      <c r="C741" s="250" t="s">
        <v>10217</v>
      </c>
      <c r="D741" s="249" t="s">
        <v>10218</v>
      </c>
      <c r="E741" s="255" t="s">
        <v>10219</v>
      </c>
      <c r="F741" s="215"/>
      <c r="G741" s="216" t="s">
        <v>11</v>
      </c>
      <c r="H741" s="220">
        <v>136.5</v>
      </c>
      <c r="I741" s="222"/>
      <c r="J741" s="418"/>
    </row>
    <row r="742" spans="1:10" s="415" customFormat="1">
      <c r="A742" s="212"/>
      <c r="B742" s="218"/>
      <c r="C742" s="250" t="s">
        <v>10220</v>
      </c>
      <c r="D742" s="249" t="s">
        <v>10218</v>
      </c>
      <c r="E742" s="255" t="s">
        <v>10221</v>
      </c>
      <c r="F742" s="215"/>
      <c r="G742" s="216" t="s">
        <v>11</v>
      </c>
      <c r="H742" s="220">
        <v>58.5</v>
      </c>
      <c r="I742" s="222"/>
      <c r="J742" s="418"/>
    </row>
    <row r="743" spans="1:10" s="415" customFormat="1">
      <c r="A743" s="212"/>
      <c r="B743" s="246" t="s">
        <v>10222</v>
      </c>
      <c r="C743" s="250" t="s">
        <v>10223</v>
      </c>
      <c r="D743" s="249" t="s">
        <v>10224</v>
      </c>
      <c r="E743" s="255" t="s">
        <v>10225</v>
      </c>
      <c r="F743" s="215"/>
      <c r="G743" s="216" t="s">
        <v>11</v>
      </c>
      <c r="H743" s="220">
        <v>78.399999999999991</v>
      </c>
      <c r="I743" s="222"/>
      <c r="J743" s="418"/>
    </row>
    <row r="744" spans="1:10" s="415" customFormat="1">
      <c r="A744" s="212"/>
      <c r="B744" s="246"/>
      <c r="C744" s="250" t="s">
        <v>10226</v>
      </c>
      <c r="D744" s="249" t="s">
        <v>10224</v>
      </c>
      <c r="E744" s="255" t="s">
        <v>10227</v>
      </c>
      <c r="F744" s="215"/>
      <c r="G744" s="216" t="s">
        <v>11</v>
      </c>
      <c r="H744" s="220">
        <v>33.6</v>
      </c>
      <c r="I744" s="222"/>
      <c r="J744" s="418"/>
    </row>
    <row r="745" spans="1:10" s="415" customFormat="1">
      <c r="A745" s="212"/>
      <c r="B745" s="246" t="s">
        <v>10228</v>
      </c>
      <c r="C745" s="250" t="s">
        <v>10229</v>
      </c>
      <c r="D745" s="249" t="s">
        <v>10230</v>
      </c>
      <c r="E745" s="255" t="s">
        <v>10231</v>
      </c>
      <c r="F745" s="215"/>
      <c r="G745" s="216" t="s">
        <v>11</v>
      </c>
      <c r="H745" s="220">
        <v>176.39999999999998</v>
      </c>
      <c r="I745" s="222"/>
      <c r="J745" s="418"/>
    </row>
    <row r="746" spans="1:10" s="415" customFormat="1">
      <c r="A746" s="212"/>
      <c r="B746" s="218"/>
      <c r="C746" s="250" t="s">
        <v>10232</v>
      </c>
      <c r="D746" s="249" t="s">
        <v>10230</v>
      </c>
      <c r="E746" s="255" t="s">
        <v>10233</v>
      </c>
      <c r="F746" s="215"/>
      <c r="G746" s="216" t="s">
        <v>11</v>
      </c>
      <c r="H746" s="220">
        <v>75.599999999999994</v>
      </c>
      <c r="I746" s="222"/>
      <c r="J746" s="418"/>
    </row>
    <row r="747" spans="1:10" s="415" customFormat="1">
      <c r="A747" s="212"/>
      <c r="B747" s="246" t="s">
        <v>10234</v>
      </c>
      <c r="C747" s="250" t="s">
        <v>10235</v>
      </c>
      <c r="D747" s="249" t="s">
        <v>10236</v>
      </c>
      <c r="E747" s="255" t="s">
        <v>10237</v>
      </c>
      <c r="F747" s="215"/>
      <c r="G747" s="216" t="s">
        <v>11</v>
      </c>
      <c r="H747" s="220">
        <v>101.5</v>
      </c>
      <c r="I747" s="222"/>
      <c r="J747" s="418"/>
    </row>
    <row r="748" spans="1:10" s="415" customFormat="1">
      <c r="A748" s="212"/>
      <c r="B748" s="246"/>
      <c r="C748" s="250" t="s">
        <v>10238</v>
      </c>
      <c r="D748" s="249" t="s">
        <v>10236</v>
      </c>
      <c r="E748" s="255" t="s">
        <v>10239</v>
      </c>
      <c r="F748" s="215"/>
      <c r="G748" s="216" t="s">
        <v>11</v>
      </c>
      <c r="H748" s="220">
        <v>43.5</v>
      </c>
      <c r="I748" s="222"/>
      <c r="J748" s="418"/>
    </row>
    <row r="749" spans="1:10" s="415" customFormat="1">
      <c r="A749" s="212"/>
      <c r="B749" s="246" t="s">
        <v>10240</v>
      </c>
      <c r="C749" s="250" t="s">
        <v>10241</v>
      </c>
      <c r="D749" s="249" t="s">
        <v>10242</v>
      </c>
      <c r="E749" s="255" t="s">
        <v>10243</v>
      </c>
      <c r="F749" s="215"/>
      <c r="G749" s="216" t="s">
        <v>11</v>
      </c>
      <c r="H749" s="220">
        <v>44.099999999999994</v>
      </c>
      <c r="I749" s="222"/>
      <c r="J749" s="418"/>
    </row>
    <row r="750" spans="1:10" s="415" customFormat="1">
      <c r="A750" s="212"/>
      <c r="B750" s="218"/>
      <c r="C750" s="250" t="s">
        <v>10244</v>
      </c>
      <c r="D750" s="249" t="s">
        <v>10242</v>
      </c>
      <c r="E750" s="255" t="s">
        <v>10245</v>
      </c>
      <c r="F750" s="215"/>
      <c r="G750" s="216" t="s">
        <v>11</v>
      </c>
      <c r="H750" s="220">
        <v>18.899999999999999</v>
      </c>
      <c r="I750" s="222"/>
      <c r="J750" s="418"/>
    </row>
    <row r="751" spans="1:10" s="415" customFormat="1">
      <c r="A751" s="212"/>
      <c r="B751" s="246" t="s">
        <v>10246</v>
      </c>
      <c r="C751" s="250" t="s">
        <v>10247</v>
      </c>
      <c r="D751" s="249" t="s">
        <v>10248</v>
      </c>
      <c r="E751" s="255" t="s">
        <v>10249</v>
      </c>
      <c r="F751" s="215"/>
      <c r="G751" s="216" t="s">
        <v>11</v>
      </c>
      <c r="H751" s="220">
        <v>27.299999999999997</v>
      </c>
      <c r="I751" s="222"/>
      <c r="J751" s="418"/>
    </row>
    <row r="752" spans="1:10" s="415" customFormat="1">
      <c r="A752" s="212"/>
      <c r="B752" s="246"/>
      <c r="C752" s="250" t="s">
        <v>10250</v>
      </c>
      <c r="D752" s="249" t="s">
        <v>10248</v>
      </c>
      <c r="E752" s="255" t="s">
        <v>10251</v>
      </c>
      <c r="F752" s="215"/>
      <c r="G752" s="216" t="s">
        <v>11</v>
      </c>
      <c r="H752" s="220">
        <v>11.7</v>
      </c>
      <c r="I752" s="222"/>
      <c r="J752" s="418"/>
    </row>
    <row r="753" spans="1:10" s="415" customFormat="1">
      <c r="A753" s="212"/>
      <c r="B753" s="246" t="s">
        <v>10252</v>
      </c>
      <c r="C753" s="250" t="s">
        <v>10253</v>
      </c>
      <c r="D753" s="249" t="s">
        <v>10254</v>
      </c>
      <c r="E753" s="255" t="s">
        <v>10255</v>
      </c>
      <c r="F753" s="215"/>
      <c r="G753" s="216" t="s">
        <v>11</v>
      </c>
      <c r="H753" s="220">
        <v>44.099999999999994</v>
      </c>
      <c r="I753" s="222"/>
      <c r="J753" s="418"/>
    </row>
    <row r="754" spans="1:10" s="415" customFormat="1">
      <c r="A754" s="212"/>
      <c r="B754" s="218"/>
      <c r="C754" s="250" t="s">
        <v>10256</v>
      </c>
      <c r="D754" s="249" t="s">
        <v>10254</v>
      </c>
      <c r="E754" s="255" t="s">
        <v>10257</v>
      </c>
      <c r="F754" s="215"/>
      <c r="G754" s="216" t="s">
        <v>11</v>
      </c>
      <c r="H754" s="220">
        <v>18.899999999999999</v>
      </c>
      <c r="I754" s="222"/>
      <c r="J754" s="418"/>
    </row>
    <row r="755" spans="1:10" s="415" customFormat="1">
      <c r="A755" s="212"/>
      <c r="B755" s="246" t="s">
        <v>10258</v>
      </c>
      <c r="C755" s="250" t="s">
        <v>10259</v>
      </c>
      <c r="D755" s="249" t="s">
        <v>10260</v>
      </c>
      <c r="E755" s="255" t="s">
        <v>10261</v>
      </c>
      <c r="F755" s="215"/>
      <c r="G755" s="216" t="s">
        <v>11</v>
      </c>
      <c r="H755" s="220">
        <v>14.7</v>
      </c>
      <c r="I755" s="222"/>
      <c r="J755" s="418"/>
    </row>
    <row r="756" spans="1:10" s="415" customFormat="1">
      <c r="A756" s="212"/>
      <c r="B756" s="246"/>
      <c r="C756" s="250" t="s">
        <v>10262</v>
      </c>
      <c r="D756" s="249" t="s">
        <v>10260</v>
      </c>
      <c r="E756" s="255" t="s">
        <v>10263</v>
      </c>
      <c r="F756" s="215"/>
      <c r="G756" s="216" t="s">
        <v>11</v>
      </c>
      <c r="H756" s="220">
        <v>6.3</v>
      </c>
      <c r="I756" s="222"/>
      <c r="J756" s="418"/>
    </row>
    <row r="757" spans="1:10" s="415" customFormat="1">
      <c r="A757" s="212"/>
      <c r="B757" s="246" t="s">
        <v>10264</v>
      </c>
      <c r="C757" s="250" t="s">
        <v>10265</v>
      </c>
      <c r="D757" s="249" t="s">
        <v>10266</v>
      </c>
      <c r="E757" s="255" t="s">
        <v>10267</v>
      </c>
      <c r="F757" s="215"/>
      <c r="G757" s="216" t="s">
        <v>11</v>
      </c>
      <c r="H757" s="220">
        <v>11.2</v>
      </c>
      <c r="I757" s="222"/>
      <c r="J757" s="418"/>
    </row>
    <row r="758" spans="1:10" s="415" customFormat="1">
      <c r="A758" s="212"/>
      <c r="B758" s="218"/>
      <c r="C758" s="250" t="s">
        <v>10268</v>
      </c>
      <c r="D758" s="249" t="s">
        <v>10266</v>
      </c>
      <c r="E758" s="255" t="s">
        <v>10269</v>
      </c>
      <c r="F758" s="215"/>
      <c r="G758" s="216" t="s">
        <v>11</v>
      </c>
      <c r="H758" s="220">
        <v>4.8</v>
      </c>
      <c r="I758" s="222"/>
      <c r="J758" s="418"/>
    </row>
    <row r="759" spans="1:10" s="415" customFormat="1">
      <c r="A759" s="212"/>
      <c r="B759" s="246" t="s">
        <v>10270</v>
      </c>
      <c r="C759" s="250" t="s">
        <v>10271</v>
      </c>
      <c r="D759" s="249" t="s">
        <v>10272</v>
      </c>
      <c r="E759" s="255" t="s">
        <v>10273</v>
      </c>
      <c r="F759" s="215"/>
      <c r="G759" s="216" t="s">
        <v>11</v>
      </c>
      <c r="H759" s="220">
        <v>14</v>
      </c>
      <c r="I759" s="222"/>
      <c r="J759" s="418"/>
    </row>
    <row r="760" spans="1:10" s="415" customFormat="1">
      <c r="A760" s="212"/>
      <c r="B760" s="246"/>
      <c r="C760" s="250" t="s">
        <v>10274</v>
      </c>
      <c r="D760" s="249" t="s">
        <v>10272</v>
      </c>
      <c r="E760" s="255" t="s">
        <v>10275</v>
      </c>
      <c r="F760" s="215"/>
      <c r="G760" s="216" t="s">
        <v>11</v>
      </c>
      <c r="H760" s="220">
        <v>6</v>
      </c>
      <c r="I760" s="222"/>
      <c r="J760" s="418"/>
    </row>
    <row r="761" spans="1:10" s="415" customFormat="1">
      <c r="A761" s="212"/>
      <c r="B761" s="246" t="s">
        <v>10276</v>
      </c>
      <c r="C761" s="250" t="s">
        <v>10277</v>
      </c>
      <c r="D761" s="249" t="s">
        <v>10278</v>
      </c>
      <c r="E761" s="255" t="s">
        <v>10279</v>
      </c>
      <c r="F761" s="215"/>
      <c r="G761" s="216" t="s">
        <v>11</v>
      </c>
      <c r="H761" s="220">
        <v>11.899999999999999</v>
      </c>
      <c r="I761" s="222"/>
      <c r="J761" s="418"/>
    </row>
    <row r="762" spans="1:10" s="415" customFormat="1">
      <c r="A762" s="212"/>
      <c r="B762" s="218"/>
      <c r="C762" s="250" t="s">
        <v>10280</v>
      </c>
      <c r="D762" s="249" t="s">
        <v>10278</v>
      </c>
      <c r="E762" s="255" t="s">
        <v>10281</v>
      </c>
      <c r="F762" s="215"/>
      <c r="G762" s="216" t="s">
        <v>11</v>
      </c>
      <c r="H762" s="220">
        <v>5.0999999999999996</v>
      </c>
      <c r="I762" s="222"/>
      <c r="J762" s="418"/>
    </row>
    <row r="763" spans="1:10" s="415" customFormat="1">
      <c r="A763" s="212"/>
      <c r="B763" s="246" t="s">
        <v>10282</v>
      </c>
      <c r="C763" s="250" t="s">
        <v>10283</v>
      </c>
      <c r="D763" s="249" t="s">
        <v>10284</v>
      </c>
      <c r="E763" s="255" t="s">
        <v>10285</v>
      </c>
      <c r="F763" s="215"/>
      <c r="G763" s="216" t="s">
        <v>11</v>
      </c>
      <c r="H763" s="220">
        <v>144.19999999999999</v>
      </c>
      <c r="I763" s="222"/>
      <c r="J763" s="418"/>
    </row>
    <row r="764" spans="1:10" s="415" customFormat="1">
      <c r="A764" s="212"/>
      <c r="B764" s="246"/>
      <c r="C764" s="250" t="s">
        <v>10286</v>
      </c>
      <c r="D764" s="249" t="s">
        <v>10284</v>
      </c>
      <c r="E764" s="255" t="s">
        <v>10287</v>
      </c>
      <c r="F764" s="215"/>
      <c r="G764" s="216" t="s">
        <v>11</v>
      </c>
      <c r="H764" s="220">
        <v>61.8</v>
      </c>
      <c r="I764" s="222"/>
      <c r="J764" s="418"/>
    </row>
    <row r="765" spans="1:10" s="415" customFormat="1">
      <c r="A765" s="212"/>
      <c r="B765" s="246" t="s">
        <v>10288</v>
      </c>
      <c r="C765" s="250" t="s">
        <v>10289</v>
      </c>
      <c r="D765" s="249" t="s">
        <v>10290</v>
      </c>
      <c r="E765" s="255" t="s">
        <v>10291</v>
      </c>
      <c r="F765" s="215"/>
      <c r="G765" s="216" t="s">
        <v>11</v>
      </c>
      <c r="H765" s="220">
        <v>158.89999999999998</v>
      </c>
      <c r="I765" s="222"/>
      <c r="J765" s="418"/>
    </row>
    <row r="766" spans="1:10" s="415" customFormat="1">
      <c r="A766" s="212"/>
      <c r="B766" s="218"/>
      <c r="C766" s="250" t="s">
        <v>10292</v>
      </c>
      <c r="D766" s="249" t="s">
        <v>10290</v>
      </c>
      <c r="E766" s="255" t="s">
        <v>10293</v>
      </c>
      <c r="F766" s="215"/>
      <c r="G766" s="216" t="s">
        <v>11</v>
      </c>
      <c r="H766" s="220">
        <v>68.099999999999994</v>
      </c>
      <c r="I766" s="222"/>
      <c r="J766" s="418"/>
    </row>
    <row r="767" spans="1:10" s="415" customFormat="1">
      <c r="A767" s="212"/>
      <c r="B767" s="246" t="s">
        <v>10294</v>
      </c>
      <c r="C767" s="250" t="s">
        <v>10295</v>
      </c>
      <c r="D767" s="249" t="s">
        <v>10296</v>
      </c>
      <c r="E767" s="255" t="s">
        <v>10297</v>
      </c>
      <c r="F767" s="215"/>
      <c r="G767" s="216" t="s">
        <v>11</v>
      </c>
      <c r="H767" s="220">
        <v>173.6</v>
      </c>
      <c r="I767" s="222"/>
      <c r="J767" s="418"/>
    </row>
    <row r="768" spans="1:10" s="415" customFormat="1">
      <c r="A768" s="212"/>
      <c r="B768" s="246"/>
      <c r="C768" s="250" t="s">
        <v>10298</v>
      </c>
      <c r="D768" s="249" t="s">
        <v>10296</v>
      </c>
      <c r="E768" s="255" t="s">
        <v>10299</v>
      </c>
      <c r="F768" s="215"/>
      <c r="G768" s="216" t="s">
        <v>11</v>
      </c>
      <c r="H768" s="220">
        <v>74.399999999999991</v>
      </c>
      <c r="I768" s="222"/>
      <c r="J768" s="418"/>
    </row>
    <row r="769" spans="1:10" s="415" customFormat="1">
      <c r="A769" s="212"/>
      <c r="B769" s="246" t="s">
        <v>10300</v>
      </c>
      <c r="C769" s="250" t="s">
        <v>10301</v>
      </c>
      <c r="D769" s="249" t="s">
        <v>10302</v>
      </c>
      <c r="E769" s="255" t="s">
        <v>10303</v>
      </c>
      <c r="F769" s="215"/>
      <c r="G769" s="216" t="s">
        <v>11</v>
      </c>
      <c r="H769" s="220">
        <v>251.99999999999997</v>
      </c>
      <c r="I769" s="222"/>
      <c r="J769" s="418"/>
    </row>
    <row r="770" spans="1:10" s="415" customFormat="1">
      <c r="A770" s="212"/>
      <c r="B770" s="218"/>
      <c r="C770" s="250" t="s">
        <v>10304</v>
      </c>
      <c r="D770" s="249" t="s">
        <v>10302</v>
      </c>
      <c r="E770" s="255" t="s">
        <v>10305</v>
      </c>
      <c r="F770" s="215"/>
      <c r="G770" s="216" t="s">
        <v>11</v>
      </c>
      <c r="H770" s="220">
        <v>108</v>
      </c>
      <c r="I770" s="222"/>
      <c r="J770" s="418"/>
    </row>
    <row r="771" spans="1:10" s="415" customFormat="1">
      <c r="A771" s="212"/>
      <c r="B771" s="246" t="s">
        <v>10306</v>
      </c>
      <c r="C771" s="250" t="s">
        <v>10307</v>
      </c>
      <c r="D771" s="249" t="s">
        <v>10308</v>
      </c>
      <c r="E771" s="255" t="s">
        <v>10309</v>
      </c>
      <c r="F771" s="215"/>
      <c r="G771" s="216" t="s">
        <v>11</v>
      </c>
      <c r="H771" s="220">
        <v>86.1</v>
      </c>
      <c r="I771" s="222"/>
      <c r="J771" s="418"/>
    </row>
    <row r="772" spans="1:10" s="415" customFormat="1">
      <c r="A772" s="212"/>
      <c r="B772" s="246"/>
      <c r="C772" s="250" t="s">
        <v>10310</v>
      </c>
      <c r="D772" s="249" t="s">
        <v>10308</v>
      </c>
      <c r="E772" s="255" t="s">
        <v>10311</v>
      </c>
      <c r="F772" s="215"/>
      <c r="G772" s="216" t="s">
        <v>11</v>
      </c>
      <c r="H772" s="220">
        <v>36.9</v>
      </c>
      <c r="I772" s="222"/>
      <c r="J772" s="418"/>
    </row>
    <row r="773" spans="1:10" s="415" customFormat="1">
      <c r="A773" s="212"/>
      <c r="B773" s="246" t="s">
        <v>10312</v>
      </c>
      <c r="C773" s="250" t="s">
        <v>10313</v>
      </c>
      <c r="D773" s="249" t="s">
        <v>10314</v>
      </c>
      <c r="E773" s="255" t="s">
        <v>10315</v>
      </c>
      <c r="F773" s="215"/>
      <c r="G773" s="216" t="s">
        <v>11</v>
      </c>
      <c r="H773" s="220">
        <v>83.3</v>
      </c>
      <c r="I773" s="222"/>
      <c r="J773" s="418"/>
    </row>
    <row r="774" spans="1:10" s="415" customFormat="1">
      <c r="A774" s="212"/>
      <c r="B774" s="218"/>
      <c r="C774" s="250" t="s">
        <v>10316</v>
      </c>
      <c r="D774" s="249" t="s">
        <v>10314</v>
      </c>
      <c r="E774" s="255" t="s">
        <v>10317</v>
      </c>
      <c r="F774" s="215"/>
      <c r="G774" s="216" t="s">
        <v>11</v>
      </c>
      <c r="H774" s="220">
        <v>35.699999999999996</v>
      </c>
      <c r="I774" s="222"/>
      <c r="J774" s="418"/>
    </row>
    <row r="775" spans="1:10" s="415" customFormat="1">
      <c r="A775" s="212"/>
      <c r="B775" s="246" t="s">
        <v>10318</v>
      </c>
      <c r="C775" s="250" t="s">
        <v>10319</v>
      </c>
      <c r="D775" s="249" t="s">
        <v>10320</v>
      </c>
      <c r="E775" s="255" t="s">
        <v>10321</v>
      </c>
      <c r="F775" s="215"/>
      <c r="G775" s="216" t="s">
        <v>11</v>
      </c>
      <c r="H775" s="220">
        <v>86.1</v>
      </c>
      <c r="I775" s="222"/>
      <c r="J775" s="418"/>
    </row>
    <row r="776" spans="1:10" s="415" customFormat="1">
      <c r="A776" s="212"/>
      <c r="B776" s="246"/>
      <c r="C776" s="250" t="s">
        <v>10322</v>
      </c>
      <c r="D776" s="249" t="s">
        <v>10320</v>
      </c>
      <c r="E776" s="255" t="s">
        <v>10323</v>
      </c>
      <c r="F776" s="215"/>
      <c r="G776" s="216" t="s">
        <v>11</v>
      </c>
      <c r="H776" s="220">
        <v>36.9</v>
      </c>
      <c r="I776" s="222"/>
      <c r="J776" s="418"/>
    </row>
    <row r="777" spans="1:10" s="415" customFormat="1">
      <c r="A777" s="212"/>
      <c r="B777" s="246" t="s">
        <v>10324</v>
      </c>
      <c r="C777" s="250" t="s">
        <v>10325</v>
      </c>
      <c r="D777" s="249" t="s">
        <v>10326</v>
      </c>
      <c r="E777" s="255" t="s">
        <v>10327</v>
      </c>
      <c r="F777" s="215"/>
      <c r="G777" s="216" t="s">
        <v>11</v>
      </c>
      <c r="H777" s="220">
        <v>115.49999999999999</v>
      </c>
      <c r="I777" s="222"/>
      <c r="J777" s="418"/>
    </row>
    <row r="778" spans="1:10" s="415" customFormat="1">
      <c r="A778" s="212"/>
      <c r="B778" s="218"/>
      <c r="C778" s="250" t="s">
        <v>10328</v>
      </c>
      <c r="D778" s="249" t="s">
        <v>10326</v>
      </c>
      <c r="E778" s="255" t="s">
        <v>10329</v>
      </c>
      <c r="F778" s="215"/>
      <c r="G778" s="216" t="s">
        <v>11</v>
      </c>
      <c r="H778" s="220">
        <v>49.5</v>
      </c>
      <c r="I778" s="222"/>
      <c r="J778" s="418"/>
    </row>
    <row r="779" spans="1:10" s="415" customFormat="1">
      <c r="A779" s="212"/>
      <c r="B779" s="246" t="s">
        <v>10330</v>
      </c>
      <c r="C779" s="250" t="s">
        <v>10331</v>
      </c>
      <c r="D779" s="249" t="s">
        <v>10332</v>
      </c>
      <c r="E779" s="255" t="s">
        <v>10333</v>
      </c>
      <c r="F779" s="215"/>
      <c r="G779" s="216" t="s">
        <v>11</v>
      </c>
      <c r="H779" s="220">
        <v>56.699999999999996</v>
      </c>
      <c r="I779" s="222"/>
      <c r="J779" s="418"/>
    </row>
    <row r="780" spans="1:10" s="415" customFormat="1">
      <c r="A780" s="212"/>
      <c r="B780" s="246"/>
      <c r="C780" s="250" t="s">
        <v>10334</v>
      </c>
      <c r="D780" s="249" t="s">
        <v>10332</v>
      </c>
      <c r="E780" s="255" t="s">
        <v>10335</v>
      </c>
      <c r="F780" s="215"/>
      <c r="G780" s="216" t="s">
        <v>11</v>
      </c>
      <c r="H780" s="220">
        <v>24.3</v>
      </c>
      <c r="I780" s="222"/>
      <c r="J780" s="418"/>
    </row>
    <row r="781" spans="1:10" s="415" customFormat="1">
      <c r="A781" s="212"/>
      <c r="B781" s="246" t="s">
        <v>10336</v>
      </c>
      <c r="C781" s="250" t="s">
        <v>10337</v>
      </c>
      <c r="D781" s="265" t="s">
        <v>10338</v>
      </c>
      <c r="E781" s="255" t="s">
        <v>10339</v>
      </c>
      <c r="F781" s="215"/>
      <c r="G781" s="216" t="s">
        <v>11</v>
      </c>
      <c r="H781" s="220">
        <v>9.1</v>
      </c>
      <c r="I781" s="222"/>
      <c r="J781" s="418"/>
    </row>
    <row r="782" spans="1:10" s="415" customFormat="1">
      <c r="A782" s="212"/>
      <c r="B782" s="218"/>
      <c r="C782" s="250" t="s">
        <v>10340</v>
      </c>
      <c r="D782" s="249" t="s">
        <v>10338</v>
      </c>
      <c r="E782" s="255" t="s">
        <v>10341</v>
      </c>
      <c r="F782" s="215"/>
      <c r="G782" s="216" t="s">
        <v>11</v>
      </c>
      <c r="H782" s="220">
        <v>3.9</v>
      </c>
      <c r="I782" s="222"/>
      <c r="J782" s="418"/>
    </row>
    <row r="783" spans="1:10" s="415" customFormat="1">
      <c r="A783" s="212"/>
      <c r="B783" s="246" t="s">
        <v>10342</v>
      </c>
      <c r="C783" s="250" t="s">
        <v>10343</v>
      </c>
      <c r="D783" s="265" t="s">
        <v>10344</v>
      </c>
      <c r="E783" s="255" t="s">
        <v>10345</v>
      </c>
      <c r="F783" s="215"/>
      <c r="G783" s="216" t="s">
        <v>11</v>
      </c>
      <c r="H783" s="220">
        <v>167.29999999999998</v>
      </c>
      <c r="I783" s="222"/>
      <c r="J783" s="418"/>
    </row>
    <row r="784" spans="1:10" s="415" customFormat="1">
      <c r="A784" s="212"/>
      <c r="B784" s="246"/>
      <c r="C784" s="250" t="s">
        <v>10346</v>
      </c>
      <c r="D784" s="249" t="s">
        <v>10344</v>
      </c>
      <c r="E784" s="255" t="s">
        <v>10347</v>
      </c>
      <c r="F784" s="215"/>
      <c r="G784" s="216" t="s">
        <v>11</v>
      </c>
      <c r="H784" s="220">
        <v>71.7</v>
      </c>
      <c r="I784" s="222"/>
      <c r="J784" s="418"/>
    </row>
    <row r="785" spans="1:10" s="415" customFormat="1">
      <c r="A785" s="212"/>
      <c r="B785" s="246" t="s">
        <v>10348</v>
      </c>
      <c r="C785" s="250" t="s">
        <v>10349</v>
      </c>
      <c r="D785" s="249" t="s">
        <v>10350</v>
      </c>
      <c r="E785" s="255" t="s">
        <v>10351</v>
      </c>
      <c r="F785" s="215"/>
      <c r="G785" s="216" t="s">
        <v>11</v>
      </c>
      <c r="H785" s="220">
        <v>173.6</v>
      </c>
      <c r="I785" s="222"/>
      <c r="J785" s="418"/>
    </row>
    <row r="786" spans="1:10" s="415" customFormat="1">
      <c r="A786" s="212"/>
      <c r="B786" s="218"/>
      <c r="C786" s="250" t="s">
        <v>10352</v>
      </c>
      <c r="D786" s="249" t="s">
        <v>10350</v>
      </c>
      <c r="E786" s="255" t="s">
        <v>10353</v>
      </c>
      <c r="F786" s="215"/>
      <c r="G786" s="216" t="s">
        <v>11</v>
      </c>
      <c r="H786" s="220">
        <v>74.399999999999991</v>
      </c>
      <c r="I786" s="222"/>
      <c r="J786" s="418"/>
    </row>
    <row r="787" spans="1:10" s="415" customFormat="1">
      <c r="A787" s="212"/>
      <c r="B787" s="246" t="s">
        <v>10354</v>
      </c>
      <c r="C787" s="250" t="s">
        <v>10355</v>
      </c>
      <c r="D787" s="249" t="s">
        <v>10356</v>
      </c>
      <c r="E787" s="255" t="s">
        <v>10357</v>
      </c>
      <c r="F787" s="215"/>
      <c r="G787" s="216" t="s">
        <v>2403</v>
      </c>
      <c r="H787" s="275">
        <v>88</v>
      </c>
      <c r="I787" s="276"/>
      <c r="J787" s="422"/>
    </row>
    <row r="788" spans="1:10" s="415" customFormat="1">
      <c r="A788" s="212"/>
      <c r="B788" s="246" t="s">
        <v>10358</v>
      </c>
      <c r="C788" s="250" t="s">
        <v>10359</v>
      </c>
      <c r="D788" s="288" t="s">
        <v>10360</v>
      </c>
      <c r="E788" s="255" t="s">
        <v>10361</v>
      </c>
      <c r="F788" s="215"/>
      <c r="G788" s="216" t="s">
        <v>2403</v>
      </c>
      <c r="H788" s="220">
        <v>45.5</v>
      </c>
      <c r="I788" s="222"/>
      <c r="J788" s="418"/>
    </row>
    <row r="789" spans="1:10" s="415" customFormat="1">
      <c r="A789" s="212"/>
      <c r="B789" s="246"/>
      <c r="C789" s="250" t="s">
        <v>10362</v>
      </c>
      <c r="D789" s="249" t="s">
        <v>10360</v>
      </c>
      <c r="E789" s="255" t="s">
        <v>10363</v>
      </c>
      <c r="F789" s="215"/>
      <c r="G789" s="216" t="s">
        <v>2403</v>
      </c>
      <c r="H789" s="220">
        <v>19.5</v>
      </c>
      <c r="I789" s="222"/>
      <c r="J789" s="418"/>
    </row>
    <row r="790" spans="1:10" s="415" customFormat="1">
      <c r="A790" s="212"/>
      <c r="B790" s="246" t="s">
        <v>10364</v>
      </c>
      <c r="C790" s="250" t="s">
        <v>10365</v>
      </c>
      <c r="D790" s="249" t="s">
        <v>10366</v>
      </c>
      <c r="E790" s="255" t="s">
        <v>10367</v>
      </c>
      <c r="F790" s="215"/>
      <c r="G790" s="216" t="s">
        <v>11</v>
      </c>
      <c r="H790" s="220">
        <v>1311.24</v>
      </c>
      <c r="I790" s="222"/>
      <c r="J790" s="418"/>
    </row>
    <row r="791" spans="1:10" s="415" customFormat="1">
      <c r="A791" s="212"/>
      <c r="B791" s="246"/>
      <c r="C791" s="250" t="s">
        <v>10368</v>
      </c>
      <c r="D791" s="249" t="s">
        <v>10366</v>
      </c>
      <c r="E791" s="255" t="s">
        <v>10369</v>
      </c>
      <c r="F791" s="215"/>
      <c r="G791" s="216" t="s">
        <v>11</v>
      </c>
      <c r="H791" s="220">
        <v>561.96</v>
      </c>
      <c r="I791" s="222"/>
      <c r="J791" s="418"/>
    </row>
    <row r="792" spans="1:10" s="415" customFormat="1">
      <c r="A792" s="212"/>
      <c r="B792" s="246" t="s">
        <v>10370</v>
      </c>
      <c r="C792" s="250" t="s">
        <v>10371</v>
      </c>
      <c r="D792" s="249" t="s">
        <v>10372</v>
      </c>
      <c r="E792" s="255" t="s">
        <v>10373</v>
      </c>
      <c r="F792" s="215"/>
      <c r="G792" s="216" t="s">
        <v>11</v>
      </c>
      <c r="H792" s="220">
        <v>2435.0549999999998</v>
      </c>
      <c r="I792" s="222"/>
      <c r="J792" s="418"/>
    </row>
    <row r="793" spans="1:10" s="415" customFormat="1">
      <c r="A793" s="212"/>
      <c r="B793" s="246"/>
      <c r="C793" s="250" t="s">
        <v>10374</v>
      </c>
      <c r="D793" s="249" t="s">
        <v>10372</v>
      </c>
      <c r="E793" s="255" t="s">
        <v>10375</v>
      </c>
      <c r="F793" s="215"/>
      <c r="G793" s="216" t="s">
        <v>11</v>
      </c>
      <c r="H793" s="220">
        <v>1043.595</v>
      </c>
      <c r="I793" s="222"/>
      <c r="J793" s="418"/>
    </row>
    <row r="794" spans="1:10" s="415" customFormat="1">
      <c r="A794" s="212"/>
      <c r="B794" s="246" t="s">
        <v>10376</v>
      </c>
      <c r="C794" s="250" t="s">
        <v>10377</v>
      </c>
      <c r="D794" s="249" t="s">
        <v>10378</v>
      </c>
      <c r="E794" s="255" t="s">
        <v>10379</v>
      </c>
      <c r="F794" s="215"/>
      <c r="G794" s="216" t="s">
        <v>11</v>
      </c>
      <c r="H794" s="220">
        <v>2991.1</v>
      </c>
      <c r="I794" s="222"/>
      <c r="J794" s="418"/>
    </row>
    <row r="795" spans="1:10" s="415" customFormat="1">
      <c r="A795" s="212"/>
      <c r="B795" s="246"/>
      <c r="C795" s="250" t="s">
        <v>10380</v>
      </c>
      <c r="D795" s="249" t="s">
        <v>10378</v>
      </c>
      <c r="E795" s="255" t="s">
        <v>10381</v>
      </c>
      <c r="F795" s="215"/>
      <c r="G795" s="216" t="s">
        <v>11</v>
      </c>
      <c r="H795" s="220">
        <v>1281.8999999999999</v>
      </c>
      <c r="I795" s="222"/>
      <c r="J795" s="418"/>
    </row>
    <row r="796" spans="1:10" s="415" customFormat="1">
      <c r="A796" s="212"/>
      <c r="B796" s="246" t="s">
        <v>10382</v>
      </c>
      <c r="C796" s="250" t="s">
        <v>10383</v>
      </c>
      <c r="D796" s="249" t="s">
        <v>10384</v>
      </c>
      <c r="E796" s="255" t="s">
        <v>10385</v>
      </c>
      <c r="F796" s="215"/>
      <c r="G796" s="216" t="s">
        <v>11</v>
      </c>
      <c r="H796" s="220">
        <v>105</v>
      </c>
      <c r="I796" s="222"/>
      <c r="J796" s="418"/>
    </row>
    <row r="797" spans="1:10" s="415" customFormat="1">
      <c r="A797" s="212"/>
      <c r="B797" s="246"/>
      <c r="C797" s="250" t="s">
        <v>10386</v>
      </c>
      <c r="D797" s="249" t="s">
        <v>10384</v>
      </c>
      <c r="E797" s="255" t="s">
        <v>10387</v>
      </c>
      <c r="F797" s="215"/>
      <c r="G797" s="216" t="s">
        <v>11</v>
      </c>
      <c r="H797" s="220">
        <v>45</v>
      </c>
      <c r="I797" s="222"/>
      <c r="J797" s="418"/>
    </row>
    <row r="798" spans="1:10" s="415" customFormat="1" ht="25.5">
      <c r="A798" s="212"/>
      <c r="B798" s="246" t="s">
        <v>10388</v>
      </c>
      <c r="C798" s="250" t="s">
        <v>10389</v>
      </c>
      <c r="D798" s="249" t="s">
        <v>10390</v>
      </c>
      <c r="E798" s="311" t="s">
        <v>10391</v>
      </c>
      <c r="F798" s="215"/>
      <c r="G798" s="216" t="s">
        <v>11</v>
      </c>
      <c r="H798" s="222">
        <v>404</v>
      </c>
      <c r="I798" s="222"/>
      <c r="J798" s="418"/>
    </row>
    <row r="799" spans="1:10" s="415" customFormat="1" ht="25.5">
      <c r="A799" s="212"/>
      <c r="B799" s="246" t="s">
        <v>10392</v>
      </c>
      <c r="C799" s="250" t="s">
        <v>10393</v>
      </c>
      <c r="D799" s="249" t="s">
        <v>10394</v>
      </c>
      <c r="E799" s="311" t="s">
        <v>10395</v>
      </c>
      <c r="F799" s="215"/>
      <c r="G799" s="216" t="s">
        <v>11</v>
      </c>
      <c r="H799" s="222">
        <v>627</v>
      </c>
      <c r="I799" s="222"/>
      <c r="J799" s="418"/>
    </row>
    <row r="800" spans="1:10" s="415" customFormat="1" ht="25.5">
      <c r="A800" s="212"/>
      <c r="B800" s="246" t="s">
        <v>10396</v>
      </c>
      <c r="C800" s="250" t="s">
        <v>10397</v>
      </c>
      <c r="D800" s="249" t="s">
        <v>10398</v>
      </c>
      <c r="E800" s="311" t="s">
        <v>10399</v>
      </c>
      <c r="F800" s="215"/>
      <c r="G800" s="216" t="s">
        <v>11</v>
      </c>
      <c r="H800" s="222">
        <v>522</v>
      </c>
      <c r="I800" s="222"/>
      <c r="J800" s="418"/>
    </row>
    <row r="801" spans="1:10" s="415" customFormat="1" ht="25.5">
      <c r="A801" s="212"/>
      <c r="B801" s="246" t="s">
        <v>10400</v>
      </c>
      <c r="C801" s="250" t="s">
        <v>10401</v>
      </c>
      <c r="D801" s="249" t="s">
        <v>10402</v>
      </c>
      <c r="E801" s="311" t="s">
        <v>10403</v>
      </c>
      <c r="F801" s="215"/>
      <c r="G801" s="216" t="s">
        <v>11</v>
      </c>
      <c r="H801" s="222">
        <v>9794.4</v>
      </c>
      <c r="I801" s="222"/>
      <c r="J801" s="418"/>
    </row>
    <row r="802" spans="1:10" s="415" customFormat="1" ht="25.5">
      <c r="A802" s="212"/>
      <c r="B802" s="246"/>
      <c r="C802" s="250" t="s">
        <v>10404</v>
      </c>
      <c r="D802" s="249" t="s">
        <v>10402</v>
      </c>
      <c r="E802" s="311" t="s">
        <v>10405</v>
      </c>
      <c r="F802" s="215"/>
      <c r="G802" s="216" t="s">
        <v>11</v>
      </c>
      <c r="H802" s="222">
        <v>4197.5999999999995</v>
      </c>
      <c r="I802" s="222"/>
      <c r="J802" s="418"/>
    </row>
    <row r="803" spans="1:10" s="415" customFormat="1" ht="25.5">
      <c r="A803" s="212"/>
      <c r="B803" s="246" t="s">
        <v>10406</v>
      </c>
      <c r="C803" s="250" t="s">
        <v>10407</v>
      </c>
      <c r="D803" s="249" t="s">
        <v>10408</v>
      </c>
      <c r="E803" s="311" t="s">
        <v>10409</v>
      </c>
      <c r="F803" s="215"/>
      <c r="G803" s="216" t="s">
        <v>11</v>
      </c>
      <c r="H803" s="222">
        <v>1412.6</v>
      </c>
      <c r="I803" s="222"/>
      <c r="J803" s="418"/>
    </row>
    <row r="804" spans="1:10" s="415" customFormat="1" ht="25.5">
      <c r="A804" s="212"/>
      <c r="B804" s="246"/>
      <c r="C804" s="250" t="s">
        <v>10410</v>
      </c>
      <c r="D804" s="249" t="s">
        <v>10408</v>
      </c>
      <c r="E804" s="311" t="s">
        <v>10411</v>
      </c>
      <c r="F804" s="215"/>
      <c r="G804" s="216" t="s">
        <v>11</v>
      </c>
      <c r="H804" s="222">
        <v>605.4</v>
      </c>
      <c r="I804" s="222"/>
      <c r="J804" s="418"/>
    </row>
    <row r="805" spans="1:10" s="415" customFormat="1">
      <c r="A805" s="212"/>
      <c r="B805" s="246" t="s">
        <v>10413</v>
      </c>
      <c r="C805" s="250" t="s">
        <v>10414</v>
      </c>
      <c r="D805" s="352" t="s">
        <v>10415</v>
      </c>
      <c r="E805" s="352" t="s">
        <v>10416</v>
      </c>
      <c r="F805" s="215"/>
      <c r="G805" s="353" t="s">
        <v>10417</v>
      </c>
      <c r="H805" s="354">
        <v>91</v>
      </c>
      <c r="I805" s="355"/>
      <c r="J805" s="436"/>
    </row>
    <row r="806" spans="1:10" s="415" customFormat="1">
      <c r="A806" s="212"/>
      <c r="B806" s="246"/>
      <c r="C806" s="250" t="s">
        <v>10418</v>
      </c>
      <c r="D806" s="352" t="s">
        <v>10415</v>
      </c>
      <c r="E806" s="352" t="s">
        <v>10419</v>
      </c>
      <c r="F806" s="215"/>
      <c r="G806" s="353" t="s">
        <v>10417</v>
      </c>
      <c r="H806" s="354">
        <v>39</v>
      </c>
      <c r="I806" s="355"/>
      <c r="J806" s="436"/>
    </row>
    <row r="807" spans="1:10" s="415" customFormat="1">
      <c r="A807" s="212"/>
      <c r="B807" s="246" t="s">
        <v>10420</v>
      </c>
      <c r="C807" s="250" t="s">
        <v>10421</v>
      </c>
      <c r="D807" s="219" t="s">
        <v>10422</v>
      </c>
      <c r="E807" s="288" t="s">
        <v>10423</v>
      </c>
      <c r="F807" s="215"/>
      <c r="G807" s="353" t="s">
        <v>8385</v>
      </c>
      <c r="H807" s="220">
        <v>33</v>
      </c>
      <c r="I807" s="221"/>
      <c r="J807" s="417"/>
    </row>
    <row r="808" spans="1:10" s="415" customFormat="1">
      <c r="A808" s="212"/>
      <c r="B808" s="246" t="s">
        <v>10424</v>
      </c>
      <c r="C808" s="250" t="s">
        <v>10425</v>
      </c>
      <c r="D808" s="219" t="s">
        <v>10426</v>
      </c>
      <c r="E808" s="288" t="s">
        <v>10427</v>
      </c>
      <c r="F808" s="215"/>
      <c r="G808" s="353" t="s">
        <v>8385</v>
      </c>
      <c r="H808" s="356">
        <v>116.89999999999999</v>
      </c>
      <c r="I808" s="357"/>
      <c r="J808" s="437"/>
    </row>
    <row r="809" spans="1:10" s="415" customFormat="1">
      <c r="A809" s="212"/>
      <c r="B809" s="355"/>
      <c r="C809" s="250" t="s">
        <v>10428</v>
      </c>
      <c r="D809" s="219" t="s">
        <v>10426</v>
      </c>
      <c r="E809" s="288" t="s">
        <v>10429</v>
      </c>
      <c r="F809" s="215"/>
      <c r="G809" s="353" t="s">
        <v>8385</v>
      </c>
      <c r="H809" s="217">
        <v>50.1</v>
      </c>
      <c r="I809" s="216"/>
      <c r="J809" s="414"/>
    </row>
    <row r="810" spans="1:10" s="415" customFormat="1">
      <c r="A810" s="212"/>
      <c r="B810" s="246" t="s">
        <v>10430</v>
      </c>
      <c r="C810" s="250" t="s">
        <v>10431</v>
      </c>
      <c r="D810" s="219" t="s">
        <v>10432</v>
      </c>
      <c r="E810" s="288" t="s">
        <v>10433</v>
      </c>
      <c r="F810" s="215"/>
      <c r="G810" s="353" t="s">
        <v>134</v>
      </c>
      <c r="H810" s="356">
        <v>6816.5999999999995</v>
      </c>
      <c r="I810" s="357"/>
      <c r="J810" s="437"/>
    </row>
    <row r="811" spans="1:10" s="415" customFormat="1">
      <c r="A811" s="212"/>
      <c r="B811" s="355"/>
      <c r="C811" s="250" t="s">
        <v>10434</v>
      </c>
      <c r="D811" s="219" t="s">
        <v>10432</v>
      </c>
      <c r="E811" s="288" t="s">
        <v>10435</v>
      </c>
      <c r="F811" s="215"/>
      <c r="G811" s="353" t="s">
        <v>134</v>
      </c>
      <c r="H811" s="217">
        <v>2921.4</v>
      </c>
      <c r="I811" s="216"/>
      <c r="J811" s="414"/>
    </row>
    <row r="812" spans="1:10" s="415" customFormat="1">
      <c r="A812" s="212"/>
      <c r="B812" s="246" t="s">
        <v>10436</v>
      </c>
      <c r="C812" s="250" t="s">
        <v>10437</v>
      </c>
      <c r="D812" s="219" t="s">
        <v>10438</v>
      </c>
      <c r="E812" s="288" t="s">
        <v>10439</v>
      </c>
      <c r="F812" s="215"/>
      <c r="G812" s="353" t="s">
        <v>8385</v>
      </c>
      <c r="H812" s="356">
        <v>388.5</v>
      </c>
      <c r="I812" s="357"/>
      <c r="J812" s="437"/>
    </row>
    <row r="813" spans="1:10" s="415" customFormat="1">
      <c r="A813" s="212"/>
      <c r="B813" s="355"/>
      <c r="C813" s="250" t="s">
        <v>10440</v>
      </c>
      <c r="D813" s="219" t="s">
        <v>10438</v>
      </c>
      <c r="E813" s="288" t="s">
        <v>10441</v>
      </c>
      <c r="F813" s="215"/>
      <c r="G813" s="353" t="s">
        <v>8385</v>
      </c>
      <c r="H813" s="217">
        <v>166.5</v>
      </c>
      <c r="I813" s="216"/>
      <c r="J813" s="414"/>
    </row>
    <row r="814" spans="1:10" s="415" customFormat="1">
      <c r="A814" s="212"/>
      <c r="B814" s="246" t="s">
        <v>10442</v>
      </c>
      <c r="C814" s="250" t="s">
        <v>10443</v>
      </c>
      <c r="D814" s="358" t="s">
        <v>10444</v>
      </c>
      <c r="E814" s="359" t="s">
        <v>10445</v>
      </c>
      <c r="F814" s="215"/>
      <c r="G814" s="353" t="s">
        <v>8385</v>
      </c>
      <c r="H814" s="356">
        <v>51.8</v>
      </c>
      <c r="I814" s="357"/>
      <c r="J814" s="437"/>
    </row>
    <row r="815" spans="1:10" s="415" customFormat="1">
      <c r="A815" s="212"/>
      <c r="B815" s="355"/>
      <c r="C815" s="250" t="s">
        <v>10446</v>
      </c>
      <c r="D815" s="358" t="s">
        <v>10444</v>
      </c>
      <c r="E815" s="359" t="s">
        <v>10447</v>
      </c>
      <c r="F815" s="215"/>
      <c r="G815" s="353" t="s">
        <v>8385</v>
      </c>
      <c r="H815" s="217">
        <v>22.2</v>
      </c>
      <c r="I815" s="216"/>
      <c r="J815" s="414"/>
    </row>
    <row r="816" spans="1:10" s="415" customFormat="1">
      <c r="A816" s="212"/>
      <c r="B816" s="246" t="s">
        <v>10448</v>
      </c>
      <c r="C816" s="250" t="s">
        <v>10449</v>
      </c>
      <c r="D816" s="360" t="s">
        <v>10450</v>
      </c>
      <c r="E816" s="360" t="s">
        <v>10451</v>
      </c>
      <c r="F816" s="215"/>
      <c r="G816" s="353" t="s">
        <v>134</v>
      </c>
      <c r="H816" s="220">
        <v>715</v>
      </c>
      <c r="I816" s="221"/>
      <c r="J816" s="417"/>
    </row>
    <row r="817" spans="1:10" s="415" customFormat="1">
      <c r="A817" s="212"/>
      <c r="B817" s="246" t="s">
        <v>10452</v>
      </c>
      <c r="C817" s="250" t="s">
        <v>10453</v>
      </c>
      <c r="D817" s="219" t="s">
        <v>10454</v>
      </c>
      <c r="E817" s="288" t="s">
        <v>10455</v>
      </c>
      <c r="F817" s="215"/>
      <c r="G817" s="353" t="s">
        <v>8385</v>
      </c>
      <c r="H817" s="220">
        <v>9</v>
      </c>
      <c r="I817" s="221"/>
      <c r="J817" s="417"/>
    </row>
    <row r="818" spans="1:10" s="415" customFormat="1">
      <c r="A818" s="212"/>
      <c r="B818" s="246" t="s">
        <v>10456</v>
      </c>
      <c r="C818" s="250" t="s">
        <v>10457</v>
      </c>
      <c r="D818" s="219" t="s">
        <v>10458</v>
      </c>
      <c r="E818" s="288" t="s">
        <v>10459</v>
      </c>
      <c r="F818" s="215"/>
      <c r="G818" s="353" t="s">
        <v>8385</v>
      </c>
      <c r="H818" s="220">
        <v>4</v>
      </c>
      <c r="I818" s="221"/>
      <c r="J818" s="417"/>
    </row>
    <row r="819" spans="1:10" s="415" customFormat="1">
      <c r="A819" s="212"/>
      <c r="B819" s="246" t="s">
        <v>10460</v>
      </c>
      <c r="C819" s="250" t="s">
        <v>10461</v>
      </c>
      <c r="D819" s="215" t="s">
        <v>10462</v>
      </c>
      <c r="E819" s="215" t="s">
        <v>10463</v>
      </c>
      <c r="F819" s="215"/>
      <c r="G819" s="218" t="s">
        <v>8465</v>
      </c>
      <c r="H819" s="220">
        <v>914.19999999999993</v>
      </c>
      <c r="I819" s="222"/>
      <c r="J819" s="418"/>
    </row>
    <row r="820" spans="1:10" s="415" customFormat="1">
      <c r="A820" s="212"/>
      <c r="B820" s="355"/>
      <c r="C820" s="250" t="s">
        <v>10464</v>
      </c>
      <c r="D820" s="215" t="s">
        <v>10462</v>
      </c>
      <c r="E820" s="215" t="s">
        <v>10465</v>
      </c>
      <c r="F820" s="215"/>
      <c r="G820" s="218" t="s">
        <v>8465</v>
      </c>
      <c r="H820" s="220">
        <v>391.8</v>
      </c>
      <c r="I820" s="222"/>
      <c r="J820" s="418"/>
    </row>
    <row r="821" spans="1:10" s="415" customFormat="1">
      <c r="A821" s="212"/>
      <c r="B821" s="246" t="s">
        <v>10466</v>
      </c>
      <c r="C821" s="250" t="s">
        <v>10467</v>
      </c>
      <c r="D821" s="251" t="s">
        <v>10468</v>
      </c>
      <c r="E821" s="345" t="s">
        <v>10469</v>
      </c>
      <c r="F821" s="215"/>
      <c r="G821" s="218" t="s">
        <v>5077</v>
      </c>
      <c r="H821" s="220">
        <v>457</v>
      </c>
      <c r="I821" s="222"/>
      <c r="J821" s="418"/>
    </row>
    <row r="822" spans="1:10" s="415" customFormat="1">
      <c r="A822" s="212"/>
      <c r="B822" s="355"/>
      <c r="C822" s="250" t="s">
        <v>10470</v>
      </c>
      <c r="D822" s="251" t="s">
        <v>10468</v>
      </c>
      <c r="E822" s="345" t="s">
        <v>10471</v>
      </c>
      <c r="F822" s="215"/>
      <c r="G822" s="218" t="s">
        <v>5077</v>
      </c>
      <c r="H822" s="220">
        <v>348</v>
      </c>
      <c r="I822" s="222"/>
      <c r="J822" s="418"/>
    </row>
    <row r="823" spans="1:10" s="415" customFormat="1" ht="30">
      <c r="A823" s="212"/>
      <c r="B823" s="246" t="s">
        <v>10472</v>
      </c>
      <c r="C823" s="250" t="s">
        <v>10473</v>
      </c>
      <c r="D823" s="251" t="s">
        <v>10474</v>
      </c>
      <c r="E823" s="361" t="s">
        <v>10475</v>
      </c>
      <c r="F823" s="215"/>
      <c r="G823" s="218" t="s">
        <v>216</v>
      </c>
      <c r="H823" s="225">
        <v>42</v>
      </c>
      <c r="I823" s="362"/>
      <c r="J823" s="438"/>
    </row>
    <row r="824" spans="1:10" s="415" customFormat="1" ht="30">
      <c r="A824" s="212"/>
      <c r="B824" s="355"/>
      <c r="C824" s="250" t="s">
        <v>10476</v>
      </c>
      <c r="D824" s="251" t="s">
        <v>10474</v>
      </c>
      <c r="E824" s="361" t="s">
        <v>10477</v>
      </c>
      <c r="F824" s="215"/>
      <c r="G824" s="218" t="s">
        <v>216</v>
      </c>
      <c r="H824" s="225">
        <v>35.22</v>
      </c>
      <c r="I824" s="362"/>
      <c r="J824" s="438"/>
    </row>
    <row r="825" spans="1:10" s="415" customFormat="1">
      <c r="A825" s="212"/>
      <c r="B825" s="246" t="s">
        <v>10478</v>
      </c>
      <c r="C825" s="250" t="s">
        <v>10479</v>
      </c>
      <c r="D825" s="215" t="s">
        <v>10480</v>
      </c>
      <c r="E825" s="215" t="s">
        <v>10481</v>
      </c>
      <c r="F825" s="215"/>
      <c r="G825" s="216" t="s">
        <v>10482</v>
      </c>
      <c r="H825" s="217">
        <v>273.51</v>
      </c>
      <c r="I825" s="216"/>
      <c r="J825" s="414"/>
    </row>
    <row r="826" spans="1:10" s="415" customFormat="1">
      <c r="A826" s="212"/>
      <c r="B826" s="355"/>
      <c r="C826" s="250" t="s">
        <v>10483</v>
      </c>
      <c r="D826" s="215" t="s">
        <v>10480</v>
      </c>
      <c r="E826" s="215" t="s">
        <v>10484</v>
      </c>
      <c r="F826" s="215"/>
      <c r="G826" s="216" t="s">
        <v>10482</v>
      </c>
      <c r="H826" s="217">
        <v>124</v>
      </c>
      <c r="I826" s="216"/>
      <c r="J826" s="414"/>
    </row>
    <row r="827" spans="1:10" s="415" customFormat="1">
      <c r="A827" s="212"/>
      <c r="B827" s="246" t="s">
        <v>10485</v>
      </c>
      <c r="C827" s="250" t="s">
        <v>10486</v>
      </c>
      <c r="D827" s="215" t="s">
        <v>10487</v>
      </c>
      <c r="E827" s="215" t="s">
        <v>10488</v>
      </c>
      <c r="F827" s="215"/>
      <c r="G827" s="216" t="s">
        <v>10482</v>
      </c>
      <c r="H827" s="217">
        <v>273.51</v>
      </c>
      <c r="I827" s="216"/>
      <c r="J827" s="414"/>
    </row>
    <row r="828" spans="1:10" s="415" customFormat="1">
      <c r="A828" s="212"/>
      <c r="B828" s="355"/>
      <c r="C828" s="250" t="s">
        <v>10489</v>
      </c>
      <c r="D828" s="215" t="s">
        <v>10487</v>
      </c>
      <c r="E828" s="215" t="s">
        <v>10490</v>
      </c>
      <c r="F828" s="215"/>
      <c r="G828" s="216" t="s">
        <v>10482</v>
      </c>
      <c r="H828" s="217">
        <v>136.4</v>
      </c>
      <c r="I828" s="216"/>
      <c r="J828" s="414"/>
    </row>
    <row r="829" spans="1:10" s="415" customFormat="1">
      <c r="A829" s="212"/>
      <c r="B829" s="246" t="s">
        <v>10491</v>
      </c>
      <c r="C829" s="250" t="s">
        <v>10492</v>
      </c>
      <c r="D829" s="249" t="s">
        <v>10493</v>
      </c>
      <c r="E829" s="215" t="s">
        <v>10494</v>
      </c>
      <c r="F829" s="215"/>
      <c r="G829" s="216" t="s">
        <v>8465</v>
      </c>
      <c r="H829" s="217">
        <v>2800</v>
      </c>
      <c r="I829" s="216"/>
      <c r="J829" s="414"/>
    </row>
    <row r="830" spans="1:10" s="415" customFormat="1">
      <c r="A830" s="212"/>
      <c r="B830" s="355"/>
      <c r="C830" s="250" t="s">
        <v>10495</v>
      </c>
      <c r="D830" s="249" t="s">
        <v>10493</v>
      </c>
      <c r="E830" s="215" t="s">
        <v>10496</v>
      </c>
      <c r="F830" s="215"/>
      <c r="G830" s="216" t="s">
        <v>8465</v>
      </c>
      <c r="H830" s="217">
        <v>1200</v>
      </c>
      <c r="I830" s="216"/>
      <c r="J830" s="414"/>
    </row>
    <row r="831" spans="1:10" s="415" customFormat="1">
      <c r="A831" s="212"/>
      <c r="B831" s="246" t="s">
        <v>10497</v>
      </c>
      <c r="C831" s="250" t="s">
        <v>10498</v>
      </c>
      <c r="D831" s="249" t="s">
        <v>10499</v>
      </c>
      <c r="E831" s="255" t="s">
        <v>10500</v>
      </c>
      <c r="F831" s="215"/>
      <c r="G831" s="216" t="s">
        <v>2403</v>
      </c>
      <c r="H831" s="217">
        <v>184.8</v>
      </c>
      <c r="I831" s="216"/>
      <c r="J831" s="414"/>
    </row>
    <row r="832" spans="1:10" s="415" customFormat="1">
      <c r="A832" s="212"/>
      <c r="B832" s="355"/>
      <c r="C832" s="250" t="s">
        <v>10501</v>
      </c>
      <c r="D832" s="249" t="s">
        <v>10499</v>
      </c>
      <c r="E832" s="255" t="s">
        <v>10502</v>
      </c>
      <c r="F832" s="215"/>
      <c r="G832" s="216" t="s">
        <v>2403</v>
      </c>
      <c r="H832" s="217">
        <v>79.2</v>
      </c>
      <c r="I832" s="216"/>
      <c r="J832" s="414"/>
    </row>
    <row r="833" spans="1:10" s="415" customFormat="1">
      <c r="A833" s="212"/>
      <c r="B833" s="246" t="s">
        <v>10503</v>
      </c>
      <c r="C833" s="250" t="s">
        <v>10504</v>
      </c>
      <c r="D833" s="249" t="s">
        <v>10505</v>
      </c>
      <c r="E833" s="255" t="s">
        <v>10506</v>
      </c>
      <c r="F833" s="215"/>
      <c r="G833" s="216" t="s">
        <v>2403</v>
      </c>
      <c r="H833" s="217">
        <v>158.19999999999999</v>
      </c>
      <c r="I833" s="216"/>
      <c r="J833" s="414"/>
    </row>
    <row r="834" spans="1:10" s="415" customFormat="1">
      <c r="A834" s="212"/>
      <c r="B834" s="355"/>
      <c r="C834" s="250" t="s">
        <v>10507</v>
      </c>
      <c r="D834" s="249" t="s">
        <v>10505</v>
      </c>
      <c r="E834" s="255" t="s">
        <v>10508</v>
      </c>
      <c r="F834" s="215"/>
      <c r="G834" s="216" t="s">
        <v>2403</v>
      </c>
      <c r="H834" s="217">
        <v>67.8</v>
      </c>
      <c r="I834" s="216"/>
      <c r="J834" s="414"/>
    </row>
    <row r="835" spans="1:10" s="415" customFormat="1">
      <c r="A835" s="212"/>
      <c r="B835" s="246" t="s">
        <v>10509</v>
      </c>
      <c r="C835" s="250" t="s">
        <v>10510</v>
      </c>
      <c r="D835" s="249" t="s">
        <v>10511</v>
      </c>
      <c r="E835" s="255" t="s">
        <v>10512</v>
      </c>
      <c r="F835" s="215"/>
      <c r="G835" s="216" t="s">
        <v>8465</v>
      </c>
      <c r="H835" s="217">
        <v>528.15</v>
      </c>
      <c r="I835" s="216"/>
      <c r="J835" s="414"/>
    </row>
    <row r="836" spans="1:10" s="415" customFormat="1">
      <c r="A836" s="212"/>
      <c r="B836" s="355"/>
      <c r="C836" s="250" t="s">
        <v>10513</v>
      </c>
      <c r="D836" s="249" t="s">
        <v>10511</v>
      </c>
      <c r="E836" s="255" t="s">
        <v>10514</v>
      </c>
      <c r="F836" s="215"/>
      <c r="G836" s="216" t="s">
        <v>8465</v>
      </c>
      <c r="H836" s="217">
        <v>48</v>
      </c>
      <c r="I836" s="216"/>
      <c r="J836" s="414"/>
    </row>
    <row r="837" spans="1:10" s="415" customFormat="1">
      <c r="A837" s="212"/>
      <c r="B837" s="246" t="s">
        <v>10515</v>
      </c>
      <c r="C837" s="250" t="s">
        <v>10516</v>
      </c>
      <c r="D837" s="249" t="s">
        <v>10517</v>
      </c>
      <c r="E837" s="255" t="s">
        <v>10518</v>
      </c>
      <c r="F837" s="215"/>
      <c r="G837" s="216" t="s">
        <v>8465</v>
      </c>
      <c r="H837" s="217">
        <v>268.8</v>
      </c>
      <c r="I837" s="216"/>
      <c r="J837" s="414"/>
    </row>
    <row r="838" spans="1:10" s="415" customFormat="1">
      <c r="A838" s="212"/>
      <c r="B838" s="355"/>
      <c r="C838" s="250" t="s">
        <v>10519</v>
      </c>
      <c r="D838" s="249" t="s">
        <v>10517</v>
      </c>
      <c r="E838" s="255" t="s">
        <v>10520</v>
      </c>
      <c r="F838" s="215"/>
      <c r="G838" s="216" t="s">
        <v>8465</v>
      </c>
      <c r="H838" s="217">
        <v>31.2</v>
      </c>
      <c r="I838" s="216"/>
      <c r="J838" s="414"/>
    </row>
    <row r="839" spans="1:10" s="415" customFormat="1">
      <c r="A839" s="212"/>
      <c r="B839" s="246" t="s">
        <v>10521</v>
      </c>
      <c r="C839" s="250" t="s">
        <v>10522</v>
      </c>
      <c r="D839" s="249" t="s">
        <v>10523</v>
      </c>
      <c r="E839" s="255" t="s">
        <v>10524</v>
      </c>
      <c r="F839" s="215"/>
      <c r="G839" s="216" t="s">
        <v>8465</v>
      </c>
      <c r="H839" s="217">
        <v>283.5</v>
      </c>
      <c r="I839" s="216"/>
      <c r="J839" s="414"/>
    </row>
    <row r="840" spans="1:10" s="415" customFormat="1">
      <c r="A840" s="212"/>
      <c r="B840" s="355"/>
      <c r="C840" s="250" t="s">
        <v>10525</v>
      </c>
      <c r="D840" s="249" t="s">
        <v>10523</v>
      </c>
      <c r="E840" s="255" t="s">
        <v>10526</v>
      </c>
      <c r="F840" s="215"/>
      <c r="G840" s="216" t="s">
        <v>8465</v>
      </c>
      <c r="H840" s="217">
        <v>63.6</v>
      </c>
      <c r="I840" s="216"/>
      <c r="J840" s="414"/>
    </row>
    <row r="841" spans="1:10" s="415" customFormat="1">
      <c r="A841" s="212"/>
      <c r="B841" s="246" t="s">
        <v>10527</v>
      </c>
      <c r="C841" s="250" t="s">
        <v>10528</v>
      </c>
      <c r="D841" s="249" t="s">
        <v>10529</v>
      </c>
      <c r="E841" s="255" t="s">
        <v>10530</v>
      </c>
      <c r="F841" s="215"/>
      <c r="G841" s="216" t="s">
        <v>10531</v>
      </c>
      <c r="H841" s="217">
        <v>31.31</v>
      </c>
      <c r="I841" s="216"/>
      <c r="J841" s="414"/>
    </row>
    <row r="842" spans="1:10" s="415" customFormat="1">
      <c r="A842" s="212"/>
      <c r="B842" s="355"/>
      <c r="C842" s="250" t="s">
        <v>10532</v>
      </c>
      <c r="D842" s="249" t="s">
        <v>10529</v>
      </c>
      <c r="E842" s="255" t="s">
        <v>10533</v>
      </c>
      <c r="F842" s="215"/>
      <c r="G842" s="216" t="s">
        <v>10531</v>
      </c>
      <c r="H842" s="217">
        <v>157.36000000000001</v>
      </c>
      <c r="I842" s="216"/>
      <c r="J842" s="414"/>
    </row>
    <row r="843" spans="1:10" s="415" customFormat="1">
      <c r="A843" s="212"/>
      <c r="B843" s="246" t="s">
        <v>10534</v>
      </c>
      <c r="C843" s="250" t="s">
        <v>10535</v>
      </c>
      <c r="D843" s="249" t="s">
        <v>10536</v>
      </c>
      <c r="E843" s="255" t="s">
        <v>10537</v>
      </c>
      <c r="F843" s="215"/>
      <c r="G843" s="216" t="s">
        <v>10538</v>
      </c>
      <c r="H843" s="217">
        <v>1715.4</v>
      </c>
      <c r="I843" s="216"/>
      <c r="J843" s="414"/>
    </row>
    <row r="844" spans="1:10" s="415" customFormat="1">
      <c r="A844" s="212"/>
      <c r="B844" s="355"/>
      <c r="C844" s="250" t="s">
        <v>10539</v>
      </c>
      <c r="D844" s="249" t="s">
        <v>10536</v>
      </c>
      <c r="E844" s="255" t="s">
        <v>10540</v>
      </c>
      <c r="F844" s="215"/>
      <c r="G844" s="216" t="s">
        <v>10538</v>
      </c>
      <c r="H844" s="217">
        <v>297.7</v>
      </c>
      <c r="I844" s="216"/>
      <c r="J844" s="414"/>
    </row>
    <row r="845" spans="1:10" s="415" customFormat="1">
      <c r="A845" s="212"/>
      <c r="B845" s="246" t="s">
        <v>10541</v>
      </c>
      <c r="C845" s="250" t="s">
        <v>10542</v>
      </c>
      <c r="D845" s="249" t="s">
        <v>10543</v>
      </c>
      <c r="E845" s="255" t="s">
        <v>10544</v>
      </c>
      <c r="F845" s="215"/>
      <c r="G845" s="216" t="s">
        <v>10538</v>
      </c>
      <c r="H845" s="217">
        <v>3033.5</v>
      </c>
      <c r="I845" s="216"/>
      <c r="J845" s="414"/>
    </row>
    <row r="846" spans="1:10" s="415" customFormat="1">
      <c r="A846" s="212"/>
      <c r="B846" s="355"/>
      <c r="C846" s="250" t="s">
        <v>10545</v>
      </c>
      <c r="D846" s="249" t="s">
        <v>10543</v>
      </c>
      <c r="E846" s="255" t="s">
        <v>10546</v>
      </c>
      <c r="F846" s="215"/>
      <c r="G846" s="216" t="s">
        <v>10538</v>
      </c>
      <c r="H846" s="217">
        <v>297.7</v>
      </c>
      <c r="I846" s="216"/>
      <c r="J846" s="414"/>
    </row>
    <row r="847" spans="1:10" s="415" customFormat="1">
      <c r="A847" s="212"/>
      <c r="B847" s="246" t="s">
        <v>10547</v>
      </c>
      <c r="C847" s="250" t="s">
        <v>10548</v>
      </c>
      <c r="D847" s="249" t="s">
        <v>10549</v>
      </c>
      <c r="E847" s="255" t="s">
        <v>10550</v>
      </c>
      <c r="F847" s="215"/>
      <c r="G847" s="216" t="s">
        <v>10551</v>
      </c>
      <c r="H847" s="217">
        <v>4000</v>
      </c>
      <c r="I847" s="216"/>
      <c r="J847" s="414"/>
    </row>
    <row r="848" spans="1:10" s="415" customFormat="1">
      <c r="A848" s="212"/>
      <c r="B848" s="355"/>
      <c r="C848" s="250" t="s">
        <v>10552</v>
      </c>
      <c r="D848" s="249" t="s">
        <v>10549</v>
      </c>
      <c r="E848" s="255" t="s">
        <v>10553</v>
      </c>
      <c r="F848" s="215"/>
      <c r="G848" s="216" t="s">
        <v>10551</v>
      </c>
      <c r="H848" s="217">
        <v>1000</v>
      </c>
      <c r="I848" s="216"/>
      <c r="J848" s="414"/>
    </row>
    <row r="849" spans="1:10" s="415" customFormat="1">
      <c r="A849" s="212"/>
      <c r="B849" s="246" t="s">
        <v>10554</v>
      </c>
      <c r="C849" s="250" t="s">
        <v>10555</v>
      </c>
      <c r="D849" s="249" t="s">
        <v>10556</v>
      </c>
      <c r="E849" s="255" t="s">
        <v>10557</v>
      </c>
      <c r="F849" s="215"/>
      <c r="G849" s="216" t="s">
        <v>10558</v>
      </c>
      <c r="H849" s="217">
        <v>900</v>
      </c>
      <c r="I849" s="216"/>
      <c r="J849" s="414"/>
    </row>
    <row r="850" spans="1:10" s="415" customFormat="1">
      <c r="A850" s="212"/>
      <c r="B850" s="355"/>
      <c r="C850" s="250" t="s">
        <v>10559</v>
      </c>
      <c r="D850" s="249" t="s">
        <v>10556</v>
      </c>
      <c r="E850" s="255" t="s">
        <v>10560</v>
      </c>
      <c r="F850" s="215"/>
      <c r="G850" s="216" t="s">
        <v>10558</v>
      </c>
      <c r="H850" s="217">
        <v>100</v>
      </c>
      <c r="I850" s="216"/>
      <c r="J850" s="414"/>
    </row>
    <row r="851" spans="1:10" s="415" customFormat="1">
      <c r="A851" s="212"/>
      <c r="B851" s="246" t="s">
        <v>10561</v>
      </c>
      <c r="C851" s="250" t="s">
        <v>10562</v>
      </c>
      <c r="D851" s="249" t="s">
        <v>10563</v>
      </c>
      <c r="E851" s="255" t="s">
        <v>10564</v>
      </c>
      <c r="F851" s="215"/>
      <c r="G851" s="216" t="s">
        <v>10558</v>
      </c>
      <c r="H851" s="217">
        <v>963.3</v>
      </c>
      <c r="I851" s="216"/>
      <c r="J851" s="414"/>
    </row>
    <row r="852" spans="1:10" s="415" customFormat="1">
      <c r="A852" s="212"/>
      <c r="B852" s="355"/>
      <c r="C852" s="250" t="s">
        <v>10565</v>
      </c>
      <c r="D852" s="249" t="s">
        <v>10563</v>
      </c>
      <c r="E852" s="255" t="s">
        <v>10566</v>
      </c>
      <c r="F852" s="215"/>
      <c r="G852" s="216" t="s">
        <v>10558</v>
      </c>
      <c r="H852" s="217">
        <v>222.3</v>
      </c>
      <c r="I852" s="216"/>
      <c r="J852" s="414"/>
    </row>
    <row r="853" spans="1:10" s="415" customFormat="1">
      <c r="A853" s="212"/>
      <c r="B853" s="246" t="s">
        <v>10567</v>
      </c>
      <c r="C853" s="250" t="s">
        <v>10568</v>
      </c>
      <c r="D853" s="249" t="s">
        <v>10569</v>
      </c>
      <c r="E853" s="255" t="s">
        <v>10570</v>
      </c>
      <c r="F853" s="215"/>
      <c r="G853" s="216" t="s">
        <v>10558</v>
      </c>
      <c r="H853" s="217">
        <v>920.3</v>
      </c>
      <c r="I853" s="216"/>
      <c r="J853" s="414"/>
    </row>
    <row r="854" spans="1:10" s="415" customFormat="1">
      <c r="A854" s="212"/>
      <c r="B854" s="355"/>
      <c r="C854" s="250" t="s">
        <v>10571</v>
      </c>
      <c r="D854" s="249" t="s">
        <v>10569</v>
      </c>
      <c r="E854" s="255" t="s">
        <v>10572</v>
      </c>
      <c r="F854" s="215"/>
      <c r="G854" s="216" t="s">
        <v>10558</v>
      </c>
      <c r="H854" s="217">
        <v>222.3</v>
      </c>
      <c r="I854" s="216"/>
      <c r="J854" s="414"/>
    </row>
    <row r="855" spans="1:10" s="415" customFormat="1">
      <c r="A855" s="212"/>
      <c r="B855" s="246" t="s">
        <v>10574</v>
      </c>
      <c r="C855" s="250" t="s">
        <v>10575</v>
      </c>
      <c r="D855" s="363" t="s">
        <v>10576</v>
      </c>
      <c r="E855" s="363" t="s">
        <v>10577</v>
      </c>
      <c r="F855" s="215"/>
      <c r="G855" s="364" t="s">
        <v>216</v>
      </c>
      <c r="H855" s="365">
        <v>66</v>
      </c>
      <c r="I855" s="366"/>
      <c r="J855" s="439"/>
    </row>
    <row r="856" spans="1:10" s="415" customFormat="1">
      <c r="A856" s="212"/>
      <c r="B856" s="246" t="s">
        <v>10578</v>
      </c>
      <c r="C856" s="250" t="s">
        <v>10579</v>
      </c>
      <c r="D856" s="363" t="s">
        <v>10580</v>
      </c>
      <c r="E856" s="363" t="s">
        <v>10581</v>
      </c>
      <c r="F856" s="215"/>
      <c r="G856" s="364" t="s">
        <v>10582</v>
      </c>
      <c r="H856" s="365">
        <v>20</v>
      </c>
      <c r="I856" s="366"/>
      <c r="J856" s="439"/>
    </row>
    <row r="857" spans="1:10" s="415" customFormat="1">
      <c r="A857" s="212"/>
      <c r="B857" s="246" t="s">
        <v>10583</v>
      </c>
      <c r="C857" s="250" t="s">
        <v>10584</v>
      </c>
      <c r="D857" s="363" t="s">
        <v>10585</v>
      </c>
      <c r="E857" s="363" t="s">
        <v>10586</v>
      </c>
      <c r="F857" s="215"/>
      <c r="G857" s="364" t="s">
        <v>10582</v>
      </c>
      <c r="H857" s="365">
        <v>275</v>
      </c>
      <c r="I857" s="366"/>
      <c r="J857" s="439"/>
    </row>
    <row r="858" spans="1:10" s="415" customFormat="1">
      <c r="A858" s="212"/>
      <c r="B858" s="246" t="s">
        <v>10587</v>
      </c>
      <c r="C858" s="250" t="s">
        <v>10588</v>
      </c>
      <c r="D858" s="363" t="s">
        <v>10589</v>
      </c>
      <c r="E858" s="363" t="s">
        <v>10590</v>
      </c>
      <c r="F858" s="215"/>
      <c r="G858" s="364" t="s">
        <v>10582</v>
      </c>
      <c r="H858" s="365">
        <v>578</v>
      </c>
      <c r="I858" s="366"/>
      <c r="J858" s="439"/>
    </row>
    <row r="859" spans="1:10" s="415" customFormat="1">
      <c r="A859" s="212"/>
      <c r="B859" s="246" t="s">
        <v>10591</v>
      </c>
      <c r="C859" s="250" t="s">
        <v>10592</v>
      </c>
      <c r="D859" s="363" t="s">
        <v>10593</v>
      </c>
      <c r="E859" s="363" t="s">
        <v>10594</v>
      </c>
      <c r="F859" s="215"/>
      <c r="G859" s="364" t="s">
        <v>10582</v>
      </c>
      <c r="H859" s="365">
        <v>315</v>
      </c>
      <c r="I859" s="366"/>
      <c r="J859" s="439"/>
    </row>
    <row r="860" spans="1:10" s="415" customFormat="1">
      <c r="A860" s="212"/>
      <c r="B860" s="246" t="s">
        <v>10595</v>
      </c>
      <c r="C860" s="250" t="s">
        <v>10596</v>
      </c>
      <c r="D860" s="363" t="s">
        <v>10597</v>
      </c>
      <c r="E860" s="363" t="s">
        <v>10598</v>
      </c>
      <c r="F860" s="215"/>
      <c r="G860" s="364" t="s">
        <v>10582</v>
      </c>
      <c r="H860" s="365">
        <v>315</v>
      </c>
      <c r="I860" s="366"/>
      <c r="J860" s="439"/>
    </row>
    <row r="861" spans="1:10" s="415" customFormat="1">
      <c r="A861" s="212"/>
      <c r="B861" s="246" t="s">
        <v>10599</v>
      </c>
      <c r="C861" s="250" t="s">
        <v>10600</v>
      </c>
      <c r="D861" s="363" t="s">
        <v>10601</v>
      </c>
      <c r="E861" s="363" t="s">
        <v>10602</v>
      </c>
      <c r="F861" s="215"/>
      <c r="G861" s="364" t="s">
        <v>11</v>
      </c>
      <c r="H861" s="365">
        <v>11</v>
      </c>
      <c r="I861" s="366"/>
      <c r="J861" s="439"/>
    </row>
    <row r="862" spans="1:10" s="415" customFormat="1">
      <c r="A862" s="212"/>
      <c r="B862" s="246" t="s">
        <v>10603</v>
      </c>
      <c r="C862" s="250" t="s">
        <v>10604</v>
      </c>
      <c r="D862" s="363" t="s">
        <v>10605</v>
      </c>
      <c r="E862" s="363" t="s">
        <v>10606</v>
      </c>
      <c r="F862" s="215"/>
      <c r="G862" s="364" t="s">
        <v>11</v>
      </c>
      <c r="H862" s="365">
        <v>3</v>
      </c>
      <c r="I862" s="366"/>
      <c r="J862" s="439"/>
    </row>
    <row r="863" spans="1:10" s="415" customFormat="1">
      <c r="A863" s="212"/>
      <c r="B863" s="246" t="s">
        <v>10607</v>
      </c>
      <c r="C863" s="250" t="s">
        <v>10608</v>
      </c>
      <c r="D863" s="363" t="s">
        <v>10609</v>
      </c>
      <c r="E863" s="363" t="s">
        <v>10610</v>
      </c>
      <c r="F863" s="215"/>
      <c r="G863" s="364" t="s">
        <v>11</v>
      </c>
      <c r="H863" s="365">
        <v>3</v>
      </c>
      <c r="I863" s="366"/>
      <c r="J863" s="439"/>
    </row>
    <row r="864" spans="1:10" s="415" customFormat="1">
      <c r="A864" s="212"/>
      <c r="B864" s="246" t="s">
        <v>10611</v>
      </c>
      <c r="C864" s="250" t="s">
        <v>10612</v>
      </c>
      <c r="D864" s="363" t="s">
        <v>10613</v>
      </c>
      <c r="E864" s="363" t="s">
        <v>10614</v>
      </c>
      <c r="F864" s="215"/>
      <c r="G864" s="364" t="s">
        <v>216</v>
      </c>
      <c r="H864" s="365">
        <v>37</v>
      </c>
      <c r="I864" s="366"/>
      <c r="J864" s="439"/>
    </row>
    <row r="865" spans="1:10" s="415" customFormat="1">
      <c r="A865" s="212"/>
      <c r="B865" s="246" t="s">
        <v>10615</v>
      </c>
      <c r="C865" s="250" t="s">
        <v>10616</v>
      </c>
      <c r="D865" s="363" t="s">
        <v>10617</v>
      </c>
      <c r="E865" s="363" t="s">
        <v>10618</v>
      </c>
      <c r="F865" s="215"/>
      <c r="G865" s="364" t="s">
        <v>216</v>
      </c>
      <c r="H865" s="365">
        <v>103</v>
      </c>
      <c r="I865" s="367"/>
      <c r="J865" s="440"/>
    </row>
    <row r="866" spans="1:10" s="415" customFormat="1">
      <c r="A866" s="212"/>
      <c r="B866" s="246" t="s">
        <v>10619</v>
      </c>
      <c r="C866" s="250" t="s">
        <v>10620</v>
      </c>
      <c r="D866" s="363" t="s">
        <v>10621</v>
      </c>
      <c r="E866" s="363" t="s">
        <v>10622</v>
      </c>
      <c r="F866" s="215"/>
      <c r="G866" s="364" t="s">
        <v>5052</v>
      </c>
      <c r="H866" s="365">
        <v>158</v>
      </c>
      <c r="I866" s="367"/>
      <c r="J866" s="440"/>
    </row>
    <row r="867" spans="1:10" s="415" customFormat="1">
      <c r="A867" s="212"/>
      <c r="B867" s="246" t="s">
        <v>10623</v>
      </c>
      <c r="C867" s="250" t="s">
        <v>10624</v>
      </c>
      <c r="D867" s="368" t="s">
        <v>10625</v>
      </c>
      <c r="E867" s="368" t="s">
        <v>10626</v>
      </c>
      <c r="F867" s="215"/>
      <c r="G867" s="364" t="s">
        <v>10627</v>
      </c>
      <c r="H867" s="365">
        <v>136</v>
      </c>
      <c r="I867" s="367"/>
      <c r="J867" s="440"/>
    </row>
    <row r="868" spans="1:10" s="415" customFormat="1">
      <c r="A868" s="212"/>
      <c r="B868" s="246" t="s">
        <v>10628</v>
      </c>
      <c r="C868" s="250" t="s">
        <v>10629</v>
      </c>
      <c r="D868" s="363" t="s">
        <v>10630</v>
      </c>
      <c r="E868" s="363" t="s">
        <v>10631</v>
      </c>
      <c r="F868" s="215"/>
      <c r="G868" s="364" t="s">
        <v>10627</v>
      </c>
      <c r="H868" s="365">
        <v>152</v>
      </c>
      <c r="I868" s="367"/>
      <c r="J868" s="440"/>
    </row>
    <row r="869" spans="1:10" s="415" customFormat="1">
      <c r="A869" s="212"/>
      <c r="B869" s="246" t="s">
        <v>10632</v>
      </c>
      <c r="C869" s="250" t="s">
        <v>10633</v>
      </c>
      <c r="D869" s="363" t="s">
        <v>10634</v>
      </c>
      <c r="E869" s="363" t="s">
        <v>10635</v>
      </c>
      <c r="F869" s="215"/>
      <c r="G869" s="364" t="s">
        <v>10627</v>
      </c>
      <c r="H869" s="365">
        <v>152</v>
      </c>
      <c r="I869" s="367"/>
      <c r="J869" s="440"/>
    </row>
    <row r="870" spans="1:10" s="415" customFormat="1">
      <c r="A870" s="212"/>
      <c r="B870" s="246" t="s">
        <v>10636</v>
      </c>
      <c r="C870" s="250" t="s">
        <v>10637</v>
      </c>
      <c r="D870" s="363" t="s">
        <v>10638</v>
      </c>
      <c r="E870" s="363" t="s">
        <v>10639</v>
      </c>
      <c r="F870" s="215"/>
      <c r="G870" s="364" t="s">
        <v>5052</v>
      </c>
      <c r="H870" s="365">
        <v>57</v>
      </c>
      <c r="I870" s="367"/>
      <c r="J870" s="440"/>
    </row>
    <row r="871" spans="1:10" s="415" customFormat="1">
      <c r="A871" s="212"/>
      <c r="B871" s="246" t="s">
        <v>10640</v>
      </c>
      <c r="C871" s="250" t="s">
        <v>10641</v>
      </c>
      <c r="D871" s="363" t="s">
        <v>10642</v>
      </c>
      <c r="E871" s="363" t="s">
        <v>10643</v>
      </c>
      <c r="F871" s="215"/>
      <c r="G871" s="364" t="s">
        <v>10627</v>
      </c>
      <c r="H871" s="365">
        <v>205</v>
      </c>
      <c r="I871" s="367"/>
      <c r="J871" s="440"/>
    </row>
    <row r="872" spans="1:10" s="415" customFormat="1">
      <c r="A872" s="212"/>
      <c r="B872" s="246" t="s">
        <v>10644</v>
      </c>
      <c r="C872" s="250" t="s">
        <v>10645</v>
      </c>
      <c r="D872" s="363" t="s">
        <v>10646</v>
      </c>
      <c r="E872" s="363" t="s">
        <v>10647</v>
      </c>
      <c r="F872" s="215"/>
      <c r="G872" s="364" t="s">
        <v>5052</v>
      </c>
      <c r="H872" s="365">
        <v>54</v>
      </c>
      <c r="I872" s="367"/>
      <c r="J872" s="440"/>
    </row>
    <row r="873" spans="1:10" s="415" customFormat="1">
      <c r="A873" s="212"/>
      <c r="B873" s="246" t="s">
        <v>10648</v>
      </c>
      <c r="C873" s="250" t="s">
        <v>10649</v>
      </c>
      <c r="D873" s="363" t="s">
        <v>10650</v>
      </c>
      <c r="E873" s="363" t="s">
        <v>10651</v>
      </c>
      <c r="F873" s="215"/>
      <c r="G873" s="364" t="s">
        <v>5052</v>
      </c>
      <c r="H873" s="365">
        <v>37</v>
      </c>
      <c r="I873" s="367"/>
      <c r="J873" s="440"/>
    </row>
    <row r="874" spans="1:10" s="415" customFormat="1">
      <c r="A874" s="212"/>
      <c r="B874" s="246" t="s">
        <v>10652</v>
      </c>
      <c r="C874" s="250" t="s">
        <v>10653</v>
      </c>
      <c r="D874" s="369" t="s">
        <v>10654</v>
      </c>
      <c r="E874" s="369" t="s">
        <v>10655</v>
      </c>
      <c r="F874" s="215"/>
      <c r="G874" s="299" t="s">
        <v>5052</v>
      </c>
      <c r="H874" s="365">
        <v>14</v>
      </c>
      <c r="I874" s="365"/>
      <c r="J874" s="441"/>
    </row>
    <row r="875" spans="1:10" s="415" customFormat="1">
      <c r="A875" s="212"/>
      <c r="B875" s="246" t="s">
        <v>10656</v>
      </c>
      <c r="C875" s="250" t="s">
        <v>10657</v>
      </c>
      <c r="D875" s="363" t="s">
        <v>10658</v>
      </c>
      <c r="E875" s="363" t="s">
        <v>10659</v>
      </c>
      <c r="F875" s="215"/>
      <c r="G875" s="364" t="s">
        <v>10627</v>
      </c>
      <c r="H875" s="365">
        <v>264</v>
      </c>
      <c r="I875" s="367"/>
      <c r="J875" s="440"/>
    </row>
    <row r="876" spans="1:10" s="415" customFormat="1">
      <c r="A876" s="212"/>
      <c r="B876" s="246" t="s">
        <v>10660</v>
      </c>
      <c r="C876" s="250" t="s">
        <v>10661</v>
      </c>
      <c r="D876" s="369" t="s">
        <v>10662</v>
      </c>
      <c r="E876" s="369" t="s">
        <v>10663</v>
      </c>
      <c r="F876" s="215"/>
      <c r="G876" s="299" t="s">
        <v>5077</v>
      </c>
      <c r="H876" s="365">
        <v>95</v>
      </c>
      <c r="I876" s="365"/>
      <c r="J876" s="441"/>
    </row>
    <row r="877" spans="1:10" s="415" customFormat="1">
      <c r="A877" s="212"/>
      <c r="B877" s="246" t="s">
        <v>10664</v>
      </c>
      <c r="C877" s="250" t="s">
        <v>10665</v>
      </c>
      <c r="D877" s="369" t="s">
        <v>10666</v>
      </c>
      <c r="E877" s="369" t="s">
        <v>10667</v>
      </c>
      <c r="F877" s="215"/>
      <c r="G877" s="299" t="s">
        <v>10627</v>
      </c>
      <c r="H877" s="365">
        <v>196</v>
      </c>
      <c r="I877" s="365"/>
      <c r="J877" s="441"/>
    </row>
    <row r="878" spans="1:10" s="415" customFormat="1">
      <c r="A878" s="212"/>
      <c r="B878" s="246" t="s">
        <v>10668</v>
      </c>
      <c r="C878" s="250" t="s">
        <v>10669</v>
      </c>
      <c r="D878" s="370" t="s">
        <v>10670</v>
      </c>
      <c r="E878" s="370" t="s">
        <v>10671</v>
      </c>
      <c r="F878" s="215"/>
      <c r="G878" s="299" t="s">
        <v>5052</v>
      </c>
      <c r="H878" s="365">
        <v>34.799999999999997</v>
      </c>
      <c r="I878" s="365"/>
      <c r="J878" s="441"/>
    </row>
    <row r="879" spans="1:10" s="415" customFormat="1">
      <c r="A879" s="212"/>
      <c r="B879" s="246" t="s">
        <v>10672</v>
      </c>
      <c r="C879" s="250" t="s">
        <v>10673</v>
      </c>
      <c r="D879" s="371" t="s">
        <v>10674</v>
      </c>
      <c r="E879" s="371" t="s">
        <v>10675</v>
      </c>
      <c r="F879" s="215"/>
      <c r="G879" s="364" t="s">
        <v>5077</v>
      </c>
      <c r="H879" s="365">
        <v>701</v>
      </c>
      <c r="I879" s="367"/>
      <c r="J879" s="440"/>
    </row>
    <row r="880" spans="1:10" s="415" customFormat="1">
      <c r="A880" s="212"/>
      <c r="B880" s="246" t="s">
        <v>10676</v>
      </c>
      <c r="C880" s="250" t="s">
        <v>10677</v>
      </c>
      <c r="D880" s="363" t="s">
        <v>10678</v>
      </c>
      <c r="E880" s="363" t="s">
        <v>10679</v>
      </c>
      <c r="F880" s="215"/>
      <c r="G880" s="364" t="s">
        <v>5052</v>
      </c>
      <c r="H880" s="365">
        <v>95</v>
      </c>
      <c r="I880" s="367"/>
      <c r="J880" s="440"/>
    </row>
    <row r="881" spans="1:10" s="415" customFormat="1">
      <c r="A881" s="212"/>
      <c r="B881" s="246" t="s">
        <v>10680</v>
      </c>
      <c r="C881" s="250" t="s">
        <v>10681</v>
      </c>
      <c r="D881" s="363" t="s">
        <v>10682</v>
      </c>
      <c r="E881" s="363" t="s">
        <v>10683</v>
      </c>
      <c r="F881" s="215"/>
      <c r="G881" s="364" t="s">
        <v>10582</v>
      </c>
      <c r="H881" s="365">
        <v>545</v>
      </c>
      <c r="I881" s="367"/>
      <c r="J881" s="440"/>
    </row>
    <row r="882" spans="1:10" s="415" customFormat="1">
      <c r="A882" s="212"/>
      <c r="B882" s="246" t="s">
        <v>10684</v>
      </c>
      <c r="C882" s="250" t="s">
        <v>10685</v>
      </c>
      <c r="D882" s="363" t="s">
        <v>10686</v>
      </c>
      <c r="E882" s="363" t="s">
        <v>10687</v>
      </c>
      <c r="F882" s="215"/>
      <c r="G882" s="364" t="s">
        <v>10688</v>
      </c>
      <c r="H882" s="365">
        <v>84724</v>
      </c>
      <c r="I882" s="367"/>
      <c r="J882" s="440"/>
    </row>
    <row r="883" spans="1:10" s="415" customFormat="1">
      <c r="A883" s="212"/>
      <c r="B883" s="246" t="s">
        <v>10689</v>
      </c>
      <c r="C883" s="250" t="s">
        <v>10690</v>
      </c>
      <c r="D883" s="363" t="s">
        <v>10691</v>
      </c>
      <c r="E883" s="363" t="s">
        <v>10692</v>
      </c>
      <c r="F883" s="215"/>
      <c r="G883" s="364" t="s">
        <v>10693</v>
      </c>
      <c r="H883" s="365">
        <v>361</v>
      </c>
      <c r="I883" s="367"/>
      <c r="J883" s="440"/>
    </row>
    <row r="884" spans="1:10" s="415" customFormat="1">
      <c r="A884" s="212"/>
      <c r="B884" s="246" t="s">
        <v>10694</v>
      </c>
      <c r="C884" s="250" t="s">
        <v>10695</v>
      </c>
      <c r="D884" s="363" t="s">
        <v>10696</v>
      </c>
      <c r="E884" s="363" t="s">
        <v>10697</v>
      </c>
      <c r="F884" s="215"/>
      <c r="G884" s="364" t="s">
        <v>10582</v>
      </c>
      <c r="H884" s="365">
        <v>1252</v>
      </c>
      <c r="I884" s="367"/>
      <c r="J884" s="440"/>
    </row>
    <row r="885" spans="1:10" s="415" customFormat="1">
      <c r="A885" s="212"/>
      <c r="B885" s="246" t="s">
        <v>10698</v>
      </c>
      <c r="C885" s="250" t="s">
        <v>10699</v>
      </c>
      <c r="D885" s="215" t="s">
        <v>10700</v>
      </c>
      <c r="E885" s="215" t="s">
        <v>10701</v>
      </c>
      <c r="F885" s="215"/>
      <c r="G885" s="364" t="s">
        <v>11</v>
      </c>
      <c r="H885" s="365">
        <v>70</v>
      </c>
      <c r="I885" s="367"/>
      <c r="J885" s="440"/>
    </row>
    <row r="886" spans="1:10" s="415" customFormat="1">
      <c r="A886" s="212"/>
      <c r="B886" s="246" t="s">
        <v>10702</v>
      </c>
      <c r="C886" s="250" t="s">
        <v>10703</v>
      </c>
      <c r="D886" s="215" t="s">
        <v>10704</v>
      </c>
      <c r="E886" s="215" t="s">
        <v>10705</v>
      </c>
      <c r="F886" s="215"/>
      <c r="G886" s="364" t="s">
        <v>11</v>
      </c>
      <c r="H886" s="365">
        <v>70</v>
      </c>
      <c r="I886" s="367"/>
      <c r="J886" s="440"/>
    </row>
    <row r="887" spans="1:10" s="415" customFormat="1">
      <c r="A887" s="212"/>
      <c r="B887" s="246" t="s">
        <v>10706</v>
      </c>
      <c r="C887" s="250" t="s">
        <v>10707</v>
      </c>
      <c r="D887" s="352" t="s">
        <v>10708</v>
      </c>
      <c r="E887" s="352" t="s">
        <v>10709</v>
      </c>
      <c r="F887" s="215"/>
      <c r="G887" s="364" t="s">
        <v>11</v>
      </c>
      <c r="H887" s="365">
        <v>23</v>
      </c>
      <c r="I887" s="367"/>
      <c r="J887" s="440"/>
    </row>
    <row r="888" spans="1:10" s="415" customFormat="1">
      <c r="A888" s="212"/>
      <c r="B888" s="246" t="s">
        <v>10710</v>
      </c>
      <c r="C888" s="250" t="s">
        <v>10711</v>
      </c>
      <c r="D888" s="215" t="s">
        <v>10712</v>
      </c>
      <c r="E888" s="215" t="s">
        <v>10713</v>
      </c>
      <c r="F888" s="215"/>
      <c r="G888" s="364" t="s">
        <v>11</v>
      </c>
      <c r="H888" s="365">
        <v>202</v>
      </c>
      <c r="I888" s="367"/>
      <c r="J888" s="440"/>
    </row>
    <row r="889" spans="1:10" s="415" customFormat="1">
      <c r="A889" s="212"/>
      <c r="B889" s="246" t="s">
        <v>10714</v>
      </c>
      <c r="C889" s="250" t="s">
        <v>10715</v>
      </c>
      <c r="D889" s="215" t="s">
        <v>10716</v>
      </c>
      <c r="E889" s="215" t="s">
        <v>10717</v>
      </c>
      <c r="F889" s="215"/>
      <c r="G889" s="364" t="s">
        <v>11</v>
      </c>
      <c r="H889" s="365">
        <v>61</v>
      </c>
      <c r="I889" s="367"/>
      <c r="J889" s="440"/>
    </row>
    <row r="890" spans="1:10" s="415" customFormat="1">
      <c r="A890" s="212"/>
      <c r="B890" s="246" t="s">
        <v>10718</v>
      </c>
      <c r="C890" s="250" t="s">
        <v>10719</v>
      </c>
      <c r="D890" s="372" t="s">
        <v>10720</v>
      </c>
      <c r="E890" s="372" t="s">
        <v>10721</v>
      </c>
      <c r="F890" s="215"/>
      <c r="G890" s="373" t="s">
        <v>11</v>
      </c>
      <c r="H890" s="374">
        <v>78</v>
      </c>
      <c r="I890" s="375"/>
      <c r="J890" s="442"/>
    </row>
    <row r="891" spans="1:10" s="415" customFormat="1">
      <c r="A891" s="212"/>
      <c r="B891" s="246" t="s">
        <v>10722</v>
      </c>
      <c r="C891" s="250" t="s">
        <v>10723</v>
      </c>
      <c r="D891" s="215" t="s">
        <v>10724</v>
      </c>
      <c r="E891" s="215" t="s">
        <v>10725</v>
      </c>
      <c r="F891" s="215"/>
      <c r="G891" s="364" t="s">
        <v>5052</v>
      </c>
      <c r="H891" s="365">
        <v>307</v>
      </c>
      <c r="I891" s="367"/>
      <c r="J891" s="440"/>
    </row>
    <row r="892" spans="1:10" s="415" customFormat="1">
      <c r="A892" s="212"/>
      <c r="B892" s="246" t="s">
        <v>10726</v>
      </c>
      <c r="C892" s="250" t="s">
        <v>10727</v>
      </c>
      <c r="D892" s="215" t="s">
        <v>10728</v>
      </c>
      <c r="E892" s="215" t="s">
        <v>10729</v>
      </c>
      <c r="F892" s="215"/>
      <c r="G892" s="364" t="s">
        <v>5077</v>
      </c>
      <c r="H892" s="365">
        <v>420</v>
      </c>
      <c r="I892" s="367"/>
      <c r="J892" s="440"/>
    </row>
    <row r="893" spans="1:10" s="415" customFormat="1">
      <c r="A893" s="212"/>
      <c r="B893" s="246" t="s">
        <v>10730</v>
      </c>
      <c r="C893" s="250" t="s">
        <v>10731</v>
      </c>
      <c r="D893" s="376" t="s">
        <v>10732</v>
      </c>
      <c r="E893" s="376" t="s">
        <v>10733</v>
      </c>
      <c r="F893" s="215"/>
      <c r="G893" s="364" t="s">
        <v>5052</v>
      </c>
      <c r="H893" s="365">
        <v>50</v>
      </c>
      <c r="I893" s="377"/>
      <c r="J893" s="443"/>
    </row>
    <row r="894" spans="1:10" s="415" customFormat="1">
      <c r="A894" s="212"/>
      <c r="B894" s="246" t="s">
        <v>10734</v>
      </c>
      <c r="C894" s="250" t="s">
        <v>10735</v>
      </c>
      <c r="D894" s="215" t="s">
        <v>10736</v>
      </c>
      <c r="E894" s="215" t="s">
        <v>10737</v>
      </c>
      <c r="F894" s="215"/>
      <c r="G894" s="364" t="s">
        <v>10693</v>
      </c>
      <c r="H894" s="365">
        <v>4</v>
      </c>
      <c r="I894" s="367"/>
      <c r="J894" s="440"/>
    </row>
    <row r="895" spans="1:10" s="415" customFormat="1">
      <c r="A895" s="212"/>
      <c r="B895" s="246" t="s">
        <v>10738</v>
      </c>
      <c r="C895" s="250" t="s">
        <v>10739</v>
      </c>
      <c r="D895" s="215" t="s">
        <v>10740</v>
      </c>
      <c r="E895" s="215" t="s">
        <v>10741</v>
      </c>
      <c r="F895" s="215"/>
      <c r="G895" s="364" t="s">
        <v>11</v>
      </c>
      <c r="H895" s="365">
        <v>92</v>
      </c>
      <c r="I895" s="367"/>
      <c r="J895" s="440"/>
    </row>
    <row r="896" spans="1:10" s="415" customFormat="1">
      <c r="A896" s="212"/>
      <c r="B896" s="246" t="s">
        <v>10742</v>
      </c>
      <c r="C896" s="250" t="s">
        <v>10743</v>
      </c>
      <c r="D896" s="215" t="s">
        <v>10744</v>
      </c>
      <c r="E896" s="215" t="s">
        <v>10745</v>
      </c>
      <c r="F896" s="215"/>
      <c r="G896" s="364" t="s">
        <v>11</v>
      </c>
      <c r="H896" s="365">
        <v>243</v>
      </c>
      <c r="I896" s="367"/>
      <c r="J896" s="440"/>
    </row>
    <row r="897" spans="1:10" s="415" customFormat="1">
      <c r="A897" s="212"/>
      <c r="B897" s="246" t="s">
        <v>10746</v>
      </c>
      <c r="C897" s="250" t="s">
        <v>10747</v>
      </c>
      <c r="D897" s="215" t="s">
        <v>10748</v>
      </c>
      <c r="E897" s="215" t="s">
        <v>10749</v>
      </c>
      <c r="F897" s="215"/>
      <c r="G897" s="364" t="s">
        <v>11</v>
      </c>
      <c r="H897" s="365">
        <v>376</v>
      </c>
      <c r="I897" s="367"/>
      <c r="J897" s="440"/>
    </row>
    <row r="898" spans="1:10" s="415" customFormat="1">
      <c r="A898" s="212"/>
      <c r="B898" s="246" t="s">
        <v>10750</v>
      </c>
      <c r="C898" s="250" t="s">
        <v>10751</v>
      </c>
      <c r="D898" s="215" t="s">
        <v>10752</v>
      </c>
      <c r="E898" s="215" t="s">
        <v>10753</v>
      </c>
      <c r="F898" s="215"/>
      <c r="G898" s="364" t="s">
        <v>11</v>
      </c>
      <c r="H898" s="365">
        <v>962</v>
      </c>
      <c r="I898" s="367"/>
      <c r="J898" s="440"/>
    </row>
    <row r="899" spans="1:10" s="415" customFormat="1">
      <c r="A899" s="212"/>
      <c r="B899" s="246" t="s">
        <v>10754</v>
      </c>
      <c r="C899" s="250" t="s">
        <v>10755</v>
      </c>
      <c r="D899" s="215" t="s">
        <v>10756</v>
      </c>
      <c r="E899" s="215" t="s">
        <v>10757</v>
      </c>
      <c r="F899" s="215"/>
      <c r="G899" s="364" t="s">
        <v>2403</v>
      </c>
      <c r="H899" s="365">
        <v>828</v>
      </c>
      <c r="I899" s="367"/>
      <c r="J899" s="440"/>
    </row>
    <row r="900" spans="1:10" s="415" customFormat="1">
      <c r="A900" s="212"/>
      <c r="B900" s="246" t="s">
        <v>10758</v>
      </c>
      <c r="C900" s="250" t="s">
        <v>10759</v>
      </c>
      <c r="D900" s="215" t="s">
        <v>10760</v>
      </c>
      <c r="E900" s="215" t="s">
        <v>10761</v>
      </c>
      <c r="F900" s="215"/>
      <c r="G900" s="364" t="s">
        <v>2403</v>
      </c>
      <c r="H900" s="365">
        <v>1349</v>
      </c>
      <c r="I900" s="367"/>
      <c r="J900" s="440"/>
    </row>
    <row r="901" spans="1:10" s="415" customFormat="1">
      <c r="A901" s="212"/>
      <c r="B901" s="246" t="s">
        <v>10762</v>
      </c>
      <c r="C901" s="250" t="s">
        <v>10763</v>
      </c>
      <c r="D901" s="215" t="s">
        <v>10764</v>
      </c>
      <c r="E901" s="215" t="s">
        <v>10765</v>
      </c>
      <c r="F901" s="215"/>
      <c r="G901" s="364" t="s">
        <v>2403</v>
      </c>
      <c r="H901" s="365">
        <v>3248</v>
      </c>
      <c r="I901" s="367"/>
      <c r="J901" s="440"/>
    </row>
    <row r="902" spans="1:10" s="415" customFormat="1">
      <c r="A902" s="212"/>
      <c r="B902" s="246" t="s">
        <v>10766</v>
      </c>
      <c r="C902" s="250" t="s">
        <v>10767</v>
      </c>
      <c r="D902" s="252" t="s">
        <v>10768</v>
      </c>
      <c r="E902" s="252" t="s">
        <v>10769</v>
      </c>
      <c r="F902" s="215"/>
      <c r="G902" s="364" t="s">
        <v>11</v>
      </c>
      <c r="H902" s="365">
        <v>3674</v>
      </c>
      <c r="I902" s="367"/>
      <c r="J902" s="440"/>
    </row>
    <row r="903" spans="1:10" s="415" customFormat="1">
      <c r="A903" s="212"/>
      <c r="B903" s="246" t="s">
        <v>10770</v>
      </c>
      <c r="C903" s="250" t="s">
        <v>10771</v>
      </c>
      <c r="D903" s="252" t="s">
        <v>10772</v>
      </c>
      <c r="E903" s="252" t="s">
        <v>10773</v>
      </c>
      <c r="F903" s="215"/>
      <c r="G903" s="364" t="s">
        <v>11</v>
      </c>
      <c r="H903" s="365">
        <v>2181</v>
      </c>
      <c r="I903" s="367"/>
      <c r="J903" s="440"/>
    </row>
    <row r="904" spans="1:10" s="415" customFormat="1">
      <c r="A904" s="212"/>
      <c r="B904" s="246" t="s">
        <v>10774</v>
      </c>
      <c r="C904" s="250" t="s">
        <v>10775</v>
      </c>
      <c r="D904" s="252" t="s">
        <v>10776</v>
      </c>
      <c r="E904" s="252" t="s">
        <v>10777</v>
      </c>
      <c r="F904" s="215"/>
      <c r="G904" s="364" t="s">
        <v>11</v>
      </c>
      <c r="H904" s="365">
        <v>878</v>
      </c>
      <c r="I904" s="367"/>
      <c r="J904" s="440"/>
    </row>
    <row r="905" spans="1:10" s="415" customFormat="1">
      <c r="A905" s="212"/>
      <c r="B905" s="246" t="s">
        <v>10778</v>
      </c>
      <c r="C905" s="250" t="s">
        <v>10779</v>
      </c>
      <c r="D905" s="215" t="s">
        <v>10780</v>
      </c>
      <c r="E905" s="215" t="s">
        <v>10781</v>
      </c>
      <c r="F905" s="215"/>
      <c r="G905" s="364" t="s">
        <v>11</v>
      </c>
      <c r="H905" s="365">
        <v>1306</v>
      </c>
      <c r="I905" s="367"/>
      <c r="J905" s="440"/>
    </row>
    <row r="906" spans="1:10" s="415" customFormat="1">
      <c r="A906" s="212"/>
      <c r="B906" s="246" t="s">
        <v>10782</v>
      </c>
      <c r="C906" s="250" t="s">
        <v>10783</v>
      </c>
      <c r="D906" s="215" t="s">
        <v>10784</v>
      </c>
      <c r="E906" s="215" t="s">
        <v>10785</v>
      </c>
      <c r="F906" s="215"/>
      <c r="G906" s="364" t="s">
        <v>9476</v>
      </c>
      <c r="H906" s="365">
        <v>4161</v>
      </c>
      <c r="I906" s="367"/>
      <c r="J906" s="440"/>
    </row>
    <row r="907" spans="1:10" s="415" customFormat="1">
      <c r="A907" s="212"/>
      <c r="B907" s="246" t="s">
        <v>10786</v>
      </c>
      <c r="C907" s="250" t="s">
        <v>10787</v>
      </c>
      <c r="D907" s="215" t="s">
        <v>10788</v>
      </c>
      <c r="E907" s="215" t="s">
        <v>10789</v>
      </c>
      <c r="F907" s="215"/>
      <c r="G907" s="364" t="s">
        <v>9476</v>
      </c>
      <c r="H907" s="365">
        <v>3640</v>
      </c>
      <c r="I907" s="367"/>
      <c r="J907" s="440"/>
    </row>
    <row r="908" spans="1:10" s="415" customFormat="1">
      <c r="A908" s="212"/>
      <c r="B908" s="246" t="s">
        <v>10790</v>
      </c>
      <c r="C908" s="250" t="s">
        <v>10791</v>
      </c>
      <c r="D908" s="215" t="s">
        <v>10792</v>
      </c>
      <c r="E908" s="215" t="s">
        <v>10793</v>
      </c>
      <c r="F908" s="215"/>
      <c r="G908" s="364" t="s">
        <v>9476</v>
      </c>
      <c r="H908" s="365">
        <v>798</v>
      </c>
      <c r="I908" s="367"/>
      <c r="J908" s="440"/>
    </row>
    <row r="909" spans="1:10" s="415" customFormat="1">
      <c r="A909" s="212"/>
      <c r="B909" s="246" t="s">
        <v>10794</v>
      </c>
      <c r="C909" s="250" t="s">
        <v>10795</v>
      </c>
      <c r="D909" s="215" t="s">
        <v>10796</v>
      </c>
      <c r="E909" s="215" t="s">
        <v>10797</v>
      </c>
      <c r="F909" s="215"/>
      <c r="G909" s="364" t="s">
        <v>9476</v>
      </c>
      <c r="H909" s="365">
        <v>1291</v>
      </c>
      <c r="I909" s="367"/>
      <c r="J909" s="440"/>
    </row>
    <row r="910" spans="1:10" s="415" customFormat="1">
      <c r="A910" s="212"/>
      <c r="B910" s="246" t="s">
        <v>10798</v>
      </c>
      <c r="C910" s="250" t="s">
        <v>10799</v>
      </c>
      <c r="D910" s="369" t="s">
        <v>10800</v>
      </c>
      <c r="E910" s="369" t="s">
        <v>10801</v>
      </c>
      <c r="F910" s="215"/>
      <c r="G910" s="364" t="s">
        <v>5052</v>
      </c>
      <c r="H910" s="365">
        <v>250</v>
      </c>
      <c r="I910" s="365"/>
      <c r="J910" s="441"/>
    </row>
    <row r="911" spans="1:10" s="415" customFormat="1">
      <c r="A911" s="212"/>
      <c r="B911" s="246" t="s">
        <v>10802</v>
      </c>
      <c r="C911" s="250" t="s">
        <v>10803</v>
      </c>
      <c r="D911" s="363" t="s">
        <v>10804</v>
      </c>
      <c r="E911" s="363" t="s">
        <v>10805</v>
      </c>
      <c r="F911" s="215"/>
      <c r="G911" s="364" t="s">
        <v>5077</v>
      </c>
      <c r="H911" s="365">
        <v>231</v>
      </c>
      <c r="I911" s="367"/>
      <c r="J911" s="440"/>
    </row>
    <row r="912" spans="1:10" s="415" customFormat="1">
      <c r="A912" s="212"/>
      <c r="B912" s="246" t="s">
        <v>10806</v>
      </c>
      <c r="C912" s="250" t="s">
        <v>10807</v>
      </c>
      <c r="D912" s="215" t="s">
        <v>10808</v>
      </c>
      <c r="E912" s="215" t="s">
        <v>10809</v>
      </c>
      <c r="F912" s="215"/>
      <c r="G912" s="364" t="s">
        <v>5077</v>
      </c>
      <c r="H912" s="365">
        <v>70</v>
      </c>
      <c r="I912" s="367"/>
      <c r="J912" s="440"/>
    </row>
    <row r="913" spans="1:10" s="415" customFormat="1">
      <c r="A913" s="212"/>
      <c r="B913" s="246" t="s">
        <v>10810</v>
      </c>
      <c r="C913" s="250" t="s">
        <v>10811</v>
      </c>
      <c r="D913" s="215" t="s">
        <v>10812</v>
      </c>
      <c r="E913" s="215" t="s">
        <v>10813</v>
      </c>
      <c r="F913" s="215"/>
      <c r="G913" s="364" t="s">
        <v>2403</v>
      </c>
      <c r="H913" s="365">
        <v>26</v>
      </c>
      <c r="I913" s="367"/>
      <c r="J913" s="440"/>
    </row>
    <row r="914" spans="1:10" s="415" customFormat="1">
      <c r="A914" s="212"/>
      <c r="B914" s="246" t="s">
        <v>10814</v>
      </c>
      <c r="C914" s="250" t="s">
        <v>10815</v>
      </c>
      <c r="D914" s="363" t="s">
        <v>10816</v>
      </c>
      <c r="E914" s="363" t="s">
        <v>10817</v>
      </c>
      <c r="F914" s="215"/>
      <c r="G914" s="364" t="s">
        <v>2403</v>
      </c>
      <c r="H914" s="365">
        <v>33</v>
      </c>
      <c r="I914" s="367"/>
      <c r="J914" s="440"/>
    </row>
    <row r="915" spans="1:10" s="415" customFormat="1">
      <c r="A915" s="212"/>
      <c r="B915" s="246" t="s">
        <v>10818</v>
      </c>
      <c r="C915" s="250" t="s">
        <v>10819</v>
      </c>
      <c r="D915" s="378" t="s">
        <v>10820</v>
      </c>
      <c r="E915" s="378" t="s">
        <v>10821</v>
      </c>
      <c r="F915" s="215"/>
      <c r="G915" s="364" t="s">
        <v>2403</v>
      </c>
      <c r="H915" s="365">
        <v>12</v>
      </c>
      <c r="I915" s="367"/>
      <c r="J915" s="440"/>
    </row>
    <row r="916" spans="1:10" s="415" customFormat="1">
      <c r="A916" s="212"/>
      <c r="B916" s="246" t="s">
        <v>10822</v>
      </c>
      <c r="C916" s="250" t="s">
        <v>10823</v>
      </c>
      <c r="D916" s="363" t="s">
        <v>10824</v>
      </c>
      <c r="E916" s="363" t="s">
        <v>10825</v>
      </c>
      <c r="F916" s="215"/>
      <c r="G916" s="364" t="s">
        <v>8822</v>
      </c>
      <c r="H916" s="365">
        <v>4</v>
      </c>
      <c r="I916" s="367"/>
      <c r="J916" s="440"/>
    </row>
    <row r="917" spans="1:10" s="415" customFormat="1">
      <c r="A917" s="212"/>
      <c r="B917" s="246" t="s">
        <v>10826</v>
      </c>
      <c r="C917" s="250" t="s">
        <v>10827</v>
      </c>
      <c r="D917" s="378" t="s">
        <v>10828</v>
      </c>
      <c r="E917" s="378" t="s">
        <v>10829</v>
      </c>
      <c r="F917" s="215"/>
      <c r="G917" s="364" t="s">
        <v>5077</v>
      </c>
      <c r="H917" s="365">
        <v>1340</v>
      </c>
      <c r="I917" s="367"/>
      <c r="J917" s="440"/>
    </row>
    <row r="918" spans="1:10" s="415" customFormat="1">
      <c r="A918" s="212"/>
      <c r="B918" s="246" t="s">
        <v>10830</v>
      </c>
      <c r="C918" s="250" t="s">
        <v>10831</v>
      </c>
      <c r="D918" s="363" t="s">
        <v>10832</v>
      </c>
      <c r="E918" s="363" t="s">
        <v>10833</v>
      </c>
      <c r="F918" s="215"/>
      <c r="G918" s="364" t="s">
        <v>11</v>
      </c>
      <c r="H918" s="365">
        <v>4</v>
      </c>
      <c r="I918" s="367"/>
      <c r="J918" s="440"/>
    </row>
    <row r="919" spans="1:10" s="415" customFormat="1">
      <c r="A919" s="212"/>
      <c r="B919" s="246" t="s">
        <v>10834</v>
      </c>
      <c r="C919" s="250" t="s">
        <v>10835</v>
      </c>
      <c r="D919" s="379" t="s">
        <v>10836</v>
      </c>
      <c r="E919" s="379" t="s">
        <v>10837</v>
      </c>
      <c r="F919" s="215"/>
      <c r="G919" s="364" t="s">
        <v>5077</v>
      </c>
      <c r="H919" s="365">
        <v>268</v>
      </c>
      <c r="I919" s="367"/>
      <c r="J919" s="440"/>
    </row>
    <row r="920" spans="1:10" s="415" customFormat="1">
      <c r="A920" s="212"/>
      <c r="B920" s="246" t="s">
        <v>10838</v>
      </c>
      <c r="C920" s="250" t="s">
        <v>10839</v>
      </c>
      <c r="D920" s="379" t="s">
        <v>10840</v>
      </c>
      <c r="E920" s="379" t="s">
        <v>10841</v>
      </c>
      <c r="F920" s="215"/>
      <c r="G920" s="364" t="s">
        <v>10693</v>
      </c>
      <c r="H920" s="365">
        <v>71</v>
      </c>
      <c r="I920" s="367"/>
      <c r="J920" s="440"/>
    </row>
    <row r="921" spans="1:10" s="415" customFormat="1">
      <c r="A921" s="212"/>
      <c r="B921" s="246" t="s">
        <v>10842</v>
      </c>
      <c r="C921" s="250" t="s">
        <v>10843</v>
      </c>
      <c r="D921" s="252" t="s">
        <v>10844</v>
      </c>
      <c r="E921" s="252" t="s">
        <v>10845</v>
      </c>
      <c r="F921" s="215"/>
      <c r="G921" s="364" t="s">
        <v>10693</v>
      </c>
      <c r="H921" s="365">
        <v>82</v>
      </c>
      <c r="I921" s="367"/>
      <c r="J921" s="440"/>
    </row>
    <row r="922" spans="1:10" s="415" customFormat="1">
      <c r="A922" s="212"/>
      <c r="B922" s="246" t="s">
        <v>10846</v>
      </c>
      <c r="C922" s="250" t="s">
        <v>10847</v>
      </c>
      <c r="D922" s="252" t="s">
        <v>10848</v>
      </c>
      <c r="E922" s="252" t="s">
        <v>10849</v>
      </c>
      <c r="F922" s="215"/>
      <c r="G922" s="364" t="s">
        <v>10693</v>
      </c>
      <c r="H922" s="365">
        <v>81</v>
      </c>
      <c r="I922" s="367"/>
      <c r="J922" s="440"/>
    </row>
    <row r="923" spans="1:10" s="415" customFormat="1">
      <c r="A923" s="212"/>
      <c r="B923" s="246" t="s">
        <v>10850</v>
      </c>
      <c r="C923" s="250" t="s">
        <v>10851</v>
      </c>
      <c r="D923" s="252" t="s">
        <v>10852</v>
      </c>
      <c r="E923" s="252" t="s">
        <v>10853</v>
      </c>
      <c r="F923" s="215"/>
      <c r="G923" s="364" t="s">
        <v>10693</v>
      </c>
      <c r="H923" s="365">
        <v>71</v>
      </c>
      <c r="I923" s="367"/>
      <c r="J923" s="440"/>
    </row>
    <row r="924" spans="1:10" s="415" customFormat="1">
      <c r="A924" s="212"/>
      <c r="B924" s="246" t="s">
        <v>10854</v>
      </c>
      <c r="C924" s="250" t="s">
        <v>10855</v>
      </c>
      <c r="D924" s="379" t="s">
        <v>10856</v>
      </c>
      <c r="E924" s="379" t="s">
        <v>10857</v>
      </c>
      <c r="F924" s="215"/>
      <c r="G924" s="364" t="s">
        <v>10693</v>
      </c>
      <c r="H924" s="365">
        <v>40</v>
      </c>
      <c r="I924" s="367"/>
      <c r="J924" s="440"/>
    </row>
    <row r="925" spans="1:10" s="415" customFormat="1">
      <c r="A925" s="212"/>
      <c r="B925" s="246" t="s">
        <v>10858</v>
      </c>
      <c r="C925" s="250" t="s">
        <v>10859</v>
      </c>
      <c r="D925" s="252" t="s">
        <v>10860</v>
      </c>
      <c r="E925" s="252" t="s">
        <v>10861</v>
      </c>
      <c r="F925" s="215"/>
      <c r="G925" s="364" t="s">
        <v>10693</v>
      </c>
      <c r="H925" s="365">
        <v>36</v>
      </c>
      <c r="I925" s="367"/>
      <c r="J925" s="440"/>
    </row>
    <row r="926" spans="1:10" s="415" customFormat="1">
      <c r="A926" s="212"/>
      <c r="B926" s="246" t="s">
        <v>10862</v>
      </c>
      <c r="C926" s="250" t="s">
        <v>10863</v>
      </c>
      <c r="D926" s="252" t="s">
        <v>10864</v>
      </c>
      <c r="E926" s="252" t="s">
        <v>10865</v>
      </c>
      <c r="F926" s="215"/>
      <c r="G926" s="364" t="s">
        <v>10693</v>
      </c>
      <c r="H926" s="365">
        <v>53</v>
      </c>
      <c r="I926" s="367"/>
      <c r="J926" s="440"/>
    </row>
    <row r="927" spans="1:10" s="415" customFormat="1">
      <c r="A927" s="212"/>
      <c r="B927" s="246" t="s">
        <v>10866</v>
      </c>
      <c r="C927" s="250" t="s">
        <v>10867</v>
      </c>
      <c r="D927" s="252" t="s">
        <v>10868</v>
      </c>
      <c r="E927" s="252" t="s">
        <v>10869</v>
      </c>
      <c r="F927" s="215"/>
      <c r="G927" s="364" t="s">
        <v>10693</v>
      </c>
      <c r="H927" s="365">
        <v>39</v>
      </c>
      <c r="I927" s="367"/>
      <c r="J927" s="440"/>
    </row>
    <row r="928" spans="1:10" s="415" customFormat="1">
      <c r="A928" s="212"/>
      <c r="B928" s="246" t="s">
        <v>10870</v>
      </c>
      <c r="C928" s="250" t="s">
        <v>10871</v>
      </c>
      <c r="D928" s="252" t="s">
        <v>10872</v>
      </c>
      <c r="E928" s="252" t="s">
        <v>10873</v>
      </c>
      <c r="F928" s="215"/>
      <c r="G928" s="364" t="s">
        <v>10693</v>
      </c>
      <c r="H928" s="365">
        <v>48</v>
      </c>
      <c r="I928" s="367"/>
      <c r="J928" s="440"/>
    </row>
    <row r="929" spans="1:10" s="415" customFormat="1">
      <c r="A929" s="212"/>
      <c r="B929" s="246" t="s">
        <v>10874</v>
      </c>
      <c r="C929" s="250" t="s">
        <v>10875</v>
      </c>
      <c r="D929" s="252" t="s">
        <v>10876</v>
      </c>
      <c r="E929" s="252" t="s">
        <v>10877</v>
      </c>
      <c r="F929" s="215"/>
      <c r="G929" s="364" t="s">
        <v>10693</v>
      </c>
      <c r="H929" s="365">
        <v>45</v>
      </c>
      <c r="I929" s="367"/>
      <c r="J929" s="440"/>
    </row>
    <row r="930" spans="1:10" s="415" customFormat="1">
      <c r="A930" s="212"/>
      <c r="B930" s="246" t="s">
        <v>10878</v>
      </c>
      <c r="C930" s="250" t="s">
        <v>10879</v>
      </c>
      <c r="D930" s="252" t="s">
        <v>10880</v>
      </c>
      <c r="E930" s="252" t="s">
        <v>10881</v>
      </c>
      <c r="F930" s="215"/>
      <c r="G930" s="364" t="s">
        <v>11</v>
      </c>
      <c r="H930" s="365">
        <v>4</v>
      </c>
      <c r="I930" s="367"/>
      <c r="J930" s="440"/>
    </row>
    <row r="931" spans="1:10" s="415" customFormat="1">
      <c r="A931" s="212"/>
      <c r="B931" s="246" t="s">
        <v>10882</v>
      </c>
      <c r="C931" s="250" t="s">
        <v>10883</v>
      </c>
      <c r="D931" s="252" t="s">
        <v>10884</v>
      </c>
      <c r="E931" s="252" t="s">
        <v>10885</v>
      </c>
      <c r="F931" s="215"/>
      <c r="G931" s="364" t="s">
        <v>11</v>
      </c>
      <c r="H931" s="365">
        <v>4</v>
      </c>
      <c r="I931" s="367"/>
      <c r="J931" s="440"/>
    </row>
    <row r="932" spans="1:10" s="415" customFormat="1">
      <c r="A932" s="212"/>
      <c r="B932" s="246" t="s">
        <v>10886</v>
      </c>
      <c r="C932" s="250" t="s">
        <v>10887</v>
      </c>
      <c r="D932" s="371" t="s">
        <v>10888</v>
      </c>
      <c r="E932" s="371" t="s">
        <v>10889</v>
      </c>
      <c r="F932" s="215"/>
      <c r="G932" s="364" t="s">
        <v>11</v>
      </c>
      <c r="H932" s="365">
        <v>4</v>
      </c>
      <c r="I932" s="367"/>
      <c r="J932" s="440"/>
    </row>
    <row r="933" spans="1:10" s="415" customFormat="1">
      <c r="A933" s="212"/>
      <c r="B933" s="246" t="s">
        <v>10890</v>
      </c>
      <c r="C933" s="250" t="s">
        <v>10891</v>
      </c>
      <c r="D933" s="379" t="s">
        <v>10892</v>
      </c>
      <c r="E933" s="379" t="s">
        <v>10893</v>
      </c>
      <c r="F933" s="215"/>
      <c r="G933" s="364" t="s">
        <v>5052</v>
      </c>
      <c r="H933" s="365">
        <v>29</v>
      </c>
      <c r="I933" s="367"/>
      <c r="J933" s="440"/>
    </row>
    <row r="934" spans="1:10" s="415" customFormat="1">
      <c r="A934" s="212"/>
      <c r="B934" s="246" t="s">
        <v>10894</v>
      </c>
      <c r="C934" s="250" t="s">
        <v>10895</v>
      </c>
      <c r="D934" s="252" t="s">
        <v>10896</v>
      </c>
      <c r="E934" s="252" t="s">
        <v>10897</v>
      </c>
      <c r="F934" s="215"/>
      <c r="G934" s="364" t="s">
        <v>10693</v>
      </c>
      <c r="H934" s="365">
        <v>6</v>
      </c>
      <c r="I934" s="367"/>
      <c r="J934" s="440"/>
    </row>
    <row r="935" spans="1:10" s="415" customFormat="1">
      <c r="A935" s="212"/>
      <c r="B935" s="246" t="s">
        <v>10898</v>
      </c>
      <c r="C935" s="250" t="s">
        <v>10899</v>
      </c>
      <c r="D935" s="252" t="s">
        <v>10900</v>
      </c>
      <c r="E935" s="252" t="s">
        <v>10901</v>
      </c>
      <c r="F935" s="215"/>
      <c r="G935" s="364" t="s">
        <v>10627</v>
      </c>
      <c r="H935" s="365">
        <v>136</v>
      </c>
      <c r="I935" s="367"/>
      <c r="J935" s="440"/>
    </row>
    <row r="936" spans="1:10" s="415" customFormat="1">
      <c r="A936" s="212"/>
      <c r="B936" s="246" t="s">
        <v>10902</v>
      </c>
      <c r="C936" s="250" t="s">
        <v>10903</v>
      </c>
      <c r="D936" s="252" t="s">
        <v>10904</v>
      </c>
      <c r="E936" s="252" t="s">
        <v>10905</v>
      </c>
      <c r="F936" s="215"/>
      <c r="G936" s="364" t="s">
        <v>11</v>
      </c>
      <c r="H936" s="365">
        <v>4</v>
      </c>
      <c r="I936" s="367"/>
      <c r="J936" s="440"/>
    </row>
    <row r="937" spans="1:10" s="415" customFormat="1">
      <c r="A937" s="212"/>
      <c r="B937" s="246" t="s">
        <v>10906</v>
      </c>
      <c r="C937" s="250" t="s">
        <v>10907</v>
      </c>
      <c r="D937" s="252" t="s">
        <v>10908</v>
      </c>
      <c r="E937" s="252" t="s">
        <v>10909</v>
      </c>
      <c r="F937" s="215"/>
      <c r="G937" s="364" t="s">
        <v>10693</v>
      </c>
      <c r="H937" s="365">
        <v>12</v>
      </c>
      <c r="I937" s="367"/>
      <c r="J937" s="440"/>
    </row>
    <row r="938" spans="1:10" s="415" customFormat="1">
      <c r="A938" s="212"/>
      <c r="B938" s="246" t="s">
        <v>10910</v>
      </c>
      <c r="C938" s="250" t="s">
        <v>10911</v>
      </c>
      <c r="D938" s="252" t="s">
        <v>10912</v>
      </c>
      <c r="E938" s="252" t="s">
        <v>10913</v>
      </c>
      <c r="F938" s="215"/>
      <c r="G938" s="364" t="s">
        <v>5077</v>
      </c>
      <c r="H938" s="365">
        <v>658</v>
      </c>
      <c r="I938" s="367"/>
      <c r="J938" s="440"/>
    </row>
    <row r="939" spans="1:10" s="415" customFormat="1">
      <c r="A939" s="212"/>
      <c r="B939" s="246" t="s">
        <v>10914</v>
      </c>
      <c r="C939" s="250" t="s">
        <v>10915</v>
      </c>
      <c r="D939" s="360" t="s">
        <v>10916</v>
      </c>
      <c r="E939" s="360" t="s">
        <v>10917</v>
      </c>
      <c r="F939" s="215"/>
      <c r="G939" s="364" t="s">
        <v>11</v>
      </c>
      <c r="H939" s="365">
        <v>221</v>
      </c>
      <c r="I939" s="367"/>
      <c r="J939" s="440"/>
    </row>
    <row r="940" spans="1:10" s="415" customFormat="1">
      <c r="A940" s="212"/>
      <c r="B940" s="246" t="s">
        <v>10918</v>
      </c>
      <c r="C940" s="250" t="s">
        <v>10919</v>
      </c>
      <c r="D940" s="213" t="s">
        <v>10920</v>
      </c>
      <c r="E940" s="380" t="s">
        <v>10921</v>
      </c>
      <c r="F940" s="215"/>
      <c r="G940" s="364" t="s">
        <v>11</v>
      </c>
      <c r="H940" s="365">
        <v>120</v>
      </c>
      <c r="I940" s="367"/>
      <c r="J940" s="440"/>
    </row>
    <row r="941" spans="1:10" s="415" customFormat="1">
      <c r="A941" s="212"/>
      <c r="B941" s="246" t="s">
        <v>10922</v>
      </c>
      <c r="C941" s="250" t="s">
        <v>10923</v>
      </c>
      <c r="D941" s="215" t="s">
        <v>10924</v>
      </c>
      <c r="E941" s="215" t="s">
        <v>10925</v>
      </c>
      <c r="F941" s="215"/>
      <c r="G941" s="364" t="s">
        <v>5077</v>
      </c>
      <c r="H941" s="365">
        <v>533</v>
      </c>
      <c r="I941" s="367"/>
      <c r="J941" s="440"/>
    </row>
    <row r="942" spans="1:10" s="415" customFormat="1">
      <c r="A942" s="212"/>
      <c r="B942" s="246" t="s">
        <v>10926</v>
      </c>
      <c r="C942" s="250" t="s">
        <v>10927</v>
      </c>
      <c r="D942" s="319" t="s">
        <v>10928</v>
      </c>
      <c r="E942" s="319" t="s">
        <v>10929</v>
      </c>
      <c r="F942" s="215"/>
      <c r="G942" s="364" t="s">
        <v>5077</v>
      </c>
      <c r="H942" s="365">
        <v>173</v>
      </c>
      <c r="I942" s="367"/>
      <c r="J942" s="440"/>
    </row>
    <row r="943" spans="1:10" s="415" customFormat="1">
      <c r="A943" s="212"/>
      <c r="B943" s="246" t="s">
        <v>10930</v>
      </c>
      <c r="C943" s="250" t="s">
        <v>10931</v>
      </c>
      <c r="D943" s="319" t="s">
        <v>10932</v>
      </c>
      <c r="E943" s="319" t="s">
        <v>10933</v>
      </c>
      <c r="F943" s="215"/>
      <c r="G943" s="364" t="s">
        <v>5077</v>
      </c>
      <c r="H943" s="365">
        <v>130</v>
      </c>
      <c r="I943" s="367"/>
      <c r="J943" s="440"/>
    </row>
    <row r="944" spans="1:10" s="415" customFormat="1">
      <c r="A944" s="212"/>
      <c r="B944" s="246" t="s">
        <v>10934</v>
      </c>
      <c r="C944" s="250" t="s">
        <v>10935</v>
      </c>
      <c r="D944" s="319" t="s">
        <v>10936</v>
      </c>
      <c r="E944" s="319" t="s">
        <v>10937</v>
      </c>
      <c r="F944" s="215"/>
      <c r="G944" s="364" t="s">
        <v>5077</v>
      </c>
      <c r="H944" s="365">
        <v>953</v>
      </c>
      <c r="I944" s="367"/>
      <c r="J944" s="440"/>
    </row>
    <row r="945" spans="1:10" s="415" customFormat="1">
      <c r="A945" s="212"/>
      <c r="B945" s="246" t="s">
        <v>10938</v>
      </c>
      <c r="C945" s="250" t="s">
        <v>10939</v>
      </c>
      <c r="D945" s="319" t="s">
        <v>10940</v>
      </c>
      <c r="E945" s="319" t="s">
        <v>10941</v>
      </c>
      <c r="F945" s="215"/>
      <c r="G945" s="364" t="s">
        <v>5077</v>
      </c>
      <c r="H945" s="365">
        <v>3274</v>
      </c>
      <c r="I945" s="367"/>
      <c r="J945" s="440"/>
    </row>
    <row r="946" spans="1:10" s="415" customFormat="1">
      <c r="A946" s="212"/>
      <c r="B946" s="246" t="s">
        <v>10942</v>
      </c>
      <c r="C946" s="250" t="s">
        <v>10943</v>
      </c>
      <c r="D946" s="319" t="s">
        <v>10944</v>
      </c>
      <c r="E946" s="319" t="s">
        <v>10945</v>
      </c>
      <c r="F946" s="215"/>
      <c r="G946" s="364" t="s">
        <v>5077</v>
      </c>
      <c r="H946" s="217">
        <v>1110</v>
      </c>
      <c r="I946" s="216"/>
      <c r="J946" s="414"/>
    </row>
    <row r="947" spans="1:10" s="415" customFormat="1">
      <c r="A947" s="212"/>
      <c r="B947" s="246" t="s">
        <v>10946</v>
      </c>
      <c r="C947" s="250" t="s">
        <v>10947</v>
      </c>
      <c r="D947" s="319" t="s">
        <v>10948</v>
      </c>
      <c r="E947" s="319" t="s">
        <v>10949</v>
      </c>
      <c r="F947" s="215"/>
      <c r="G947" s="364" t="s">
        <v>5077</v>
      </c>
      <c r="H947" s="217">
        <v>231</v>
      </c>
      <c r="I947" s="216"/>
      <c r="J947" s="414"/>
    </row>
    <row r="948" spans="1:10" s="415" customFormat="1">
      <c r="A948" s="212"/>
      <c r="B948" s="246" t="s">
        <v>10950</v>
      </c>
      <c r="C948" s="250" t="s">
        <v>10951</v>
      </c>
      <c r="D948" s="319" t="s">
        <v>10952</v>
      </c>
      <c r="E948" s="319" t="s">
        <v>10953</v>
      </c>
      <c r="F948" s="215"/>
      <c r="G948" s="364" t="s">
        <v>10954</v>
      </c>
      <c r="H948" s="217">
        <v>55000</v>
      </c>
      <c r="I948" s="216"/>
      <c r="J948" s="414"/>
    </row>
    <row r="949" spans="1:10" s="415" customFormat="1">
      <c r="A949" s="212"/>
      <c r="B949" s="246" t="s">
        <v>10955</v>
      </c>
      <c r="C949" s="250" t="s">
        <v>10956</v>
      </c>
      <c r="D949" s="319" t="s">
        <v>10957</v>
      </c>
      <c r="E949" s="319" t="s">
        <v>10958</v>
      </c>
      <c r="F949" s="215"/>
      <c r="G949" s="364" t="s">
        <v>10959</v>
      </c>
      <c r="H949" s="217">
        <v>65</v>
      </c>
      <c r="I949" s="216"/>
      <c r="J949" s="414"/>
    </row>
    <row r="950" spans="1:10" s="415" customFormat="1">
      <c r="A950" s="212"/>
      <c r="B950" s="246" t="s">
        <v>10960</v>
      </c>
      <c r="C950" s="250" t="s">
        <v>10961</v>
      </c>
      <c r="D950" s="319" t="s">
        <v>10962</v>
      </c>
      <c r="E950" s="319" t="s">
        <v>10963</v>
      </c>
      <c r="F950" s="215"/>
      <c r="G950" s="364" t="s">
        <v>10688</v>
      </c>
      <c r="H950" s="217">
        <v>419</v>
      </c>
      <c r="I950" s="216"/>
      <c r="J950" s="414"/>
    </row>
    <row r="951" spans="1:10" s="415" customFormat="1">
      <c r="A951" s="212"/>
      <c r="B951" s="246" t="s">
        <v>10964</v>
      </c>
      <c r="C951" s="250" t="s">
        <v>10965</v>
      </c>
      <c r="D951" s="319" t="s">
        <v>10966</v>
      </c>
      <c r="E951" s="319" t="s">
        <v>10967</v>
      </c>
      <c r="F951" s="215"/>
      <c r="G951" s="364" t="s">
        <v>10968</v>
      </c>
      <c r="H951" s="217">
        <v>90</v>
      </c>
      <c r="I951" s="216"/>
      <c r="J951" s="414"/>
    </row>
    <row r="952" spans="1:10" s="415" customFormat="1">
      <c r="A952" s="212"/>
      <c r="B952" s="246" t="s">
        <v>10969</v>
      </c>
      <c r="C952" s="250" t="s">
        <v>10970</v>
      </c>
      <c r="D952" s="319" t="s">
        <v>10971</v>
      </c>
      <c r="E952" s="319" t="s">
        <v>10972</v>
      </c>
      <c r="F952" s="215"/>
      <c r="G952" s="364" t="s">
        <v>10968</v>
      </c>
      <c r="H952" s="217">
        <v>551</v>
      </c>
      <c r="I952" s="216"/>
      <c r="J952" s="414"/>
    </row>
    <row r="953" spans="1:10" s="415" customFormat="1">
      <c r="A953" s="212"/>
      <c r="B953" s="246" t="s">
        <v>10973</v>
      </c>
      <c r="C953" s="250" t="s">
        <v>10974</v>
      </c>
      <c r="D953" s="213" t="s">
        <v>10975</v>
      </c>
      <c r="E953" s="214" t="s">
        <v>10976</v>
      </c>
      <c r="F953" s="215"/>
      <c r="G953" s="364" t="s">
        <v>11</v>
      </c>
      <c r="H953" s="217">
        <v>12</v>
      </c>
      <c r="I953" s="216"/>
      <c r="J953" s="414"/>
    </row>
    <row r="954" spans="1:10" s="415" customFormat="1">
      <c r="A954" s="212"/>
      <c r="B954" s="246" t="s">
        <v>10977</v>
      </c>
      <c r="C954" s="250" t="s">
        <v>10978</v>
      </c>
      <c r="D954" s="213" t="s">
        <v>10979</v>
      </c>
      <c r="E954" s="380" t="s">
        <v>10980</v>
      </c>
      <c r="F954" s="215"/>
      <c r="G954" s="364" t="s">
        <v>11</v>
      </c>
      <c r="H954" s="217">
        <v>27</v>
      </c>
      <c r="I954" s="216"/>
      <c r="J954" s="414"/>
    </row>
    <row r="955" spans="1:10" s="415" customFormat="1">
      <c r="A955" s="212"/>
      <c r="B955" s="246" t="s">
        <v>10981</v>
      </c>
      <c r="C955" s="250" t="s">
        <v>10982</v>
      </c>
      <c r="D955" s="213" t="s">
        <v>10983</v>
      </c>
      <c r="E955" s="380" t="s">
        <v>10984</v>
      </c>
      <c r="F955" s="215"/>
      <c r="G955" s="364" t="s">
        <v>9476</v>
      </c>
      <c r="H955" s="381">
        <v>1832.6</v>
      </c>
      <c r="I955" s="216"/>
      <c r="J955" s="414"/>
    </row>
    <row r="956" spans="1:10" s="415" customFormat="1">
      <c r="A956" s="212"/>
      <c r="B956" s="246"/>
      <c r="C956" s="250" t="s">
        <v>10985</v>
      </c>
      <c r="D956" s="213" t="s">
        <v>10983</v>
      </c>
      <c r="E956" s="380" t="s">
        <v>10986</v>
      </c>
      <c r="F956" s="215"/>
      <c r="G956" s="364" t="s">
        <v>9476</v>
      </c>
      <c r="H956" s="381">
        <v>785.4</v>
      </c>
      <c r="I956" s="216"/>
      <c r="J956" s="414"/>
    </row>
    <row r="957" spans="1:10" s="415" customFormat="1">
      <c r="A957" s="212"/>
      <c r="B957" s="246" t="s">
        <v>10987</v>
      </c>
      <c r="C957" s="250" t="s">
        <v>10988</v>
      </c>
      <c r="D957" s="252" t="s">
        <v>10989</v>
      </c>
      <c r="E957" s="252" t="s">
        <v>10990</v>
      </c>
      <c r="F957" s="215"/>
      <c r="G957" s="364" t="s">
        <v>10551</v>
      </c>
      <c r="H957" s="365">
        <v>545</v>
      </c>
      <c r="I957" s="367"/>
      <c r="J957" s="440"/>
    </row>
    <row r="958" spans="1:10" s="415" customFormat="1">
      <c r="A958" s="212"/>
      <c r="B958" s="246" t="s">
        <v>10991</v>
      </c>
      <c r="C958" s="250" t="s">
        <v>10992</v>
      </c>
      <c r="D958" s="252" t="s">
        <v>10993</v>
      </c>
      <c r="E958" s="252" t="s">
        <v>10994</v>
      </c>
      <c r="F958" s="215"/>
      <c r="G958" s="364" t="s">
        <v>10551</v>
      </c>
      <c r="H958" s="365">
        <v>515</v>
      </c>
      <c r="I958" s="367"/>
      <c r="J958" s="440"/>
    </row>
    <row r="959" spans="1:10" s="415" customFormat="1">
      <c r="A959" s="212"/>
      <c r="B959" s="246" t="s">
        <v>10995</v>
      </c>
      <c r="C959" s="250" t="s">
        <v>10996</v>
      </c>
      <c r="D959" s="252" t="s">
        <v>10997</v>
      </c>
      <c r="E959" s="252" t="s">
        <v>10998</v>
      </c>
      <c r="F959" s="215"/>
      <c r="G959" s="364" t="s">
        <v>10551</v>
      </c>
      <c r="H959" s="365">
        <v>490</v>
      </c>
      <c r="I959" s="367"/>
      <c r="J959" s="440"/>
    </row>
    <row r="960" spans="1:10" s="415" customFormat="1">
      <c r="A960" s="212"/>
      <c r="B960" s="246" t="s">
        <v>10999</v>
      </c>
      <c r="C960" s="250" t="s">
        <v>11000</v>
      </c>
      <c r="D960" s="252" t="s">
        <v>11001</v>
      </c>
      <c r="E960" s="252" t="s">
        <v>11002</v>
      </c>
      <c r="F960" s="215"/>
      <c r="G960" s="364" t="s">
        <v>10551</v>
      </c>
      <c r="H960" s="365">
        <v>490</v>
      </c>
      <c r="I960" s="367"/>
      <c r="J960" s="440"/>
    </row>
    <row r="961" spans="1:10" s="415" customFormat="1">
      <c r="A961" s="212"/>
      <c r="B961" s="246" t="s">
        <v>11003</v>
      </c>
      <c r="C961" s="250" t="s">
        <v>11004</v>
      </c>
      <c r="D961" s="252" t="s">
        <v>11005</v>
      </c>
      <c r="E961" s="252" t="s">
        <v>11006</v>
      </c>
      <c r="F961" s="215"/>
      <c r="G961" s="364" t="s">
        <v>10551</v>
      </c>
      <c r="H961" s="365">
        <v>545</v>
      </c>
      <c r="I961" s="367"/>
      <c r="J961" s="440"/>
    </row>
    <row r="962" spans="1:10" s="415" customFormat="1">
      <c r="A962" s="212"/>
      <c r="B962" s="246" t="s">
        <v>11007</v>
      </c>
      <c r="C962" s="250" t="s">
        <v>11008</v>
      </c>
      <c r="D962" s="252" t="s">
        <v>11009</v>
      </c>
      <c r="E962" s="252" t="s">
        <v>11010</v>
      </c>
      <c r="F962" s="215"/>
      <c r="G962" s="364" t="s">
        <v>10551</v>
      </c>
      <c r="H962" s="365">
        <v>515</v>
      </c>
      <c r="I962" s="367"/>
      <c r="J962" s="440"/>
    </row>
    <row r="963" spans="1:10" s="415" customFormat="1">
      <c r="A963" s="212"/>
      <c r="B963" s="246" t="s">
        <v>11011</v>
      </c>
      <c r="C963" s="250" t="s">
        <v>11012</v>
      </c>
      <c r="D963" s="252" t="s">
        <v>11013</v>
      </c>
      <c r="E963" s="252" t="s">
        <v>11014</v>
      </c>
      <c r="F963" s="215"/>
      <c r="G963" s="364" t="s">
        <v>10551</v>
      </c>
      <c r="H963" s="365">
        <v>625</v>
      </c>
      <c r="I963" s="367"/>
      <c r="J963" s="440"/>
    </row>
    <row r="964" spans="1:10" s="415" customFormat="1">
      <c r="A964" s="212"/>
      <c r="B964" s="246" t="s">
        <v>11015</v>
      </c>
      <c r="C964" s="250" t="s">
        <v>11016</v>
      </c>
      <c r="D964" s="252" t="s">
        <v>11017</v>
      </c>
      <c r="E964" s="252" t="s">
        <v>11018</v>
      </c>
      <c r="F964" s="215"/>
      <c r="G964" s="364" t="s">
        <v>10551</v>
      </c>
      <c r="H964" s="365">
        <v>515</v>
      </c>
      <c r="I964" s="367"/>
      <c r="J964" s="440"/>
    </row>
    <row r="965" spans="1:10" s="415" customFormat="1">
      <c r="A965" s="212"/>
      <c r="B965" s="246" t="s">
        <v>11019</v>
      </c>
      <c r="C965" s="250" t="s">
        <v>11020</v>
      </c>
      <c r="D965" s="252" t="s">
        <v>11021</v>
      </c>
      <c r="E965" s="252" t="s">
        <v>11022</v>
      </c>
      <c r="F965" s="215"/>
      <c r="G965" s="364" t="s">
        <v>10551</v>
      </c>
      <c r="H965" s="365">
        <v>645</v>
      </c>
      <c r="I965" s="367"/>
      <c r="J965" s="440"/>
    </row>
    <row r="966" spans="1:10" s="415" customFormat="1">
      <c r="A966" s="212"/>
      <c r="B966" s="246" t="s">
        <v>11023</v>
      </c>
      <c r="C966" s="250" t="s">
        <v>11024</v>
      </c>
      <c r="D966" s="252" t="s">
        <v>11025</v>
      </c>
      <c r="E966" s="252" t="s">
        <v>11026</v>
      </c>
      <c r="F966" s="215"/>
      <c r="G966" s="364" t="s">
        <v>5077</v>
      </c>
      <c r="H966" s="365">
        <v>1306</v>
      </c>
      <c r="I966" s="367"/>
      <c r="J966" s="440"/>
    </row>
    <row r="967" spans="1:10" s="415" customFormat="1">
      <c r="A967" s="212"/>
      <c r="B967" s="246" t="s">
        <v>11027</v>
      </c>
      <c r="C967" s="250" t="s">
        <v>11028</v>
      </c>
      <c r="D967" s="252" t="s">
        <v>11029</v>
      </c>
      <c r="E967" s="252" t="s">
        <v>11030</v>
      </c>
      <c r="F967" s="215"/>
      <c r="G967" s="364" t="s">
        <v>5077</v>
      </c>
      <c r="H967" s="365">
        <v>1953</v>
      </c>
      <c r="I967" s="367"/>
      <c r="J967" s="440"/>
    </row>
    <row r="968" spans="1:10" s="415" customFormat="1">
      <c r="A968" s="212"/>
      <c r="B968" s="246" t="s">
        <v>11031</v>
      </c>
      <c r="C968" s="250" t="s">
        <v>11032</v>
      </c>
      <c r="D968" s="252" t="s">
        <v>11033</v>
      </c>
      <c r="E968" s="252" t="s">
        <v>11034</v>
      </c>
      <c r="F968" s="215"/>
      <c r="G968" s="364" t="s">
        <v>11035</v>
      </c>
      <c r="H968" s="365">
        <v>134</v>
      </c>
      <c r="I968" s="367"/>
      <c r="J968" s="440"/>
    </row>
    <row r="969" spans="1:10" s="415" customFormat="1">
      <c r="A969" s="212"/>
      <c r="B969" s="246" t="s">
        <v>11036</v>
      </c>
      <c r="C969" s="250" t="s">
        <v>11037</v>
      </c>
      <c r="D969" s="382" t="s">
        <v>11038</v>
      </c>
      <c r="E969" s="382" t="s">
        <v>11039</v>
      </c>
      <c r="F969" s="215"/>
      <c r="G969" s="364" t="s">
        <v>11035</v>
      </c>
      <c r="H969" s="365">
        <v>407</v>
      </c>
      <c r="I969" s="367"/>
      <c r="J969" s="440"/>
    </row>
    <row r="970" spans="1:10" s="415" customFormat="1">
      <c r="A970" s="212"/>
      <c r="B970" s="246" t="s">
        <v>11040</v>
      </c>
      <c r="C970" s="250" t="s">
        <v>11041</v>
      </c>
      <c r="D970" s="382" t="s">
        <v>11042</v>
      </c>
      <c r="E970" s="382" t="s">
        <v>11043</v>
      </c>
      <c r="F970" s="215"/>
      <c r="G970" s="364" t="s">
        <v>11035</v>
      </c>
      <c r="H970" s="365">
        <v>527</v>
      </c>
      <c r="I970" s="367"/>
      <c r="J970" s="440"/>
    </row>
    <row r="971" spans="1:10" s="415" customFormat="1">
      <c r="A971" s="212"/>
      <c r="B971" s="246" t="s">
        <v>11044</v>
      </c>
      <c r="C971" s="250" t="s">
        <v>11045</v>
      </c>
      <c r="D971" s="252" t="s">
        <v>11046</v>
      </c>
      <c r="E971" s="252" t="s">
        <v>11047</v>
      </c>
      <c r="F971" s="215"/>
      <c r="G971" s="364" t="s">
        <v>11035</v>
      </c>
      <c r="H971" s="365">
        <v>21</v>
      </c>
      <c r="I971" s="367"/>
      <c r="J971" s="440"/>
    </row>
    <row r="972" spans="1:10" s="415" customFormat="1">
      <c r="A972" s="212"/>
      <c r="B972" s="246" t="s">
        <v>11048</v>
      </c>
      <c r="C972" s="250" t="s">
        <v>11049</v>
      </c>
      <c r="D972" s="252" t="s">
        <v>11050</v>
      </c>
      <c r="E972" s="252" t="s">
        <v>11051</v>
      </c>
      <c r="F972" s="215"/>
      <c r="G972" s="364" t="s">
        <v>11035</v>
      </c>
      <c r="H972" s="365">
        <v>65</v>
      </c>
      <c r="I972" s="367"/>
      <c r="J972" s="440"/>
    </row>
    <row r="973" spans="1:10" s="415" customFormat="1">
      <c r="A973" s="212"/>
      <c r="B973" s="246" t="s">
        <v>11052</v>
      </c>
      <c r="C973" s="250" t="s">
        <v>11053</v>
      </c>
      <c r="D973" s="252" t="s">
        <v>11054</v>
      </c>
      <c r="E973" s="252" t="s">
        <v>11055</v>
      </c>
      <c r="F973" s="215"/>
      <c r="G973" s="364" t="s">
        <v>5052</v>
      </c>
      <c r="H973" s="365">
        <v>33</v>
      </c>
      <c r="I973" s="367"/>
      <c r="J973" s="440"/>
    </row>
    <row r="974" spans="1:10" s="415" customFormat="1">
      <c r="A974" s="212"/>
      <c r="B974" s="246" t="s">
        <v>11056</v>
      </c>
      <c r="C974" s="250" t="s">
        <v>11057</v>
      </c>
      <c r="D974" s="252" t="s">
        <v>11058</v>
      </c>
      <c r="E974" s="252" t="s">
        <v>11059</v>
      </c>
      <c r="F974" s="215"/>
      <c r="G974" s="364" t="s">
        <v>5052</v>
      </c>
      <c r="H974" s="365">
        <v>5</v>
      </c>
      <c r="I974" s="367"/>
      <c r="J974" s="440"/>
    </row>
    <row r="975" spans="1:10" s="415" customFormat="1">
      <c r="A975" s="212"/>
      <c r="B975" s="246" t="s">
        <v>11060</v>
      </c>
      <c r="C975" s="250" t="s">
        <v>11061</v>
      </c>
      <c r="D975" s="252" t="s">
        <v>11062</v>
      </c>
      <c r="E975" s="252" t="s">
        <v>11063</v>
      </c>
      <c r="F975" s="215"/>
      <c r="G975" s="364" t="s">
        <v>5077</v>
      </c>
      <c r="H975" s="365">
        <v>251</v>
      </c>
      <c r="I975" s="367"/>
      <c r="J975" s="440"/>
    </row>
    <row r="976" spans="1:10" s="415" customFormat="1">
      <c r="A976" s="212"/>
      <c r="B976" s="246" t="s">
        <v>11064</v>
      </c>
      <c r="C976" s="250" t="s">
        <v>11065</v>
      </c>
      <c r="D976" s="252" t="s">
        <v>11066</v>
      </c>
      <c r="E976" s="252" t="s">
        <v>11067</v>
      </c>
      <c r="F976" s="215"/>
      <c r="G976" s="364" t="s">
        <v>10693</v>
      </c>
      <c r="H976" s="365">
        <v>324</v>
      </c>
      <c r="I976" s="367"/>
      <c r="J976" s="440"/>
    </row>
    <row r="977" spans="1:10" s="415" customFormat="1">
      <c r="A977" s="212"/>
      <c r="B977" s="246" t="s">
        <v>11068</v>
      </c>
      <c r="C977" s="250" t="s">
        <v>11069</v>
      </c>
      <c r="D977" s="252" t="s">
        <v>11070</v>
      </c>
      <c r="E977" s="252" t="s">
        <v>11071</v>
      </c>
      <c r="F977" s="215"/>
      <c r="G977" s="364" t="s">
        <v>10551</v>
      </c>
      <c r="H977" s="365">
        <v>625</v>
      </c>
      <c r="I977" s="367"/>
      <c r="J977" s="440"/>
    </row>
    <row r="978" spans="1:10" s="415" customFormat="1">
      <c r="A978" s="212"/>
      <c r="B978" s="246" t="s">
        <v>11072</v>
      </c>
      <c r="C978" s="250" t="s">
        <v>11073</v>
      </c>
      <c r="D978" s="252" t="s">
        <v>11074</v>
      </c>
      <c r="E978" s="252" t="s">
        <v>11075</v>
      </c>
      <c r="F978" s="215"/>
      <c r="G978" s="364" t="s">
        <v>10551</v>
      </c>
      <c r="H978" s="365">
        <v>645</v>
      </c>
      <c r="I978" s="367"/>
      <c r="J978" s="440"/>
    </row>
    <row r="979" spans="1:10" s="415" customFormat="1">
      <c r="A979" s="212"/>
      <c r="B979" s="246" t="s">
        <v>11076</v>
      </c>
      <c r="C979" s="250" t="s">
        <v>11077</v>
      </c>
      <c r="D979" s="252" t="s">
        <v>11078</v>
      </c>
      <c r="E979" s="252" t="s">
        <v>11079</v>
      </c>
      <c r="F979" s="215"/>
      <c r="G979" s="364" t="s">
        <v>10551</v>
      </c>
      <c r="H979" s="365">
        <v>580</v>
      </c>
      <c r="I979" s="367"/>
      <c r="J979" s="440"/>
    </row>
    <row r="980" spans="1:10" s="415" customFormat="1">
      <c r="A980" s="212"/>
      <c r="B980" s="246" t="s">
        <v>11080</v>
      </c>
      <c r="C980" s="250" t="s">
        <v>11081</v>
      </c>
      <c r="D980" s="252" t="s">
        <v>11082</v>
      </c>
      <c r="E980" s="252" t="s">
        <v>11083</v>
      </c>
      <c r="F980" s="215"/>
      <c r="G980" s="364" t="s">
        <v>7670</v>
      </c>
      <c r="H980" s="365">
        <v>70</v>
      </c>
      <c r="I980" s="367"/>
      <c r="J980" s="440"/>
    </row>
    <row r="981" spans="1:10" s="415" customFormat="1">
      <c r="A981" s="212"/>
      <c r="B981" s="246" t="s">
        <v>11084</v>
      </c>
      <c r="C981" s="250" t="s">
        <v>11085</v>
      </c>
      <c r="D981" s="252" t="s">
        <v>11086</v>
      </c>
      <c r="E981" s="252" t="s">
        <v>11087</v>
      </c>
      <c r="F981" s="215"/>
      <c r="G981" s="364" t="s">
        <v>10482</v>
      </c>
      <c r="H981" s="365">
        <v>1057</v>
      </c>
      <c r="I981" s="367"/>
      <c r="J981" s="440"/>
    </row>
    <row r="982" spans="1:10" s="415" customFormat="1">
      <c r="A982" s="212"/>
      <c r="B982" s="246" t="s">
        <v>11088</v>
      </c>
      <c r="C982" s="250" t="s">
        <v>11089</v>
      </c>
      <c r="D982" s="252" t="s">
        <v>11090</v>
      </c>
      <c r="E982" s="252" t="s">
        <v>11091</v>
      </c>
      <c r="F982" s="215"/>
      <c r="G982" s="364" t="s">
        <v>10482</v>
      </c>
      <c r="H982" s="365">
        <v>491</v>
      </c>
      <c r="I982" s="367"/>
      <c r="J982" s="440"/>
    </row>
    <row r="983" spans="1:10" s="415" customFormat="1">
      <c r="A983" s="212"/>
      <c r="B983" s="246" t="s">
        <v>11092</v>
      </c>
      <c r="C983" s="250" t="s">
        <v>11093</v>
      </c>
      <c r="D983" s="252" t="s">
        <v>11094</v>
      </c>
      <c r="E983" s="252" t="s">
        <v>11095</v>
      </c>
      <c r="F983" s="215"/>
      <c r="G983" s="364" t="s">
        <v>10482</v>
      </c>
      <c r="H983" s="365">
        <v>385</v>
      </c>
      <c r="I983" s="367"/>
      <c r="J983" s="440"/>
    </row>
    <row r="984" spans="1:10" s="415" customFormat="1">
      <c r="A984" s="212"/>
      <c r="B984" s="246" t="s">
        <v>11096</v>
      </c>
      <c r="C984" s="250" t="s">
        <v>11097</v>
      </c>
      <c r="D984" s="252" t="s">
        <v>11098</v>
      </c>
      <c r="E984" s="252" t="s">
        <v>11099</v>
      </c>
      <c r="F984" s="215"/>
      <c r="G984" s="364" t="s">
        <v>10551</v>
      </c>
      <c r="H984" s="365">
        <v>645</v>
      </c>
      <c r="I984" s="367"/>
      <c r="J984" s="440"/>
    </row>
  </sheetData>
  <hyperlinks>
    <hyperlink ref="D505" r:id="rId1" display="cess@1%"/>
  </hyperlinks>
  <pageMargins left="0.7" right="0.7" top="0.75" bottom="0.75" header="0.3" footer="0.3"/>
</worksheet>
</file>

<file path=xl/worksheets/sheet100.xml><?xml version="1.0" encoding="utf-8"?>
<worksheet xmlns="http://schemas.openxmlformats.org/spreadsheetml/2006/main" xmlns:r="http://schemas.openxmlformats.org/officeDocument/2006/relationships">
  <sheetPr>
    <tabColor theme="1"/>
  </sheetPr>
  <dimension ref="A1"/>
  <sheetViews>
    <sheetView workbookViewId="0">
      <selection activeCell="O28" sqref="O28"/>
    </sheetView>
  </sheetViews>
  <sheetFormatPr defaultRowHeight="12.75"/>
  <sheetData/>
  <pageMargins left="0.7" right="0.7" top="0.75" bottom="0.75" header="0.3" footer="0.3"/>
</worksheet>
</file>

<file path=xl/worksheets/sheet101.xml><?xml version="1.0" encoding="utf-8"?>
<worksheet xmlns="http://schemas.openxmlformats.org/spreadsheetml/2006/main" xmlns:r="http://schemas.openxmlformats.org/officeDocument/2006/relationships">
  <sheetPr>
    <tabColor rgb="FF00B050"/>
  </sheetPr>
  <dimension ref="A1:P36"/>
  <sheetViews>
    <sheetView view="pageBreakPreview" zoomScale="115" zoomScaleSheetLayoutView="115" workbookViewId="0">
      <selection activeCell="E8" sqref="E8"/>
    </sheetView>
  </sheetViews>
  <sheetFormatPr defaultRowHeight="15"/>
  <cols>
    <col min="1" max="1" width="9.140625" style="619"/>
    <col min="2" max="2" width="57" style="619" customWidth="1"/>
    <col min="3" max="5" width="9.140625" style="619"/>
    <col min="6" max="6" width="14.28515625" style="619" customWidth="1"/>
    <col min="7" max="16384" width="9.140625" style="619"/>
  </cols>
  <sheetData>
    <row r="1" spans="1:8" ht="42" customHeight="1">
      <c r="A1" s="1636" t="s">
        <v>12195</v>
      </c>
      <c r="B1" s="1636"/>
      <c r="C1" s="1636"/>
      <c r="D1" s="1636"/>
      <c r="E1" s="1636"/>
      <c r="F1" s="1636"/>
    </row>
    <row r="2" spans="1:8" ht="15" customHeight="1">
      <c r="A2" s="1637" t="s">
        <v>7</v>
      </c>
      <c r="B2" s="1637" t="s">
        <v>11945</v>
      </c>
      <c r="C2" s="1637" t="s">
        <v>217</v>
      </c>
      <c r="D2" s="1637" t="s">
        <v>11910</v>
      </c>
      <c r="E2" s="1637" t="s">
        <v>199</v>
      </c>
      <c r="F2" s="620" t="s">
        <v>12196</v>
      </c>
    </row>
    <row r="3" spans="1:8">
      <c r="A3" s="1637"/>
      <c r="B3" s="1637"/>
      <c r="C3" s="1637"/>
      <c r="D3" s="1637"/>
      <c r="E3" s="1637"/>
      <c r="F3" s="620" t="s">
        <v>198</v>
      </c>
    </row>
    <row r="4" spans="1:8" ht="44.25" customHeight="1">
      <c r="A4" s="621" t="s">
        <v>77</v>
      </c>
      <c r="B4" s="622" t="s">
        <v>12657</v>
      </c>
      <c r="C4" s="621" t="s">
        <v>11</v>
      </c>
      <c r="D4" s="621">
        <v>2</v>
      </c>
      <c r="E4" s="623">
        <f>18.768*IV!C7</f>
        <v>1294.992</v>
      </c>
      <c r="F4" s="623">
        <f t="shared" ref="F4:F12" si="0">E4*D4</f>
        <v>2589.9839999999999</v>
      </c>
      <c r="H4" s="1399"/>
    </row>
    <row r="5" spans="1:8" ht="33" customHeight="1">
      <c r="A5" s="621" t="s">
        <v>12197</v>
      </c>
      <c r="B5" s="624" t="s">
        <v>12198</v>
      </c>
      <c r="C5" s="621" t="s">
        <v>11</v>
      </c>
      <c r="D5" s="621">
        <v>1</v>
      </c>
      <c r="E5" s="623">
        <f>147.1+50+20</f>
        <v>217.1</v>
      </c>
      <c r="F5" s="623">
        <f t="shared" si="0"/>
        <v>217.1</v>
      </c>
      <c r="H5" s="1399"/>
    </row>
    <row r="6" spans="1:8" s="625" customFormat="1" ht="25.5" customHeight="1">
      <c r="A6" s="621" t="s">
        <v>12199</v>
      </c>
      <c r="B6" s="624" t="s">
        <v>12200</v>
      </c>
      <c r="C6" s="621" t="s">
        <v>11</v>
      </c>
      <c r="D6" s="621">
        <v>2</v>
      </c>
      <c r="E6" s="623">
        <f>'SSR33'!D81</f>
        <v>230</v>
      </c>
      <c r="F6" s="623">
        <f>E6*D6</f>
        <v>460</v>
      </c>
      <c r="H6" s="1399"/>
    </row>
    <row r="7" spans="1:8" s="625" customFormat="1" ht="25.5" customHeight="1">
      <c r="A7" s="621" t="s">
        <v>12201</v>
      </c>
      <c r="B7" s="624" t="s">
        <v>12202</v>
      </c>
      <c r="C7" s="621" t="s">
        <v>12203</v>
      </c>
      <c r="D7" s="621">
        <v>1</v>
      </c>
      <c r="E7" s="623">
        <v>72.14</v>
      </c>
      <c r="F7" s="623">
        <f t="shared" si="0"/>
        <v>72.14</v>
      </c>
      <c r="H7" s="1399"/>
    </row>
    <row r="8" spans="1:8" s="625" customFormat="1" ht="25.5" customHeight="1">
      <c r="A8" s="621" t="s">
        <v>12204</v>
      </c>
      <c r="B8" s="624" t="s">
        <v>12668</v>
      </c>
      <c r="C8" s="621" t="s">
        <v>12203</v>
      </c>
      <c r="D8" s="621">
        <v>17</v>
      </c>
      <c r="E8" s="623">
        <f>II!J28/1000</f>
        <v>64.400000000000006</v>
      </c>
      <c r="F8" s="623">
        <f t="shared" si="0"/>
        <v>1094.8000000000002</v>
      </c>
      <c r="H8" s="1399"/>
    </row>
    <row r="9" spans="1:8" s="625" customFormat="1" ht="25.5" customHeight="1">
      <c r="A9" s="621" t="s">
        <v>12205</v>
      </c>
      <c r="B9" s="624" t="s">
        <v>12206</v>
      </c>
      <c r="C9" s="621" t="s">
        <v>11</v>
      </c>
      <c r="D9" s="621">
        <v>2</v>
      </c>
      <c r="E9" s="623">
        <f>'SSR33'!D103+'SSR33'!D156+355</f>
        <v>2680</v>
      </c>
      <c r="F9" s="623">
        <f t="shared" si="0"/>
        <v>5360</v>
      </c>
      <c r="H9" s="1399"/>
    </row>
    <row r="10" spans="1:8" s="625" customFormat="1" ht="25.5" customHeight="1">
      <c r="A10" s="621" t="s">
        <v>12207</v>
      </c>
      <c r="B10" s="622" t="s">
        <v>12208</v>
      </c>
      <c r="C10" s="621" t="s">
        <v>12203</v>
      </c>
      <c r="D10" s="621">
        <v>1.5</v>
      </c>
      <c r="E10" s="623">
        <v>24.2</v>
      </c>
      <c r="F10" s="623">
        <f t="shared" si="0"/>
        <v>36.299999999999997</v>
      </c>
      <c r="H10" s="1399"/>
    </row>
    <row r="11" spans="1:8" s="625" customFormat="1" ht="25.5" customHeight="1">
      <c r="A11" s="621" t="s">
        <v>12209</v>
      </c>
      <c r="B11" s="622" t="s">
        <v>12210</v>
      </c>
      <c r="C11" s="621" t="s">
        <v>11</v>
      </c>
      <c r="D11" s="621">
        <v>2</v>
      </c>
      <c r="E11" s="623">
        <v>121.2</v>
      </c>
      <c r="F11" s="623">
        <f t="shared" si="0"/>
        <v>242.4</v>
      </c>
      <c r="H11" s="1399"/>
    </row>
    <row r="12" spans="1:8" s="625" customFormat="1" ht="25.5" customHeight="1">
      <c r="A12" s="621" t="s">
        <v>12211</v>
      </c>
      <c r="B12" s="622" t="s">
        <v>12212</v>
      </c>
      <c r="C12" s="621" t="s">
        <v>213</v>
      </c>
      <c r="D12" s="621">
        <v>1</v>
      </c>
      <c r="E12" s="623">
        <v>55</v>
      </c>
      <c r="F12" s="623">
        <f t="shared" si="0"/>
        <v>55</v>
      </c>
    </row>
    <row r="13" spans="1:8" ht="23.25" customHeight="1">
      <c r="A13" s="626"/>
      <c r="B13" s="627" t="s">
        <v>12213</v>
      </c>
      <c r="C13" s="626"/>
      <c r="D13" s="626"/>
      <c r="E13" s="628"/>
      <c r="F13" s="628">
        <f>SUM(F4:F12)</f>
        <v>10127.723999999998</v>
      </c>
    </row>
    <row r="14" spans="1:8" ht="16.5" customHeight="1">
      <c r="A14" s="629"/>
      <c r="B14" s="630" t="s">
        <v>28</v>
      </c>
      <c r="C14" s="629"/>
      <c r="D14" s="629"/>
      <c r="E14" s="631"/>
      <c r="F14" s="632">
        <f>ROUND(SUM(F13:F13),0)</f>
        <v>10128</v>
      </c>
    </row>
    <row r="15" spans="1:8" ht="16.5" customHeight="1">
      <c r="A15" s="633"/>
      <c r="B15" s="634"/>
      <c r="C15" s="633"/>
      <c r="D15" s="633"/>
      <c r="E15" s="635"/>
      <c r="F15" s="636"/>
    </row>
    <row r="16" spans="1:8" ht="16.5" customHeight="1">
      <c r="A16" s="633"/>
      <c r="B16" s="634"/>
      <c r="C16" s="633"/>
      <c r="D16" s="633"/>
      <c r="E16" s="635"/>
      <c r="F16" s="636"/>
    </row>
    <row r="17" spans="1:16" ht="42.75" customHeight="1">
      <c r="A17" s="1638" t="s">
        <v>12214</v>
      </c>
      <c r="B17" s="1638"/>
      <c r="C17" s="1638"/>
      <c r="D17" s="1638"/>
      <c r="E17" s="1638"/>
      <c r="F17" s="1638"/>
    </row>
    <row r="18" spans="1:16" ht="15" customHeight="1">
      <c r="A18" s="1637" t="s">
        <v>7</v>
      </c>
      <c r="B18" s="1637" t="s">
        <v>11945</v>
      </c>
      <c r="C18" s="1637" t="s">
        <v>217</v>
      </c>
      <c r="D18" s="1637" t="s">
        <v>11910</v>
      </c>
      <c r="E18" s="1637" t="s">
        <v>199</v>
      </c>
      <c r="F18" s="620" t="s">
        <v>12196</v>
      </c>
    </row>
    <row r="19" spans="1:16">
      <c r="A19" s="1637"/>
      <c r="B19" s="1637"/>
      <c r="C19" s="1637"/>
      <c r="D19" s="1637"/>
      <c r="E19" s="1637"/>
      <c r="F19" s="620" t="s">
        <v>198</v>
      </c>
    </row>
    <row r="20" spans="1:16" ht="30" customHeight="1">
      <c r="A20" s="621">
        <v>1</v>
      </c>
      <c r="B20" s="622" t="s">
        <v>12215</v>
      </c>
      <c r="C20" s="621" t="s">
        <v>11</v>
      </c>
      <c r="D20" s="621">
        <v>6</v>
      </c>
      <c r="E20" s="623">
        <f>'SSR33'!D103</f>
        <v>350</v>
      </c>
      <c r="F20" s="623">
        <f>E20*D20</f>
        <v>2100</v>
      </c>
      <c r="L20" s="619">
        <v>0.76200000000000001</v>
      </c>
      <c r="M20" s="619" t="s">
        <v>12216</v>
      </c>
    </row>
    <row r="21" spans="1:16" ht="25.5" customHeight="1">
      <c r="A21" s="621">
        <v>2</v>
      </c>
      <c r="B21" s="622" t="s">
        <v>12217</v>
      </c>
      <c r="C21" s="621" t="s">
        <v>12218</v>
      </c>
      <c r="D21" s="621">
        <v>3</v>
      </c>
      <c r="E21" s="623">
        <f>0.762*9.2*IV!C6</f>
        <v>483.7176</v>
      </c>
      <c r="F21" s="623">
        <f>E21*D21</f>
        <v>1451.1528000000001</v>
      </c>
      <c r="L21" s="619">
        <v>9.1999999999999993</v>
      </c>
      <c r="M21" s="619" t="s">
        <v>12219</v>
      </c>
    </row>
    <row r="22" spans="1:16" ht="28.5" customHeight="1">
      <c r="A22" s="621">
        <v>3</v>
      </c>
      <c r="B22" s="622" t="s">
        <v>12220</v>
      </c>
      <c r="C22" s="621" t="s">
        <v>12218</v>
      </c>
      <c r="D22" s="621">
        <v>3</v>
      </c>
      <c r="E22" s="623">
        <f>'SSR33'!D81</f>
        <v>230</v>
      </c>
      <c r="F22" s="623">
        <f>E22*D22</f>
        <v>690</v>
      </c>
    </row>
    <row r="23" spans="1:16" ht="29.25" customHeight="1">
      <c r="A23" s="621">
        <v>4</v>
      </c>
      <c r="B23" s="637" t="s">
        <v>12221</v>
      </c>
      <c r="C23" s="621" t="s">
        <v>12222</v>
      </c>
      <c r="D23" s="621">
        <v>1</v>
      </c>
      <c r="E23" s="623">
        <v>72.14</v>
      </c>
      <c r="F23" s="623">
        <f>E23*D23</f>
        <v>72.14</v>
      </c>
      <c r="L23" s="1399">
        <f>IV!C6</f>
        <v>69</v>
      </c>
      <c r="M23" s="619" t="s">
        <v>12223</v>
      </c>
      <c r="N23" s="619">
        <f>L20*L21</f>
        <v>7.0103999999999997</v>
      </c>
    </row>
    <row r="24" spans="1:16" ht="23.25" customHeight="1">
      <c r="A24" s="626"/>
      <c r="B24" s="627" t="s">
        <v>12213</v>
      </c>
      <c r="C24" s="626"/>
      <c r="D24" s="626"/>
      <c r="E24" s="628"/>
      <c r="F24" s="628">
        <f>SUM(F20:F23)</f>
        <v>4313.2928000000002</v>
      </c>
      <c r="L24" s="619">
        <f>L20*L21*L23</f>
        <v>483.7176</v>
      </c>
      <c r="N24" s="619">
        <f>N23*3</f>
        <v>21.031199999999998</v>
      </c>
      <c r="O24" s="619">
        <v>63</v>
      </c>
      <c r="P24" s="638">
        <f>N24*O24</f>
        <v>1324.9656</v>
      </c>
    </row>
    <row r="25" spans="1:16" ht="27" customHeight="1">
      <c r="A25" s="639"/>
      <c r="B25" s="630" t="s">
        <v>28</v>
      </c>
      <c r="C25" s="629"/>
      <c r="D25" s="629"/>
      <c r="E25" s="631"/>
      <c r="F25" s="632">
        <f>ROUND(SUM(F24:F24),0)</f>
        <v>4313</v>
      </c>
      <c r="L25" s="638">
        <f>L24*3</f>
        <v>1451.1528000000001</v>
      </c>
    </row>
    <row r="26" spans="1:16" ht="18.75" customHeight="1">
      <c r="A26" s="640"/>
      <c r="B26" s="634"/>
      <c r="C26" s="633"/>
      <c r="D26" s="633"/>
      <c r="E26" s="635"/>
      <c r="F26" s="636"/>
      <c r="L26" s="638"/>
    </row>
    <row r="27" spans="1:16" ht="27" customHeight="1">
      <c r="A27" s="640"/>
      <c r="B27" s="634"/>
      <c r="C27" s="633"/>
      <c r="D27" s="633"/>
      <c r="E27" s="635"/>
      <c r="F27" s="636"/>
      <c r="L27" s="638"/>
    </row>
    <row r="28" spans="1:16" ht="27" customHeight="1">
      <c r="A28" s="1636" t="s">
        <v>12224</v>
      </c>
      <c r="B28" s="1636"/>
      <c r="C28" s="1636"/>
      <c r="D28" s="1636"/>
      <c r="E28" s="1636"/>
      <c r="F28" s="1636"/>
    </row>
    <row r="29" spans="1:16" ht="15" customHeight="1">
      <c r="A29" s="1637" t="s">
        <v>7</v>
      </c>
      <c r="B29" s="1637" t="s">
        <v>11945</v>
      </c>
      <c r="C29" s="1637" t="s">
        <v>217</v>
      </c>
      <c r="D29" s="1637" t="s">
        <v>11910</v>
      </c>
      <c r="E29" s="1637" t="s">
        <v>199</v>
      </c>
      <c r="F29" s="620" t="s">
        <v>12196</v>
      </c>
    </row>
    <row r="30" spans="1:16">
      <c r="A30" s="1637"/>
      <c r="B30" s="1637"/>
      <c r="C30" s="1637"/>
      <c r="D30" s="1637"/>
      <c r="E30" s="1637"/>
      <c r="F30" s="620" t="s">
        <v>198</v>
      </c>
    </row>
    <row r="31" spans="1:16" s="625" customFormat="1" ht="24.75" customHeight="1">
      <c r="A31" s="621">
        <v>1</v>
      </c>
      <c r="B31" s="622" t="s">
        <v>12225</v>
      </c>
      <c r="C31" s="621" t="s">
        <v>11</v>
      </c>
      <c r="D31" s="621">
        <v>2</v>
      </c>
      <c r="E31" s="623">
        <f>II!J201</f>
        <v>1633</v>
      </c>
      <c r="F31" s="623">
        <f>E31*D31</f>
        <v>3266</v>
      </c>
    </row>
    <row r="32" spans="1:16" s="625" customFormat="1" ht="24.75" customHeight="1">
      <c r="A32" s="621">
        <v>2</v>
      </c>
      <c r="B32" s="622" t="s">
        <v>12226</v>
      </c>
      <c r="C32" s="621" t="s">
        <v>11</v>
      </c>
      <c r="D32" s="621">
        <v>1</v>
      </c>
      <c r="E32" s="623">
        <f>II!J207</f>
        <v>526</v>
      </c>
      <c r="F32" s="623">
        <f>E32*D32</f>
        <v>526</v>
      </c>
    </row>
    <row r="33" spans="1:6" s="625" customFormat="1" ht="24.75" customHeight="1">
      <c r="A33" s="621">
        <v>3</v>
      </c>
      <c r="B33" s="622" t="s">
        <v>12227</v>
      </c>
      <c r="C33" s="621" t="s">
        <v>12203</v>
      </c>
      <c r="D33" s="621">
        <v>1</v>
      </c>
      <c r="E33" s="623">
        <v>72.14</v>
      </c>
      <c r="F33" s="623">
        <f>E33*D33</f>
        <v>72.14</v>
      </c>
    </row>
    <row r="34" spans="1:6" ht="24.75" customHeight="1">
      <c r="A34" s="641"/>
      <c r="B34" s="627" t="s">
        <v>12213</v>
      </c>
      <c r="C34" s="626"/>
      <c r="D34" s="626"/>
      <c r="E34" s="628"/>
      <c r="F34" s="628">
        <f>SUM(F31:F33)</f>
        <v>3864.14</v>
      </c>
    </row>
    <row r="35" spans="1:6" ht="24.75" customHeight="1">
      <c r="A35" s="639"/>
      <c r="B35" s="630" t="s">
        <v>28</v>
      </c>
      <c r="C35" s="629"/>
      <c r="D35" s="629"/>
      <c r="E35" s="631"/>
      <c r="F35" s="632">
        <f>ROUND(SUM(F34:F34),0)</f>
        <v>3864</v>
      </c>
    </row>
    <row r="36" spans="1:6" ht="24.75" customHeight="1"/>
  </sheetData>
  <mergeCells count="18">
    <mergeCell ref="A1:F1"/>
    <mergeCell ref="A2:A3"/>
    <mergeCell ref="B2:B3"/>
    <mergeCell ref="C2:C3"/>
    <mergeCell ref="D2:D3"/>
    <mergeCell ref="E2:E3"/>
    <mergeCell ref="A17:F17"/>
    <mergeCell ref="A18:A19"/>
    <mergeCell ref="B18:B19"/>
    <mergeCell ref="C18:C19"/>
    <mergeCell ref="D18:D19"/>
    <mergeCell ref="E18:E19"/>
    <mergeCell ref="A28:F28"/>
    <mergeCell ref="A29:A30"/>
    <mergeCell ref="B29:B30"/>
    <mergeCell ref="C29:C30"/>
    <mergeCell ref="D29:D30"/>
    <mergeCell ref="E29:E30"/>
  </mergeCells>
  <pageMargins left="0.7" right="0.45" top="0.54" bottom="0.56000000000000005" header="0.3" footer="0.3"/>
  <pageSetup scale="84" orientation="portrait" r:id="rId1"/>
</worksheet>
</file>

<file path=xl/worksheets/sheet102.xml><?xml version="1.0" encoding="utf-8"?>
<worksheet xmlns="http://schemas.openxmlformats.org/spreadsheetml/2006/main" xmlns:r="http://schemas.openxmlformats.org/officeDocument/2006/relationships">
  <sheetPr>
    <tabColor rgb="FFFFFF00"/>
  </sheetPr>
  <dimension ref="A1:O35"/>
  <sheetViews>
    <sheetView view="pageBreakPreview" topLeftCell="A19" zoomScale="115" zoomScaleSheetLayoutView="115" workbookViewId="0">
      <selection activeCell="F34" sqref="F34"/>
    </sheetView>
  </sheetViews>
  <sheetFormatPr defaultRowHeight="15"/>
  <cols>
    <col min="1" max="1" width="9.140625" style="619"/>
    <col min="2" max="2" width="57" style="619" customWidth="1"/>
    <col min="3" max="5" width="9.140625" style="619"/>
    <col min="6" max="6" width="13.42578125" style="619" customWidth="1"/>
    <col min="7" max="16384" width="9.140625" style="619"/>
  </cols>
  <sheetData>
    <row r="1" spans="1:8" ht="48.75" customHeight="1">
      <c r="A1" s="1636" t="s">
        <v>12229</v>
      </c>
      <c r="B1" s="1636"/>
      <c r="C1" s="1636"/>
      <c r="D1" s="1636"/>
      <c r="E1" s="1636"/>
      <c r="F1" s="1636"/>
    </row>
    <row r="2" spans="1:8">
      <c r="A2" s="1637" t="s">
        <v>7</v>
      </c>
      <c r="B2" s="1637" t="s">
        <v>11945</v>
      </c>
      <c r="C2" s="1637" t="s">
        <v>217</v>
      </c>
      <c r="D2" s="1637" t="s">
        <v>11910</v>
      </c>
      <c r="E2" s="1637" t="s">
        <v>199</v>
      </c>
      <c r="F2" s="620" t="s">
        <v>12196</v>
      </c>
    </row>
    <row r="3" spans="1:8">
      <c r="A3" s="1637"/>
      <c r="B3" s="1637"/>
      <c r="C3" s="1637"/>
      <c r="D3" s="1637"/>
      <c r="E3" s="1637"/>
      <c r="F3" s="620" t="s">
        <v>198</v>
      </c>
    </row>
    <row r="4" spans="1:8" ht="42" customHeight="1">
      <c r="A4" s="621" t="s">
        <v>77</v>
      </c>
      <c r="B4" s="622" t="s">
        <v>12670</v>
      </c>
      <c r="C4" s="621" t="s">
        <v>11</v>
      </c>
      <c r="D4" s="621">
        <v>2</v>
      </c>
      <c r="E4" s="623">
        <f>15.028*IV!C7</f>
        <v>1036.932</v>
      </c>
      <c r="F4" s="623">
        <f t="shared" ref="F4:F12" si="0">E4*D4</f>
        <v>2073.864</v>
      </c>
      <c r="G4" s="619">
        <v>1893.53</v>
      </c>
      <c r="H4" s="1399">
        <f>G4-F4</f>
        <v>-180.33400000000006</v>
      </c>
    </row>
    <row r="5" spans="1:8" ht="38.25" customHeight="1">
      <c r="A5" s="621" t="s">
        <v>12197</v>
      </c>
      <c r="B5" s="645" t="s">
        <v>12230</v>
      </c>
      <c r="C5" s="621" t="s">
        <v>11</v>
      </c>
      <c r="D5" s="621">
        <v>1</v>
      </c>
      <c r="E5" s="623">
        <f>51.47+43+20</f>
        <v>114.47</v>
      </c>
      <c r="F5" s="623">
        <f t="shared" si="0"/>
        <v>114.47</v>
      </c>
      <c r="G5" s="619">
        <v>114.47</v>
      </c>
      <c r="H5" s="1399">
        <f t="shared" ref="H5:H13" si="1">G5-F5</f>
        <v>0</v>
      </c>
    </row>
    <row r="6" spans="1:8" ht="21" customHeight="1">
      <c r="A6" s="621" t="s">
        <v>12199</v>
      </c>
      <c r="B6" s="622" t="s">
        <v>12231</v>
      </c>
      <c r="C6" s="621" t="s">
        <v>11</v>
      </c>
      <c r="D6" s="621">
        <v>2</v>
      </c>
      <c r="E6" s="623">
        <f>'SSR11'!D82</f>
        <v>80</v>
      </c>
      <c r="F6" s="623">
        <f t="shared" si="0"/>
        <v>160</v>
      </c>
      <c r="G6" s="619">
        <v>148</v>
      </c>
      <c r="H6" s="1399">
        <f t="shared" si="1"/>
        <v>-12</v>
      </c>
    </row>
    <row r="7" spans="1:8" ht="21" customHeight="1">
      <c r="A7" s="621" t="s">
        <v>12201</v>
      </c>
      <c r="B7" s="622" t="s">
        <v>12202</v>
      </c>
      <c r="C7" s="621" t="s">
        <v>12203</v>
      </c>
      <c r="D7" s="621">
        <v>1</v>
      </c>
      <c r="E7" s="623">
        <v>72.14</v>
      </c>
      <c r="F7" s="623">
        <f t="shared" si="0"/>
        <v>72.14</v>
      </c>
      <c r="G7" s="619">
        <v>72.14</v>
      </c>
      <c r="H7" s="1399">
        <f t="shared" si="1"/>
        <v>0</v>
      </c>
    </row>
    <row r="8" spans="1:8" ht="21" customHeight="1">
      <c r="A8" s="621" t="s">
        <v>12204</v>
      </c>
      <c r="B8" s="645" t="s">
        <v>12669</v>
      </c>
      <c r="C8" s="621" t="s">
        <v>12203</v>
      </c>
      <c r="D8" s="621">
        <v>15</v>
      </c>
      <c r="E8" s="623">
        <f>II!J28/1000</f>
        <v>64.400000000000006</v>
      </c>
      <c r="F8" s="623">
        <f>E8*D8</f>
        <v>966.00000000000011</v>
      </c>
      <c r="G8" s="619">
        <v>945</v>
      </c>
      <c r="H8" s="1399">
        <f t="shared" si="1"/>
        <v>-21.000000000000114</v>
      </c>
    </row>
    <row r="9" spans="1:8" ht="21" customHeight="1">
      <c r="A9" s="621" t="s">
        <v>12205</v>
      </c>
      <c r="B9" s="645" t="s">
        <v>12232</v>
      </c>
      <c r="C9" s="621" t="s">
        <v>11</v>
      </c>
      <c r="D9" s="621">
        <v>2</v>
      </c>
      <c r="E9" s="623">
        <f>'SSR11'!D104+'SSR11'!D157+355</f>
        <v>1937</v>
      </c>
      <c r="F9" s="623">
        <f>E9*D9</f>
        <v>3874</v>
      </c>
      <c r="G9" s="619">
        <v>3666.86</v>
      </c>
      <c r="H9" s="1399">
        <f t="shared" si="1"/>
        <v>-207.13999999999987</v>
      </c>
    </row>
    <row r="10" spans="1:8" ht="21" customHeight="1">
      <c r="A10" s="621" t="s">
        <v>12207</v>
      </c>
      <c r="B10" s="622" t="s">
        <v>12233</v>
      </c>
      <c r="C10" s="621" t="s">
        <v>11</v>
      </c>
      <c r="D10" s="621">
        <v>1.5</v>
      </c>
      <c r="E10" s="623">
        <v>24.2</v>
      </c>
      <c r="F10" s="623">
        <f t="shared" si="0"/>
        <v>36.299999999999997</v>
      </c>
      <c r="G10" s="619">
        <v>36.299999999999997</v>
      </c>
      <c r="H10" s="1399">
        <f t="shared" si="1"/>
        <v>0</v>
      </c>
    </row>
    <row r="11" spans="1:8" ht="21" customHeight="1">
      <c r="A11" s="621" t="s">
        <v>12209</v>
      </c>
      <c r="B11" s="622" t="s">
        <v>12234</v>
      </c>
      <c r="C11" s="621" t="s">
        <v>11</v>
      </c>
      <c r="D11" s="621">
        <v>2</v>
      </c>
      <c r="E11" s="623">
        <v>121.2</v>
      </c>
      <c r="F11" s="623">
        <f t="shared" si="0"/>
        <v>242.4</v>
      </c>
      <c r="G11" s="619">
        <v>242.4</v>
      </c>
      <c r="H11" s="1399">
        <f t="shared" si="1"/>
        <v>0</v>
      </c>
    </row>
    <row r="12" spans="1:8" ht="23.25" customHeight="1">
      <c r="A12" s="621" t="s">
        <v>12211</v>
      </c>
      <c r="B12" s="622" t="s">
        <v>12212</v>
      </c>
      <c r="C12" s="621" t="s">
        <v>213</v>
      </c>
      <c r="D12" s="621">
        <v>1</v>
      </c>
      <c r="E12" s="623">
        <v>55</v>
      </c>
      <c r="F12" s="623">
        <f t="shared" si="0"/>
        <v>55</v>
      </c>
      <c r="G12" s="619">
        <v>55</v>
      </c>
      <c r="H12" s="1399">
        <f t="shared" si="1"/>
        <v>0</v>
      </c>
    </row>
    <row r="13" spans="1:8">
      <c r="A13" s="626"/>
      <c r="B13" s="627" t="s">
        <v>12213</v>
      </c>
      <c r="C13" s="626"/>
      <c r="D13" s="626"/>
      <c r="E13" s="628"/>
      <c r="F13" s="628">
        <f>SUM(F4:F12)</f>
        <v>7594.174</v>
      </c>
      <c r="H13" s="1399">
        <f t="shared" si="1"/>
        <v>-7594.174</v>
      </c>
    </row>
    <row r="14" spans="1:8">
      <c r="A14" s="629"/>
      <c r="B14" s="630" t="s">
        <v>28</v>
      </c>
      <c r="C14" s="629"/>
      <c r="D14" s="629"/>
      <c r="E14" s="631"/>
      <c r="F14" s="632">
        <f>ROUND(SUM(F13:F13),0)</f>
        <v>7594</v>
      </c>
    </row>
    <row r="15" spans="1:8">
      <c r="A15" s="633"/>
      <c r="B15" s="634"/>
      <c r="C15" s="633"/>
      <c r="D15" s="633"/>
      <c r="E15" s="635"/>
      <c r="F15" s="636"/>
    </row>
    <row r="16" spans="1:8" ht="37.5" customHeight="1">
      <c r="A16" s="1638" t="s">
        <v>12235</v>
      </c>
      <c r="B16" s="1638"/>
      <c r="C16" s="1638"/>
      <c r="D16" s="1638"/>
      <c r="E16" s="1638"/>
      <c r="F16" s="1638"/>
    </row>
    <row r="17" spans="1:15">
      <c r="A17" s="1637" t="s">
        <v>7</v>
      </c>
      <c r="B17" s="1637" t="s">
        <v>11945</v>
      </c>
      <c r="C17" s="1637" t="s">
        <v>217</v>
      </c>
      <c r="D17" s="1637" t="s">
        <v>11910</v>
      </c>
      <c r="E17" s="1637" t="s">
        <v>199</v>
      </c>
      <c r="F17" s="620" t="s">
        <v>12196</v>
      </c>
    </row>
    <row r="18" spans="1:15">
      <c r="A18" s="1637"/>
      <c r="B18" s="1637"/>
      <c r="C18" s="1637"/>
      <c r="D18" s="1637"/>
      <c r="E18" s="1637"/>
      <c r="F18" s="620" t="s">
        <v>198</v>
      </c>
    </row>
    <row r="19" spans="1:15" ht="33.75" customHeight="1">
      <c r="A19" s="621">
        <v>1</v>
      </c>
      <c r="B19" s="637" t="s">
        <v>12236</v>
      </c>
      <c r="C19" s="621" t="s">
        <v>11</v>
      </c>
      <c r="D19" s="621">
        <v>6</v>
      </c>
      <c r="E19" s="623">
        <f>'SSR11'!D104</f>
        <v>130</v>
      </c>
      <c r="F19" s="623">
        <f>E19*D19</f>
        <v>780</v>
      </c>
    </row>
    <row r="20" spans="1:15" ht="34.5" customHeight="1">
      <c r="A20" s="621">
        <v>2</v>
      </c>
      <c r="B20" s="637" t="s">
        <v>12237</v>
      </c>
      <c r="C20" s="621" t="s">
        <v>12218</v>
      </c>
      <c r="D20" s="621">
        <v>3</v>
      </c>
      <c r="E20" s="623">
        <f>0.762*6.8*IV!C7</f>
        <v>357.53039999999999</v>
      </c>
      <c r="F20" s="623">
        <f>E20*D20</f>
        <v>1072.5911999999998</v>
      </c>
      <c r="J20" s="619" t="s">
        <v>12238</v>
      </c>
      <c r="K20" s="619" t="s">
        <v>12239</v>
      </c>
      <c r="O20" s="619">
        <f>0.762*6.8*63</f>
        <v>326.44079999999997</v>
      </c>
    </row>
    <row r="21" spans="1:15" ht="23.25" customHeight="1">
      <c r="A21" s="621">
        <v>3</v>
      </c>
      <c r="B21" s="637" t="s">
        <v>12240</v>
      </c>
      <c r="C21" s="621" t="s">
        <v>12218</v>
      </c>
      <c r="D21" s="621">
        <v>3</v>
      </c>
      <c r="E21" s="623">
        <f>'SSR11'!D82</f>
        <v>80</v>
      </c>
      <c r="F21" s="623">
        <f>E21*D21</f>
        <v>240</v>
      </c>
    </row>
    <row r="22" spans="1:15" ht="23.25" customHeight="1">
      <c r="A22" s="621">
        <v>4</v>
      </c>
      <c r="B22" s="646" t="s">
        <v>12221</v>
      </c>
      <c r="C22" s="621" t="s">
        <v>12203</v>
      </c>
      <c r="D22" s="621">
        <v>1</v>
      </c>
      <c r="E22" s="623">
        <v>72.14</v>
      </c>
      <c r="F22" s="623">
        <f>E22*D22</f>
        <v>72.14</v>
      </c>
      <c r="K22" s="619" t="s">
        <v>12241</v>
      </c>
    </row>
    <row r="23" spans="1:15" ht="23.25" customHeight="1">
      <c r="A23" s="626"/>
      <c r="B23" s="627" t="s">
        <v>12213</v>
      </c>
      <c r="C23" s="626"/>
      <c r="D23" s="626"/>
      <c r="E23" s="628"/>
      <c r="F23" s="628">
        <f>SUM(F19:F22)</f>
        <v>2164.7311999999997</v>
      </c>
      <c r="K23" s="619">
        <f>6.8*0.762</f>
        <v>5.1815999999999995</v>
      </c>
    </row>
    <row r="24" spans="1:15" ht="22.5" customHeight="1">
      <c r="A24" s="639"/>
      <c r="B24" s="630" t="s">
        <v>28</v>
      </c>
      <c r="C24" s="629"/>
      <c r="D24" s="629"/>
      <c r="E24" s="631"/>
      <c r="F24" s="632">
        <f>ROUND(SUM(F23:F23),0)</f>
        <v>2165</v>
      </c>
      <c r="K24" s="619">
        <v>3</v>
      </c>
      <c r="L24" s="619">
        <v>63.62</v>
      </c>
      <c r="M24" s="619">
        <f>K24*L24</f>
        <v>190.85999999999999</v>
      </c>
    </row>
    <row r="25" spans="1:15">
      <c r="A25" s="640"/>
      <c r="B25" s="634"/>
      <c r="C25" s="633"/>
      <c r="D25" s="633"/>
      <c r="E25" s="635"/>
      <c r="F25" s="636"/>
    </row>
    <row r="26" spans="1:15">
      <c r="A26" s="640"/>
      <c r="B26" s="634"/>
      <c r="C26" s="633"/>
      <c r="D26" s="633"/>
      <c r="E26" s="635"/>
      <c r="F26" s="636"/>
    </row>
    <row r="27" spans="1:15" ht="16.5" customHeight="1">
      <c r="A27" s="1636" t="s">
        <v>12224</v>
      </c>
      <c r="B27" s="1636"/>
      <c r="C27" s="1636"/>
      <c r="D27" s="1636"/>
      <c r="E27" s="1636"/>
      <c r="F27" s="1636"/>
    </row>
    <row r="28" spans="1:15" ht="15" customHeight="1">
      <c r="A28" s="1637" t="s">
        <v>7</v>
      </c>
      <c r="B28" s="1637" t="s">
        <v>11945</v>
      </c>
      <c r="C28" s="1637" t="s">
        <v>217</v>
      </c>
      <c r="D28" s="1637" t="s">
        <v>11910</v>
      </c>
      <c r="E28" s="1637" t="s">
        <v>199</v>
      </c>
      <c r="F28" s="620" t="s">
        <v>12196</v>
      </c>
    </row>
    <row r="29" spans="1:15">
      <c r="A29" s="1637"/>
      <c r="B29" s="1637"/>
      <c r="C29" s="1637"/>
      <c r="D29" s="1637"/>
      <c r="E29" s="1637"/>
      <c r="F29" s="620" t="s">
        <v>198</v>
      </c>
    </row>
    <row r="30" spans="1:15" ht="26.25" customHeight="1">
      <c r="A30" s="621">
        <v>1</v>
      </c>
      <c r="B30" s="637" t="s">
        <v>12242</v>
      </c>
      <c r="C30" s="621" t="s">
        <v>11</v>
      </c>
      <c r="D30" s="621">
        <v>2</v>
      </c>
      <c r="E30" s="623">
        <f>II!J210</f>
        <v>862</v>
      </c>
      <c r="F30" s="623">
        <f>E30*D30</f>
        <v>1724</v>
      </c>
    </row>
    <row r="31" spans="1:15" ht="26.25" customHeight="1">
      <c r="A31" s="621">
        <v>2</v>
      </c>
      <c r="B31" s="637" t="s">
        <v>12243</v>
      </c>
      <c r="C31" s="621" t="s">
        <v>11</v>
      </c>
      <c r="D31" s="621">
        <v>1</v>
      </c>
      <c r="E31" s="623">
        <f>II!J215</f>
        <v>311</v>
      </c>
      <c r="F31" s="623">
        <f>E31*D31</f>
        <v>311</v>
      </c>
    </row>
    <row r="32" spans="1:15" ht="26.25" customHeight="1">
      <c r="A32" s="621">
        <v>3</v>
      </c>
      <c r="B32" s="637" t="s">
        <v>12221</v>
      </c>
      <c r="C32" s="621" t="s">
        <v>12203</v>
      </c>
      <c r="D32" s="621">
        <v>1</v>
      </c>
      <c r="E32" s="623">
        <v>72.14</v>
      </c>
      <c r="F32" s="623">
        <f>E32*D32</f>
        <v>72.14</v>
      </c>
    </row>
    <row r="33" spans="1:6" ht="21" customHeight="1">
      <c r="A33" s="641"/>
      <c r="B33" s="627" t="s">
        <v>12213</v>
      </c>
      <c r="C33" s="626"/>
      <c r="D33" s="626"/>
      <c r="E33" s="628"/>
      <c r="F33" s="628">
        <f>SUM(F30:F32)</f>
        <v>2107.14</v>
      </c>
    </row>
    <row r="34" spans="1:6" ht="21.75" customHeight="1">
      <c r="A34" s="639"/>
      <c r="B34" s="630" t="s">
        <v>28</v>
      </c>
      <c r="C34" s="629"/>
      <c r="D34" s="629"/>
      <c r="E34" s="631"/>
      <c r="F34" s="632">
        <f>ROUND(SUM(F33:F33),0)</f>
        <v>2107</v>
      </c>
    </row>
    <row r="35" spans="1:6">
      <c r="A35" s="619" t="s">
        <v>12244</v>
      </c>
    </row>
  </sheetData>
  <mergeCells count="18">
    <mergeCell ref="A1:F1"/>
    <mergeCell ref="A2:A3"/>
    <mergeCell ref="B2:B3"/>
    <mergeCell ref="C2:C3"/>
    <mergeCell ref="D2:D3"/>
    <mergeCell ref="E2:E3"/>
    <mergeCell ref="A16:F16"/>
    <mergeCell ref="A17:A18"/>
    <mergeCell ref="B17:B18"/>
    <mergeCell ref="C17:C18"/>
    <mergeCell ref="D17:D18"/>
    <mergeCell ref="E17:E18"/>
    <mergeCell ref="A27:F27"/>
    <mergeCell ref="A28:A29"/>
    <mergeCell ref="B28:B29"/>
    <mergeCell ref="C28:C29"/>
    <mergeCell ref="D28:D29"/>
    <mergeCell ref="E28:E29"/>
  </mergeCells>
  <pageMargins left="0.41" right="0.26" top="0.75" bottom="0.75" header="0.3" footer="0.3"/>
  <pageSetup scale="90" orientation="portrait" r:id="rId1"/>
</worksheet>
</file>

<file path=xl/worksheets/sheet103.xml><?xml version="1.0" encoding="utf-8"?>
<worksheet xmlns="http://schemas.openxmlformats.org/spreadsheetml/2006/main" xmlns:r="http://schemas.openxmlformats.org/officeDocument/2006/relationships">
  <sheetPr>
    <tabColor rgb="FF00B050"/>
  </sheetPr>
  <dimension ref="A1:I23"/>
  <sheetViews>
    <sheetView view="pageBreakPreview" topLeftCell="A16" zoomScaleSheetLayoutView="100" workbookViewId="0">
      <selection activeCell="E21" sqref="E21"/>
    </sheetView>
  </sheetViews>
  <sheetFormatPr defaultRowHeight="15"/>
  <cols>
    <col min="1" max="1" width="9.140625" style="1392"/>
    <col min="2" max="2" width="57" style="1392" customWidth="1"/>
    <col min="3" max="5" width="9.140625" style="1392"/>
    <col min="6" max="6" width="14.28515625" style="1392" customWidth="1"/>
    <col min="7" max="16384" width="9.140625" style="1392"/>
  </cols>
  <sheetData>
    <row r="1" spans="1:9" s="1379" customFormat="1" ht="51" customHeight="1">
      <c r="A1" s="1640" t="s">
        <v>12658</v>
      </c>
      <c r="B1" s="1640"/>
      <c r="C1" s="1640"/>
      <c r="D1" s="1640"/>
      <c r="E1" s="1640"/>
      <c r="F1" s="1640"/>
    </row>
    <row r="2" spans="1:9" s="1379" customFormat="1" ht="15" customHeight="1">
      <c r="A2" s="1640" t="s">
        <v>7</v>
      </c>
      <c r="B2" s="1640" t="s">
        <v>11945</v>
      </c>
      <c r="C2" s="1640" t="s">
        <v>217</v>
      </c>
      <c r="D2" s="1640" t="s">
        <v>11910</v>
      </c>
      <c r="E2" s="1640" t="s">
        <v>199</v>
      </c>
      <c r="F2" s="1380" t="s">
        <v>12659</v>
      </c>
    </row>
    <row r="3" spans="1:9" s="1379" customFormat="1">
      <c r="A3" s="1640"/>
      <c r="B3" s="1640"/>
      <c r="C3" s="1640"/>
      <c r="D3" s="1640"/>
      <c r="E3" s="1640"/>
      <c r="F3" s="1380" t="s">
        <v>198</v>
      </c>
    </row>
    <row r="4" spans="1:9" s="1379" customFormat="1" ht="31.5" customHeight="1">
      <c r="A4" s="1380" t="s">
        <v>14</v>
      </c>
      <c r="B4" s="1381" t="s">
        <v>12660</v>
      </c>
      <c r="C4" s="1382" t="s">
        <v>11</v>
      </c>
      <c r="D4" s="1382"/>
      <c r="E4" s="1383"/>
      <c r="F4" s="1384"/>
    </row>
    <row r="5" spans="1:9" s="1379" customFormat="1" ht="31.5" customHeight="1">
      <c r="A5" s="1382"/>
      <c r="B5" s="1370" t="s">
        <v>12661</v>
      </c>
      <c r="C5" s="1382"/>
      <c r="D5" s="1382">
        <v>18</v>
      </c>
      <c r="E5" s="1384">
        <v>200</v>
      </c>
      <c r="F5" s="1384">
        <f>D5*E5</f>
        <v>3600</v>
      </c>
      <c r="I5" s="1379">
        <v>3600</v>
      </c>
    </row>
    <row r="6" spans="1:9" s="1379" customFormat="1" ht="31.5" customHeight="1">
      <c r="A6" s="1382"/>
      <c r="B6" s="1370" t="s">
        <v>12662</v>
      </c>
      <c r="C6" s="1382"/>
      <c r="D6" s="1382">
        <v>6</v>
      </c>
      <c r="E6" s="1384">
        <f>II!J37</f>
        <v>181.5</v>
      </c>
      <c r="F6" s="1384">
        <f>D6*E6</f>
        <v>1089</v>
      </c>
      <c r="I6" s="1379">
        <v>1089</v>
      </c>
    </row>
    <row r="7" spans="1:9" s="1379" customFormat="1" ht="31.5" customHeight="1">
      <c r="A7" s="1382"/>
      <c r="B7" s="1370" t="s">
        <v>12663</v>
      </c>
      <c r="C7" s="1382"/>
      <c r="D7" s="1382">
        <v>6</v>
      </c>
      <c r="E7" s="1384">
        <f>262+20</f>
        <v>282</v>
      </c>
      <c r="F7" s="1384">
        <f>D7*E7</f>
        <v>1692</v>
      </c>
      <c r="I7" s="1379">
        <v>1470</v>
      </c>
    </row>
    <row r="8" spans="1:9" s="1379" customFormat="1" ht="31.5" customHeight="1">
      <c r="A8" s="1382"/>
      <c r="B8" s="1370" t="s">
        <v>12664</v>
      </c>
      <c r="C8" s="1384"/>
      <c r="D8" s="1382">
        <v>3</v>
      </c>
      <c r="E8" s="1384">
        <v>84.5</v>
      </c>
      <c r="F8" s="1384">
        <f>D8*E8</f>
        <v>253.5</v>
      </c>
      <c r="I8" s="1379">
        <v>253.5</v>
      </c>
    </row>
    <row r="9" spans="1:9" s="1379" customFormat="1" ht="31.5" customHeight="1">
      <c r="A9" s="1380"/>
      <c r="B9" s="1385" t="s">
        <v>12213</v>
      </c>
      <c r="C9" s="1380"/>
      <c r="D9" s="1380"/>
      <c r="E9" s="1386"/>
      <c r="F9" s="1386">
        <f>SUM(F4:F8)</f>
        <v>6634.5</v>
      </c>
    </row>
    <row r="10" spans="1:9" s="1379" customFormat="1" ht="31.5" customHeight="1">
      <c r="A10" s="1380"/>
      <c r="B10" s="1385" t="s">
        <v>28</v>
      </c>
      <c r="C10" s="1380"/>
      <c r="D10" s="1380"/>
      <c r="E10" s="1386"/>
      <c r="F10" s="1387">
        <f>SUM(F9:F9)</f>
        <v>6634.5</v>
      </c>
    </row>
    <row r="11" spans="1:9" s="1379" customFormat="1" ht="31.5" customHeight="1">
      <c r="A11" s="1374"/>
      <c r="B11" s="1375"/>
      <c r="C11" s="1374"/>
      <c r="D11" s="1374"/>
      <c r="E11" s="1376"/>
      <c r="F11" s="1377"/>
      <c r="G11" s="1388"/>
    </row>
    <row r="12" spans="1:9" s="1379" customFormat="1" ht="31.5" customHeight="1">
      <c r="A12" s="1374"/>
      <c r="B12" s="1375"/>
      <c r="C12" s="1374"/>
      <c r="D12" s="1374"/>
      <c r="E12" s="1376"/>
      <c r="F12" s="1377"/>
      <c r="G12" s="1388"/>
    </row>
    <row r="13" spans="1:9" s="1391" customFormat="1">
      <c r="A13" s="1389"/>
      <c r="B13" s="1389"/>
      <c r="C13" s="1389"/>
      <c r="D13" s="1389"/>
      <c r="E13" s="1389"/>
      <c r="F13" s="1389"/>
      <c r="G13" s="1390"/>
    </row>
    <row r="14" spans="1:9" ht="62.25" customHeight="1">
      <c r="A14" s="1639" t="s">
        <v>12658</v>
      </c>
      <c r="B14" s="1639"/>
      <c r="C14" s="1639"/>
      <c r="D14" s="1639"/>
      <c r="E14" s="1639"/>
      <c r="F14" s="1639"/>
    </row>
    <row r="15" spans="1:9" ht="21.75" customHeight="1">
      <c r="A15" s="1640" t="s">
        <v>7</v>
      </c>
      <c r="B15" s="1640" t="s">
        <v>11945</v>
      </c>
      <c r="C15" s="1640" t="s">
        <v>217</v>
      </c>
      <c r="D15" s="1640" t="s">
        <v>11910</v>
      </c>
      <c r="E15" s="1640" t="s">
        <v>199</v>
      </c>
      <c r="F15" s="1380" t="s">
        <v>12659</v>
      </c>
    </row>
    <row r="16" spans="1:9" ht="21.75" customHeight="1">
      <c r="A16" s="1640"/>
      <c r="B16" s="1640"/>
      <c r="C16" s="1640"/>
      <c r="D16" s="1640"/>
      <c r="E16" s="1640"/>
      <c r="F16" s="1380" t="s">
        <v>198</v>
      </c>
    </row>
    <row r="17" spans="1:6" ht="38.25" customHeight="1">
      <c r="A17" s="1366" t="s">
        <v>29</v>
      </c>
      <c r="B17" s="1393" t="s">
        <v>12665</v>
      </c>
      <c r="C17" s="1367" t="s">
        <v>11</v>
      </c>
      <c r="D17" s="1367"/>
      <c r="E17" s="1394"/>
      <c r="F17" s="1369"/>
    </row>
    <row r="18" spans="1:6" ht="38.25" customHeight="1">
      <c r="A18" s="1367"/>
      <c r="B18" s="1378" t="s">
        <v>12666</v>
      </c>
      <c r="C18" s="1367"/>
      <c r="D18" s="1367">
        <v>12</v>
      </c>
      <c r="E18" s="1369">
        <v>200</v>
      </c>
      <c r="F18" s="1369">
        <f>D18*E18</f>
        <v>2400</v>
      </c>
    </row>
    <row r="19" spans="1:6" ht="38.25" customHeight="1">
      <c r="A19" s="1367"/>
      <c r="B19" s="1368" t="s">
        <v>12667</v>
      </c>
      <c r="C19" s="1367"/>
      <c r="D19" s="1367">
        <v>6</v>
      </c>
      <c r="E19" s="1369">
        <f>II!J42</f>
        <v>79.75</v>
      </c>
      <c r="F19" s="1369">
        <f>D19*E19</f>
        <v>478.5</v>
      </c>
    </row>
    <row r="20" spans="1:6" ht="38.25" customHeight="1">
      <c r="A20" s="1367"/>
      <c r="B20" s="1368" t="s">
        <v>12663</v>
      </c>
      <c r="C20" s="1367"/>
      <c r="D20" s="1367">
        <v>6</v>
      </c>
      <c r="E20" s="1369">
        <f>91.72+20</f>
        <v>111.72</v>
      </c>
      <c r="F20" s="1369">
        <f>D20*E20</f>
        <v>670.31999999999994</v>
      </c>
    </row>
    <row r="21" spans="1:6" ht="38.25" customHeight="1">
      <c r="A21" s="1367"/>
      <c r="B21" s="1368" t="s">
        <v>12664</v>
      </c>
      <c r="C21" s="1367"/>
      <c r="D21" s="1367">
        <v>3</v>
      </c>
      <c r="E21" s="1369">
        <v>84.5</v>
      </c>
      <c r="F21" s="1369">
        <f>D21*E21</f>
        <v>253.5</v>
      </c>
    </row>
    <row r="22" spans="1:6" ht="38.25" customHeight="1">
      <c r="A22" s="1371"/>
      <c r="B22" s="1372" t="s">
        <v>12213</v>
      </c>
      <c r="C22" s="1371"/>
      <c r="D22" s="1371"/>
      <c r="E22" s="1373"/>
      <c r="F22" s="1373">
        <f>SUM(F17:F21)</f>
        <v>3802.3199999999997</v>
      </c>
    </row>
    <row r="23" spans="1:6" ht="28.5" customHeight="1">
      <c r="A23" s="1395"/>
      <c r="B23" s="1396" t="s">
        <v>28</v>
      </c>
      <c r="C23" s="1395"/>
      <c r="D23" s="1395"/>
      <c r="E23" s="1397"/>
      <c r="F23" s="1398">
        <f>SUM(F22:F22)</f>
        <v>3802.3199999999997</v>
      </c>
    </row>
  </sheetData>
  <mergeCells count="12">
    <mergeCell ref="A1:F1"/>
    <mergeCell ref="A2:A3"/>
    <mergeCell ref="B2:B3"/>
    <mergeCell ref="C2:C3"/>
    <mergeCell ref="D2:D3"/>
    <mergeCell ref="E2:E3"/>
    <mergeCell ref="A14:F14"/>
    <mergeCell ref="A15:A16"/>
    <mergeCell ref="B15:B16"/>
    <mergeCell ref="C15:C16"/>
    <mergeCell ref="D15:D16"/>
    <mergeCell ref="E15:E16"/>
  </mergeCells>
  <pageMargins left="0.41" right="0.21" top="0.54" bottom="0.56000000000000005" header="0.3" footer="0.3"/>
  <pageSetup scale="90" orientation="portrait" r:id="rId1"/>
</worksheet>
</file>

<file path=xl/worksheets/sheet104.xml><?xml version="1.0" encoding="utf-8"?>
<worksheet xmlns="http://schemas.openxmlformats.org/spreadsheetml/2006/main" xmlns:r="http://schemas.openxmlformats.org/officeDocument/2006/relationships">
  <sheetPr>
    <tabColor theme="1"/>
  </sheetPr>
  <dimension ref="A1"/>
  <sheetViews>
    <sheetView workbookViewId="0">
      <selection activeCell="K19" sqref="K19"/>
    </sheetView>
  </sheetViews>
  <sheetFormatPr defaultRowHeight="12.75"/>
  <sheetData/>
  <pageMargins left="0.7" right="0.7" top="0.75" bottom="0.75" header="0.3" footer="0.3"/>
</worksheet>
</file>

<file path=xl/worksheets/sheet105.xml><?xml version="1.0" encoding="utf-8"?>
<worksheet xmlns="http://schemas.openxmlformats.org/spreadsheetml/2006/main" xmlns:r="http://schemas.openxmlformats.org/officeDocument/2006/relationships">
  <sheetPr>
    <tabColor rgb="FFFFFF00"/>
  </sheetPr>
  <dimension ref="A1:N22"/>
  <sheetViews>
    <sheetView view="pageBreakPreview" topLeftCell="A9" zoomScaleNormal="85" zoomScaleSheetLayoutView="100" workbookViewId="0">
      <selection activeCell="A12" sqref="A12:XFD24"/>
    </sheetView>
  </sheetViews>
  <sheetFormatPr defaultRowHeight="15.75"/>
  <cols>
    <col min="1" max="1" width="7" style="477" bestFit="1" customWidth="1"/>
    <col min="2" max="2" width="15.1406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9" width="13.140625" style="475" bestFit="1" customWidth="1"/>
    <col min="10" max="11" width="9.140625" style="475"/>
    <col min="12" max="12" width="13.42578125" style="475" customWidth="1"/>
    <col min="13" max="13" width="9.140625" style="475"/>
    <col min="14" max="14" width="11.5703125" style="475" bestFit="1" customWidth="1"/>
    <col min="15" max="16384" width="9.140625" style="475"/>
  </cols>
  <sheetData>
    <row r="1" spans="1:14" s="470" customFormat="1" ht="33.75" customHeight="1">
      <c r="A1" s="1641" t="s">
        <v>12058</v>
      </c>
      <c r="B1" s="1642"/>
      <c r="C1" s="1642"/>
      <c r="D1" s="1642"/>
      <c r="E1" s="1642"/>
      <c r="F1" s="1642"/>
      <c r="G1" s="1642"/>
    </row>
    <row r="2" spans="1:14" s="471" customFormat="1" ht="69.75" customHeight="1">
      <c r="A2" s="1487" t="s">
        <v>12034</v>
      </c>
      <c r="B2" s="1487"/>
      <c r="C2" s="1487"/>
      <c r="D2" s="1487"/>
      <c r="E2" s="1487"/>
      <c r="F2" s="1487"/>
      <c r="G2" s="1487"/>
    </row>
    <row r="3" spans="1:14" s="471" customFormat="1" ht="28.5" customHeight="1">
      <c r="A3" s="1643" t="s">
        <v>11974</v>
      </c>
      <c r="B3" s="1644"/>
      <c r="C3" s="1644"/>
      <c r="D3" s="1644"/>
      <c r="E3" s="1644"/>
      <c r="F3" s="1644"/>
      <c r="G3" s="1645"/>
    </row>
    <row r="4" spans="1:14" s="472" customFormat="1" ht="53.25" customHeight="1">
      <c r="A4" s="647" t="s">
        <v>7</v>
      </c>
      <c r="B4" s="648" t="s">
        <v>12075</v>
      </c>
      <c r="C4" s="649" t="s">
        <v>11909</v>
      </c>
      <c r="D4" s="650" t="s">
        <v>217</v>
      </c>
      <c r="E4" s="650" t="s">
        <v>11910</v>
      </c>
      <c r="F4" s="651" t="s">
        <v>12246</v>
      </c>
      <c r="G4" s="612" t="s">
        <v>11912</v>
      </c>
      <c r="L4" s="4" t="s">
        <v>12193</v>
      </c>
      <c r="M4" s="4" t="s">
        <v>12194</v>
      </c>
      <c r="N4" s="4" t="s">
        <v>11969</v>
      </c>
    </row>
    <row r="5" spans="1:14" s="473" customFormat="1" ht="15" customHeight="1">
      <c r="A5" s="598">
        <v>1</v>
      </c>
      <c r="B5" s="598"/>
      <c r="C5" s="598">
        <v>2</v>
      </c>
      <c r="D5" s="598">
        <v>3</v>
      </c>
      <c r="E5" s="598">
        <v>4</v>
      </c>
      <c r="F5" s="598">
        <v>5</v>
      </c>
      <c r="G5" s="598">
        <v>6</v>
      </c>
    </row>
    <row r="6" spans="1:14" ht="45.75" customHeight="1">
      <c r="A6" s="28">
        <v>1</v>
      </c>
      <c r="B6" s="28" t="str">
        <f>'40 M+3 GI Tower'!B5</f>
        <v>GITR0004 NGITR004</v>
      </c>
      <c r="C6" s="498" t="str">
        <f>'40 M+3 GI Tower'!C5</f>
        <v>Supply of M+3 type tower with 2 section along with stubs (GI)</v>
      </c>
      <c r="D6" s="28" t="s">
        <v>11</v>
      </c>
      <c r="E6" s="28">
        <v>15</v>
      </c>
      <c r="F6" s="653">
        <f>'40 M+3 GI Tower'!G13*118%</f>
        <v>189428.03493999995</v>
      </c>
      <c r="G6" s="32">
        <f>F6*E6</f>
        <v>2841420.5240999991</v>
      </c>
      <c r="I6" s="474"/>
      <c r="L6" s="31">
        <f>'40 M+3 GI Tower'!G13</f>
        <v>160532.23299999998</v>
      </c>
      <c r="M6" s="475">
        <f>L6*18%</f>
        <v>28895.801939999994</v>
      </c>
      <c r="N6" s="474">
        <f>F6-(L6+M6)</f>
        <v>0</v>
      </c>
    </row>
    <row r="7" spans="1:14" ht="28.5" customHeight="1">
      <c r="A7" s="28">
        <v>2</v>
      </c>
      <c r="B7" s="28" t="s">
        <v>302</v>
      </c>
      <c r="C7" s="498" t="s">
        <v>351</v>
      </c>
      <c r="D7" s="28" t="s">
        <v>11</v>
      </c>
      <c r="E7" s="28">
        <v>45</v>
      </c>
      <c r="F7" s="653">
        <f>II!J34*118%</f>
        <v>405.89640000000003</v>
      </c>
      <c r="G7" s="32">
        <f t="shared" ref="G7:G11" si="0">F7*E7</f>
        <v>18265.338</v>
      </c>
      <c r="L7" s="31">
        <f>II!J34</f>
        <v>343.98</v>
      </c>
      <c r="M7" s="475">
        <f t="shared" ref="M7:M11" si="1">L7*18%</f>
        <v>61.916400000000003</v>
      </c>
      <c r="N7" s="474">
        <f t="shared" ref="N7:N11" si="2">F7-(L7+M7)</f>
        <v>0</v>
      </c>
    </row>
    <row r="8" spans="1:14" ht="36.75" customHeight="1">
      <c r="A8" s="28">
        <v>3</v>
      </c>
      <c r="B8" s="30" t="s">
        <v>237</v>
      </c>
      <c r="C8" s="498" t="s">
        <v>353</v>
      </c>
      <c r="D8" s="28" t="s">
        <v>11</v>
      </c>
      <c r="E8" s="28">
        <v>24</v>
      </c>
      <c r="F8" s="653">
        <f>II!J35*118%</f>
        <v>278.99919999999997</v>
      </c>
      <c r="G8" s="32">
        <f t="shared" si="0"/>
        <v>6695.9807999999994</v>
      </c>
      <c r="L8" s="31">
        <f>II!J35</f>
        <v>236.44</v>
      </c>
      <c r="M8" s="475">
        <f t="shared" si="1"/>
        <v>42.559199999999997</v>
      </c>
      <c r="N8" s="474">
        <f t="shared" si="2"/>
        <v>0</v>
      </c>
    </row>
    <row r="9" spans="1:14" ht="24.75" customHeight="1">
      <c r="A9" s="28">
        <v>4</v>
      </c>
      <c r="B9" s="30" t="s">
        <v>236</v>
      </c>
      <c r="C9" s="498" t="s">
        <v>355</v>
      </c>
      <c r="D9" s="28" t="s">
        <v>11</v>
      </c>
      <c r="E9" s="28">
        <v>24</v>
      </c>
      <c r="F9" s="653">
        <f>II!J37*118%</f>
        <v>214.17</v>
      </c>
      <c r="G9" s="32">
        <f t="shared" si="0"/>
        <v>5140.08</v>
      </c>
      <c r="L9" s="31">
        <f>II!J37</f>
        <v>181.5</v>
      </c>
      <c r="M9" s="475">
        <f t="shared" si="1"/>
        <v>32.67</v>
      </c>
      <c r="N9" s="474">
        <f t="shared" si="2"/>
        <v>0</v>
      </c>
    </row>
    <row r="10" spans="1:14" ht="24.75" customHeight="1">
      <c r="A10" s="28">
        <v>5</v>
      </c>
      <c r="B10" s="28" t="s">
        <v>239</v>
      </c>
      <c r="C10" s="498" t="s">
        <v>11932</v>
      </c>
      <c r="D10" s="28" t="s">
        <v>130</v>
      </c>
      <c r="E10" s="28">
        <v>3.06</v>
      </c>
      <c r="F10" s="653">
        <f>II!J56*118%</f>
        <v>76229.239400000006</v>
      </c>
      <c r="G10" s="32">
        <f t="shared" si="0"/>
        <v>233261.47256400003</v>
      </c>
      <c r="L10" s="31">
        <f>II!J56</f>
        <v>64601.050338983056</v>
      </c>
      <c r="M10" s="475">
        <f t="shared" si="1"/>
        <v>11628.18906101695</v>
      </c>
      <c r="N10" s="474">
        <f t="shared" si="2"/>
        <v>0</v>
      </c>
    </row>
    <row r="11" spans="1:14" ht="30.75" customHeight="1">
      <c r="A11" s="28">
        <v>6</v>
      </c>
      <c r="B11" s="28"/>
      <c r="C11" s="498" t="s">
        <v>11933</v>
      </c>
      <c r="D11" s="28" t="s">
        <v>11</v>
      </c>
      <c r="E11" s="28">
        <v>15</v>
      </c>
      <c r="F11" s="652">
        <f>121.2*118%</f>
        <v>143.01599999999999</v>
      </c>
      <c r="G11" s="32">
        <f t="shared" si="0"/>
        <v>2145.2399999999998</v>
      </c>
      <c r="L11" s="31">
        <v>121.2</v>
      </c>
      <c r="M11" s="475">
        <f t="shared" si="1"/>
        <v>21.815999999999999</v>
      </c>
      <c r="N11" s="474">
        <f t="shared" si="2"/>
        <v>0</v>
      </c>
    </row>
    <row r="12" spans="1:14" s="4" customFormat="1" ht="28.5" customHeight="1">
      <c r="A12" s="2"/>
      <c r="B12" s="2"/>
      <c r="C12" s="611" t="s">
        <v>12106</v>
      </c>
      <c r="D12" s="609"/>
      <c r="E12" s="3"/>
      <c r="F12" s="607"/>
      <c r="G12" s="643">
        <f>SUM(G6:G11)</f>
        <v>3106928.6354639996</v>
      </c>
    </row>
    <row r="13" spans="1:14" s="4" customFormat="1" ht="35.25" customHeight="1">
      <c r="A13" s="2"/>
      <c r="B13" s="2"/>
      <c r="C13" s="2" t="s">
        <v>12245</v>
      </c>
      <c r="D13" s="609"/>
      <c r="E13" s="3"/>
      <c r="F13" s="607"/>
      <c r="G13" s="642">
        <f>G12*3%</f>
        <v>93207.859063919983</v>
      </c>
    </row>
    <row r="14" spans="1:14" s="4" customFormat="1" ht="28.5" customHeight="1">
      <c r="A14" s="2"/>
      <c r="B14" s="2"/>
      <c r="C14" s="2" t="s">
        <v>12228</v>
      </c>
      <c r="D14" s="609"/>
      <c r="E14" s="3"/>
      <c r="F14" s="607"/>
      <c r="G14" s="642">
        <f>G12*3%</f>
        <v>93207.859063919983</v>
      </c>
    </row>
    <row r="15" spans="1:14" s="4" customFormat="1" ht="38.25" customHeight="1">
      <c r="A15" s="2"/>
      <c r="B15" s="2"/>
      <c r="C15" s="2" t="s">
        <v>11960</v>
      </c>
      <c r="D15" s="609"/>
      <c r="E15" s="3"/>
      <c r="F15" s="607"/>
      <c r="G15" s="642">
        <f>G12*10%</f>
        <v>310692.86354639998</v>
      </c>
    </row>
    <row r="16" spans="1:14" s="4" customFormat="1" ht="52.5" customHeight="1">
      <c r="A16" s="3">
        <v>18</v>
      </c>
      <c r="B16" s="2"/>
      <c r="C16" s="2" t="s">
        <v>12108</v>
      </c>
      <c r="D16" s="609" t="s">
        <v>213</v>
      </c>
      <c r="E16" s="3">
        <v>1</v>
      </c>
      <c r="F16" s="615">
        <f>'M+3 GI T 1 KM 70 Spn Labou  SC'!G23</f>
        <v>1357982.1283962501</v>
      </c>
      <c r="G16" s="644">
        <f>F16*E16</f>
        <v>1357982.1283962501</v>
      </c>
      <c r="H16" s="602"/>
    </row>
    <row r="17" spans="1:10" s="4" customFormat="1" ht="28.5" customHeight="1">
      <c r="A17" s="2"/>
      <c r="B17" s="2"/>
      <c r="C17" s="614" t="s">
        <v>12137</v>
      </c>
      <c r="D17" s="609"/>
      <c r="E17" s="3"/>
      <c r="F17" s="612"/>
      <c r="G17" s="644">
        <f>G12+G13+G14+G15+G16</f>
        <v>4962019.3455344895</v>
      </c>
    </row>
    <row r="18" spans="1:10" s="4" customFormat="1" ht="28.5" customHeight="1">
      <c r="A18" s="2"/>
      <c r="B18" s="2"/>
      <c r="C18" s="613" t="s">
        <v>12109</v>
      </c>
      <c r="D18" s="609"/>
      <c r="E18" s="3"/>
      <c r="F18" s="612"/>
      <c r="G18" s="644">
        <f>G17*1%</f>
        <v>49620.193455344895</v>
      </c>
    </row>
    <row r="19" spans="1:10" s="4" customFormat="1" ht="28.5" customHeight="1">
      <c r="A19" s="2"/>
      <c r="B19" s="2"/>
      <c r="C19" s="613" t="s">
        <v>12110</v>
      </c>
      <c r="D19" s="609"/>
      <c r="E19" s="3"/>
      <c r="F19" s="612"/>
      <c r="G19" s="644">
        <f>(G16+G18)*18%</f>
        <v>253368.4179332871</v>
      </c>
      <c r="H19" s="602"/>
      <c r="J19" s="602"/>
    </row>
    <row r="20" spans="1:10" s="4" customFormat="1" ht="28.5" customHeight="1">
      <c r="A20" s="2"/>
      <c r="B20" s="2"/>
      <c r="C20" s="614" t="s">
        <v>11757</v>
      </c>
      <c r="D20" s="609"/>
      <c r="E20" s="3"/>
      <c r="F20" s="612"/>
      <c r="G20" s="644">
        <f>G19+G18+G17</f>
        <v>5265007.9569231216</v>
      </c>
      <c r="H20" s="5"/>
      <c r="I20" s="5"/>
    </row>
    <row r="21" spans="1:10" s="4" customFormat="1" ht="28.5" customHeight="1">
      <c r="A21" s="2"/>
      <c r="B21" s="2"/>
      <c r="C21" s="614" t="s">
        <v>38</v>
      </c>
      <c r="D21" s="609"/>
      <c r="E21" s="3"/>
      <c r="F21" s="612"/>
      <c r="G21" s="644">
        <f>CEILING(G20,10)</f>
        <v>5265010</v>
      </c>
      <c r="H21" s="602">
        <f>G21-5288931</f>
        <v>-23921</v>
      </c>
      <c r="I21" s="602"/>
    </row>
    <row r="22" spans="1:10">
      <c r="I22" s="654"/>
    </row>
  </sheetData>
  <mergeCells count="3">
    <mergeCell ref="A1:G1"/>
    <mergeCell ref="A2:G2"/>
    <mergeCell ref="A3:G3"/>
  </mergeCells>
  <printOptions horizontalCentered="1"/>
  <pageMargins left="0.3" right="0.23" top="0.34" bottom="1" header="0.16" footer="0.5"/>
  <pageSetup paperSize="5" scale="76" orientation="portrait" blackAndWhite="1" r:id="rId1"/>
  <headerFooter alignWithMargins="0"/>
</worksheet>
</file>

<file path=xl/worksheets/sheet106.xml><?xml version="1.0" encoding="utf-8"?>
<worksheet xmlns="http://schemas.openxmlformats.org/spreadsheetml/2006/main" xmlns:r="http://schemas.openxmlformats.org/officeDocument/2006/relationships">
  <sheetPr>
    <tabColor rgb="FF00B050"/>
  </sheetPr>
  <dimension ref="A1:I27"/>
  <sheetViews>
    <sheetView showZeros="0" view="pageBreakPreview" zoomScale="115" zoomScaleNormal="115" zoomScaleSheetLayoutView="115" workbookViewId="0">
      <selection activeCell="F6" sqref="F6"/>
    </sheetView>
  </sheetViews>
  <sheetFormatPr defaultRowHeight="12.75"/>
  <cols>
    <col min="1" max="1" width="5.7109375" style="480" customWidth="1"/>
    <col min="2" max="2" width="15.140625" style="496" customWidth="1"/>
    <col min="3" max="3" width="46.28515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599" customFormat="1" ht="52.5" customHeight="1">
      <c r="A1" s="1647" t="s">
        <v>11943</v>
      </c>
      <c r="B1" s="1647"/>
      <c r="C1" s="1647"/>
      <c r="D1" s="1647"/>
      <c r="E1" s="1647"/>
      <c r="F1" s="1647"/>
      <c r="G1" s="1647"/>
    </row>
    <row r="2" spans="1:9" s="478" customFormat="1" ht="18.75">
      <c r="A2" s="1648" t="s">
        <v>12038</v>
      </c>
      <c r="B2" s="1648"/>
      <c r="C2" s="1648"/>
      <c r="D2" s="1648"/>
      <c r="E2" s="1648"/>
      <c r="F2" s="1648"/>
      <c r="G2" s="1648"/>
    </row>
    <row r="3" spans="1:9" s="479" customFormat="1" ht="12.75" customHeight="1">
      <c r="A3" s="1495"/>
      <c r="B3" s="1495"/>
      <c r="C3" s="1495"/>
      <c r="D3" s="1495"/>
      <c r="E3" s="1495"/>
      <c r="F3" s="1495"/>
      <c r="G3" s="1495"/>
    </row>
    <row r="4" spans="1:9" ht="12.95" customHeight="1">
      <c r="A4" s="1496" t="s">
        <v>11794</v>
      </c>
      <c r="B4" s="1497" t="s">
        <v>11944</v>
      </c>
      <c r="C4" s="1496" t="s">
        <v>11945</v>
      </c>
      <c r="D4" s="1496" t="s">
        <v>217</v>
      </c>
      <c r="E4" s="1497" t="s">
        <v>11910</v>
      </c>
      <c r="F4" s="1499" t="s">
        <v>12179</v>
      </c>
      <c r="G4" s="1497" t="s">
        <v>12180</v>
      </c>
    </row>
    <row r="5" spans="1:9" ht="23.25" customHeight="1">
      <c r="A5" s="1496"/>
      <c r="B5" s="1498"/>
      <c r="C5" s="1496"/>
      <c r="D5" s="1496"/>
      <c r="E5" s="1498"/>
      <c r="F5" s="1499"/>
      <c r="G5" s="1498"/>
    </row>
    <row r="6" spans="1:9" ht="15" customHeight="1">
      <c r="A6" s="481">
        <v>1</v>
      </c>
      <c r="B6" s="482" t="s">
        <v>11946</v>
      </c>
      <c r="C6" s="483"/>
      <c r="D6" s="483"/>
      <c r="E6" s="483"/>
      <c r="F6" s="483"/>
      <c r="G6" s="484"/>
    </row>
    <row r="7" spans="1:9" ht="124.5" customHeight="1">
      <c r="A7" s="485" t="s">
        <v>14</v>
      </c>
      <c r="B7" s="486" t="s">
        <v>695</v>
      </c>
      <c r="C7" s="487" t="s">
        <v>11947</v>
      </c>
      <c r="D7" s="485" t="s">
        <v>11948</v>
      </c>
      <c r="E7" s="485">
        <v>1</v>
      </c>
      <c r="F7" s="488">
        <f>'CSSR with Codes'!H58</f>
        <v>2445</v>
      </c>
      <c r="G7" s="489">
        <f>F7*E7</f>
        <v>2445</v>
      </c>
    </row>
    <row r="8" spans="1:9" s="479" customFormat="1" ht="32.25" customHeight="1">
      <c r="A8" s="490">
        <v>3</v>
      </c>
      <c r="B8" s="482" t="s">
        <v>138</v>
      </c>
      <c r="C8" s="483"/>
      <c r="D8" s="483"/>
      <c r="E8" s="483"/>
      <c r="F8" s="491"/>
      <c r="G8" s="492"/>
    </row>
    <row r="9" spans="1:9" ht="66" customHeight="1">
      <c r="A9" s="485" t="s">
        <v>14</v>
      </c>
      <c r="B9" s="493" t="s">
        <v>7049</v>
      </c>
      <c r="C9" s="493" t="s">
        <v>11949</v>
      </c>
      <c r="D9" s="485" t="s">
        <v>11950</v>
      </c>
      <c r="E9" s="485">
        <v>1</v>
      </c>
      <c r="F9" s="488">
        <f>'CSSR with Codes'!H1990</f>
        <v>5187</v>
      </c>
      <c r="G9" s="489">
        <f>F9*E9</f>
        <v>5187</v>
      </c>
    </row>
    <row r="10" spans="1:9" ht="21.75" customHeight="1">
      <c r="A10" s="485" t="s">
        <v>29</v>
      </c>
      <c r="B10" s="493"/>
      <c r="C10" s="493" t="s">
        <v>11951</v>
      </c>
      <c r="D10" s="485" t="s">
        <v>11950</v>
      </c>
      <c r="E10" s="485">
        <v>69</v>
      </c>
      <c r="F10" s="488">
        <v>1.62</v>
      </c>
      <c r="G10" s="489">
        <f>F10*E10</f>
        <v>111.78</v>
      </c>
    </row>
    <row r="11" spans="1:9" ht="17.25" customHeight="1">
      <c r="A11" s="490">
        <v>4</v>
      </c>
      <c r="B11" s="482" t="s">
        <v>11952</v>
      </c>
      <c r="C11" s="483"/>
      <c r="D11" s="483"/>
      <c r="E11" s="483"/>
      <c r="F11" s="491"/>
      <c r="G11" s="492"/>
      <c r="I11" s="480" t="s">
        <v>11969</v>
      </c>
    </row>
    <row r="12" spans="1:9" ht="284.25" customHeight="1">
      <c r="A12" s="485" t="s">
        <v>14</v>
      </c>
      <c r="B12" s="485"/>
      <c r="C12" s="493" t="s">
        <v>12039</v>
      </c>
      <c r="D12" s="485" t="s">
        <v>11950</v>
      </c>
      <c r="E12" s="485">
        <v>15</v>
      </c>
      <c r="F12" s="488">
        <f>'40 M+3 GI Tower'!I13</f>
        <v>86961.627889750001</v>
      </c>
      <c r="G12" s="489">
        <f>F12*E12</f>
        <v>1304424.41834625</v>
      </c>
      <c r="I12" s="499">
        <f>F12-'40 M+3 GI Tower'!I13</f>
        <v>0</v>
      </c>
    </row>
    <row r="13" spans="1:9" ht="42.75" customHeight="1">
      <c r="A13" s="485" t="s">
        <v>29</v>
      </c>
      <c r="B13" s="600"/>
      <c r="C13" s="486" t="s">
        <v>11953</v>
      </c>
      <c r="D13" s="485" t="s">
        <v>11950</v>
      </c>
      <c r="E13" s="485">
        <v>15</v>
      </c>
      <c r="F13" s="488">
        <v>36.528669999999991</v>
      </c>
      <c r="G13" s="489">
        <f>F13*E13</f>
        <v>547.93004999999982</v>
      </c>
    </row>
    <row r="14" spans="1:9" ht="114.75" customHeight="1">
      <c r="A14" s="485" t="s">
        <v>33</v>
      </c>
      <c r="B14" s="486" t="s">
        <v>1384</v>
      </c>
      <c r="C14" s="493" t="s">
        <v>1385</v>
      </c>
      <c r="D14" s="485" t="s">
        <v>130</v>
      </c>
      <c r="E14" s="485">
        <v>3.06</v>
      </c>
      <c r="F14" s="488">
        <f>'CSSR with Codes'!H284</f>
        <v>12000</v>
      </c>
      <c r="G14" s="489">
        <f>F14*E14</f>
        <v>36720</v>
      </c>
    </row>
    <row r="15" spans="1:9" ht="38.25">
      <c r="A15" s="485" t="s">
        <v>55</v>
      </c>
      <c r="B15" s="494" t="s">
        <v>1556</v>
      </c>
      <c r="C15" s="493" t="s">
        <v>12030</v>
      </c>
      <c r="D15" s="485" t="s">
        <v>11950</v>
      </c>
      <c r="E15" s="485">
        <v>4</v>
      </c>
      <c r="F15" s="488">
        <f>'CSSR with Codes'!H333</f>
        <v>1927</v>
      </c>
      <c r="G15" s="489">
        <f t="shared" ref="G15:G22" si="0">F15*E15</f>
        <v>7708</v>
      </c>
    </row>
    <row r="16" spans="1:9" ht="25.5">
      <c r="A16" s="485" t="s">
        <v>56</v>
      </c>
      <c r="B16" s="493" t="s">
        <v>7602</v>
      </c>
      <c r="C16" s="495" t="s">
        <v>7603</v>
      </c>
      <c r="D16" s="485" t="s">
        <v>11950</v>
      </c>
      <c r="E16" s="485">
        <v>15</v>
      </c>
      <c r="F16" s="488">
        <f>'CSSR with Codes'!H2145</f>
        <v>32</v>
      </c>
      <c r="G16" s="489">
        <f t="shared" si="0"/>
        <v>480</v>
      </c>
    </row>
    <row r="17" spans="1:9" ht="21" customHeight="1">
      <c r="A17" s="481">
        <v>5</v>
      </c>
      <c r="B17" s="482" t="s">
        <v>11954</v>
      </c>
      <c r="C17" s="483"/>
      <c r="D17" s="483"/>
      <c r="E17" s="483"/>
      <c r="F17" s="491"/>
      <c r="G17" s="492"/>
    </row>
    <row r="18" spans="1:9" ht="25.5">
      <c r="A18" s="485" t="s">
        <v>14</v>
      </c>
      <c r="B18" s="486" t="s">
        <v>5430</v>
      </c>
      <c r="C18" s="486" t="s">
        <v>5431</v>
      </c>
      <c r="D18" s="485" t="s">
        <v>11950</v>
      </c>
      <c r="E18" s="485">
        <v>69</v>
      </c>
      <c r="F18" s="488">
        <f>'CSSR with Codes'!H1476</f>
        <v>1</v>
      </c>
      <c r="G18" s="489">
        <f t="shared" si="0"/>
        <v>69</v>
      </c>
    </row>
    <row r="19" spans="1:9" ht="25.5">
      <c r="A19" s="485" t="s">
        <v>29</v>
      </c>
      <c r="B19" s="493" t="s">
        <v>5388</v>
      </c>
      <c r="C19" s="493" t="s">
        <v>5389</v>
      </c>
      <c r="D19" s="485" t="s">
        <v>11955</v>
      </c>
      <c r="E19" s="485">
        <v>1</v>
      </c>
      <c r="F19" s="488">
        <f>'CSSR with Codes'!H1464</f>
        <v>120</v>
      </c>
      <c r="G19" s="489">
        <f t="shared" si="0"/>
        <v>120</v>
      </c>
    </row>
    <row r="20" spans="1:9" ht="25.5">
      <c r="A20" s="490">
        <v>6</v>
      </c>
      <c r="B20" s="482" t="s">
        <v>11956</v>
      </c>
      <c r="C20" s="483"/>
      <c r="D20" s="483"/>
      <c r="E20" s="483"/>
      <c r="F20" s="491"/>
      <c r="G20" s="492"/>
    </row>
    <row r="21" spans="1:9" ht="25.5">
      <c r="A21" s="485" t="s">
        <v>14</v>
      </c>
      <c r="B21" s="493" t="s">
        <v>5433</v>
      </c>
      <c r="C21" s="495" t="s">
        <v>5434</v>
      </c>
      <c r="D21" s="485" t="s">
        <v>11950</v>
      </c>
      <c r="E21" s="485">
        <v>69</v>
      </c>
      <c r="F21" s="488">
        <f>'CSSR with Codes'!H1477</f>
        <v>1</v>
      </c>
      <c r="G21" s="489">
        <f t="shared" si="0"/>
        <v>69</v>
      </c>
    </row>
    <row r="22" spans="1:9" ht="25.5">
      <c r="A22" s="485" t="s">
        <v>29</v>
      </c>
      <c r="B22" s="493" t="s">
        <v>5392</v>
      </c>
      <c r="C22" s="495" t="s">
        <v>5393</v>
      </c>
      <c r="D22" s="480" t="s">
        <v>11955</v>
      </c>
      <c r="E22" s="485">
        <v>1</v>
      </c>
      <c r="F22" s="488">
        <f>'CSSR with Codes'!H1465</f>
        <v>100</v>
      </c>
      <c r="G22" s="489">
        <f t="shared" si="0"/>
        <v>100</v>
      </c>
    </row>
    <row r="23" spans="1:9" ht="23.25" customHeight="1">
      <c r="A23" s="1646" t="s">
        <v>11934</v>
      </c>
      <c r="B23" s="1646"/>
      <c r="C23" s="1646"/>
      <c r="D23" s="1491" t="s">
        <v>11935</v>
      </c>
      <c r="E23" s="1492"/>
      <c r="F23" s="1493"/>
      <c r="G23" s="476">
        <f>SUM(G7:G22)</f>
        <v>1357982.1283962501</v>
      </c>
      <c r="H23" s="480">
        <v>1556748.32464</v>
      </c>
      <c r="I23" s="499">
        <f>H23-G23</f>
        <v>198766.19624374993</v>
      </c>
    </row>
    <row r="27" spans="1:9">
      <c r="G27" s="499"/>
    </row>
  </sheetData>
  <mergeCells count="12">
    <mergeCell ref="A23:C23"/>
    <mergeCell ref="D23:F23"/>
    <mergeCell ref="A1:G1"/>
    <mergeCell ref="A2:G2"/>
    <mergeCell ref="A3:G3"/>
    <mergeCell ref="A4:A5"/>
    <mergeCell ref="B4:B5"/>
    <mergeCell ref="C4:C5"/>
    <mergeCell ref="D4:D5"/>
    <mergeCell ref="E4:E5"/>
    <mergeCell ref="F4:F5"/>
    <mergeCell ref="G4:G5"/>
  </mergeCells>
  <printOptions horizontalCentered="1"/>
  <pageMargins left="0.53" right="0.25" top="0.5" bottom="0.45" header="0.5" footer="0.17"/>
  <pageSetup paperSize="5" scale="70" orientation="portrait" blackAndWhite="1" r:id="rId1"/>
  <headerFooter alignWithMargins="0"/>
</worksheet>
</file>

<file path=xl/worksheets/sheet107.xml><?xml version="1.0" encoding="utf-8"?>
<worksheet xmlns="http://schemas.openxmlformats.org/spreadsheetml/2006/main" xmlns:r="http://schemas.openxmlformats.org/officeDocument/2006/relationships">
  <sheetPr>
    <tabColor rgb="FFFFFF00"/>
  </sheetPr>
  <dimension ref="A1:I22"/>
  <sheetViews>
    <sheetView view="pageBreakPreview" topLeftCell="A13" zoomScaleNormal="85" zoomScaleSheetLayoutView="100" workbookViewId="0">
      <selection activeCell="F6" sqref="F6"/>
    </sheetView>
  </sheetViews>
  <sheetFormatPr defaultRowHeight="15.75"/>
  <cols>
    <col min="1" max="1" width="7" style="477" bestFit="1" customWidth="1"/>
    <col min="2" max="2" width="15.1406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16384" width="9.140625" style="475"/>
  </cols>
  <sheetData>
    <row r="1" spans="1:9" s="470" customFormat="1" ht="22.5" customHeight="1">
      <c r="A1" s="1641" t="s">
        <v>12059</v>
      </c>
      <c r="B1" s="1642"/>
      <c r="C1" s="1642"/>
      <c r="D1" s="1642"/>
      <c r="E1" s="1642"/>
      <c r="F1" s="1642"/>
      <c r="G1" s="1642"/>
    </row>
    <row r="2" spans="1:9" s="471" customFormat="1" ht="69.75" customHeight="1">
      <c r="A2" s="1487" t="s">
        <v>12042</v>
      </c>
      <c r="B2" s="1487"/>
      <c r="C2" s="1487"/>
      <c r="D2" s="1487"/>
      <c r="E2" s="1487"/>
      <c r="F2" s="1487"/>
      <c r="G2" s="1487"/>
    </row>
    <row r="3" spans="1:9" s="471" customFormat="1" ht="28.5" customHeight="1">
      <c r="A3" s="1643" t="s">
        <v>11974</v>
      </c>
      <c r="B3" s="1644"/>
      <c r="C3" s="1644"/>
      <c r="D3" s="1644"/>
      <c r="E3" s="1644"/>
      <c r="F3" s="1644"/>
      <c r="G3" s="1645"/>
    </row>
    <row r="4" spans="1:9" s="472" customFormat="1" ht="34.5" customHeight="1">
      <c r="A4" s="1663" t="s">
        <v>7</v>
      </c>
      <c r="B4" s="1664" t="s">
        <v>11957</v>
      </c>
      <c r="C4" s="1663" t="s">
        <v>11931</v>
      </c>
      <c r="D4" s="1663" t="s">
        <v>217</v>
      </c>
      <c r="E4" s="1663" t="s">
        <v>11910</v>
      </c>
      <c r="F4" s="1664" t="s">
        <v>12178</v>
      </c>
      <c r="G4" s="1663" t="s">
        <v>12177</v>
      </c>
    </row>
    <row r="5" spans="1:9" s="472" customFormat="1" ht="40.5" customHeight="1">
      <c r="A5" s="1663"/>
      <c r="B5" s="1665"/>
      <c r="C5" s="1663"/>
      <c r="D5" s="1663"/>
      <c r="E5" s="1663"/>
      <c r="F5" s="1665"/>
      <c r="G5" s="1663"/>
      <c r="I5" s="472" t="s">
        <v>11969</v>
      </c>
    </row>
    <row r="6" spans="1:9" s="473" customFormat="1" ht="15" customHeight="1">
      <c r="A6" s="598">
        <v>1</v>
      </c>
      <c r="B6" s="598"/>
      <c r="C6" s="598">
        <v>2</v>
      </c>
      <c r="D6" s="598">
        <v>3</v>
      </c>
      <c r="E6" s="598">
        <v>4</v>
      </c>
      <c r="F6" s="598">
        <v>5</v>
      </c>
      <c r="G6" s="598">
        <v>6</v>
      </c>
    </row>
    <row r="7" spans="1:9" ht="45.75" customHeight="1">
      <c r="A7" s="28">
        <v>1</v>
      </c>
      <c r="B7" s="28" t="str">
        <f>'40 M+3 GI Tower'!B5</f>
        <v>GITR0004 NGITR004</v>
      </c>
      <c r="C7" s="498" t="str">
        <f>'40 M+3 GI Tower'!C5</f>
        <v>Supply of M+3 type tower with 2 section along with stubs (GI)</v>
      </c>
      <c r="D7" s="28" t="s">
        <v>11</v>
      </c>
      <c r="E7" s="28">
        <v>15</v>
      </c>
      <c r="F7" s="31">
        <f>'40 M+3 GI Tower'!G13</f>
        <v>160532.23299999998</v>
      </c>
      <c r="G7" s="32">
        <f>F7*E7</f>
        <v>2407983.4949999996</v>
      </c>
      <c r="I7" s="474">
        <f>F7-'40 M+3 GI Tower'!G13</f>
        <v>0</v>
      </c>
    </row>
    <row r="8" spans="1:9" ht="28.5" customHeight="1">
      <c r="A8" s="28">
        <v>2</v>
      </c>
      <c r="B8" s="28" t="s">
        <v>302</v>
      </c>
      <c r="C8" s="498" t="s">
        <v>351</v>
      </c>
      <c r="D8" s="28" t="s">
        <v>11</v>
      </c>
      <c r="E8" s="28">
        <f>45*2</f>
        <v>90</v>
      </c>
      <c r="F8" s="31">
        <f>II!J34</f>
        <v>343.98</v>
      </c>
      <c r="G8" s="32">
        <f t="shared" ref="G8:G12" si="0">F8*E8</f>
        <v>30958.2</v>
      </c>
    </row>
    <row r="9" spans="1:9" ht="36.75" customHeight="1">
      <c r="A9" s="28">
        <v>3</v>
      </c>
      <c r="B9" s="30" t="s">
        <v>237</v>
      </c>
      <c r="C9" s="498" t="s">
        <v>353</v>
      </c>
      <c r="D9" s="28" t="s">
        <v>11</v>
      </c>
      <c r="E9" s="28">
        <f>24*2</f>
        <v>48</v>
      </c>
      <c r="F9" s="31">
        <f>II!J35</f>
        <v>236.44</v>
      </c>
      <c r="G9" s="32">
        <f t="shared" si="0"/>
        <v>11349.119999999999</v>
      </c>
    </row>
    <row r="10" spans="1:9">
      <c r="A10" s="28">
        <v>4</v>
      </c>
      <c r="B10" s="30" t="s">
        <v>236</v>
      </c>
      <c r="C10" s="498" t="s">
        <v>355</v>
      </c>
      <c r="D10" s="28" t="s">
        <v>11</v>
      </c>
      <c r="E10" s="28">
        <f>24*2</f>
        <v>48</v>
      </c>
      <c r="F10" s="31">
        <f>II!J37</f>
        <v>181.5</v>
      </c>
      <c r="G10" s="32">
        <f t="shared" si="0"/>
        <v>8712</v>
      </c>
    </row>
    <row r="11" spans="1:9" ht="23.25" customHeight="1">
      <c r="A11" s="28">
        <v>5</v>
      </c>
      <c r="B11" s="28" t="s">
        <v>239</v>
      </c>
      <c r="C11" s="498" t="s">
        <v>11932</v>
      </c>
      <c r="D11" s="28" t="s">
        <v>130</v>
      </c>
      <c r="E11" s="28">
        <f>3.06*2</f>
        <v>6.12</v>
      </c>
      <c r="F11" s="31">
        <f>II!J56</f>
        <v>64601.050338983056</v>
      </c>
      <c r="G11" s="32">
        <f t="shared" si="0"/>
        <v>395358.42807457631</v>
      </c>
    </row>
    <row r="12" spans="1:9">
      <c r="A12" s="28">
        <v>6</v>
      </c>
      <c r="B12" s="28"/>
      <c r="C12" s="498" t="s">
        <v>11933</v>
      </c>
      <c r="D12" s="28" t="s">
        <v>11</v>
      </c>
      <c r="E12" s="28">
        <v>15</v>
      </c>
      <c r="F12" s="31">
        <v>121.2</v>
      </c>
      <c r="G12" s="32">
        <f t="shared" si="0"/>
        <v>1818</v>
      </c>
    </row>
    <row r="13" spans="1:9" ht="21.75" customHeight="1">
      <c r="A13" s="1661" t="s">
        <v>11934</v>
      </c>
      <c r="B13" s="1661"/>
      <c r="C13" s="1661"/>
      <c r="D13" s="1662" t="s">
        <v>11935</v>
      </c>
      <c r="E13" s="1662"/>
      <c r="F13" s="1662"/>
      <c r="G13" s="596">
        <f>SUM(G7:G12)</f>
        <v>2856179.2430745764</v>
      </c>
    </row>
    <row r="14" spans="1:9" ht="20.25" customHeight="1">
      <c r="A14" s="1649" t="s">
        <v>11936</v>
      </c>
      <c r="B14" s="1649"/>
      <c r="C14" s="1649"/>
      <c r="D14" s="1659" t="s">
        <v>11937</v>
      </c>
      <c r="E14" s="1660"/>
      <c r="F14" s="1660"/>
      <c r="G14" s="476">
        <f>G13*1%</f>
        <v>28561.792430745765</v>
      </c>
    </row>
    <row r="15" spans="1:9" s="474" customFormat="1" ht="20.25" customHeight="1">
      <c r="A15" s="1649" t="s">
        <v>11938</v>
      </c>
      <c r="B15" s="1649"/>
      <c r="C15" s="1649"/>
      <c r="D15" s="1659" t="s">
        <v>11939</v>
      </c>
      <c r="E15" s="1660"/>
      <c r="F15" s="1660"/>
      <c r="G15" s="476">
        <f>(G13+G14)*18%</f>
        <v>519253.38639095798</v>
      </c>
    </row>
    <row r="16" spans="1:9" s="474" customFormat="1" ht="20.25" customHeight="1">
      <c r="A16" s="1649" t="s">
        <v>11961</v>
      </c>
      <c r="B16" s="1649"/>
      <c r="C16" s="1649"/>
      <c r="D16" s="1659" t="s">
        <v>11941</v>
      </c>
      <c r="E16" s="1660"/>
      <c r="F16" s="1660"/>
      <c r="G16" s="476">
        <f>SUM(G13:G15)</f>
        <v>3403994.4218962803</v>
      </c>
    </row>
    <row r="17" spans="1:7" s="474" customFormat="1" ht="20.25" customHeight="1">
      <c r="A17" s="1649" t="s">
        <v>11958</v>
      </c>
      <c r="B17" s="1649"/>
      <c r="C17" s="1649"/>
      <c r="D17" s="1650" t="s">
        <v>11963</v>
      </c>
      <c r="E17" s="1651"/>
      <c r="F17" s="1652"/>
      <c r="G17" s="476">
        <f>G16*3%</f>
        <v>102119.83265688841</v>
      </c>
    </row>
    <row r="18" spans="1:7" s="474" customFormat="1" ht="20.25" customHeight="1">
      <c r="A18" s="1649" t="s">
        <v>11959</v>
      </c>
      <c r="B18" s="1649"/>
      <c r="C18" s="1649"/>
      <c r="D18" s="1650" t="s">
        <v>11963</v>
      </c>
      <c r="E18" s="1651"/>
      <c r="F18" s="1652"/>
      <c r="G18" s="476">
        <f>G16*3%</f>
        <v>102119.83265688841</v>
      </c>
    </row>
    <row r="19" spans="1:7" s="474" customFormat="1" ht="20.25" customHeight="1">
      <c r="A19" s="1649" t="s">
        <v>11960</v>
      </c>
      <c r="B19" s="1649"/>
      <c r="C19" s="1649"/>
      <c r="D19" s="1650" t="s">
        <v>11964</v>
      </c>
      <c r="E19" s="1651"/>
      <c r="F19" s="1652"/>
      <c r="G19" s="476">
        <f>G16*10%</f>
        <v>340399.44218962803</v>
      </c>
    </row>
    <row r="20" spans="1:7" s="474" customFormat="1" ht="25.5" customHeight="1">
      <c r="A20" s="1653" t="s">
        <v>11962</v>
      </c>
      <c r="B20" s="1654"/>
      <c r="C20" s="1654"/>
      <c r="D20" s="1654"/>
      <c r="E20" s="1654"/>
      <c r="F20" s="1655"/>
      <c r="G20" s="476">
        <f>SUM(G16:G19)</f>
        <v>3948633.5293996846</v>
      </c>
    </row>
    <row r="21" spans="1:7" s="474" customFormat="1" ht="39" customHeight="1">
      <c r="A21" s="1653" t="s">
        <v>12037</v>
      </c>
      <c r="B21" s="1654"/>
      <c r="C21" s="1654"/>
      <c r="D21" s="1654"/>
      <c r="E21" s="1654"/>
      <c r="F21" s="1655"/>
      <c r="G21" s="476">
        <f>'M+3 GI T 1 KM 70 Spn Labou DC'!G26</f>
        <v>1678134.1414266508</v>
      </c>
    </row>
    <row r="22" spans="1:7" s="474" customFormat="1" ht="39" customHeight="1">
      <c r="A22" s="1656" t="s">
        <v>11942</v>
      </c>
      <c r="B22" s="1657"/>
      <c r="C22" s="1657"/>
      <c r="D22" s="1657"/>
      <c r="E22" s="1657"/>
      <c r="F22" s="1658"/>
      <c r="G22" s="500">
        <f>G21+G20</f>
        <v>5626767.6708263354</v>
      </c>
    </row>
  </sheetData>
  <mergeCells count="27">
    <mergeCell ref="A1:G1"/>
    <mergeCell ref="A2:G2"/>
    <mergeCell ref="A3:G3"/>
    <mergeCell ref="A4:A5"/>
    <mergeCell ref="B4:B5"/>
    <mergeCell ref="C4:C5"/>
    <mergeCell ref="D4:D5"/>
    <mergeCell ref="E4:E5"/>
    <mergeCell ref="F4:F5"/>
    <mergeCell ref="G4:G5"/>
    <mergeCell ref="A13:C13"/>
    <mergeCell ref="D13:F13"/>
    <mergeCell ref="A14:C14"/>
    <mergeCell ref="D14:F14"/>
    <mergeCell ref="A15:C15"/>
    <mergeCell ref="D15:F15"/>
    <mergeCell ref="A16:C16"/>
    <mergeCell ref="D16:F16"/>
    <mergeCell ref="A17:C17"/>
    <mergeCell ref="D17:F17"/>
    <mergeCell ref="A18:C18"/>
    <mergeCell ref="D18:F18"/>
    <mergeCell ref="A19:C19"/>
    <mergeCell ref="D19:F19"/>
    <mergeCell ref="A20:F20"/>
    <mergeCell ref="A21:F21"/>
    <mergeCell ref="A22:F22"/>
  </mergeCells>
  <printOptions horizontalCentered="1"/>
  <pageMargins left="0.3" right="0.23" top="0.34" bottom="1" header="0.16" footer="0.5"/>
  <pageSetup paperSize="5" scale="76" orientation="portrait" blackAndWhite="1" r:id="rId1"/>
  <headerFooter alignWithMargins="0"/>
</worksheet>
</file>

<file path=xl/worksheets/sheet108.xml><?xml version="1.0" encoding="utf-8"?>
<worksheet xmlns="http://schemas.openxmlformats.org/spreadsheetml/2006/main" xmlns:r="http://schemas.openxmlformats.org/officeDocument/2006/relationships">
  <sheetPr>
    <tabColor rgb="FF00B050"/>
  </sheetPr>
  <dimension ref="A1:I26"/>
  <sheetViews>
    <sheetView showZeros="0" view="pageBreakPreview" topLeftCell="A15" zoomScale="115" zoomScaleNormal="115" zoomScaleSheetLayoutView="115" workbookViewId="0">
      <selection activeCell="F6" sqref="F6"/>
    </sheetView>
  </sheetViews>
  <sheetFormatPr defaultRowHeight="12.75"/>
  <cols>
    <col min="1" max="1" width="5.7109375" style="480" customWidth="1"/>
    <col min="2" max="2" width="15.140625" style="496" customWidth="1"/>
    <col min="3" max="3" width="46.28515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599" customFormat="1" ht="52.5" customHeight="1">
      <c r="A1" s="1647" t="s">
        <v>11943</v>
      </c>
      <c r="B1" s="1647"/>
      <c r="C1" s="1647"/>
      <c r="D1" s="1647"/>
      <c r="E1" s="1647"/>
      <c r="F1" s="1647"/>
      <c r="G1" s="1647"/>
    </row>
    <row r="2" spans="1:9" s="478" customFormat="1" ht="18.75">
      <c r="A2" s="1648" t="s">
        <v>12041</v>
      </c>
      <c r="B2" s="1648"/>
      <c r="C2" s="1648"/>
      <c r="D2" s="1648"/>
      <c r="E2" s="1648"/>
      <c r="F2" s="1648"/>
      <c r="G2" s="1648"/>
    </row>
    <row r="3" spans="1:9" s="479" customFormat="1" ht="12.75" customHeight="1">
      <c r="A3" s="1495"/>
      <c r="B3" s="1495"/>
      <c r="C3" s="1495"/>
      <c r="D3" s="1495"/>
      <c r="E3" s="1495"/>
      <c r="F3" s="1495"/>
      <c r="G3" s="1495"/>
    </row>
    <row r="4" spans="1:9" ht="12.95" customHeight="1">
      <c r="A4" s="1496" t="s">
        <v>11794</v>
      </c>
      <c r="B4" s="1497" t="s">
        <v>11944</v>
      </c>
      <c r="C4" s="1496" t="s">
        <v>11945</v>
      </c>
      <c r="D4" s="1496" t="s">
        <v>217</v>
      </c>
      <c r="E4" s="1497" t="s">
        <v>11910</v>
      </c>
      <c r="F4" s="1499" t="s">
        <v>12179</v>
      </c>
      <c r="G4" s="1497" t="s">
        <v>12180</v>
      </c>
    </row>
    <row r="5" spans="1:9" ht="23.25" customHeight="1">
      <c r="A5" s="1496"/>
      <c r="B5" s="1498"/>
      <c r="C5" s="1496"/>
      <c r="D5" s="1496"/>
      <c r="E5" s="1498"/>
      <c r="F5" s="1499"/>
      <c r="G5" s="1498"/>
    </row>
    <row r="6" spans="1:9" ht="15" customHeight="1">
      <c r="A6" s="481">
        <v>1</v>
      </c>
      <c r="B6" s="482" t="s">
        <v>11946</v>
      </c>
      <c r="C6" s="483"/>
      <c r="D6" s="483"/>
      <c r="E6" s="483"/>
      <c r="F6" s="483"/>
      <c r="G6" s="484"/>
    </row>
    <row r="7" spans="1:9" ht="124.5" customHeight="1">
      <c r="A7" s="485" t="s">
        <v>14</v>
      </c>
      <c r="B7" s="486" t="s">
        <v>695</v>
      </c>
      <c r="C7" s="487" t="s">
        <v>11947</v>
      </c>
      <c r="D7" s="485" t="s">
        <v>11948</v>
      </c>
      <c r="E7" s="601">
        <v>1</v>
      </c>
      <c r="F7" s="488">
        <f>'CSSR with Codes'!H58</f>
        <v>2445</v>
      </c>
      <c r="G7" s="489">
        <f>F7*E7</f>
        <v>2445</v>
      </c>
    </row>
    <row r="8" spans="1:9" s="479" customFormat="1" ht="32.25" customHeight="1">
      <c r="A8" s="490">
        <v>3</v>
      </c>
      <c r="B8" s="482" t="s">
        <v>138</v>
      </c>
      <c r="C8" s="483"/>
      <c r="D8" s="483"/>
      <c r="E8" s="483"/>
      <c r="F8" s="491"/>
      <c r="G8" s="492"/>
    </row>
    <row r="9" spans="1:9" ht="66" customHeight="1">
      <c r="A9" s="485" t="s">
        <v>14</v>
      </c>
      <c r="B9" s="493" t="s">
        <v>7049</v>
      </c>
      <c r="C9" s="493" t="s">
        <v>11949</v>
      </c>
      <c r="D9" s="485" t="s">
        <v>11950</v>
      </c>
      <c r="E9" s="485">
        <f>1*2</f>
        <v>2</v>
      </c>
      <c r="F9" s="488">
        <f>'CSSR with Codes'!H1990</f>
        <v>5187</v>
      </c>
      <c r="G9" s="489">
        <f>F9*E9</f>
        <v>10374</v>
      </c>
    </row>
    <row r="10" spans="1:9" ht="21.75" customHeight="1">
      <c r="A10" s="485" t="s">
        <v>29</v>
      </c>
      <c r="B10" s="493"/>
      <c r="C10" s="493" t="s">
        <v>11951</v>
      </c>
      <c r="D10" s="485" t="s">
        <v>11950</v>
      </c>
      <c r="E10" s="485">
        <f>69*2</f>
        <v>138</v>
      </c>
      <c r="F10" s="488">
        <v>1.62</v>
      </c>
      <c r="G10" s="489">
        <f>F10*E10</f>
        <v>223.56</v>
      </c>
    </row>
    <row r="11" spans="1:9" ht="17.25" customHeight="1">
      <c r="A11" s="490">
        <v>4</v>
      </c>
      <c r="B11" s="482" t="s">
        <v>11952</v>
      </c>
      <c r="C11" s="483"/>
      <c r="D11" s="483"/>
      <c r="E11" s="483"/>
      <c r="F11" s="491"/>
      <c r="G11" s="492"/>
      <c r="I11" s="480" t="s">
        <v>11969</v>
      </c>
    </row>
    <row r="12" spans="1:9" ht="284.25" customHeight="1">
      <c r="A12" s="485" t="s">
        <v>14</v>
      </c>
      <c r="B12" s="485"/>
      <c r="C12" s="493" t="s">
        <v>12039</v>
      </c>
      <c r="D12" s="485" t="s">
        <v>11950</v>
      </c>
      <c r="E12" s="601">
        <v>15</v>
      </c>
      <c r="F12" s="488">
        <f>'40 M+3 GI Tower'!I13</f>
        <v>86961.627889750001</v>
      </c>
      <c r="G12" s="489">
        <f>F12*E12</f>
        <v>1304424.41834625</v>
      </c>
      <c r="I12" s="499">
        <f>F12-'40 M+3 GI Tower'!I13</f>
        <v>0</v>
      </c>
    </row>
    <row r="13" spans="1:9" ht="42.75" customHeight="1">
      <c r="A13" s="485" t="s">
        <v>29</v>
      </c>
      <c r="B13" s="600"/>
      <c r="C13" s="486" t="s">
        <v>11953</v>
      </c>
      <c r="D13" s="485" t="s">
        <v>11950</v>
      </c>
      <c r="E13" s="601">
        <v>15</v>
      </c>
      <c r="F13" s="488">
        <v>36.528669999999991</v>
      </c>
      <c r="G13" s="489">
        <f>F13*E13</f>
        <v>547.93004999999982</v>
      </c>
    </row>
    <row r="14" spans="1:9" ht="114.75" customHeight="1">
      <c r="A14" s="485" t="s">
        <v>33</v>
      </c>
      <c r="B14" s="486" t="s">
        <v>1384</v>
      </c>
      <c r="C14" s="493" t="s">
        <v>1385</v>
      </c>
      <c r="D14" s="485" t="s">
        <v>130</v>
      </c>
      <c r="E14" s="485">
        <f>3.06*2</f>
        <v>6.12</v>
      </c>
      <c r="F14" s="488">
        <f>'CSSR with Codes'!H284</f>
        <v>12000</v>
      </c>
      <c r="G14" s="489">
        <f>F14*E14</f>
        <v>73440</v>
      </c>
    </row>
    <row r="15" spans="1:9" ht="38.25">
      <c r="A15" s="485" t="s">
        <v>55</v>
      </c>
      <c r="B15" s="494" t="s">
        <v>1556</v>
      </c>
      <c r="C15" s="493" t="s">
        <v>12030</v>
      </c>
      <c r="D15" s="485" t="s">
        <v>11950</v>
      </c>
      <c r="E15" s="485">
        <f>4*2</f>
        <v>8</v>
      </c>
      <c r="F15" s="488">
        <f>'CSSR with Codes'!H333</f>
        <v>1927</v>
      </c>
      <c r="G15" s="489">
        <f t="shared" ref="G15:G22" si="0">F15*E15</f>
        <v>15416</v>
      </c>
    </row>
    <row r="16" spans="1:9" ht="25.5">
      <c r="A16" s="485" t="s">
        <v>56</v>
      </c>
      <c r="B16" s="493" t="s">
        <v>7602</v>
      </c>
      <c r="C16" s="495" t="s">
        <v>7603</v>
      </c>
      <c r="D16" s="485" t="s">
        <v>11950</v>
      </c>
      <c r="E16" s="601">
        <v>15</v>
      </c>
      <c r="F16" s="488">
        <f>'CSSR with Codes'!H2145</f>
        <v>32</v>
      </c>
      <c r="G16" s="489">
        <f t="shared" si="0"/>
        <v>480</v>
      </c>
    </row>
    <row r="17" spans="1:9" ht="21" customHeight="1">
      <c r="A17" s="481">
        <v>5</v>
      </c>
      <c r="B17" s="482" t="s">
        <v>11954</v>
      </c>
      <c r="C17" s="483"/>
      <c r="D17" s="483"/>
      <c r="E17" s="483"/>
      <c r="F17" s="491"/>
      <c r="G17" s="492"/>
    </row>
    <row r="18" spans="1:9" ht="25.5">
      <c r="A18" s="485" t="s">
        <v>14</v>
      </c>
      <c r="B18" s="486" t="s">
        <v>5430</v>
      </c>
      <c r="C18" s="486" t="s">
        <v>5431</v>
      </c>
      <c r="D18" s="485" t="s">
        <v>11950</v>
      </c>
      <c r="E18" s="485">
        <f>69*2</f>
        <v>138</v>
      </c>
      <c r="F18" s="488">
        <f>'CSSR with Codes'!H1476</f>
        <v>1</v>
      </c>
      <c r="G18" s="489">
        <f t="shared" si="0"/>
        <v>138</v>
      </c>
    </row>
    <row r="19" spans="1:9" ht="25.5">
      <c r="A19" s="485" t="s">
        <v>29</v>
      </c>
      <c r="B19" s="493" t="s">
        <v>5388</v>
      </c>
      <c r="C19" s="493" t="s">
        <v>5389</v>
      </c>
      <c r="D19" s="485" t="s">
        <v>11955</v>
      </c>
      <c r="E19" s="485">
        <f>1*2</f>
        <v>2</v>
      </c>
      <c r="F19" s="488">
        <f>'CSSR with Codes'!H1464</f>
        <v>120</v>
      </c>
      <c r="G19" s="489">
        <f t="shared" si="0"/>
        <v>240</v>
      </c>
    </row>
    <row r="20" spans="1:9" ht="25.5">
      <c r="A20" s="490">
        <v>6</v>
      </c>
      <c r="B20" s="482" t="s">
        <v>11956</v>
      </c>
      <c r="C20" s="483"/>
      <c r="D20" s="483"/>
      <c r="E20" s="483"/>
      <c r="F20" s="491"/>
      <c r="G20" s="492"/>
    </row>
    <row r="21" spans="1:9" ht="25.5">
      <c r="A21" s="485" t="s">
        <v>14</v>
      </c>
      <c r="B21" s="493" t="s">
        <v>5433</v>
      </c>
      <c r="C21" s="495" t="s">
        <v>5434</v>
      </c>
      <c r="D21" s="485" t="s">
        <v>11950</v>
      </c>
      <c r="E21" s="485">
        <f>69*2</f>
        <v>138</v>
      </c>
      <c r="F21" s="488">
        <f>'CSSR with Codes'!H1477</f>
        <v>1</v>
      </c>
      <c r="G21" s="489">
        <f t="shared" si="0"/>
        <v>138</v>
      </c>
    </row>
    <row r="22" spans="1:9" ht="25.5">
      <c r="A22" s="485" t="s">
        <v>29</v>
      </c>
      <c r="B22" s="493" t="s">
        <v>5392</v>
      </c>
      <c r="C22" s="495" t="s">
        <v>5393</v>
      </c>
      <c r="D22" s="480" t="s">
        <v>11955</v>
      </c>
      <c r="E22" s="485">
        <f>1*2</f>
        <v>2</v>
      </c>
      <c r="F22" s="488">
        <f>'CSSR with Codes'!H1465</f>
        <v>100</v>
      </c>
      <c r="G22" s="489">
        <f t="shared" si="0"/>
        <v>200</v>
      </c>
    </row>
    <row r="23" spans="1:9" ht="15.75" customHeight="1">
      <c r="A23" s="1646" t="s">
        <v>11934</v>
      </c>
      <c r="B23" s="1646"/>
      <c r="C23" s="1646"/>
      <c r="D23" s="1491" t="s">
        <v>11935</v>
      </c>
      <c r="E23" s="1492"/>
      <c r="F23" s="1493"/>
      <c r="G23" s="476">
        <f>SUM(G7:G22)</f>
        <v>1408066.9083962501</v>
      </c>
      <c r="H23" s="480">
        <v>1556748.32464</v>
      </c>
      <c r="I23" s="499">
        <f>H23-G23</f>
        <v>148681.4162437499</v>
      </c>
    </row>
    <row r="24" spans="1:9" ht="15.75" customHeight="1">
      <c r="A24" s="1649" t="s">
        <v>11936</v>
      </c>
      <c r="B24" s="1649"/>
      <c r="C24" s="1649"/>
      <c r="D24" s="1652" t="s">
        <v>11937</v>
      </c>
      <c r="E24" s="1660"/>
      <c r="F24" s="1660"/>
      <c r="G24" s="476">
        <f>G23*1%</f>
        <v>14080.669083962501</v>
      </c>
      <c r="H24" s="480">
        <v>15567.483246400001</v>
      </c>
    </row>
    <row r="25" spans="1:9" ht="15.75" customHeight="1">
      <c r="A25" s="1649" t="s">
        <v>11938</v>
      </c>
      <c r="B25" s="1649"/>
      <c r="C25" s="1649"/>
      <c r="D25" s="1652" t="s">
        <v>11939</v>
      </c>
      <c r="E25" s="1660"/>
      <c r="F25" s="1660"/>
      <c r="G25" s="476">
        <f>(G24+G23)*18%</f>
        <v>255986.56394643825</v>
      </c>
      <c r="H25" s="480">
        <v>283016.845419552</v>
      </c>
    </row>
    <row r="26" spans="1:9" ht="15.75" customHeight="1">
      <c r="A26" s="1649" t="s">
        <v>11940</v>
      </c>
      <c r="B26" s="1649"/>
      <c r="C26" s="1649"/>
      <c r="D26" s="1652" t="s">
        <v>11941</v>
      </c>
      <c r="E26" s="1660"/>
      <c r="F26" s="1660"/>
      <c r="G26" s="476">
        <f>SUM(G23:G25)</f>
        <v>1678134.1414266508</v>
      </c>
      <c r="H26" s="480">
        <v>1855332.653305952</v>
      </c>
    </row>
  </sheetData>
  <mergeCells count="18">
    <mergeCell ref="A1:G1"/>
    <mergeCell ref="A2:G2"/>
    <mergeCell ref="A3:G3"/>
    <mergeCell ref="A4:A5"/>
    <mergeCell ref="B4:B5"/>
    <mergeCell ref="C4:C5"/>
    <mergeCell ref="D4:D5"/>
    <mergeCell ref="E4:E5"/>
    <mergeCell ref="F4:F5"/>
    <mergeCell ref="G4:G5"/>
    <mergeCell ref="A26:C26"/>
    <mergeCell ref="D26:F26"/>
    <mergeCell ref="A23:C23"/>
    <mergeCell ref="D23:F23"/>
    <mergeCell ref="A24:C24"/>
    <mergeCell ref="D24:F24"/>
    <mergeCell ref="A25:C25"/>
    <mergeCell ref="D25:F25"/>
  </mergeCells>
  <printOptions horizontalCentered="1"/>
  <pageMargins left="0.53" right="0.25" top="0.5" bottom="0.45" header="0.5" footer="0.17"/>
  <pageSetup paperSize="5" scale="70" orientation="portrait" blackAndWhite="1" r:id="rId1"/>
  <headerFooter alignWithMargins="0"/>
</worksheet>
</file>

<file path=xl/worksheets/sheet109.xml><?xml version="1.0" encoding="utf-8"?>
<worksheet xmlns="http://schemas.openxmlformats.org/spreadsheetml/2006/main" xmlns:r="http://schemas.openxmlformats.org/officeDocument/2006/relationships">
  <sheetPr>
    <tabColor rgb="FFFFFF00"/>
  </sheetPr>
  <dimension ref="A1:I22"/>
  <sheetViews>
    <sheetView view="pageBreakPreview" topLeftCell="A7" zoomScaleNormal="85" zoomScaleSheetLayoutView="100" workbookViewId="0">
      <selection activeCell="F6" sqref="F6"/>
    </sheetView>
  </sheetViews>
  <sheetFormatPr defaultRowHeight="15.75"/>
  <cols>
    <col min="1" max="1" width="7" style="477" bestFit="1" customWidth="1"/>
    <col min="2" max="2" width="15.1406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16384" width="9.140625" style="475"/>
  </cols>
  <sheetData>
    <row r="1" spans="1:9" s="470" customFormat="1" ht="22.5" customHeight="1">
      <c r="A1" s="1641" t="s">
        <v>12060</v>
      </c>
      <c r="B1" s="1642"/>
      <c r="C1" s="1642"/>
      <c r="D1" s="1642"/>
      <c r="E1" s="1642"/>
      <c r="F1" s="1642"/>
      <c r="G1" s="1642"/>
    </row>
    <row r="2" spans="1:9" s="471" customFormat="1" ht="69.75" customHeight="1">
      <c r="A2" s="1487" t="s">
        <v>12043</v>
      </c>
      <c r="B2" s="1487"/>
      <c r="C2" s="1487"/>
      <c r="D2" s="1487"/>
      <c r="E2" s="1487"/>
      <c r="F2" s="1487"/>
      <c r="G2" s="1487"/>
    </row>
    <row r="3" spans="1:9" s="471" customFormat="1" ht="28.5" customHeight="1">
      <c r="A3" s="1643" t="s">
        <v>11974</v>
      </c>
      <c r="B3" s="1644"/>
      <c r="C3" s="1644"/>
      <c r="D3" s="1644"/>
      <c r="E3" s="1644"/>
      <c r="F3" s="1644"/>
      <c r="G3" s="1645"/>
    </row>
    <row r="4" spans="1:9" s="472" customFormat="1" ht="34.5" customHeight="1">
      <c r="A4" s="1663" t="s">
        <v>7</v>
      </c>
      <c r="B4" s="1664" t="s">
        <v>11957</v>
      </c>
      <c r="C4" s="1663" t="s">
        <v>11931</v>
      </c>
      <c r="D4" s="1663" t="s">
        <v>217</v>
      </c>
      <c r="E4" s="1663" t="s">
        <v>11910</v>
      </c>
      <c r="F4" s="1664" t="s">
        <v>12178</v>
      </c>
      <c r="G4" s="1663" t="s">
        <v>12177</v>
      </c>
    </row>
    <row r="5" spans="1:9" s="472" customFormat="1" ht="40.5" customHeight="1">
      <c r="A5" s="1663"/>
      <c r="B5" s="1665"/>
      <c r="C5" s="1663"/>
      <c r="D5" s="1663"/>
      <c r="E5" s="1663"/>
      <c r="F5" s="1665"/>
      <c r="G5" s="1663"/>
      <c r="I5" s="472" t="s">
        <v>12055</v>
      </c>
    </row>
    <row r="6" spans="1:9" s="473" customFormat="1" ht="15" customHeight="1">
      <c r="A6" s="598">
        <v>1</v>
      </c>
      <c r="B6" s="598"/>
      <c r="C6" s="598">
        <v>2</v>
      </c>
      <c r="D6" s="598">
        <v>3</v>
      </c>
      <c r="E6" s="598">
        <v>4</v>
      </c>
      <c r="F6" s="598">
        <v>5</v>
      </c>
      <c r="G6" s="598">
        <v>6</v>
      </c>
    </row>
    <row r="7" spans="1:9" ht="45.75" customHeight="1">
      <c r="A7" s="28">
        <v>1</v>
      </c>
      <c r="B7" s="28">
        <f>'41 M+9 GI Tower'!B5</f>
        <v>0</v>
      </c>
      <c r="C7" s="498" t="str">
        <f>'41 M+9 GI Tower'!C5</f>
        <v>Supply of M+9 type Heavy tower with 2 section along with stubs (GI)(130x130x10)</v>
      </c>
      <c r="D7" s="28" t="s">
        <v>11</v>
      </c>
      <c r="E7" s="28">
        <v>15</v>
      </c>
      <c r="F7" s="31">
        <f>'41 M+9 GI Tower'!G16</f>
        <v>263338.2</v>
      </c>
      <c r="G7" s="32">
        <f>F7*E7</f>
        <v>3950073</v>
      </c>
      <c r="I7" s="474">
        <f>F7-'41 M+9 GI Tower'!G16</f>
        <v>0</v>
      </c>
    </row>
    <row r="8" spans="1:9" ht="28.5" customHeight="1">
      <c r="A8" s="28">
        <v>2</v>
      </c>
      <c r="B8" s="28" t="s">
        <v>302</v>
      </c>
      <c r="C8" s="498" t="s">
        <v>351</v>
      </c>
      <c r="D8" s="28" t="s">
        <v>11</v>
      </c>
      <c r="E8" s="28">
        <v>45</v>
      </c>
      <c r="F8" s="31">
        <f>II!J34</f>
        <v>343.98</v>
      </c>
      <c r="G8" s="32">
        <f t="shared" ref="G8:G12" si="0">F8*E8</f>
        <v>15479.1</v>
      </c>
    </row>
    <row r="9" spans="1:9" ht="36.75" customHeight="1">
      <c r="A9" s="28">
        <v>3</v>
      </c>
      <c r="B9" s="30" t="s">
        <v>237</v>
      </c>
      <c r="C9" s="498" t="s">
        <v>353</v>
      </c>
      <c r="D9" s="28" t="s">
        <v>11</v>
      </c>
      <c r="E9" s="28">
        <v>24</v>
      </c>
      <c r="F9" s="31">
        <f>II!J35</f>
        <v>236.44</v>
      </c>
      <c r="G9" s="32">
        <f t="shared" si="0"/>
        <v>5674.5599999999995</v>
      </c>
    </row>
    <row r="10" spans="1:9">
      <c r="A10" s="28">
        <v>4</v>
      </c>
      <c r="B10" s="30" t="s">
        <v>236</v>
      </c>
      <c r="C10" s="498" t="s">
        <v>355</v>
      </c>
      <c r="D10" s="28" t="s">
        <v>11</v>
      </c>
      <c r="E10" s="28">
        <v>24</v>
      </c>
      <c r="F10" s="31">
        <f>II!J37</f>
        <v>181.5</v>
      </c>
      <c r="G10" s="32">
        <f t="shared" si="0"/>
        <v>4356</v>
      </c>
    </row>
    <row r="11" spans="1:9" ht="23.25" customHeight="1">
      <c r="A11" s="28">
        <v>5</v>
      </c>
      <c r="B11" s="28" t="s">
        <v>239</v>
      </c>
      <c r="C11" s="498" t="s">
        <v>11932</v>
      </c>
      <c r="D11" s="28" t="s">
        <v>130</v>
      </c>
      <c r="E11" s="28">
        <v>3.06</v>
      </c>
      <c r="F11" s="31">
        <f>II!J56</f>
        <v>64601.050338983056</v>
      </c>
      <c r="G11" s="32">
        <f t="shared" si="0"/>
        <v>197679.21403728815</v>
      </c>
    </row>
    <row r="12" spans="1:9">
      <c r="A12" s="28">
        <v>6</v>
      </c>
      <c r="B12" s="28"/>
      <c r="C12" s="498" t="s">
        <v>11933</v>
      </c>
      <c r="D12" s="28" t="s">
        <v>11</v>
      </c>
      <c r="E12" s="28">
        <v>15</v>
      </c>
      <c r="F12" s="31">
        <v>121.2</v>
      </c>
      <c r="G12" s="32">
        <f t="shared" si="0"/>
        <v>1818</v>
      </c>
    </row>
    <row r="13" spans="1:9" ht="21.75" customHeight="1">
      <c r="A13" s="1661" t="s">
        <v>11934</v>
      </c>
      <c r="B13" s="1661"/>
      <c r="C13" s="1661"/>
      <c r="D13" s="1662" t="s">
        <v>11935</v>
      </c>
      <c r="E13" s="1662"/>
      <c r="F13" s="1662"/>
      <c r="G13" s="596">
        <f>SUM(G7:G12)</f>
        <v>4175079.8740372881</v>
      </c>
    </row>
    <row r="14" spans="1:9" ht="20.25" customHeight="1">
      <c r="A14" s="1649" t="s">
        <v>11936</v>
      </c>
      <c r="B14" s="1649"/>
      <c r="C14" s="1649"/>
      <c r="D14" s="1659" t="s">
        <v>11937</v>
      </c>
      <c r="E14" s="1660"/>
      <c r="F14" s="1660"/>
      <c r="G14" s="476">
        <f>G13*1%</f>
        <v>41750.798740372884</v>
      </c>
    </row>
    <row r="15" spans="1:9" s="474" customFormat="1" ht="20.25" customHeight="1">
      <c r="A15" s="1649" t="s">
        <v>11938</v>
      </c>
      <c r="B15" s="1649"/>
      <c r="C15" s="1649"/>
      <c r="D15" s="1659" t="s">
        <v>11939</v>
      </c>
      <c r="E15" s="1660"/>
      <c r="F15" s="1660"/>
      <c r="G15" s="476">
        <f>(G13+G14)*18%</f>
        <v>759029.52109997894</v>
      </c>
    </row>
    <row r="16" spans="1:9" s="474" customFormat="1" ht="20.25" customHeight="1">
      <c r="A16" s="1649" t="s">
        <v>11961</v>
      </c>
      <c r="B16" s="1649"/>
      <c r="C16" s="1649"/>
      <c r="D16" s="1659" t="s">
        <v>11941</v>
      </c>
      <c r="E16" s="1660"/>
      <c r="F16" s="1660"/>
      <c r="G16" s="476">
        <f>SUM(G13:G15)</f>
        <v>4975860.1938776402</v>
      </c>
    </row>
    <row r="17" spans="1:7" s="474" customFormat="1" ht="20.25" customHeight="1">
      <c r="A17" s="1649" t="s">
        <v>11958</v>
      </c>
      <c r="B17" s="1649"/>
      <c r="C17" s="1649"/>
      <c r="D17" s="1650" t="s">
        <v>11963</v>
      </c>
      <c r="E17" s="1651"/>
      <c r="F17" s="1652"/>
      <c r="G17" s="476">
        <f>G16*3%</f>
        <v>149275.8058163292</v>
      </c>
    </row>
    <row r="18" spans="1:7" s="474" customFormat="1" ht="20.25" customHeight="1">
      <c r="A18" s="1649" t="s">
        <v>11959</v>
      </c>
      <c r="B18" s="1649"/>
      <c r="C18" s="1649"/>
      <c r="D18" s="1650" t="s">
        <v>11963</v>
      </c>
      <c r="E18" s="1651"/>
      <c r="F18" s="1652"/>
      <c r="G18" s="476">
        <f>G16*3%</f>
        <v>149275.8058163292</v>
      </c>
    </row>
    <row r="19" spans="1:7" s="474" customFormat="1" ht="20.25" customHeight="1">
      <c r="A19" s="1649" t="s">
        <v>11960</v>
      </c>
      <c r="B19" s="1649"/>
      <c r="C19" s="1649"/>
      <c r="D19" s="1650" t="s">
        <v>11964</v>
      </c>
      <c r="E19" s="1651"/>
      <c r="F19" s="1652"/>
      <c r="G19" s="476">
        <f>G16*10%</f>
        <v>497586.01938776404</v>
      </c>
    </row>
    <row r="20" spans="1:7" s="474" customFormat="1" ht="25.5" customHeight="1">
      <c r="A20" s="1653" t="s">
        <v>11962</v>
      </c>
      <c r="B20" s="1654"/>
      <c r="C20" s="1654"/>
      <c r="D20" s="1654"/>
      <c r="E20" s="1654"/>
      <c r="F20" s="1655"/>
      <c r="G20" s="476">
        <f>SUM(G16:G19)</f>
        <v>5771997.8248980623</v>
      </c>
    </row>
    <row r="21" spans="1:7" s="474" customFormat="1" ht="39" customHeight="1">
      <c r="A21" s="1653" t="s">
        <v>12048</v>
      </c>
      <c r="B21" s="1654"/>
      <c r="C21" s="1654"/>
      <c r="D21" s="1654"/>
      <c r="E21" s="1654"/>
      <c r="F21" s="1655"/>
      <c r="G21" s="476">
        <f>'M+9 GI T 1 KM 70 Spn Labou SC'!G26</f>
        <v>3260076.3746665902</v>
      </c>
    </row>
    <row r="22" spans="1:7" s="474" customFormat="1" ht="39" customHeight="1">
      <c r="A22" s="1656" t="s">
        <v>11942</v>
      </c>
      <c r="B22" s="1657"/>
      <c r="C22" s="1657"/>
      <c r="D22" s="1657"/>
      <c r="E22" s="1657"/>
      <c r="F22" s="1658"/>
      <c r="G22" s="500">
        <f>G21+G20</f>
        <v>9032074.1995646525</v>
      </c>
    </row>
  </sheetData>
  <mergeCells count="27">
    <mergeCell ref="A1:G1"/>
    <mergeCell ref="A2:G2"/>
    <mergeCell ref="A3:G3"/>
    <mergeCell ref="A4:A5"/>
    <mergeCell ref="B4:B5"/>
    <mergeCell ref="C4:C5"/>
    <mergeCell ref="D4:D5"/>
    <mergeCell ref="E4:E5"/>
    <mergeCell ref="F4:F5"/>
    <mergeCell ref="G4:G5"/>
    <mergeCell ref="A13:C13"/>
    <mergeCell ref="D13:F13"/>
    <mergeCell ref="A14:C14"/>
    <mergeCell ref="D14:F14"/>
    <mergeCell ref="A15:C15"/>
    <mergeCell ref="D15:F15"/>
    <mergeCell ref="A16:C16"/>
    <mergeCell ref="D16:F16"/>
    <mergeCell ref="A17:C17"/>
    <mergeCell ref="D17:F17"/>
    <mergeCell ref="A18:C18"/>
    <mergeCell ref="D18:F18"/>
    <mergeCell ref="A19:C19"/>
    <mergeCell ref="D19:F19"/>
    <mergeCell ref="A20:F20"/>
    <mergeCell ref="A21:F21"/>
    <mergeCell ref="A22:F22"/>
  </mergeCells>
  <printOptions horizontalCentered="1"/>
  <pageMargins left="0.3" right="0.23" top="0.34" bottom="1" header="0.16" footer="0.5"/>
  <pageSetup paperSize="5" scale="76" orientation="portrait" blackAndWhite="1" r:id="rId1"/>
  <headerFooter alignWithMargins="0"/>
</worksheet>
</file>

<file path=xl/worksheets/sheet110.xml><?xml version="1.0" encoding="utf-8"?>
<worksheet xmlns="http://schemas.openxmlformats.org/spreadsheetml/2006/main" xmlns:r="http://schemas.openxmlformats.org/officeDocument/2006/relationships">
  <sheetPr>
    <tabColor rgb="FF00B050"/>
  </sheetPr>
  <dimension ref="A1:I26"/>
  <sheetViews>
    <sheetView showZeros="0" view="pageBreakPreview" topLeftCell="A15" zoomScale="115" zoomScaleNormal="115" zoomScaleSheetLayoutView="115" workbookViewId="0">
      <selection activeCell="F6" sqref="F6"/>
    </sheetView>
  </sheetViews>
  <sheetFormatPr defaultRowHeight="12.75"/>
  <cols>
    <col min="1" max="1" width="5.7109375" style="480" customWidth="1"/>
    <col min="2" max="2" width="15.140625" style="496" customWidth="1"/>
    <col min="3" max="3" width="46.28515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599" customFormat="1" ht="52.5" customHeight="1">
      <c r="A1" s="1647" t="s">
        <v>11943</v>
      </c>
      <c r="B1" s="1647"/>
      <c r="C1" s="1647"/>
      <c r="D1" s="1647"/>
      <c r="E1" s="1647"/>
      <c r="F1" s="1647"/>
      <c r="G1" s="1647"/>
    </row>
    <row r="2" spans="1:9" s="478" customFormat="1" ht="18.75">
      <c r="A2" s="1648" t="s">
        <v>12045</v>
      </c>
      <c r="B2" s="1648"/>
      <c r="C2" s="1648"/>
      <c r="D2" s="1648"/>
      <c r="E2" s="1648"/>
      <c r="F2" s="1648"/>
      <c r="G2" s="1648"/>
    </row>
    <row r="3" spans="1:9" s="479" customFormat="1" ht="12.75" customHeight="1">
      <c r="A3" s="1495"/>
      <c r="B3" s="1495"/>
      <c r="C3" s="1495"/>
      <c r="D3" s="1495"/>
      <c r="E3" s="1495"/>
      <c r="F3" s="1495"/>
      <c r="G3" s="1495"/>
    </row>
    <row r="4" spans="1:9" ht="12.95" customHeight="1">
      <c r="A4" s="1496" t="s">
        <v>11794</v>
      </c>
      <c r="B4" s="1497" t="s">
        <v>11944</v>
      </c>
      <c r="C4" s="1496" t="s">
        <v>11945</v>
      </c>
      <c r="D4" s="1496" t="s">
        <v>217</v>
      </c>
      <c r="E4" s="1497" t="s">
        <v>11910</v>
      </c>
      <c r="F4" s="1499" t="s">
        <v>12179</v>
      </c>
      <c r="G4" s="1497" t="s">
        <v>12180</v>
      </c>
    </row>
    <row r="5" spans="1:9" ht="23.25" customHeight="1">
      <c r="A5" s="1496"/>
      <c r="B5" s="1498"/>
      <c r="C5" s="1496"/>
      <c r="D5" s="1496"/>
      <c r="E5" s="1498"/>
      <c r="F5" s="1499"/>
      <c r="G5" s="1498"/>
    </row>
    <row r="6" spans="1:9" ht="15" customHeight="1">
      <c r="A6" s="481">
        <v>1</v>
      </c>
      <c r="B6" s="482" t="s">
        <v>11946</v>
      </c>
      <c r="C6" s="483"/>
      <c r="D6" s="483"/>
      <c r="E6" s="483"/>
      <c r="F6" s="483"/>
      <c r="G6" s="484"/>
    </row>
    <row r="7" spans="1:9" ht="124.5" customHeight="1">
      <c r="A7" s="485" t="s">
        <v>14</v>
      </c>
      <c r="B7" s="486" t="s">
        <v>695</v>
      </c>
      <c r="C7" s="487" t="s">
        <v>11947</v>
      </c>
      <c r="D7" s="485" t="s">
        <v>11948</v>
      </c>
      <c r="E7" s="485">
        <v>1</v>
      </c>
      <c r="F7" s="488">
        <f>'CSSR with Codes'!H58</f>
        <v>2445</v>
      </c>
      <c r="G7" s="489">
        <f>F7*E7</f>
        <v>2445</v>
      </c>
    </row>
    <row r="8" spans="1:9" s="479" customFormat="1" ht="32.25" customHeight="1">
      <c r="A8" s="490">
        <v>3</v>
      </c>
      <c r="B8" s="482" t="s">
        <v>138</v>
      </c>
      <c r="C8" s="483"/>
      <c r="D8" s="483"/>
      <c r="E8" s="483"/>
      <c r="F8" s="491"/>
      <c r="G8" s="492"/>
    </row>
    <row r="9" spans="1:9" ht="66" customHeight="1">
      <c r="A9" s="485" t="s">
        <v>14</v>
      </c>
      <c r="B9" s="493" t="s">
        <v>7049</v>
      </c>
      <c r="C9" s="493" t="s">
        <v>11949</v>
      </c>
      <c r="D9" s="485" t="s">
        <v>11950</v>
      </c>
      <c r="E9" s="485">
        <v>1</v>
      </c>
      <c r="F9" s="488">
        <f>'CSSR with Codes'!H1990</f>
        <v>5187</v>
      </c>
      <c r="G9" s="489">
        <f>F9*E9</f>
        <v>5187</v>
      </c>
    </row>
    <row r="10" spans="1:9" ht="21.75" customHeight="1">
      <c r="A10" s="485" t="s">
        <v>29</v>
      </c>
      <c r="B10" s="493"/>
      <c r="C10" s="493" t="s">
        <v>11951</v>
      </c>
      <c r="D10" s="485" t="s">
        <v>11950</v>
      </c>
      <c r="E10" s="485">
        <v>69</v>
      </c>
      <c r="F10" s="488">
        <v>1.62</v>
      </c>
      <c r="G10" s="489">
        <f>F10*E10</f>
        <v>111.78</v>
      </c>
    </row>
    <row r="11" spans="1:9" ht="17.25" customHeight="1">
      <c r="A11" s="490">
        <v>4</v>
      </c>
      <c r="B11" s="482" t="s">
        <v>11952</v>
      </c>
      <c r="C11" s="483"/>
      <c r="D11" s="483"/>
      <c r="E11" s="483"/>
      <c r="F11" s="491"/>
      <c r="G11" s="492"/>
      <c r="I11" s="480" t="s">
        <v>11969</v>
      </c>
    </row>
    <row r="12" spans="1:9" ht="284.25" customHeight="1">
      <c r="A12" s="485" t="s">
        <v>14</v>
      </c>
      <c r="B12" s="485"/>
      <c r="C12" s="493" t="s">
        <v>12046</v>
      </c>
      <c r="D12" s="485" t="s">
        <v>11950</v>
      </c>
      <c r="E12" s="485">
        <v>15</v>
      </c>
      <c r="F12" s="488">
        <f>'41 M+9 GI Tower'!I16</f>
        <v>178790.97700000001</v>
      </c>
      <c r="G12" s="489">
        <f>F12*E12</f>
        <v>2681864.6550000003</v>
      </c>
      <c r="I12" s="499">
        <f>F12-'41 M+9 GI Tower'!I16</f>
        <v>0</v>
      </c>
    </row>
    <row r="13" spans="1:9" ht="42.75" customHeight="1">
      <c r="A13" s="485" t="s">
        <v>29</v>
      </c>
      <c r="B13" s="600"/>
      <c r="C13" s="486" t="s">
        <v>11953</v>
      </c>
      <c r="D13" s="485" t="s">
        <v>11950</v>
      </c>
      <c r="E13" s="485">
        <v>15</v>
      </c>
      <c r="F13" s="488">
        <v>36.528669999999991</v>
      </c>
      <c r="G13" s="489">
        <f>F13*E13</f>
        <v>547.93004999999982</v>
      </c>
    </row>
    <row r="14" spans="1:9" ht="114.75" customHeight="1">
      <c r="A14" s="485" t="s">
        <v>33</v>
      </c>
      <c r="B14" s="486" t="s">
        <v>1384</v>
      </c>
      <c r="C14" s="493" t="s">
        <v>1385</v>
      </c>
      <c r="D14" s="485" t="s">
        <v>130</v>
      </c>
      <c r="E14" s="485">
        <v>3.06</v>
      </c>
      <c r="F14" s="488">
        <f>'CSSR with Codes'!H284</f>
        <v>12000</v>
      </c>
      <c r="G14" s="489">
        <f>F14*E14</f>
        <v>36720</v>
      </c>
    </row>
    <row r="15" spans="1:9" ht="38.25">
      <c r="A15" s="485" t="s">
        <v>55</v>
      </c>
      <c r="B15" s="494" t="s">
        <v>1556</v>
      </c>
      <c r="C15" s="493" t="s">
        <v>12030</v>
      </c>
      <c r="D15" s="485" t="s">
        <v>11950</v>
      </c>
      <c r="E15" s="485">
        <v>4</v>
      </c>
      <c r="F15" s="488">
        <f>'CSSR with Codes'!H333</f>
        <v>1927</v>
      </c>
      <c r="G15" s="489">
        <f t="shared" ref="G15:G22" si="0">F15*E15</f>
        <v>7708</v>
      </c>
    </row>
    <row r="16" spans="1:9" ht="25.5">
      <c r="A16" s="485" t="s">
        <v>56</v>
      </c>
      <c r="B16" s="493" t="s">
        <v>7602</v>
      </c>
      <c r="C16" s="495" t="s">
        <v>7603</v>
      </c>
      <c r="D16" s="485" t="s">
        <v>11950</v>
      </c>
      <c r="E16" s="485">
        <v>15</v>
      </c>
      <c r="F16" s="488">
        <f>'CSSR with Codes'!H2145</f>
        <v>32</v>
      </c>
      <c r="G16" s="489">
        <f t="shared" si="0"/>
        <v>480</v>
      </c>
    </row>
    <row r="17" spans="1:9" ht="21" customHeight="1">
      <c r="A17" s="481">
        <v>5</v>
      </c>
      <c r="B17" s="482" t="s">
        <v>11954</v>
      </c>
      <c r="C17" s="483"/>
      <c r="D17" s="483"/>
      <c r="E17" s="483"/>
      <c r="F17" s="491"/>
      <c r="G17" s="492"/>
    </row>
    <row r="18" spans="1:9" ht="25.5">
      <c r="A18" s="485" t="s">
        <v>14</v>
      </c>
      <c r="B18" s="486" t="s">
        <v>5430</v>
      </c>
      <c r="C18" s="486" t="s">
        <v>5431</v>
      </c>
      <c r="D18" s="485" t="s">
        <v>11950</v>
      </c>
      <c r="E18" s="485">
        <v>69</v>
      </c>
      <c r="F18" s="488">
        <f>'CSSR with Codes'!H1476</f>
        <v>1</v>
      </c>
      <c r="G18" s="489">
        <f t="shared" si="0"/>
        <v>69</v>
      </c>
    </row>
    <row r="19" spans="1:9" ht="25.5">
      <c r="A19" s="485" t="s">
        <v>29</v>
      </c>
      <c r="B19" s="493" t="s">
        <v>5388</v>
      </c>
      <c r="C19" s="493" t="s">
        <v>5389</v>
      </c>
      <c r="D19" s="485" t="s">
        <v>11955</v>
      </c>
      <c r="E19" s="485">
        <v>1</v>
      </c>
      <c r="F19" s="488">
        <f>'CSSR with Codes'!H1464</f>
        <v>120</v>
      </c>
      <c r="G19" s="489">
        <f t="shared" si="0"/>
        <v>120</v>
      </c>
    </row>
    <row r="20" spans="1:9" ht="25.5">
      <c r="A20" s="490">
        <v>6</v>
      </c>
      <c r="B20" s="482" t="s">
        <v>11956</v>
      </c>
      <c r="C20" s="483"/>
      <c r="D20" s="483"/>
      <c r="E20" s="483"/>
      <c r="F20" s="491"/>
      <c r="G20" s="492"/>
    </row>
    <row r="21" spans="1:9" ht="25.5">
      <c r="A21" s="485" t="s">
        <v>14</v>
      </c>
      <c r="B21" s="493" t="s">
        <v>5433</v>
      </c>
      <c r="C21" s="495" t="s">
        <v>5434</v>
      </c>
      <c r="D21" s="485" t="s">
        <v>11950</v>
      </c>
      <c r="E21" s="485">
        <v>69</v>
      </c>
      <c r="F21" s="488">
        <f>'CSSR with Codes'!H1477</f>
        <v>1</v>
      </c>
      <c r="G21" s="489">
        <f t="shared" si="0"/>
        <v>69</v>
      </c>
    </row>
    <row r="22" spans="1:9" ht="25.5">
      <c r="A22" s="485" t="s">
        <v>29</v>
      </c>
      <c r="B22" s="493" t="s">
        <v>5392</v>
      </c>
      <c r="C22" s="495" t="s">
        <v>5393</v>
      </c>
      <c r="D22" s="480" t="s">
        <v>11955</v>
      </c>
      <c r="E22" s="485">
        <v>1</v>
      </c>
      <c r="F22" s="488">
        <f>'CSSR with Codes'!H1465</f>
        <v>100</v>
      </c>
      <c r="G22" s="489">
        <f t="shared" si="0"/>
        <v>100</v>
      </c>
    </row>
    <row r="23" spans="1:9" ht="15.75" customHeight="1">
      <c r="A23" s="1646" t="s">
        <v>11934</v>
      </c>
      <c r="B23" s="1646"/>
      <c r="C23" s="1646"/>
      <c r="D23" s="1491" t="s">
        <v>11935</v>
      </c>
      <c r="E23" s="1492"/>
      <c r="F23" s="1493"/>
      <c r="G23" s="476">
        <f>SUM(G7:G22)</f>
        <v>2735422.3650500001</v>
      </c>
      <c r="H23" s="480">
        <v>1556748.32464</v>
      </c>
      <c r="I23" s="499">
        <f>H23-G23</f>
        <v>-1178674.0404100001</v>
      </c>
    </row>
    <row r="24" spans="1:9" ht="15.75" customHeight="1">
      <c r="A24" s="1649" t="s">
        <v>11936</v>
      </c>
      <c r="B24" s="1649"/>
      <c r="C24" s="1649"/>
      <c r="D24" s="1652" t="s">
        <v>11937</v>
      </c>
      <c r="E24" s="1660"/>
      <c r="F24" s="1660"/>
      <c r="G24" s="476">
        <f>G23*1%</f>
        <v>27354.223650500004</v>
      </c>
      <c r="H24" s="480">
        <v>15567.483246400001</v>
      </c>
    </row>
    <row r="25" spans="1:9" ht="15.75" customHeight="1">
      <c r="A25" s="1649" t="s">
        <v>11938</v>
      </c>
      <c r="B25" s="1649"/>
      <c r="C25" s="1649"/>
      <c r="D25" s="1652" t="s">
        <v>11939</v>
      </c>
      <c r="E25" s="1660"/>
      <c r="F25" s="1660"/>
      <c r="G25" s="476">
        <f>(G24+G23)*18%</f>
        <v>497299.78596609004</v>
      </c>
      <c r="H25" s="480">
        <v>283016.845419552</v>
      </c>
    </row>
    <row r="26" spans="1:9" ht="15.75" customHeight="1">
      <c r="A26" s="1649" t="s">
        <v>11940</v>
      </c>
      <c r="B26" s="1649"/>
      <c r="C26" s="1649"/>
      <c r="D26" s="1652" t="s">
        <v>11941</v>
      </c>
      <c r="E26" s="1660"/>
      <c r="F26" s="1660"/>
      <c r="G26" s="476">
        <f>SUM(G23:G25)</f>
        <v>3260076.3746665902</v>
      </c>
      <c r="H26" s="480">
        <v>1855332.653305952</v>
      </c>
    </row>
  </sheetData>
  <mergeCells count="18">
    <mergeCell ref="A1:G1"/>
    <mergeCell ref="A2:G2"/>
    <mergeCell ref="A3:G3"/>
    <mergeCell ref="A4:A5"/>
    <mergeCell ref="B4:B5"/>
    <mergeCell ref="C4:C5"/>
    <mergeCell ref="D4:D5"/>
    <mergeCell ref="E4:E5"/>
    <mergeCell ref="F4:F5"/>
    <mergeCell ref="G4:G5"/>
    <mergeCell ref="A26:C26"/>
    <mergeCell ref="D26:F26"/>
    <mergeCell ref="A23:C23"/>
    <mergeCell ref="D23:F23"/>
    <mergeCell ref="A24:C24"/>
    <mergeCell ref="D24:F24"/>
    <mergeCell ref="A25:C25"/>
    <mergeCell ref="D25:F25"/>
  </mergeCells>
  <printOptions horizontalCentered="1"/>
  <pageMargins left="0.53" right="0.25" top="0.5" bottom="0.45" header="0.5" footer="0.17"/>
  <pageSetup paperSize="5" scale="70" orientation="portrait" blackAndWhite="1" r:id="rId1"/>
  <headerFooter alignWithMargins="0"/>
</worksheet>
</file>

<file path=xl/worksheets/sheet111.xml><?xml version="1.0" encoding="utf-8"?>
<worksheet xmlns="http://schemas.openxmlformats.org/spreadsheetml/2006/main" xmlns:r="http://schemas.openxmlformats.org/officeDocument/2006/relationships">
  <sheetPr>
    <tabColor rgb="FFFFFF00"/>
  </sheetPr>
  <dimension ref="A1:I22"/>
  <sheetViews>
    <sheetView view="pageBreakPreview" topLeftCell="A7" zoomScaleNormal="85" zoomScaleSheetLayoutView="100" workbookViewId="0">
      <selection activeCell="F6" sqref="F6"/>
    </sheetView>
  </sheetViews>
  <sheetFormatPr defaultRowHeight="15.75"/>
  <cols>
    <col min="1" max="1" width="7" style="477" bestFit="1" customWidth="1"/>
    <col min="2" max="2" width="15.1406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16384" width="9.140625" style="475"/>
  </cols>
  <sheetData>
    <row r="1" spans="1:9" s="470" customFormat="1" ht="22.5" customHeight="1">
      <c r="A1" s="1641" t="s">
        <v>12061</v>
      </c>
      <c r="B1" s="1642"/>
      <c r="C1" s="1642"/>
      <c r="D1" s="1642"/>
      <c r="E1" s="1642"/>
      <c r="F1" s="1642"/>
      <c r="G1" s="1642"/>
    </row>
    <row r="2" spans="1:9" s="471" customFormat="1" ht="69.75" customHeight="1">
      <c r="A2" s="1487" t="s">
        <v>12044</v>
      </c>
      <c r="B2" s="1487"/>
      <c r="C2" s="1487"/>
      <c r="D2" s="1487"/>
      <c r="E2" s="1487"/>
      <c r="F2" s="1487"/>
      <c r="G2" s="1487"/>
    </row>
    <row r="3" spans="1:9" s="471" customFormat="1" ht="28.5" customHeight="1">
      <c r="A3" s="1643" t="s">
        <v>11974</v>
      </c>
      <c r="B3" s="1644"/>
      <c r="C3" s="1644"/>
      <c r="D3" s="1644"/>
      <c r="E3" s="1644"/>
      <c r="F3" s="1644"/>
      <c r="G3" s="1645"/>
    </row>
    <row r="4" spans="1:9" s="472" customFormat="1" ht="34.5" customHeight="1">
      <c r="A4" s="1663" t="s">
        <v>7</v>
      </c>
      <c r="B4" s="1664" t="s">
        <v>11957</v>
      </c>
      <c r="C4" s="1663" t="s">
        <v>11931</v>
      </c>
      <c r="D4" s="1663" t="s">
        <v>217</v>
      </c>
      <c r="E4" s="1663" t="s">
        <v>11910</v>
      </c>
      <c r="F4" s="1664" t="s">
        <v>12178</v>
      </c>
      <c r="G4" s="1663" t="s">
        <v>12177</v>
      </c>
    </row>
    <row r="5" spans="1:9" s="472" customFormat="1" ht="40.5" customHeight="1">
      <c r="A5" s="1663"/>
      <c r="B5" s="1665"/>
      <c r="C5" s="1663"/>
      <c r="D5" s="1663"/>
      <c r="E5" s="1663"/>
      <c r="F5" s="1665"/>
      <c r="G5" s="1663"/>
      <c r="I5" s="472" t="s">
        <v>11969</v>
      </c>
    </row>
    <row r="6" spans="1:9" s="473" customFormat="1" ht="15" customHeight="1">
      <c r="A6" s="598">
        <v>1</v>
      </c>
      <c r="B6" s="598"/>
      <c r="C6" s="598">
        <v>2</v>
      </c>
      <c r="D6" s="598">
        <v>3</v>
      </c>
      <c r="E6" s="598">
        <v>4</v>
      </c>
      <c r="F6" s="598">
        <v>5</v>
      </c>
      <c r="G6" s="598">
        <v>6</v>
      </c>
    </row>
    <row r="7" spans="1:9" ht="45.75" customHeight="1">
      <c r="A7" s="28">
        <v>1</v>
      </c>
      <c r="B7" s="28">
        <f>'41 M+9 GI Tower'!B5</f>
        <v>0</v>
      </c>
      <c r="C7" s="498" t="str">
        <f>'41 M+9 GI Tower'!C5</f>
        <v>Supply of M+9 type Heavy tower with 2 section along with stubs (GI)(130x130x10)</v>
      </c>
      <c r="D7" s="28" t="s">
        <v>11</v>
      </c>
      <c r="E7" s="28">
        <v>15</v>
      </c>
      <c r="F7" s="31">
        <f>'41 M+9 GI Tower'!G16</f>
        <v>263338.2</v>
      </c>
      <c r="G7" s="32">
        <f>F7*E7</f>
        <v>3950073</v>
      </c>
      <c r="I7" s="474">
        <f>F7-'41 M+9 GI Tower'!G16</f>
        <v>0</v>
      </c>
    </row>
    <row r="8" spans="1:9" ht="28.5" customHeight="1">
      <c r="A8" s="28">
        <v>2</v>
      </c>
      <c r="B8" s="28" t="s">
        <v>302</v>
      </c>
      <c r="C8" s="498" t="s">
        <v>351</v>
      </c>
      <c r="D8" s="28" t="s">
        <v>11</v>
      </c>
      <c r="E8" s="28">
        <f>45*2</f>
        <v>90</v>
      </c>
      <c r="F8" s="31">
        <f>II!J34</f>
        <v>343.98</v>
      </c>
      <c r="G8" s="32">
        <f t="shared" ref="G8:G12" si="0">F8*E8</f>
        <v>30958.2</v>
      </c>
    </row>
    <row r="9" spans="1:9" ht="36.75" customHeight="1">
      <c r="A9" s="28">
        <v>3</v>
      </c>
      <c r="B9" s="30" t="s">
        <v>237</v>
      </c>
      <c r="C9" s="498" t="s">
        <v>353</v>
      </c>
      <c r="D9" s="28" t="s">
        <v>11</v>
      </c>
      <c r="E9" s="28">
        <f>24*2</f>
        <v>48</v>
      </c>
      <c r="F9" s="31">
        <f>II!J35</f>
        <v>236.44</v>
      </c>
      <c r="G9" s="32">
        <f t="shared" si="0"/>
        <v>11349.119999999999</v>
      </c>
    </row>
    <row r="10" spans="1:9">
      <c r="A10" s="28">
        <v>4</v>
      </c>
      <c r="B10" s="30" t="s">
        <v>236</v>
      </c>
      <c r="C10" s="498" t="s">
        <v>355</v>
      </c>
      <c r="D10" s="28" t="s">
        <v>11</v>
      </c>
      <c r="E10" s="28">
        <f>24*2</f>
        <v>48</v>
      </c>
      <c r="F10" s="31">
        <f>II!J37</f>
        <v>181.5</v>
      </c>
      <c r="G10" s="32">
        <f t="shared" si="0"/>
        <v>8712</v>
      </c>
    </row>
    <row r="11" spans="1:9" ht="23.25" customHeight="1">
      <c r="A11" s="28">
        <v>5</v>
      </c>
      <c r="B11" s="28" t="s">
        <v>239</v>
      </c>
      <c r="C11" s="498" t="s">
        <v>11932</v>
      </c>
      <c r="D11" s="28" t="s">
        <v>130</v>
      </c>
      <c r="E11" s="28">
        <f>3.06*2</f>
        <v>6.12</v>
      </c>
      <c r="F11" s="31">
        <f>II!J56</f>
        <v>64601.050338983056</v>
      </c>
      <c r="G11" s="32">
        <f t="shared" si="0"/>
        <v>395358.42807457631</v>
      </c>
    </row>
    <row r="12" spans="1:9">
      <c r="A12" s="28">
        <v>6</v>
      </c>
      <c r="B12" s="28"/>
      <c r="C12" s="498" t="s">
        <v>11933</v>
      </c>
      <c r="D12" s="28" t="s">
        <v>11</v>
      </c>
      <c r="E12" s="28">
        <v>15</v>
      </c>
      <c r="F12" s="31">
        <v>121.2</v>
      </c>
      <c r="G12" s="32">
        <f t="shared" si="0"/>
        <v>1818</v>
      </c>
    </row>
    <row r="13" spans="1:9" ht="21.75" customHeight="1">
      <c r="A13" s="1661" t="s">
        <v>11934</v>
      </c>
      <c r="B13" s="1661"/>
      <c r="C13" s="1661"/>
      <c r="D13" s="1662" t="s">
        <v>11935</v>
      </c>
      <c r="E13" s="1662"/>
      <c r="F13" s="1662"/>
      <c r="G13" s="596">
        <f>SUM(G7:G12)</f>
        <v>4398268.7480745763</v>
      </c>
    </row>
    <row r="14" spans="1:9" ht="20.25" customHeight="1">
      <c r="A14" s="1649" t="s">
        <v>11936</v>
      </c>
      <c r="B14" s="1649"/>
      <c r="C14" s="1649"/>
      <c r="D14" s="1659" t="s">
        <v>11937</v>
      </c>
      <c r="E14" s="1660"/>
      <c r="F14" s="1660"/>
      <c r="G14" s="476">
        <f>G13*1%</f>
        <v>43982.687480745764</v>
      </c>
    </row>
    <row r="15" spans="1:9" s="474" customFormat="1" ht="20.25" customHeight="1">
      <c r="A15" s="1649" t="s">
        <v>11938</v>
      </c>
      <c r="B15" s="1649"/>
      <c r="C15" s="1649"/>
      <c r="D15" s="1659" t="s">
        <v>11939</v>
      </c>
      <c r="E15" s="1660"/>
      <c r="F15" s="1660"/>
      <c r="G15" s="476">
        <f>(G13+G14)*18%</f>
        <v>799605.25839995791</v>
      </c>
    </row>
    <row r="16" spans="1:9" s="474" customFormat="1" ht="20.25" customHeight="1">
      <c r="A16" s="1649" t="s">
        <v>11961</v>
      </c>
      <c r="B16" s="1649"/>
      <c r="C16" s="1649"/>
      <c r="D16" s="1659" t="s">
        <v>11941</v>
      </c>
      <c r="E16" s="1660"/>
      <c r="F16" s="1660"/>
      <c r="G16" s="476">
        <f>SUM(G13:G15)</f>
        <v>5241856.6939552799</v>
      </c>
    </row>
    <row r="17" spans="1:7" s="474" customFormat="1" ht="20.25" customHeight="1">
      <c r="A17" s="1649" t="s">
        <v>11958</v>
      </c>
      <c r="B17" s="1649"/>
      <c r="C17" s="1649"/>
      <c r="D17" s="1650" t="s">
        <v>11963</v>
      </c>
      <c r="E17" s="1651"/>
      <c r="F17" s="1652"/>
      <c r="G17" s="476">
        <f>G16*3%</f>
        <v>157255.7008186584</v>
      </c>
    </row>
    <row r="18" spans="1:7" s="474" customFormat="1" ht="20.25" customHeight="1">
      <c r="A18" s="1649" t="s">
        <v>11959</v>
      </c>
      <c r="B18" s="1649"/>
      <c r="C18" s="1649"/>
      <c r="D18" s="1650" t="s">
        <v>11963</v>
      </c>
      <c r="E18" s="1651"/>
      <c r="F18" s="1652"/>
      <c r="G18" s="476">
        <f>G16*3%</f>
        <v>157255.7008186584</v>
      </c>
    </row>
    <row r="19" spans="1:7" s="474" customFormat="1" ht="20.25" customHeight="1">
      <c r="A19" s="1649" t="s">
        <v>11960</v>
      </c>
      <c r="B19" s="1649"/>
      <c r="C19" s="1649"/>
      <c r="D19" s="1650" t="s">
        <v>11964</v>
      </c>
      <c r="E19" s="1651"/>
      <c r="F19" s="1652"/>
      <c r="G19" s="476">
        <f>G16*10%</f>
        <v>524185.66939552804</v>
      </c>
    </row>
    <row r="20" spans="1:7" s="474" customFormat="1" ht="25.5" customHeight="1">
      <c r="A20" s="1653" t="s">
        <v>11962</v>
      </c>
      <c r="B20" s="1654"/>
      <c r="C20" s="1654"/>
      <c r="D20" s="1654"/>
      <c r="E20" s="1654"/>
      <c r="F20" s="1655"/>
      <c r="G20" s="476">
        <f>SUM(G16:G19)</f>
        <v>6080553.7649881253</v>
      </c>
    </row>
    <row r="21" spans="1:7" s="474" customFormat="1" ht="39" customHeight="1">
      <c r="A21" s="1653" t="s">
        <v>12048</v>
      </c>
      <c r="B21" s="1654"/>
      <c r="C21" s="1654"/>
      <c r="D21" s="1654"/>
      <c r="E21" s="1654"/>
      <c r="F21" s="1655"/>
      <c r="G21" s="476">
        <f>'M+9 GI T 1 KM 70 Spn Labou DC'!G26</f>
        <v>3319767.4154705903</v>
      </c>
    </row>
    <row r="22" spans="1:7" s="474" customFormat="1" ht="39" customHeight="1">
      <c r="A22" s="1656" t="s">
        <v>11942</v>
      </c>
      <c r="B22" s="1657"/>
      <c r="C22" s="1657"/>
      <c r="D22" s="1657"/>
      <c r="E22" s="1657"/>
      <c r="F22" s="1658"/>
      <c r="G22" s="500">
        <f>G21+G20</f>
        <v>9400321.1804587152</v>
      </c>
    </row>
  </sheetData>
  <mergeCells count="27">
    <mergeCell ref="A1:G1"/>
    <mergeCell ref="A2:G2"/>
    <mergeCell ref="A3:G3"/>
    <mergeCell ref="A4:A5"/>
    <mergeCell ref="B4:B5"/>
    <mergeCell ref="C4:C5"/>
    <mergeCell ref="D4:D5"/>
    <mergeCell ref="E4:E5"/>
    <mergeCell ref="F4:F5"/>
    <mergeCell ref="G4:G5"/>
    <mergeCell ref="A13:C13"/>
    <mergeCell ref="D13:F13"/>
    <mergeCell ref="A14:C14"/>
    <mergeCell ref="D14:F14"/>
    <mergeCell ref="A15:C15"/>
    <mergeCell ref="D15:F15"/>
    <mergeCell ref="A16:C16"/>
    <mergeCell ref="D16:F16"/>
    <mergeCell ref="A17:C17"/>
    <mergeCell ref="D17:F17"/>
    <mergeCell ref="A18:C18"/>
    <mergeCell ref="D18:F18"/>
    <mergeCell ref="A19:C19"/>
    <mergeCell ref="D19:F19"/>
    <mergeCell ref="A20:F20"/>
    <mergeCell ref="A21:F21"/>
    <mergeCell ref="A22:F22"/>
  </mergeCells>
  <printOptions horizontalCentered="1"/>
  <pageMargins left="0.3" right="0.23" top="0.34" bottom="1" header="0.16" footer="0.5"/>
  <pageSetup paperSize="5" scale="76" orientation="portrait" blackAndWhite="1" r:id="rId1"/>
  <headerFooter alignWithMargins="0"/>
</worksheet>
</file>

<file path=xl/worksheets/sheet112.xml><?xml version="1.0" encoding="utf-8"?>
<worksheet xmlns="http://schemas.openxmlformats.org/spreadsheetml/2006/main" xmlns:r="http://schemas.openxmlformats.org/officeDocument/2006/relationships">
  <sheetPr>
    <tabColor rgb="FF00B050"/>
  </sheetPr>
  <dimension ref="A1:I26"/>
  <sheetViews>
    <sheetView showZeros="0" view="pageBreakPreview" topLeftCell="A15" zoomScale="115" zoomScaleNormal="115" zoomScaleSheetLayoutView="115" workbookViewId="0">
      <selection activeCell="F6" sqref="F6"/>
    </sheetView>
  </sheetViews>
  <sheetFormatPr defaultRowHeight="12.75"/>
  <cols>
    <col min="1" max="1" width="5.7109375" style="480" customWidth="1"/>
    <col min="2" max="2" width="15.140625" style="496" customWidth="1"/>
    <col min="3" max="3" width="46.28515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599" customFormat="1" ht="52.5" customHeight="1">
      <c r="A1" s="1647" t="s">
        <v>11943</v>
      </c>
      <c r="B1" s="1647"/>
      <c r="C1" s="1647"/>
      <c r="D1" s="1647"/>
      <c r="E1" s="1647"/>
      <c r="F1" s="1647"/>
      <c r="G1" s="1647"/>
    </row>
    <row r="2" spans="1:9" s="478" customFormat="1" ht="18.75">
      <c r="A2" s="1648" t="s">
        <v>12047</v>
      </c>
      <c r="B2" s="1648"/>
      <c r="C2" s="1648"/>
      <c r="D2" s="1648"/>
      <c r="E2" s="1648"/>
      <c r="F2" s="1648"/>
      <c r="G2" s="1648"/>
    </row>
    <row r="3" spans="1:9" s="479" customFormat="1" ht="12.75" customHeight="1">
      <c r="A3" s="1495"/>
      <c r="B3" s="1495"/>
      <c r="C3" s="1495"/>
      <c r="D3" s="1495"/>
      <c r="E3" s="1495"/>
      <c r="F3" s="1495"/>
      <c r="G3" s="1495"/>
    </row>
    <row r="4" spans="1:9" ht="12.95" customHeight="1">
      <c r="A4" s="1496" t="s">
        <v>11794</v>
      </c>
      <c r="B4" s="1497" t="s">
        <v>11944</v>
      </c>
      <c r="C4" s="1496" t="s">
        <v>11945</v>
      </c>
      <c r="D4" s="1496" t="s">
        <v>217</v>
      </c>
      <c r="E4" s="1497" t="s">
        <v>11910</v>
      </c>
      <c r="F4" s="1499" t="s">
        <v>12179</v>
      </c>
      <c r="G4" s="1497" t="s">
        <v>12180</v>
      </c>
    </row>
    <row r="5" spans="1:9" ht="23.25" customHeight="1">
      <c r="A5" s="1496"/>
      <c r="B5" s="1498"/>
      <c r="C5" s="1496"/>
      <c r="D5" s="1496"/>
      <c r="E5" s="1498"/>
      <c r="F5" s="1499"/>
      <c r="G5" s="1498"/>
    </row>
    <row r="6" spans="1:9" ht="15" customHeight="1">
      <c r="A6" s="481">
        <v>1</v>
      </c>
      <c r="B6" s="482" t="s">
        <v>11946</v>
      </c>
      <c r="C6" s="483"/>
      <c r="D6" s="483"/>
      <c r="E6" s="483"/>
      <c r="F6" s="483"/>
      <c r="G6" s="484"/>
    </row>
    <row r="7" spans="1:9" ht="124.5" customHeight="1">
      <c r="A7" s="485" t="s">
        <v>14</v>
      </c>
      <c r="B7" s="486" t="s">
        <v>695</v>
      </c>
      <c r="C7" s="487" t="s">
        <v>11947</v>
      </c>
      <c r="D7" s="485" t="s">
        <v>11948</v>
      </c>
      <c r="E7" s="601">
        <v>1</v>
      </c>
      <c r="F7" s="488">
        <f>'CSSR with Codes'!H58</f>
        <v>2445</v>
      </c>
      <c r="G7" s="489">
        <f>F7*E7</f>
        <v>2445</v>
      </c>
    </row>
    <row r="8" spans="1:9" s="479" customFormat="1" ht="32.25" customHeight="1">
      <c r="A8" s="490">
        <v>3</v>
      </c>
      <c r="B8" s="482" t="s">
        <v>138</v>
      </c>
      <c r="C8" s="483"/>
      <c r="D8" s="483"/>
      <c r="E8" s="483"/>
      <c r="F8" s="491"/>
      <c r="G8" s="492"/>
    </row>
    <row r="9" spans="1:9" ht="66" customHeight="1">
      <c r="A9" s="485" t="s">
        <v>14</v>
      </c>
      <c r="B9" s="493" t="s">
        <v>7049</v>
      </c>
      <c r="C9" s="493" t="s">
        <v>11949</v>
      </c>
      <c r="D9" s="485" t="s">
        <v>11950</v>
      </c>
      <c r="E9" s="485">
        <f>1*2</f>
        <v>2</v>
      </c>
      <c r="F9" s="488">
        <f>'CSSR with Codes'!H1990</f>
        <v>5187</v>
      </c>
      <c r="G9" s="489">
        <f>F9*E9</f>
        <v>10374</v>
      </c>
    </row>
    <row r="10" spans="1:9" ht="21.75" customHeight="1">
      <c r="A10" s="485" t="s">
        <v>29</v>
      </c>
      <c r="B10" s="493"/>
      <c r="C10" s="493" t="s">
        <v>11951</v>
      </c>
      <c r="D10" s="485" t="s">
        <v>11950</v>
      </c>
      <c r="E10" s="485">
        <f>69*2</f>
        <v>138</v>
      </c>
      <c r="F10" s="488">
        <v>1.62</v>
      </c>
      <c r="G10" s="489">
        <f>F10*E10</f>
        <v>223.56</v>
      </c>
    </row>
    <row r="11" spans="1:9" ht="17.25" customHeight="1">
      <c r="A11" s="490">
        <v>4</v>
      </c>
      <c r="B11" s="482" t="s">
        <v>11952</v>
      </c>
      <c r="C11" s="483"/>
      <c r="D11" s="483"/>
      <c r="E11" s="483"/>
      <c r="F11" s="491"/>
      <c r="G11" s="492"/>
      <c r="I11" s="480" t="s">
        <v>11969</v>
      </c>
    </row>
    <row r="12" spans="1:9" ht="284.25" customHeight="1">
      <c r="A12" s="485" t="s">
        <v>14</v>
      </c>
      <c r="B12" s="485"/>
      <c r="C12" s="493" t="s">
        <v>12046</v>
      </c>
      <c r="D12" s="485" t="s">
        <v>11950</v>
      </c>
      <c r="E12" s="601">
        <v>15</v>
      </c>
      <c r="F12" s="488">
        <f>'41 M+9 GI Tower'!I16</f>
        <v>178790.97700000001</v>
      </c>
      <c r="G12" s="489">
        <f>F12*E12</f>
        <v>2681864.6550000003</v>
      </c>
      <c r="I12" s="499">
        <f>F12-'41 M+9 GI Tower'!I16</f>
        <v>0</v>
      </c>
    </row>
    <row r="13" spans="1:9" ht="42.75" customHeight="1">
      <c r="A13" s="485" t="s">
        <v>29</v>
      </c>
      <c r="B13" s="600"/>
      <c r="C13" s="486" t="s">
        <v>11953</v>
      </c>
      <c r="D13" s="485" t="s">
        <v>11950</v>
      </c>
      <c r="E13" s="601">
        <v>15</v>
      </c>
      <c r="F13" s="488">
        <v>36.528669999999991</v>
      </c>
      <c r="G13" s="489">
        <f>F13*E13</f>
        <v>547.93004999999982</v>
      </c>
    </row>
    <row r="14" spans="1:9" ht="114.75" customHeight="1">
      <c r="A14" s="485" t="s">
        <v>33</v>
      </c>
      <c r="B14" s="486" t="s">
        <v>1384</v>
      </c>
      <c r="C14" s="493" t="s">
        <v>1385</v>
      </c>
      <c r="D14" s="485" t="s">
        <v>130</v>
      </c>
      <c r="E14" s="485">
        <f>3.06*2</f>
        <v>6.12</v>
      </c>
      <c r="F14" s="488">
        <f>'CSSR with Codes'!H284</f>
        <v>12000</v>
      </c>
      <c r="G14" s="489">
        <f>F14*E14</f>
        <v>73440</v>
      </c>
    </row>
    <row r="15" spans="1:9" ht="38.25">
      <c r="A15" s="485" t="s">
        <v>55</v>
      </c>
      <c r="B15" s="494" t="s">
        <v>1556</v>
      </c>
      <c r="C15" s="493" t="s">
        <v>12030</v>
      </c>
      <c r="D15" s="485" t="s">
        <v>11950</v>
      </c>
      <c r="E15" s="485">
        <f>4*2</f>
        <v>8</v>
      </c>
      <c r="F15" s="488">
        <f>'CSSR with Codes'!H333</f>
        <v>1927</v>
      </c>
      <c r="G15" s="489">
        <f t="shared" ref="G15:G22" si="0">F15*E15</f>
        <v>15416</v>
      </c>
    </row>
    <row r="16" spans="1:9" ht="25.5">
      <c r="A16" s="485" t="s">
        <v>56</v>
      </c>
      <c r="B16" s="493" t="s">
        <v>7602</v>
      </c>
      <c r="C16" s="495" t="s">
        <v>7603</v>
      </c>
      <c r="D16" s="485" t="s">
        <v>11950</v>
      </c>
      <c r="E16" s="601">
        <v>15</v>
      </c>
      <c r="F16" s="488">
        <f>'CSSR with Codes'!H2145</f>
        <v>32</v>
      </c>
      <c r="G16" s="489">
        <f t="shared" si="0"/>
        <v>480</v>
      </c>
    </row>
    <row r="17" spans="1:9" ht="21" customHeight="1">
      <c r="A17" s="481">
        <v>5</v>
      </c>
      <c r="B17" s="482" t="s">
        <v>11954</v>
      </c>
      <c r="C17" s="483"/>
      <c r="D17" s="483"/>
      <c r="E17" s="483"/>
      <c r="F17" s="491"/>
      <c r="G17" s="492"/>
    </row>
    <row r="18" spans="1:9" ht="25.5">
      <c r="A18" s="485" t="s">
        <v>14</v>
      </c>
      <c r="B18" s="486" t="s">
        <v>5430</v>
      </c>
      <c r="C18" s="486" t="s">
        <v>5431</v>
      </c>
      <c r="D18" s="485" t="s">
        <v>11950</v>
      </c>
      <c r="E18" s="485">
        <f>69*2</f>
        <v>138</v>
      </c>
      <c r="F18" s="488">
        <f>'CSSR with Codes'!H1476</f>
        <v>1</v>
      </c>
      <c r="G18" s="489">
        <f t="shared" si="0"/>
        <v>138</v>
      </c>
    </row>
    <row r="19" spans="1:9" ht="25.5">
      <c r="A19" s="485" t="s">
        <v>29</v>
      </c>
      <c r="B19" s="493" t="s">
        <v>5388</v>
      </c>
      <c r="C19" s="493" t="s">
        <v>5389</v>
      </c>
      <c r="D19" s="485" t="s">
        <v>11955</v>
      </c>
      <c r="E19" s="485">
        <f>1*2</f>
        <v>2</v>
      </c>
      <c r="F19" s="488">
        <f>'CSSR with Codes'!H1464</f>
        <v>120</v>
      </c>
      <c r="G19" s="489">
        <f t="shared" si="0"/>
        <v>240</v>
      </c>
    </row>
    <row r="20" spans="1:9" ht="25.5">
      <c r="A20" s="490">
        <v>6</v>
      </c>
      <c r="B20" s="482" t="s">
        <v>11956</v>
      </c>
      <c r="C20" s="483"/>
      <c r="D20" s="483"/>
      <c r="E20" s="483"/>
      <c r="F20" s="491"/>
      <c r="G20" s="492"/>
    </row>
    <row r="21" spans="1:9" ht="25.5">
      <c r="A21" s="485" t="s">
        <v>14</v>
      </c>
      <c r="B21" s="493" t="s">
        <v>5433</v>
      </c>
      <c r="C21" s="495" t="s">
        <v>5434</v>
      </c>
      <c r="D21" s="485" t="s">
        <v>11950</v>
      </c>
      <c r="E21" s="485">
        <f>69*2</f>
        <v>138</v>
      </c>
      <c r="F21" s="488">
        <f>'CSSR with Codes'!H1477</f>
        <v>1</v>
      </c>
      <c r="G21" s="489">
        <f t="shared" si="0"/>
        <v>138</v>
      </c>
    </row>
    <row r="22" spans="1:9" ht="25.5">
      <c r="A22" s="485" t="s">
        <v>29</v>
      </c>
      <c r="B22" s="493" t="s">
        <v>5392</v>
      </c>
      <c r="C22" s="495" t="s">
        <v>5393</v>
      </c>
      <c r="D22" s="480" t="s">
        <v>11955</v>
      </c>
      <c r="E22" s="485">
        <f>1*2</f>
        <v>2</v>
      </c>
      <c r="F22" s="488">
        <f>'CSSR with Codes'!H1465</f>
        <v>100</v>
      </c>
      <c r="G22" s="489">
        <f t="shared" si="0"/>
        <v>200</v>
      </c>
    </row>
    <row r="23" spans="1:9" ht="15.75" customHeight="1">
      <c r="A23" s="1646" t="s">
        <v>11934</v>
      </c>
      <c r="B23" s="1646"/>
      <c r="C23" s="1646"/>
      <c r="D23" s="1491" t="s">
        <v>11935</v>
      </c>
      <c r="E23" s="1492"/>
      <c r="F23" s="1493"/>
      <c r="G23" s="476">
        <f>SUM(G7:G22)</f>
        <v>2785507.1450500004</v>
      </c>
      <c r="H23" s="480">
        <v>1556748.32464</v>
      </c>
      <c r="I23" s="499">
        <f>H23-G23</f>
        <v>-1228758.8204100004</v>
      </c>
    </row>
    <row r="24" spans="1:9" ht="15.75" customHeight="1">
      <c r="A24" s="1649" t="s">
        <v>11936</v>
      </c>
      <c r="B24" s="1649"/>
      <c r="C24" s="1649"/>
      <c r="D24" s="1652" t="s">
        <v>11937</v>
      </c>
      <c r="E24" s="1660"/>
      <c r="F24" s="1660"/>
      <c r="G24" s="476">
        <f>G23*1%</f>
        <v>27855.071450500003</v>
      </c>
      <c r="H24" s="480">
        <v>15567.483246400001</v>
      </c>
    </row>
    <row r="25" spans="1:9" ht="15.75" customHeight="1">
      <c r="A25" s="1649" t="s">
        <v>11938</v>
      </c>
      <c r="B25" s="1649"/>
      <c r="C25" s="1649"/>
      <c r="D25" s="1652" t="s">
        <v>11939</v>
      </c>
      <c r="E25" s="1660"/>
      <c r="F25" s="1660"/>
      <c r="G25" s="476">
        <f>(G24+G23)*18%</f>
        <v>506405.19897009002</v>
      </c>
      <c r="H25" s="480">
        <v>283016.845419552</v>
      </c>
    </row>
    <row r="26" spans="1:9" ht="15.75" customHeight="1">
      <c r="A26" s="1649" t="s">
        <v>11940</v>
      </c>
      <c r="B26" s="1649"/>
      <c r="C26" s="1649"/>
      <c r="D26" s="1652" t="s">
        <v>11941</v>
      </c>
      <c r="E26" s="1660"/>
      <c r="F26" s="1660"/>
      <c r="G26" s="476">
        <f>SUM(G23:G25)</f>
        <v>3319767.4154705903</v>
      </c>
      <c r="H26" s="480">
        <v>1855332.653305952</v>
      </c>
    </row>
  </sheetData>
  <mergeCells count="18">
    <mergeCell ref="A1:G1"/>
    <mergeCell ref="A2:G2"/>
    <mergeCell ref="A3:G3"/>
    <mergeCell ref="A4:A5"/>
    <mergeCell ref="B4:B5"/>
    <mergeCell ref="C4:C5"/>
    <mergeCell ref="D4:D5"/>
    <mergeCell ref="E4:E5"/>
    <mergeCell ref="F4:F5"/>
    <mergeCell ref="G4:G5"/>
    <mergeCell ref="A26:C26"/>
    <mergeCell ref="D26:F26"/>
    <mergeCell ref="A23:C23"/>
    <mergeCell ref="D23:F23"/>
    <mergeCell ref="A24:C24"/>
    <mergeCell ref="D24:F24"/>
    <mergeCell ref="A25:C25"/>
    <mergeCell ref="D25:F25"/>
  </mergeCells>
  <printOptions horizontalCentered="1"/>
  <pageMargins left="0.53" right="0.25" top="0.5" bottom="0.45" header="0.5" footer="0.17"/>
  <pageSetup paperSize="5" scale="70" orientation="portrait" blackAndWhite="1" r:id="rId1"/>
  <headerFooter alignWithMargins="0"/>
</worksheet>
</file>

<file path=xl/worksheets/sheet113.xml><?xml version="1.0" encoding="utf-8"?>
<worksheet xmlns="http://schemas.openxmlformats.org/spreadsheetml/2006/main" xmlns:r="http://schemas.openxmlformats.org/officeDocument/2006/relationships">
  <sheetPr>
    <tabColor rgb="FFFFFF00"/>
  </sheetPr>
  <dimension ref="A1:I22"/>
  <sheetViews>
    <sheetView view="pageBreakPreview" topLeftCell="A7" zoomScaleNormal="85" zoomScaleSheetLayoutView="100" workbookViewId="0">
      <selection activeCell="F6" sqref="F6"/>
    </sheetView>
  </sheetViews>
  <sheetFormatPr defaultRowHeight="15.75"/>
  <cols>
    <col min="1" max="1" width="7" style="477" bestFit="1" customWidth="1"/>
    <col min="2" max="2" width="15.1406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16384" width="9.140625" style="475"/>
  </cols>
  <sheetData>
    <row r="1" spans="1:9" s="470" customFormat="1" ht="22.5" customHeight="1">
      <c r="A1" s="1641" t="s">
        <v>12063</v>
      </c>
      <c r="B1" s="1642"/>
      <c r="C1" s="1642"/>
      <c r="D1" s="1642"/>
      <c r="E1" s="1642"/>
      <c r="F1" s="1642"/>
      <c r="G1" s="1642"/>
    </row>
    <row r="2" spans="1:9" s="471" customFormat="1" ht="69.75" customHeight="1">
      <c r="A2" s="1487" t="s">
        <v>12049</v>
      </c>
      <c r="B2" s="1487"/>
      <c r="C2" s="1487"/>
      <c r="D2" s="1487"/>
      <c r="E2" s="1487"/>
      <c r="F2" s="1487"/>
      <c r="G2" s="1487"/>
    </row>
    <row r="3" spans="1:9" s="471" customFormat="1" ht="28.5" customHeight="1">
      <c r="A3" s="1643" t="s">
        <v>11974</v>
      </c>
      <c r="B3" s="1644"/>
      <c r="C3" s="1644"/>
      <c r="D3" s="1644"/>
      <c r="E3" s="1644"/>
      <c r="F3" s="1644"/>
      <c r="G3" s="1645"/>
    </row>
    <row r="4" spans="1:9" s="472" customFormat="1" ht="34.5" customHeight="1">
      <c r="A4" s="1663" t="s">
        <v>7</v>
      </c>
      <c r="B4" s="1664" t="s">
        <v>11957</v>
      </c>
      <c r="C4" s="1663" t="s">
        <v>11931</v>
      </c>
      <c r="D4" s="1663" t="s">
        <v>217</v>
      </c>
      <c r="E4" s="1663" t="s">
        <v>11910</v>
      </c>
      <c r="F4" s="1664" t="s">
        <v>12178</v>
      </c>
      <c r="G4" s="1663" t="s">
        <v>12177</v>
      </c>
    </row>
    <row r="5" spans="1:9" s="472" customFormat="1" ht="40.5" customHeight="1">
      <c r="A5" s="1663"/>
      <c r="B5" s="1665"/>
      <c r="C5" s="1663"/>
      <c r="D5" s="1663"/>
      <c r="E5" s="1663"/>
      <c r="F5" s="1665"/>
      <c r="G5" s="1663"/>
      <c r="I5" s="472" t="s">
        <v>11969</v>
      </c>
    </row>
    <row r="6" spans="1:9" s="473" customFormat="1" ht="15" customHeight="1">
      <c r="A6" s="598">
        <v>1</v>
      </c>
      <c r="B6" s="598"/>
      <c r="C6" s="598">
        <v>2</v>
      </c>
      <c r="D6" s="598">
        <v>3</v>
      </c>
      <c r="E6" s="598">
        <v>4</v>
      </c>
      <c r="F6" s="598">
        <v>5</v>
      </c>
      <c r="G6" s="598">
        <v>6</v>
      </c>
    </row>
    <row r="7" spans="1:9" ht="45.75" customHeight="1">
      <c r="A7" s="28">
        <v>1</v>
      </c>
      <c r="B7" s="28" t="str">
        <f>'43 M+12 GI Tower'!B5</f>
        <v>GITR0001 NGITR001</v>
      </c>
      <c r="C7" s="498" t="str">
        <f>'43 M+12 GI Tower'!C5</f>
        <v>Supply of M+12 type tower with 2 section along with stubs (GI)</v>
      </c>
      <c r="D7" s="28" t="s">
        <v>11</v>
      </c>
      <c r="E7" s="28">
        <v>15</v>
      </c>
      <c r="F7" s="31">
        <f>'43 M+12 GI Tower'!G13</f>
        <v>255229.31744800005</v>
      </c>
      <c r="G7" s="32">
        <f>F7*E7</f>
        <v>3828439.7617200008</v>
      </c>
      <c r="I7" s="474">
        <f>F7-'43 M+12 GI Tower'!G13</f>
        <v>0</v>
      </c>
    </row>
    <row r="8" spans="1:9" ht="28.5" customHeight="1">
      <c r="A8" s="28">
        <v>2</v>
      </c>
      <c r="B8" s="28" t="s">
        <v>302</v>
      </c>
      <c r="C8" s="498" t="s">
        <v>351</v>
      </c>
      <c r="D8" s="28" t="s">
        <v>11</v>
      </c>
      <c r="E8" s="28">
        <v>45</v>
      </c>
      <c r="F8" s="31">
        <f>II!J34</f>
        <v>343.98</v>
      </c>
      <c r="G8" s="32">
        <f t="shared" ref="G8:G12" si="0">F8*E8</f>
        <v>15479.1</v>
      </c>
    </row>
    <row r="9" spans="1:9" ht="36.75" customHeight="1">
      <c r="A9" s="28">
        <v>3</v>
      </c>
      <c r="B9" s="30" t="s">
        <v>237</v>
      </c>
      <c r="C9" s="498" t="s">
        <v>353</v>
      </c>
      <c r="D9" s="28" t="s">
        <v>11</v>
      </c>
      <c r="E9" s="28">
        <v>24</v>
      </c>
      <c r="F9" s="31">
        <f>II!J35</f>
        <v>236.44</v>
      </c>
      <c r="G9" s="32">
        <f t="shared" si="0"/>
        <v>5674.5599999999995</v>
      </c>
    </row>
    <row r="10" spans="1:9">
      <c r="A10" s="28">
        <v>4</v>
      </c>
      <c r="B10" s="30" t="s">
        <v>236</v>
      </c>
      <c r="C10" s="498" t="s">
        <v>355</v>
      </c>
      <c r="D10" s="28" t="s">
        <v>11</v>
      </c>
      <c r="E10" s="28">
        <v>24</v>
      </c>
      <c r="F10" s="31">
        <f>II!J37</f>
        <v>181.5</v>
      </c>
      <c r="G10" s="32">
        <f t="shared" si="0"/>
        <v>4356</v>
      </c>
    </row>
    <row r="11" spans="1:9" ht="23.25" customHeight="1">
      <c r="A11" s="28">
        <v>5</v>
      </c>
      <c r="B11" s="28" t="s">
        <v>239</v>
      </c>
      <c r="C11" s="498" t="s">
        <v>11932</v>
      </c>
      <c r="D11" s="28" t="s">
        <v>130</v>
      </c>
      <c r="E11" s="28">
        <v>3.06</v>
      </c>
      <c r="F11" s="31">
        <f>II!J56</f>
        <v>64601.050338983056</v>
      </c>
      <c r="G11" s="32">
        <f t="shared" si="0"/>
        <v>197679.21403728815</v>
      </c>
    </row>
    <row r="12" spans="1:9">
      <c r="A12" s="28">
        <v>6</v>
      </c>
      <c r="B12" s="28"/>
      <c r="C12" s="498" t="s">
        <v>11933</v>
      </c>
      <c r="D12" s="28" t="s">
        <v>11</v>
      </c>
      <c r="E12" s="28">
        <v>15</v>
      </c>
      <c r="F12" s="31">
        <v>121.2</v>
      </c>
      <c r="G12" s="32">
        <f t="shared" si="0"/>
        <v>1818</v>
      </c>
    </row>
    <row r="13" spans="1:9" ht="21.75" customHeight="1">
      <c r="A13" s="1661" t="s">
        <v>11934</v>
      </c>
      <c r="B13" s="1661"/>
      <c r="C13" s="1661"/>
      <c r="D13" s="1662" t="s">
        <v>11935</v>
      </c>
      <c r="E13" s="1662"/>
      <c r="F13" s="1662"/>
      <c r="G13" s="596">
        <f>SUM(G7:G12)</f>
        <v>4053446.6357572889</v>
      </c>
    </row>
    <row r="14" spans="1:9" ht="20.25" customHeight="1">
      <c r="A14" s="1649" t="s">
        <v>11936</v>
      </c>
      <c r="B14" s="1649"/>
      <c r="C14" s="1649"/>
      <c r="D14" s="1659" t="s">
        <v>11937</v>
      </c>
      <c r="E14" s="1660"/>
      <c r="F14" s="1660"/>
      <c r="G14" s="476">
        <f>G13*1%</f>
        <v>40534.466357572892</v>
      </c>
    </row>
    <row r="15" spans="1:9" s="474" customFormat="1" ht="20.25" customHeight="1">
      <c r="A15" s="1649" t="s">
        <v>11938</v>
      </c>
      <c r="B15" s="1649"/>
      <c r="C15" s="1649"/>
      <c r="D15" s="1659" t="s">
        <v>11939</v>
      </c>
      <c r="E15" s="1660"/>
      <c r="F15" s="1660"/>
      <c r="G15" s="476">
        <f>(G13+G14)*18%</f>
        <v>736916.59838067507</v>
      </c>
    </row>
    <row r="16" spans="1:9" s="474" customFormat="1" ht="20.25" customHeight="1">
      <c r="A16" s="1649" t="s">
        <v>11961</v>
      </c>
      <c r="B16" s="1649"/>
      <c r="C16" s="1649"/>
      <c r="D16" s="1659" t="s">
        <v>11941</v>
      </c>
      <c r="E16" s="1660"/>
      <c r="F16" s="1660"/>
      <c r="G16" s="476">
        <f>SUM(G13:G15)</f>
        <v>4830897.7004955374</v>
      </c>
    </row>
    <row r="17" spans="1:7" s="474" customFormat="1" ht="20.25" customHeight="1">
      <c r="A17" s="1649" t="s">
        <v>11958</v>
      </c>
      <c r="B17" s="1649"/>
      <c r="C17" s="1649"/>
      <c r="D17" s="1650" t="s">
        <v>11963</v>
      </c>
      <c r="E17" s="1651"/>
      <c r="F17" s="1652"/>
      <c r="G17" s="476">
        <f>G16*3%</f>
        <v>144926.9310148661</v>
      </c>
    </row>
    <row r="18" spans="1:7" s="474" customFormat="1" ht="20.25" customHeight="1">
      <c r="A18" s="1649" t="s">
        <v>11959</v>
      </c>
      <c r="B18" s="1649"/>
      <c r="C18" s="1649"/>
      <c r="D18" s="1650" t="s">
        <v>11963</v>
      </c>
      <c r="E18" s="1651"/>
      <c r="F18" s="1652"/>
      <c r="G18" s="476">
        <f>G16*3%</f>
        <v>144926.9310148661</v>
      </c>
    </row>
    <row r="19" spans="1:7" s="474" customFormat="1" ht="20.25" customHeight="1">
      <c r="A19" s="1649" t="s">
        <v>11960</v>
      </c>
      <c r="B19" s="1649"/>
      <c r="C19" s="1649"/>
      <c r="D19" s="1650" t="s">
        <v>11964</v>
      </c>
      <c r="E19" s="1651"/>
      <c r="F19" s="1652"/>
      <c r="G19" s="476">
        <f>G16*10%</f>
        <v>483089.77004955377</v>
      </c>
    </row>
    <row r="20" spans="1:7" s="474" customFormat="1" ht="25.5" customHeight="1">
      <c r="A20" s="1653" t="s">
        <v>11962</v>
      </c>
      <c r="B20" s="1654"/>
      <c r="C20" s="1654"/>
      <c r="D20" s="1654"/>
      <c r="E20" s="1654"/>
      <c r="F20" s="1655"/>
      <c r="G20" s="476">
        <f>SUM(G16:G19)</f>
        <v>5603841.332574822</v>
      </c>
    </row>
    <row r="21" spans="1:7" s="474" customFormat="1" ht="39" customHeight="1">
      <c r="A21" s="1653" t="s">
        <v>12050</v>
      </c>
      <c r="B21" s="1654"/>
      <c r="C21" s="1654"/>
      <c r="D21" s="1654"/>
      <c r="E21" s="1654"/>
      <c r="F21" s="1655"/>
      <c r="G21" s="476">
        <f>'M+12 GI T 1 KM 70 Spn Labou SC '!G26</f>
        <v>1801274.1159737494</v>
      </c>
    </row>
    <row r="22" spans="1:7" s="474" customFormat="1" ht="39" customHeight="1">
      <c r="A22" s="1656" t="s">
        <v>11942</v>
      </c>
      <c r="B22" s="1657"/>
      <c r="C22" s="1657"/>
      <c r="D22" s="1657"/>
      <c r="E22" s="1657"/>
      <c r="F22" s="1658"/>
      <c r="G22" s="500">
        <f>G21+G20</f>
        <v>7405115.4485485712</v>
      </c>
    </row>
  </sheetData>
  <mergeCells count="27">
    <mergeCell ref="A1:G1"/>
    <mergeCell ref="A2:G2"/>
    <mergeCell ref="A3:G3"/>
    <mergeCell ref="A4:A5"/>
    <mergeCell ref="B4:B5"/>
    <mergeCell ref="C4:C5"/>
    <mergeCell ref="D4:D5"/>
    <mergeCell ref="E4:E5"/>
    <mergeCell ref="F4:F5"/>
    <mergeCell ref="G4:G5"/>
    <mergeCell ref="A13:C13"/>
    <mergeCell ref="D13:F13"/>
    <mergeCell ref="A14:C14"/>
    <mergeCell ref="D14:F14"/>
    <mergeCell ref="A15:C15"/>
    <mergeCell ref="D15:F15"/>
    <mergeCell ref="A16:C16"/>
    <mergeCell ref="D16:F16"/>
    <mergeCell ref="A17:C17"/>
    <mergeCell ref="D17:F17"/>
    <mergeCell ref="A18:C18"/>
    <mergeCell ref="D18:F18"/>
    <mergeCell ref="A19:C19"/>
    <mergeCell ref="D19:F19"/>
    <mergeCell ref="A20:F20"/>
    <mergeCell ref="A21:F21"/>
    <mergeCell ref="A22:F22"/>
  </mergeCells>
  <printOptions horizontalCentered="1"/>
  <pageMargins left="0.3" right="0.23" top="0.34" bottom="1" header="0.16" footer="0.5"/>
  <pageSetup paperSize="5" scale="76" orientation="portrait" blackAndWhite="1" r:id="rId1"/>
  <headerFooter alignWithMargins="0"/>
</worksheet>
</file>

<file path=xl/worksheets/sheet114.xml><?xml version="1.0" encoding="utf-8"?>
<worksheet xmlns="http://schemas.openxmlformats.org/spreadsheetml/2006/main" xmlns:r="http://schemas.openxmlformats.org/officeDocument/2006/relationships">
  <sheetPr>
    <tabColor rgb="FF00B050"/>
  </sheetPr>
  <dimension ref="A1:I26"/>
  <sheetViews>
    <sheetView showZeros="0" view="pageBreakPreview" topLeftCell="A15" zoomScale="115" zoomScaleNormal="115" zoomScaleSheetLayoutView="115" workbookViewId="0">
      <selection activeCell="F6" sqref="F6"/>
    </sheetView>
  </sheetViews>
  <sheetFormatPr defaultRowHeight="12.75"/>
  <cols>
    <col min="1" max="1" width="5.7109375" style="480" customWidth="1"/>
    <col min="2" max="2" width="15.140625" style="496" customWidth="1"/>
    <col min="3" max="3" width="46.28515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599" customFormat="1" ht="52.5" customHeight="1">
      <c r="A1" s="1647" t="s">
        <v>11943</v>
      </c>
      <c r="B1" s="1647"/>
      <c r="C1" s="1647"/>
      <c r="D1" s="1647"/>
      <c r="E1" s="1647"/>
      <c r="F1" s="1647"/>
      <c r="G1" s="1647"/>
    </row>
    <row r="2" spans="1:9" s="478" customFormat="1" ht="18.75">
      <c r="A2" s="1648" t="s">
        <v>12052</v>
      </c>
      <c r="B2" s="1648"/>
      <c r="C2" s="1648"/>
      <c r="D2" s="1648"/>
      <c r="E2" s="1648"/>
      <c r="F2" s="1648"/>
      <c r="G2" s="1648"/>
    </row>
    <row r="3" spans="1:9" s="479" customFormat="1" ht="12.75" customHeight="1">
      <c r="A3" s="1495"/>
      <c r="B3" s="1495"/>
      <c r="C3" s="1495"/>
      <c r="D3" s="1495"/>
      <c r="E3" s="1495"/>
      <c r="F3" s="1495"/>
      <c r="G3" s="1495"/>
    </row>
    <row r="4" spans="1:9" ht="12.95" customHeight="1">
      <c r="A4" s="1496" t="s">
        <v>11794</v>
      </c>
      <c r="B4" s="1497" t="s">
        <v>11944</v>
      </c>
      <c r="C4" s="1496" t="s">
        <v>11945</v>
      </c>
      <c r="D4" s="1496" t="s">
        <v>217</v>
      </c>
      <c r="E4" s="1497" t="s">
        <v>11910</v>
      </c>
      <c r="F4" s="1499" t="s">
        <v>12179</v>
      </c>
      <c r="G4" s="1497" t="s">
        <v>12180</v>
      </c>
    </row>
    <row r="5" spans="1:9" ht="23.25" customHeight="1">
      <c r="A5" s="1496"/>
      <c r="B5" s="1498"/>
      <c r="C5" s="1496"/>
      <c r="D5" s="1496"/>
      <c r="E5" s="1498"/>
      <c r="F5" s="1499"/>
      <c r="G5" s="1498"/>
    </row>
    <row r="6" spans="1:9" ht="15" customHeight="1">
      <c r="A6" s="481">
        <v>1</v>
      </c>
      <c r="B6" s="482" t="s">
        <v>11946</v>
      </c>
      <c r="C6" s="483"/>
      <c r="D6" s="483"/>
      <c r="E6" s="483"/>
      <c r="F6" s="483"/>
      <c r="G6" s="484"/>
    </row>
    <row r="7" spans="1:9" ht="124.5" customHeight="1">
      <c r="A7" s="485" t="s">
        <v>14</v>
      </c>
      <c r="B7" s="486" t="s">
        <v>695</v>
      </c>
      <c r="C7" s="487" t="s">
        <v>11947</v>
      </c>
      <c r="D7" s="485" t="s">
        <v>11948</v>
      </c>
      <c r="E7" s="485">
        <v>1</v>
      </c>
      <c r="F7" s="488">
        <f>'CSSR with Codes'!H58</f>
        <v>2445</v>
      </c>
      <c r="G7" s="489">
        <f>F7*E7</f>
        <v>2445</v>
      </c>
    </row>
    <row r="8" spans="1:9" s="479" customFormat="1" ht="32.25" customHeight="1">
      <c r="A8" s="490">
        <v>3</v>
      </c>
      <c r="B8" s="482" t="s">
        <v>138</v>
      </c>
      <c r="C8" s="483"/>
      <c r="D8" s="483"/>
      <c r="E8" s="483"/>
      <c r="F8" s="491"/>
      <c r="G8" s="492"/>
    </row>
    <row r="9" spans="1:9" ht="66" customHeight="1">
      <c r="A9" s="485" t="s">
        <v>14</v>
      </c>
      <c r="B9" s="493" t="s">
        <v>7049</v>
      </c>
      <c r="C9" s="493" t="s">
        <v>11949</v>
      </c>
      <c r="D9" s="485" t="s">
        <v>11950</v>
      </c>
      <c r="E9" s="485">
        <v>1</v>
      </c>
      <c r="F9" s="488">
        <f>'CSSR with Codes'!H1990</f>
        <v>5187</v>
      </c>
      <c r="G9" s="489">
        <f>F9*E9</f>
        <v>5187</v>
      </c>
    </row>
    <row r="10" spans="1:9" ht="21.75" customHeight="1">
      <c r="A10" s="485" t="s">
        <v>29</v>
      </c>
      <c r="B10" s="493"/>
      <c r="C10" s="493" t="s">
        <v>11951</v>
      </c>
      <c r="D10" s="485" t="s">
        <v>11950</v>
      </c>
      <c r="E10" s="485">
        <v>69</v>
      </c>
      <c r="F10" s="488">
        <v>1.62</v>
      </c>
      <c r="G10" s="489">
        <f>F10*E10</f>
        <v>111.78</v>
      </c>
    </row>
    <row r="11" spans="1:9" ht="17.25" customHeight="1">
      <c r="A11" s="490">
        <v>4</v>
      </c>
      <c r="B11" s="482" t="s">
        <v>11952</v>
      </c>
      <c r="C11" s="483"/>
      <c r="D11" s="483"/>
      <c r="E11" s="483"/>
      <c r="F11" s="491"/>
      <c r="G11" s="492"/>
      <c r="I11" s="480" t="s">
        <v>11969</v>
      </c>
    </row>
    <row r="12" spans="1:9" ht="284.25" customHeight="1">
      <c r="A12" s="485" t="s">
        <v>14</v>
      </c>
      <c r="B12" s="485"/>
      <c r="C12" s="493" t="s">
        <v>12053</v>
      </c>
      <c r="D12" s="485" t="s">
        <v>11950</v>
      </c>
      <c r="E12" s="485">
        <v>15</v>
      </c>
      <c r="F12" s="488">
        <f>'43 M+12 GI Tower'!I13</f>
        <v>97188.792142762162</v>
      </c>
      <c r="G12" s="489">
        <f>F12*E12</f>
        <v>1457831.8821414325</v>
      </c>
      <c r="I12" s="499">
        <f>F12-'43 M+12 GI Tower'!I13</f>
        <v>0</v>
      </c>
    </row>
    <row r="13" spans="1:9" ht="42.75" customHeight="1">
      <c r="A13" s="485" t="s">
        <v>29</v>
      </c>
      <c r="B13" s="600"/>
      <c r="C13" s="486" t="s">
        <v>11953</v>
      </c>
      <c r="D13" s="485" t="s">
        <v>11950</v>
      </c>
      <c r="E13" s="485">
        <v>15</v>
      </c>
      <c r="F13" s="488">
        <v>36.528669999999991</v>
      </c>
      <c r="G13" s="489">
        <f>F13*E13</f>
        <v>547.93004999999982</v>
      </c>
    </row>
    <row r="14" spans="1:9" ht="114.75" customHeight="1">
      <c r="A14" s="485" t="s">
        <v>33</v>
      </c>
      <c r="B14" s="486" t="s">
        <v>1384</v>
      </c>
      <c r="C14" s="493" t="s">
        <v>1385</v>
      </c>
      <c r="D14" s="485" t="s">
        <v>130</v>
      </c>
      <c r="E14" s="485">
        <v>3.06</v>
      </c>
      <c r="F14" s="488">
        <f>'CSSR with Codes'!H284</f>
        <v>12000</v>
      </c>
      <c r="G14" s="489">
        <f>F14*E14</f>
        <v>36720</v>
      </c>
    </row>
    <row r="15" spans="1:9" ht="38.25">
      <c r="A15" s="485" t="s">
        <v>55</v>
      </c>
      <c r="B15" s="494" t="s">
        <v>1556</v>
      </c>
      <c r="C15" s="493" t="s">
        <v>12030</v>
      </c>
      <c r="D15" s="485" t="s">
        <v>11950</v>
      </c>
      <c r="E15" s="485">
        <v>4</v>
      </c>
      <c r="F15" s="488">
        <f>'CSSR with Codes'!H333</f>
        <v>1927</v>
      </c>
      <c r="G15" s="489">
        <f t="shared" ref="G15:G22" si="0">F15*E15</f>
        <v>7708</v>
      </c>
    </row>
    <row r="16" spans="1:9" ht="25.5">
      <c r="A16" s="485" t="s">
        <v>56</v>
      </c>
      <c r="B16" s="493" t="s">
        <v>7602</v>
      </c>
      <c r="C16" s="495" t="s">
        <v>7603</v>
      </c>
      <c r="D16" s="485" t="s">
        <v>11950</v>
      </c>
      <c r="E16" s="485">
        <v>15</v>
      </c>
      <c r="F16" s="488">
        <f>'CSSR with Codes'!H2145</f>
        <v>32</v>
      </c>
      <c r="G16" s="489">
        <f t="shared" si="0"/>
        <v>480</v>
      </c>
    </row>
    <row r="17" spans="1:9" ht="21" customHeight="1">
      <c r="A17" s="481">
        <v>5</v>
      </c>
      <c r="B17" s="482" t="s">
        <v>11954</v>
      </c>
      <c r="C17" s="483"/>
      <c r="D17" s="483"/>
      <c r="E17" s="483"/>
      <c r="F17" s="491"/>
      <c r="G17" s="492"/>
    </row>
    <row r="18" spans="1:9" ht="25.5">
      <c r="A18" s="485" t="s">
        <v>14</v>
      </c>
      <c r="B18" s="486" t="s">
        <v>5430</v>
      </c>
      <c r="C18" s="486" t="s">
        <v>5431</v>
      </c>
      <c r="D18" s="485" t="s">
        <v>11950</v>
      </c>
      <c r="E18" s="485">
        <v>69</v>
      </c>
      <c r="F18" s="488">
        <f>'CSSR with Codes'!H1476</f>
        <v>1</v>
      </c>
      <c r="G18" s="489">
        <f t="shared" si="0"/>
        <v>69</v>
      </c>
    </row>
    <row r="19" spans="1:9" ht="25.5">
      <c r="A19" s="485" t="s">
        <v>29</v>
      </c>
      <c r="B19" s="493" t="s">
        <v>5388</v>
      </c>
      <c r="C19" s="493" t="s">
        <v>5389</v>
      </c>
      <c r="D19" s="485" t="s">
        <v>11955</v>
      </c>
      <c r="E19" s="485">
        <v>1</v>
      </c>
      <c r="F19" s="488">
        <f>'CSSR with Codes'!H1464</f>
        <v>120</v>
      </c>
      <c r="G19" s="489">
        <f t="shared" si="0"/>
        <v>120</v>
      </c>
    </row>
    <row r="20" spans="1:9" ht="25.5">
      <c r="A20" s="490">
        <v>6</v>
      </c>
      <c r="B20" s="482" t="s">
        <v>11956</v>
      </c>
      <c r="C20" s="483"/>
      <c r="D20" s="483"/>
      <c r="E20" s="483"/>
      <c r="F20" s="491"/>
      <c r="G20" s="492"/>
    </row>
    <row r="21" spans="1:9" ht="25.5">
      <c r="A21" s="485" t="s">
        <v>14</v>
      </c>
      <c r="B21" s="493" t="s">
        <v>5433</v>
      </c>
      <c r="C21" s="495" t="s">
        <v>5434</v>
      </c>
      <c r="D21" s="485" t="s">
        <v>11950</v>
      </c>
      <c r="E21" s="485">
        <v>69</v>
      </c>
      <c r="F21" s="488">
        <f>'CSSR with Codes'!H1477</f>
        <v>1</v>
      </c>
      <c r="G21" s="489">
        <f t="shared" si="0"/>
        <v>69</v>
      </c>
    </row>
    <row r="22" spans="1:9" ht="25.5">
      <c r="A22" s="485" t="s">
        <v>29</v>
      </c>
      <c r="B22" s="493" t="s">
        <v>5392</v>
      </c>
      <c r="C22" s="495" t="s">
        <v>5393</v>
      </c>
      <c r="D22" s="480" t="s">
        <v>11955</v>
      </c>
      <c r="E22" s="485">
        <v>1</v>
      </c>
      <c r="F22" s="488">
        <f>'CSSR with Codes'!H1465</f>
        <v>100</v>
      </c>
      <c r="G22" s="489">
        <f t="shared" si="0"/>
        <v>100</v>
      </c>
    </row>
    <row r="23" spans="1:9" ht="15.75" customHeight="1">
      <c r="A23" s="1646" t="s">
        <v>11934</v>
      </c>
      <c r="B23" s="1646"/>
      <c r="C23" s="1646"/>
      <c r="D23" s="1491" t="s">
        <v>11935</v>
      </c>
      <c r="E23" s="1492"/>
      <c r="F23" s="1493"/>
      <c r="G23" s="476">
        <f>SUM(G7:G22)</f>
        <v>1511389.5921914326</v>
      </c>
      <c r="H23" s="480">
        <v>1556748.32464</v>
      </c>
      <c r="I23" s="499">
        <f>H23-G23</f>
        <v>45358.732448567403</v>
      </c>
    </row>
    <row r="24" spans="1:9" ht="15.75" customHeight="1">
      <c r="A24" s="1649" t="s">
        <v>11936</v>
      </c>
      <c r="B24" s="1649"/>
      <c r="C24" s="1649"/>
      <c r="D24" s="1652" t="s">
        <v>11937</v>
      </c>
      <c r="E24" s="1660"/>
      <c r="F24" s="1660"/>
      <c r="G24" s="476">
        <f>G23*1%</f>
        <v>15113.895921914327</v>
      </c>
      <c r="H24" s="480">
        <v>15567.483246400001</v>
      </c>
    </row>
    <row r="25" spans="1:9" ht="15.75" customHeight="1">
      <c r="A25" s="1649" t="s">
        <v>11938</v>
      </c>
      <c r="B25" s="1649"/>
      <c r="C25" s="1649"/>
      <c r="D25" s="1652" t="s">
        <v>11939</v>
      </c>
      <c r="E25" s="1660"/>
      <c r="F25" s="1660"/>
      <c r="G25" s="476">
        <f>(G24+G23)*18%</f>
        <v>274770.62786040246</v>
      </c>
      <c r="H25" s="480">
        <v>283016.845419552</v>
      </c>
    </row>
    <row r="26" spans="1:9" ht="15.75" customHeight="1">
      <c r="A26" s="1649" t="s">
        <v>11940</v>
      </c>
      <c r="B26" s="1649"/>
      <c r="C26" s="1649"/>
      <c r="D26" s="1652" t="s">
        <v>11941</v>
      </c>
      <c r="E26" s="1660"/>
      <c r="F26" s="1660"/>
      <c r="G26" s="476">
        <f>SUM(G23:G25)</f>
        <v>1801274.1159737494</v>
      </c>
      <c r="H26" s="480">
        <v>1855332.653305952</v>
      </c>
    </row>
  </sheetData>
  <mergeCells count="18">
    <mergeCell ref="A1:G1"/>
    <mergeCell ref="A2:G2"/>
    <mergeCell ref="A3:G3"/>
    <mergeCell ref="A4:A5"/>
    <mergeCell ref="B4:B5"/>
    <mergeCell ref="C4:C5"/>
    <mergeCell ref="D4:D5"/>
    <mergeCell ref="E4:E5"/>
    <mergeCell ref="F4:F5"/>
    <mergeCell ref="G4:G5"/>
    <mergeCell ref="A26:C26"/>
    <mergeCell ref="D26:F26"/>
    <mergeCell ref="A23:C23"/>
    <mergeCell ref="D23:F23"/>
    <mergeCell ref="A24:C24"/>
    <mergeCell ref="D24:F24"/>
    <mergeCell ref="A25:C25"/>
    <mergeCell ref="D25:F25"/>
  </mergeCells>
  <printOptions horizontalCentered="1"/>
  <pageMargins left="0.53" right="0.25" top="0.5" bottom="0.45" header="0.5" footer="0.17"/>
  <pageSetup paperSize="5" scale="70" orientation="portrait" blackAndWhite="1" r:id="rId1"/>
  <headerFooter alignWithMargins="0"/>
</worksheet>
</file>

<file path=xl/worksheets/sheet115.xml><?xml version="1.0" encoding="utf-8"?>
<worksheet xmlns="http://schemas.openxmlformats.org/spreadsheetml/2006/main" xmlns:r="http://schemas.openxmlformats.org/officeDocument/2006/relationships">
  <sheetPr>
    <tabColor rgb="FFFFFF00"/>
  </sheetPr>
  <dimension ref="A1:I22"/>
  <sheetViews>
    <sheetView view="pageBreakPreview" topLeftCell="A7" zoomScaleNormal="85" zoomScaleSheetLayoutView="100" workbookViewId="0">
      <selection activeCell="F6" sqref="F6"/>
    </sheetView>
  </sheetViews>
  <sheetFormatPr defaultRowHeight="15.75"/>
  <cols>
    <col min="1" max="1" width="7" style="477" bestFit="1" customWidth="1"/>
    <col min="2" max="2" width="15.140625" style="477" customWidth="1"/>
    <col min="3" max="3" width="49.5703125" style="475" customWidth="1"/>
    <col min="4" max="4" width="10.7109375" style="477" customWidth="1"/>
    <col min="5" max="5" width="8.42578125" style="477" bestFit="1" customWidth="1"/>
    <col min="6" max="6" width="14.85546875" style="477" customWidth="1"/>
    <col min="7" max="7" width="12.140625" style="477" customWidth="1"/>
    <col min="8" max="16384" width="9.140625" style="475"/>
  </cols>
  <sheetData>
    <row r="1" spans="1:9" s="470" customFormat="1" ht="22.5" customHeight="1">
      <c r="A1" s="1641" t="s">
        <v>12062</v>
      </c>
      <c r="B1" s="1642"/>
      <c r="C1" s="1642"/>
      <c r="D1" s="1642"/>
      <c r="E1" s="1642"/>
      <c r="F1" s="1642"/>
      <c r="G1" s="1642"/>
    </row>
    <row r="2" spans="1:9" s="471" customFormat="1" ht="69.75" customHeight="1">
      <c r="A2" s="1487" t="s">
        <v>12051</v>
      </c>
      <c r="B2" s="1487"/>
      <c r="C2" s="1487"/>
      <c r="D2" s="1487"/>
      <c r="E2" s="1487"/>
      <c r="F2" s="1487"/>
      <c r="G2" s="1487"/>
    </row>
    <row r="3" spans="1:9" s="471" customFormat="1" ht="28.5" customHeight="1">
      <c r="A3" s="1643" t="s">
        <v>11974</v>
      </c>
      <c r="B3" s="1644"/>
      <c r="C3" s="1644"/>
      <c r="D3" s="1644"/>
      <c r="E3" s="1644"/>
      <c r="F3" s="1644"/>
      <c r="G3" s="1645"/>
    </row>
    <row r="4" spans="1:9" s="472" customFormat="1" ht="34.5" customHeight="1">
      <c r="A4" s="1663" t="s">
        <v>7</v>
      </c>
      <c r="B4" s="1664" t="s">
        <v>11957</v>
      </c>
      <c r="C4" s="1663" t="s">
        <v>11931</v>
      </c>
      <c r="D4" s="1663" t="s">
        <v>217</v>
      </c>
      <c r="E4" s="1663" t="s">
        <v>11910</v>
      </c>
      <c r="F4" s="1664" t="s">
        <v>12178</v>
      </c>
      <c r="G4" s="1663" t="s">
        <v>12177</v>
      </c>
    </row>
    <row r="5" spans="1:9" s="472" customFormat="1" ht="40.5" customHeight="1">
      <c r="A5" s="1663"/>
      <c r="B5" s="1665"/>
      <c r="C5" s="1663"/>
      <c r="D5" s="1663"/>
      <c r="E5" s="1663"/>
      <c r="F5" s="1665"/>
      <c r="G5" s="1663"/>
      <c r="I5" s="472" t="s">
        <v>11969</v>
      </c>
    </row>
    <row r="6" spans="1:9" s="473" customFormat="1" ht="15" customHeight="1">
      <c r="A6" s="598">
        <v>1</v>
      </c>
      <c r="B6" s="598"/>
      <c r="C6" s="598">
        <v>2</v>
      </c>
      <c r="D6" s="598">
        <v>3</v>
      </c>
      <c r="E6" s="598">
        <v>4</v>
      </c>
      <c r="F6" s="598">
        <v>5</v>
      </c>
      <c r="G6" s="598">
        <v>6</v>
      </c>
    </row>
    <row r="7" spans="1:9" ht="45.75" customHeight="1">
      <c r="A7" s="28">
        <v>1</v>
      </c>
      <c r="B7" s="28" t="str">
        <f>'43 M+12 GI Tower'!B5</f>
        <v>GITR0001 NGITR001</v>
      </c>
      <c r="C7" s="498" t="str">
        <f>'43 M+12 GI Tower'!C5</f>
        <v>Supply of M+12 type tower with 2 section along with stubs (GI)</v>
      </c>
      <c r="D7" s="28" t="s">
        <v>11</v>
      </c>
      <c r="E7" s="28">
        <v>15</v>
      </c>
      <c r="F7" s="31">
        <f>'43 M+12 GI Tower'!G13</f>
        <v>255229.31744800005</v>
      </c>
      <c r="G7" s="32">
        <f>F7*E7</f>
        <v>3828439.7617200008</v>
      </c>
      <c r="I7" s="474">
        <f>F7-'43 M+12 GI Tower'!G13</f>
        <v>0</v>
      </c>
    </row>
    <row r="8" spans="1:9" ht="28.5" customHeight="1">
      <c r="A8" s="28">
        <v>2</v>
      </c>
      <c r="B8" s="28" t="s">
        <v>302</v>
      </c>
      <c r="C8" s="498" t="s">
        <v>351</v>
      </c>
      <c r="D8" s="28" t="s">
        <v>11</v>
      </c>
      <c r="E8" s="28">
        <f>45*2</f>
        <v>90</v>
      </c>
      <c r="F8" s="31">
        <f>II!J34</f>
        <v>343.98</v>
      </c>
      <c r="G8" s="32">
        <f t="shared" ref="G8:G12" si="0">F8*E8</f>
        <v>30958.2</v>
      </c>
    </row>
    <row r="9" spans="1:9" ht="36.75" customHeight="1">
      <c r="A9" s="28">
        <v>3</v>
      </c>
      <c r="B9" s="30" t="s">
        <v>237</v>
      </c>
      <c r="C9" s="498" t="s">
        <v>353</v>
      </c>
      <c r="D9" s="28" t="s">
        <v>11</v>
      </c>
      <c r="E9" s="28">
        <f>24*2</f>
        <v>48</v>
      </c>
      <c r="F9" s="31">
        <f>II!J35</f>
        <v>236.44</v>
      </c>
      <c r="G9" s="32">
        <f t="shared" si="0"/>
        <v>11349.119999999999</v>
      </c>
    </row>
    <row r="10" spans="1:9" ht="24.75" customHeight="1">
      <c r="A10" s="28">
        <v>4</v>
      </c>
      <c r="B10" s="30" t="s">
        <v>236</v>
      </c>
      <c r="C10" s="498" t="s">
        <v>355</v>
      </c>
      <c r="D10" s="28" t="s">
        <v>11</v>
      </c>
      <c r="E10" s="28">
        <f>24*2</f>
        <v>48</v>
      </c>
      <c r="F10" s="31">
        <f>II!J37</f>
        <v>181.5</v>
      </c>
      <c r="G10" s="32">
        <f t="shared" si="0"/>
        <v>8712</v>
      </c>
    </row>
    <row r="11" spans="1:9" ht="23.25" customHeight="1">
      <c r="A11" s="28">
        <v>5</v>
      </c>
      <c r="B11" s="28" t="s">
        <v>239</v>
      </c>
      <c r="C11" s="498" t="s">
        <v>11932</v>
      </c>
      <c r="D11" s="28" t="s">
        <v>130</v>
      </c>
      <c r="E11" s="28">
        <f>3.06*2</f>
        <v>6.12</v>
      </c>
      <c r="F11" s="31">
        <f>II!J56</f>
        <v>64601.050338983056</v>
      </c>
      <c r="G11" s="32">
        <f t="shared" si="0"/>
        <v>395358.42807457631</v>
      </c>
    </row>
    <row r="12" spans="1:9" ht="26.25" customHeight="1">
      <c r="A12" s="28">
        <v>6</v>
      </c>
      <c r="B12" s="28"/>
      <c r="C12" s="498" t="s">
        <v>11933</v>
      </c>
      <c r="D12" s="28" t="s">
        <v>11</v>
      </c>
      <c r="E12" s="28">
        <f>15</f>
        <v>15</v>
      </c>
      <c r="F12" s="31">
        <v>121.2</v>
      </c>
      <c r="G12" s="32">
        <f t="shared" si="0"/>
        <v>1818</v>
      </c>
    </row>
    <row r="13" spans="1:9" ht="21.75" customHeight="1">
      <c r="A13" s="1661" t="s">
        <v>11934</v>
      </c>
      <c r="B13" s="1661"/>
      <c r="C13" s="1661"/>
      <c r="D13" s="1662" t="s">
        <v>11935</v>
      </c>
      <c r="E13" s="1662"/>
      <c r="F13" s="1662"/>
      <c r="G13" s="596">
        <f>SUM(G7:G12)</f>
        <v>4276635.509794577</v>
      </c>
    </row>
    <row r="14" spans="1:9" ht="20.25" customHeight="1">
      <c r="A14" s="1649" t="s">
        <v>11936</v>
      </c>
      <c r="B14" s="1649"/>
      <c r="C14" s="1649"/>
      <c r="D14" s="1659" t="s">
        <v>11937</v>
      </c>
      <c r="E14" s="1660"/>
      <c r="F14" s="1660"/>
      <c r="G14" s="476">
        <f>G13*1%</f>
        <v>42766.355097945772</v>
      </c>
    </row>
    <row r="15" spans="1:9" s="474" customFormat="1" ht="20.25" customHeight="1">
      <c r="A15" s="1649" t="s">
        <v>11938</v>
      </c>
      <c r="B15" s="1649"/>
      <c r="C15" s="1649"/>
      <c r="D15" s="1659" t="s">
        <v>11939</v>
      </c>
      <c r="E15" s="1660"/>
      <c r="F15" s="1660"/>
      <c r="G15" s="476">
        <f>(G13+G14)*18%</f>
        <v>777492.33568065404</v>
      </c>
    </row>
    <row r="16" spans="1:9" s="474" customFormat="1" ht="20.25" customHeight="1">
      <c r="A16" s="1649" t="s">
        <v>11961</v>
      </c>
      <c r="B16" s="1649"/>
      <c r="C16" s="1649"/>
      <c r="D16" s="1659" t="s">
        <v>11941</v>
      </c>
      <c r="E16" s="1660"/>
      <c r="F16" s="1660"/>
      <c r="G16" s="476">
        <f>SUM(G13:G15)</f>
        <v>5096894.2005731771</v>
      </c>
    </row>
    <row r="17" spans="1:7" s="474" customFormat="1" ht="20.25" customHeight="1">
      <c r="A17" s="1649" t="s">
        <v>11958</v>
      </c>
      <c r="B17" s="1649"/>
      <c r="C17" s="1649"/>
      <c r="D17" s="1650" t="s">
        <v>11963</v>
      </c>
      <c r="E17" s="1651"/>
      <c r="F17" s="1652"/>
      <c r="G17" s="476">
        <f>G16*3%</f>
        <v>152906.8260171953</v>
      </c>
    </row>
    <row r="18" spans="1:7" s="474" customFormat="1" ht="20.25" customHeight="1">
      <c r="A18" s="1649" t="s">
        <v>11959</v>
      </c>
      <c r="B18" s="1649"/>
      <c r="C18" s="1649"/>
      <c r="D18" s="1650" t="s">
        <v>11963</v>
      </c>
      <c r="E18" s="1651"/>
      <c r="F18" s="1652"/>
      <c r="G18" s="476">
        <f>G16*3%</f>
        <v>152906.8260171953</v>
      </c>
    </row>
    <row r="19" spans="1:7" s="474" customFormat="1" ht="20.25" customHeight="1">
      <c r="A19" s="1649" t="s">
        <v>11960</v>
      </c>
      <c r="B19" s="1649"/>
      <c r="C19" s="1649"/>
      <c r="D19" s="1650" t="s">
        <v>11964</v>
      </c>
      <c r="E19" s="1651"/>
      <c r="F19" s="1652"/>
      <c r="G19" s="476">
        <f>G16*10%</f>
        <v>509689.42005731771</v>
      </c>
    </row>
    <row r="20" spans="1:7" s="474" customFormat="1" ht="25.5" customHeight="1">
      <c r="A20" s="1653" t="s">
        <v>11962</v>
      </c>
      <c r="B20" s="1654"/>
      <c r="C20" s="1654"/>
      <c r="D20" s="1654"/>
      <c r="E20" s="1654"/>
      <c r="F20" s="1655"/>
      <c r="G20" s="476">
        <f>SUM(G16:G19)</f>
        <v>5912397.272664886</v>
      </c>
    </row>
    <row r="21" spans="1:7" s="474" customFormat="1" ht="28.5" customHeight="1">
      <c r="A21" s="1653" t="s">
        <v>12050</v>
      </c>
      <c r="B21" s="1654"/>
      <c r="C21" s="1654"/>
      <c r="D21" s="1654"/>
      <c r="E21" s="1654"/>
      <c r="F21" s="1655"/>
      <c r="G21" s="476">
        <f>'M+12 GI T 1 KM 70 Spn Labou DC'!G26</f>
        <v>1860965.1567777493</v>
      </c>
    </row>
    <row r="22" spans="1:7" s="474" customFormat="1" ht="39" customHeight="1">
      <c r="A22" s="1656" t="s">
        <v>11942</v>
      </c>
      <c r="B22" s="1657"/>
      <c r="C22" s="1657"/>
      <c r="D22" s="1657"/>
      <c r="E22" s="1657"/>
      <c r="F22" s="1658"/>
      <c r="G22" s="500">
        <f>G21+G20</f>
        <v>7773362.4294426348</v>
      </c>
    </row>
  </sheetData>
  <mergeCells count="27">
    <mergeCell ref="A1:G1"/>
    <mergeCell ref="A2:G2"/>
    <mergeCell ref="A3:G3"/>
    <mergeCell ref="A4:A5"/>
    <mergeCell ref="B4:B5"/>
    <mergeCell ref="C4:C5"/>
    <mergeCell ref="D4:D5"/>
    <mergeCell ref="E4:E5"/>
    <mergeCell ref="F4:F5"/>
    <mergeCell ref="G4:G5"/>
    <mergeCell ref="A13:C13"/>
    <mergeCell ref="D13:F13"/>
    <mergeCell ref="A14:C14"/>
    <mergeCell ref="D14:F14"/>
    <mergeCell ref="A15:C15"/>
    <mergeCell ref="D15:F15"/>
    <mergeCell ref="A16:C16"/>
    <mergeCell ref="D16:F16"/>
    <mergeCell ref="A17:C17"/>
    <mergeCell ref="D17:F17"/>
    <mergeCell ref="A18:C18"/>
    <mergeCell ref="D18:F18"/>
    <mergeCell ref="A19:C19"/>
    <mergeCell ref="D19:F19"/>
    <mergeCell ref="A20:F20"/>
    <mergeCell ref="A21:F21"/>
    <mergeCell ref="A22:F22"/>
  </mergeCells>
  <printOptions horizontalCentered="1"/>
  <pageMargins left="0.3" right="0.23" top="0.34" bottom="1" header="0.16" footer="0.5"/>
  <pageSetup paperSize="5" scale="76" orientation="portrait" blackAndWhite="1" r:id="rId1"/>
  <headerFooter alignWithMargins="0"/>
</worksheet>
</file>

<file path=xl/worksheets/sheet116.xml><?xml version="1.0" encoding="utf-8"?>
<worksheet xmlns="http://schemas.openxmlformats.org/spreadsheetml/2006/main" xmlns:r="http://schemas.openxmlformats.org/officeDocument/2006/relationships">
  <sheetPr>
    <tabColor rgb="FF00B050"/>
  </sheetPr>
  <dimension ref="A1:I26"/>
  <sheetViews>
    <sheetView showZeros="0" view="pageBreakPreview" topLeftCell="A15" zoomScale="115" zoomScaleNormal="115" zoomScaleSheetLayoutView="115" workbookViewId="0">
      <selection activeCell="F6" sqref="F6"/>
    </sheetView>
  </sheetViews>
  <sheetFormatPr defaultRowHeight="12.75"/>
  <cols>
    <col min="1" max="1" width="5.7109375" style="480" customWidth="1"/>
    <col min="2" max="2" width="15.140625" style="496" customWidth="1"/>
    <col min="3" max="3" width="46.28515625" style="480" customWidth="1"/>
    <col min="4" max="4" width="8" style="480" customWidth="1"/>
    <col min="5" max="5" width="5.7109375" style="480" customWidth="1"/>
    <col min="6" max="6" width="9.7109375" style="497" customWidth="1"/>
    <col min="7" max="7" width="12" style="480" customWidth="1"/>
    <col min="8" max="8" width="11.5703125" style="480" bestFit="1" customWidth="1"/>
    <col min="9" max="9" width="11.42578125" style="480" bestFit="1" customWidth="1"/>
    <col min="10" max="16384" width="9.140625" style="480"/>
  </cols>
  <sheetData>
    <row r="1" spans="1:9" s="599" customFormat="1" ht="52.5" customHeight="1">
      <c r="A1" s="1647" t="s">
        <v>11943</v>
      </c>
      <c r="B1" s="1647"/>
      <c r="C1" s="1647"/>
      <c r="D1" s="1647"/>
      <c r="E1" s="1647"/>
      <c r="F1" s="1647"/>
      <c r="G1" s="1647"/>
    </row>
    <row r="2" spans="1:9" s="478" customFormat="1" ht="18.75">
      <c r="A2" s="1648" t="s">
        <v>12054</v>
      </c>
      <c r="B2" s="1648"/>
      <c r="C2" s="1648"/>
      <c r="D2" s="1648"/>
      <c r="E2" s="1648"/>
      <c r="F2" s="1648"/>
      <c r="G2" s="1648"/>
    </row>
    <row r="3" spans="1:9" s="479" customFormat="1" ht="12.75" customHeight="1">
      <c r="A3" s="1495"/>
      <c r="B3" s="1495"/>
      <c r="C3" s="1495"/>
      <c r="D3" s="1495"/>
      <c r="E3" s="1495"/>
      <c r="F3" s="1495"/>
      <c r="G3" s="1495"/>
    </row>
    <row r="4" spans="1:9" ht="12.95" customHeight="1">
      <c r="A4" s="1496" t="s">
        <v>11794</v>
      </c>
      <c r="B4" s="1497" t="s">
        <v>11944</v>
      </c>
      <c r="C4" s="1496" t="s">
        <v>11945</v>
      </c>
      <c r="D4" s="1496" t="s">
        <v>217</v>
      </c>
      <c r="E4" s="1497" t="s">
        <v>11910</v>
      </c>
      <c r="F4" s="1499" t="s">
        <v>12179</v>
      </c>
      <c r="G4" s="1497" t="s">
        <v>12180</v>
      </c>
    </row>
    <row r="5" spans="1:9" ht="23.25" customHeight="1">
      <c r="A5" s="1496"/>
      <c r="B5" s="1498"/>
      <c r="C5" s="1496"/>
      <c r="D5" s="1496"/>
      <c r="E5" s="1498"/>
      <c r="F5" s="1499"/>
      <c r="G5" s="1498"/>
    </row>
    <row r="6" spans="1:9" ht="15" customHeight="1">
      <c r="A6" s="481">
        <v>1</v>
      </c>
      <c r="B6" s="482" t="s">
        <v>11946</v>
      </c>
      <c r="C6" s="483"/>
      <c r="D6" s="483"/>
      <c r="E6" s="483"/>
      <c r="F6" s="483"/>
      <c r="G6" s="484"/>
    </row>
    <row r="7" spans="1:9" ht="124.5" customHeight="1">
      <c r="A7" s="485" t="s">
        <v>14</v>
      </c>
      <c r="B7" s="486" t="s">
        <v>695</v>
      </c>
      <c r="C7" s="487" t="s">
        <v>11947</v>
      </c>
      <c r="D7" s="485" t="s">
        <v>11948</v>
      </c>
      <c r="E7" s="601">
        <v>1</v>
      </c>
      <c r="F7" s="488">
        <f>'CSSR with Codes'!H58</f>
        <v>2445</v>
      </c>
      <c r="G7" s="489">
        <f>F7*E7</f>
        <v>2445</v>
      </c>
    </row>
    <row r="8" spans="1:9" s="479" customFormat="1" ht="32.25" customHeight="1">
      <c r="A8" s="490">
        <v>3</v>
      </c>
      <c r="B8" s="482" t="s">
        <v>138</v>
      </c>
      <c r="C8" s="483"/>
      <c r="D8" s="483"/>
      <c r="E8" s="483"/>
      <c r="F8" s="491"/>
      <c r="G8" s="492"/>
    </row>
    <row r="9" spans="1:9" ht="66" customHeight="1">
      <c r="A9" s="485" t="s">
        <v>14</v>
      </c>
      <c r="B9" s="493" t="s">
        <v>7049</v>
      </c>
      <c r="C9" s="493" t="s">
        <v>11949</v>
      </c>
      <c r="D9" s="485" t="s">
        <v>11950</v>
      </c>
      <c r="E9" s="485">
        <f>1*2</f>
        <v>2</v>
      </c>
      <c r="F9" s="488">
        <f>'CSSR with Codes'!H1990</f>
        <v>5187</v>
      </c>
      <c r="G9" s="489">
        <f>F9*E9</f>
        <v>10374</v>
      </c>
    </row>
    <row r="10" spans="1:9" ht="21.75" customHeight="1">
      <c r="A10" s="485" t="s">
        <v>29</v>
      </c>
      <c r="B10" s="493"/>
      <c r="C10" s="493" t="s">
        <v>11951</v>
      </c>
      <c r="D10" s="485" t="s">
        <v>11950</v>
      </c>
      <c r="E10" s="485">
        <f>69*2</f>
        <v>138</v>
      </c>
      <c r="F10" s="488">
        <v>1.62</v>
      </c>
      <c r="G10" s="489">
        <f>F10*E10</f>
        <v>223.56</v>
      </c>
    </row>
    <row r="11" spans="1:9" ht="17.25" customHeight="1">
      <c r="A11" s="490">
        <v>4</v>
      </c>
      <c r="B11" s="482" t="s">
        <v>11952</v>
      </c>
      <c r="C11" s="483"/>
      <c r="D11" s="483"/>
      <c r="E11" s="483"/>
      <c r="F11" s="491"/>
      <c r="G11" s="492"/>
      <c r="I11" s="480" t="s">
        <v>11969</v>
      </c>
    </row>
    <row r="12" spans="1:9" ht="284.25" customHeight="1">
      <c r="A12" s="485" t="s">
        <v>14</v>
      </c>
      <c r="B12" s="485"/>
      <c r="C12" s="493" t="s">
        <v>12053</v>
      </c>
      <c r="D12" s="485" t="s">
        <v>11950</v>
      </c>
      <c r="E12" s="601">
        <v>15</v>
      </c>
      <c r="F12" s="488">
        <f>'43 M+12 GI Tower'!I13</f>
        <v>97188.792142762162</v>
      </c>
      <c r="G12" s="489">
        <f>F12*E12</f>
        <v>1457831.8821414325</v>
      </c>
      <c r="I12" s="499">
        <f>F12-'43 M+12 GI Tower'!I13</f>
        <v>0</v>
      </c>
    </row>
    <row r="13" spans="1:9" ht="42.75" customHeight="1">
      <c r="A13" s="485" t="s">
        <v>29</v>
      </c>
      <c r="B13" s="600"/>
      <c r="C13" s="486" t="s">
        <v>11953</v>
      </c>
      <c r="D13" s="485" t="s">
        <v>11950</v>
      </c>
      <c r="E13" s="601">
        <v>15</v>
      </c>
      <c r="F13" s="488">
        <v>36.528669999999991</v>
      </c>
      <c r="G13" s="489">
        <f>F13*E13</f>
        <v>547.93004999999982</v>
      </c>
    </row>
    <row r="14" spans="1:9" ht="114.75" customHeight="1">
      <c r="A14" s="485" t="s">
        <v>33</v>
      </c>
      <c r="B14" s="486" t="s">
        <v>1384</v>
      </c>
      <c r="C14" s="493" t="s">
        <v>1385</v>
      </c>
      <c r="D14" s="485" t="s">
        <v>130</v>
      </c>
      <c r="E14" s="485">
        <f>3.06*2</f>
        <v>6.12</v>
      </c>
      <c r="F14" s="488">
        <f>'CSSR with Codes'!H284</f>
        <v>12000</v>
      </c>
      <c r="G14" s="489">
        <f>F14*E14</f>
        <v>73440</v>
      </c>
    </row>
    <row r="15" spans="1:9" ht="38.25">
      <c r="A15" s="485" t="s">
        <v>55</v>
      </c>
      <c r="B15" s="494" t="s">
        <v>1556</v>
      </c>
      <c r="C15" s="493" t="s">
        <v>12030</v>
      </c>
      <c r="D15" s="485" t="s">
        <v>11950</v>
      </c>
      <c r="E15" s="485">
        <f>4*2</f>
        <v>8</v>
      </c>
      <c r="F15" s="488">
        <f>'CSSR with Codes'!H333</f>
        <v>1927</v>
      </c>
      <c r="G15" s="489">
        <f t="shared" ref="G15:G22" si="0">F15*E15</f>
        <v>15416</v>
      </c>
    </row>
    <row r="16" spans="1:9" ht="25.5">
      <c r="A16" s="485" t="s">
        <v>56</v>
      </c>
      <c r="B16" s="493" t="s">
        <v>7602</v>
      </c>
      <c r="C16" s="495" t="s">
        <v>7603</v>
      </c>
      <c r="D16" s="485" t="s">
        <v>11950</v>
      </c>
      <c r="E16" s="601">
        <v>15</v>
      </c>
      <c r="F16" s="488">
        <f>'CSSR with Codes'!H2145</f>
        <v>32</v>
      </c>
      <c r="G16" s="489">
        <f t="shared" si="0"/>
        <v>480</v>
      </c>
    </row>
    <row r="17" spans="1:9" ht="21" customHeight="1">
      <c r="A17" s="481">
        <v>5</v>
      </c>
      <c r="B17" s="482" t="s">
        <v>11954</v>
      </c>
      <c r="C17" s="483"/>
      <c r="D17" s="483"/>
      <c r="E17" s="483"/>
      <c r="F17" s="491"/>
      <c r="G17" s="492"/>
    </row>
    <row r="18" spans="1:9" ht="25.5">
      <c r="A18" s="485" t="s">
        <v>14</v>
      </c>
      <c r="B18" s="486" t="s">
        <v>5430</v>
      </c>
      <c r="C18" s="486" t="s">
        <v>5431</v>
      </c>
      <c r="D18" s="485" t="s">
        <v>11950</v>
      </c>
      <c r="E18" s="485">
        <f>69*2</f>
        <v>138</v>
      </c>
      <c r="F18" s="488">
        <f>'CSSR with Codes'!H1476</f>
        <v>1</v>
      </c>
      <c r="G18" s="489">
        <f t="shared" si="0"/>
        <v>138</v>
      </c>
    </row>
    <row r="19" spans="1:9" ht="25.5">
      <c r="A19" s="485" t="s">
        <v>29</v>
      </c>
      <c r="B19" s="493" t="s">
        <v>5388</v>
      </c>
      <c r="C19" s="493" t="s">
        <v>5389</v>
      </c>
      <c r="D19" s="485" t="s">
        <v>11955</v>
      </c>
      <c r="E19" s="485">
        <f>1*2</f>
        <v>2</v>
      </c>
      <c r="F19" s="488">
        <f>'CSSR with Codes'!H1464</f>
        <v>120</v>
      </c>
      <c r="G19" s="489">
        <f t="shared" si="0"/>
        <v>240</v>
      </c>
    </row>
    <row r="20" spans="1:9" ht="25.5">
      <c r="A20" s="490">
        <v>6</v>
      </c>
      <c r="B20" s="482" t="s">
        <v>11956</v>
      </c>
      <c r="C20" s="483"/>
      <c r="D20" s="483"/>
      <c r="E20" s="483"/>
      <c r="F20" s="491"/>
      <c r="G20" s="492"/>
    </row>
    <row r="21" spans="1:9" ht="25.5">
      <c r="A21" s="485" t="s">
        <v>14</v>
      </c>
      <c r="B21" s="493" t="s">
        <v>5433</v>
      </c>
      <c r="C21" s="495" t="s">
        <v>5434</v>
      </c>
      <c r="D21" s="485" t="s">
        <v>11950</v>
      </c>
      <c r="E21" s="485">
        <f>69*2</f>
        <v>138</v>
      </c>
      <c r="F21" s="488">
        <f>'CSSR with Codes'!H1477</f>
        <v>1</v>
      </c>
      <c r="G21" s="489">
        <f t="shared" si="0"/>
        <v>138</v>
      </c>
    </row>
    <row r="22" spans="1:9" ht="25.5">
      <c r="A22" s="485" t="s">
        <v>29</v>
      </c>
      <c r="B22" s="493" t="s">
        <v>5392</v>
      </c>
      <c r="C22" s="495" t="s">
        <v>5393</v>
      </c>
      <c r="D22" s="480" t="s">
        <v>11955</v>
      </c>
      <c r="E22" s="485">
        <f>1*2</f>
        <v>2</v>
      </c>
      <c r="F22" s="488">
        <f>'CSSR with Codes'!H1465</f>
        <v>100</v>
      </c>
      <c r="G22" s="489">
        <f t="shared" si="0"/>
        <v>200</v>
      </c>
    </row>
    <row r="23" spans="1:9" ht="15.75" customHeight="1">
      <c r="A23" s="1646" t="s">
        <v>11934</v>
      </c>
      <c r="B23" s="1646"/>
      <c r="C23" s="1646"/>
      <c r="D23" s="1491" t="s">
        <v>11935</v>
      </c>
      <c r="E23" s="1492"/>
      <c r="F23" s="1493"/>
      <c r="G23" s="476">
        <f>SUM(G7:G22)</f>
        <v>1561474.3721914326</v>
      </c>
      <c r="H23" s="480">
        <v>1556748.32464</v>
      </c>
      <c r="I23" s="499">
        <f>H23-G23</f>
        <v>-4726.0475514326245</v>
      </c>
    </row>
    <row r="24" spans="1:9" ht="15.75" customHeight="1">
      <c r="A24" s="1649" t="s">
        <v>11936</v>
      </c>
      <c r="B24" s="1649"/>
      <c r="C24" s="1649"/>
      <c r="D24" s="1652" t="s">
        <v>11937</v>
      </c>
      <c r="E24" s="1660"/>
      <c r="F24" s="1660"/>
      <c r="G24" s="476">
        <f>G23*1%</f>
        <v>15614.743721914327</v>
      </c>
      <c r="H24" s="480">
        <v>15567.483246400001</v>
      </c>
    </row>
    <row r="25" spans="1:9" ht="15.75" customHeight="1">
      <c r="A25" s="1649" t="s">
        <v>11938</v>
      </c>
      <c r="B25" s="1649"/>
      <c r="C25" s="1649"/>
      <c r="D25" s="1652" t="s">
        <v>11939</v>
      </c>
      <c r="E25" s="1660"/>
      <c r="F25" s="1660"/>
      <c r="G25" s="476">
        <f>(G24+G23)*18%</f>
        <v>283876.04086440243</v>
      </c>
      <c r="H25" s="480">
        <v>283016.845419552</v>
      </c>
    </row>
    <row r="26" spans="1:9" ht="15.75" customHeight="1">
      <c r="A26" s="1649" t="s">
        <v>11940</v>
      </c>
      <c r="B26" s="1649"/>
      <c r="C26" s="1649"/>
      <c r="D26" s="1652" t="s">
        <v>11941</v>
      </c>
      <c r="E26" s="1660"/>
      <c r="F26" s="1660"/>
      <c r="G26" s="476">
        <f>SUM(G23:G25)</f>
        <v>1860965.1567777493</v>
      </c>
      <c r="H26" s="480">
        <v>1855332.653305952</v>
      </c>
    </row>
  </sheetData>
  <mergeCells count="18">
    <mergeCell ref="A1:G1"/>
    <mergeCell ref="A2:G2"/>
    <mergeCell ref="A3:G3"/>
    <mergeCell ref="A4:A5"/>
    <mergeCell ref="B4:B5"/>
    <mergeCell ref="C4:C5"/>
    <mergeCell ref="D4:D5"/>
    <mergeCell ref="E4:E5"/>
    <mergeCell ref="F4:F5"/>
    <mergeCell ref="G4:G5"/>
    <mergeCell ref="A26:C26"/>
    <mergeCell ref="D26:F26"/>
    <mergeCell ref="A23:C23"/>
    <mergeCell ref="D23:F23"/>
    <mergeCell ref="A24:C24"/>
    <mergeCell ref="D24:F24"/>
    <mergeCell ref="A25:C25"/>
    <mergeCell ref="D25:F25"/>
  </mergeCells>
  <printOptions horizontalCentered="1"/>
  <pageMargins left="0.53" right="0.25" top="0.5" bottom="0.45" header="0.5" footer="0.17"/>
  <pageSetup paperSize="5" scale="70" orientation="portrait" blackAndWhite="1" r:id="rId1"/>
  <headerFooter alignWithMargins="0"/>
</worksheet>
</file>

<file path=xl/worksheets/sheet117.xml><?xml version="1.0" encoding="utf-8"?>
<worksheet xmlns="http://schemas.openxmlformats.org/spreadsheetml/2006/main" xmlns:r="http://schemas.openxmlformats.org/officeDocument/2006/relationships">
  <dimension ref="A1"/>
  <sheetViews>
    <sheetView workbookViewId="0"/>
  </sheetViews>
  <sheetFormatPr defaultRowHeight="12.75"/>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tabColor rgb="FFFF0000"/>
    <pageSetUpPr fitToPage="1"/>
  </sheetPr>
  <dimension ref="A1:N58"/>
  <sheetViews>
    <sheetView showZeros="0" view="pageBreakPreview" zoomScale="115" zoomScaleSheetLayoutView="100" workbookViewId="0">
      <selection activeCell="F14" sqref="F14"/>
    </sheetView>
  </sheetViews>
  <sheetFormatPr defaultRowHeight="28.5" customHeight="1"/>
  <cols>
    <col min="1" max="1" width="7.140625" style="665" customWidth="1"/>
    <col min="2" max="2" width="18.140625" style="665" customWidth="1"/>
    <col min="3" max="3" width="40.7109375" style="665" customWidth="1"/>
    <col min="4" max="4" width="8.5703125" style="665" customWidth="1"/>
    <col min="5" max="5" width="8.5703125" style="670" customWidth="1"/>
    <col min="6" max="6" width="12.7109375" style="655" customWidth="1"/>
    <col min="7" max="7" width="14.28515625" style="655" customWidth="1"/>
    <col min="8" max="8" width="12" style="665" customWidth="1"/>
    <col min="9" max="9" width="10.7109375" style="665" bestFit="1" customWidth="1"/>
    <col min="10" max="11" width="10.7109375" style="665" customWidth="1"/>
    <col min="12" max="12" width="12.28515625" style="665" customWidth="1"/>
    <col min="13" max="14" width="13" style="665" bestFit="1" customWidth="1"/>
    <col min="15" max="258" width="9.140625" style="665"/>
    <col min="259" max="259" width="7.140625" style="665" customWidth="1"/>
    <col min="260" max="260" width="15.28515625" style="665" customWidth="1"/>
    <col min="261" max="261" width="40.7109375" style="665" customWidth="1"/>
    <col min="262" max="263" width="8.5703125" style="665" customWidth="1"/>
    <col min="264" max="264" width="10.7109375" style="665" customWidth="1"/>
    <col min="265" max="265" width="14.28515625" style="665" customWidth="1"/>
    <col min="266" max="266" width="12" style="665" customWidth="1"/>
    <col min="267" max="267" width="10.7109375" style="665" bestFit="1" customWidth="1"/>
    <col min="268" max="268" width="9.140625" style="665"/>
    <col min="269" max="269" width="9.5703125" style="665" bestFit="1" customWidth="1"/>
    <col min="270" max="270" width="13" style="665" bestFit="1" customWidth="1"/>
    <col min="271" max="514" width="9.140625" style="665"/>
    <col min="515" max="515" width="7.140625" style="665" customWidth="1"/>
    <col min="516" max="516" width="15.28515625" style="665" customWidth="1"/>
    <col min="517" max="517" width="40.7109375" style="665" customWidth="1"/>
    <col min="518" max="519" width="8.5703125" style="665" customWidth="1"/>
    <col min="520" max="520" width="10.7109375" style="665" customWidth="1"/>
    <col min="521" max="521" width="14.28515625" style="665" customWidth="1"/>
    <col min="522" max="522" width="12" style="665" customWidth="1"/>
    <col min="523" max="523" width="10.7109375" style="665" bestFit="1" customWidth="1"/>
    <col min="524" max="524" width="9.140625" style="665"/>
    <col min="525" max="525" width="9.5703125" style="665" bestFit="1" customWidth="1"/>
    <col min="526" max="526" width="13" style="665" bestFit="1" customWidth="1"/>
    <col min="527" max="770" width="9.140625" style="665"/>
    <col min="771" max="771" width="7.140625" style="665" customWidth="1"/>
    <col min="772" max="772" width="15.28515625" style="665" customWidth="1"/>
    <col min="773" max="773" width="40.7109375" style="665" customWidth="1"/>
    <col min="774" max="775" width="8.5703125" style="665" customWidth="1"/>
    <col min="776" max="776" width="10.7109375" style="665" customWidth="1"/>
    <col min="777" max="777" width="14.28515625" style="665" customWidth="1"/>
    <col min="778" max="778" width="12" style="665" customWidth="1"/>
    <col min="779" max="779" width="10.7109375" style="665" bestFit="1" customWidth="1"/>
    <col min="780" max="780" width="9.140625" style="665"/>
    <col min="781" max="781" width="9.5703125" style="665" bestFit="1" customWidth="1"/>
    <col min="782" max="782" width="13" style="665" bestFit="1" customWidth="1"/>
    <col min="783" max="1026" width="9.140625" style="665"/>
    <col min="1027" max="1027" width="7.140625" style="665" customWidth="1"/>
    <col min="1028" max="1028" width="15.28515625" style="665" customWidth="1"/>
    <col min="1029" max="1029" width="40.7109375" style="665" customWidth="1"/>
    <col min="1030" max="1031" width="8.5703125" style="665" customWidth="1"/>
    <col min="1032" max="1032" width="10.7109375" style="665" customWidth="1"/>
    <col min="1033" max="1033" width="14.28515625" style="665" customWidth="1"/>
    <col min="1034" max="1034" width="12" style="665" customWidth="1"/>
    <col min="1035" max="1035" width="10.7109375" style="665" bestFit="1" customWidth="1"/>
    <col min="1036" max="1036" width="9.140625" style="665"/>
    <col min="1037" max="1037" width="9.5703125" style="665" bestFit="1" customWidth="1"/>
    <col min="1038" max="1038" width="13" style="665" bestFit="1" customWidth="1"/>
    <col min="1039" max="1282" width="9.140625" style="665"/>
    <col min="1283" max="1283" width="7.140625" style="665" customWidth="1"/>
    <col min="1284" max="1284" width="15.28515625" style="665" customWidth="1"/>
    <col min="1285" max="1285" width="40.7109375" style="665" customWidth="1"/>
    <col min="1286" max="1287" width="8.5703125" style="665" customWidth="1"/>
    <col min="1288" max="1288" width="10.7109375" style="665" customWidth="1"/>
    <col min="1289" max="1289" width="14.28515625" style="665" customWidth="1"/>
    <col min="1290" max="1290" width="12" style="665" customWidth="1"/>
    <col min="1291" max="1291" width="10.7109375" style="665" bestFit="1" customWidth="1"/>
    <col min="1292" max="1292" width="9.140625" style="665"/>
    <col min="1293" max="1293" width="9.5703125" style="665" bestFit="1" customWidth="1"/>
    <col min="1294" max="1294" width="13" style="665" bestFit="1" customWidth="1"/>
    <col min="1295" max="1538" width="9.140625" style="665"/>
    <col min="1539" max="1539" width="7.140625" style="665" customWidth="1"/>
    <col min="1540" max="1540" width="15.28515625" style="665" customWidth="1"/>
    <col min="1541" max="1541" width="40.7109375" style="665" customWidth="1"/>
    <col min="1542" max="1543" width="8.5703125" style="665" customWidth="1"/>
    <col min="1544" max="1544" width="10.7109375" style="665" customWidth="1"/>
    <col min="1545" max="1545" width="14.28515625" style="665" customWidth="1"/>
    <col min="1546" max="1546" width="12" style="665" customWidth="1"/>
    <col min="1547" max="1547" width="10.7109375" style="665" bestFit="1" customWidth="1"/>
    <col min="1548" max="1548" width="9.140625" style="665"/>
    <col min="1549" max="1549" width="9.5703125" style="665" bestFit="1" customWidth="1"/>
    <col min="1550" max="1550" width="13" style="665" bestFit="1" customWidth="1"/>
    <col min="1551" max="1794" width="9.140625" style="665"/>
    <col min="1795" max="1795" width="7.140625" style="665" customWidth="1"/>
    <col min="1796" max="1796" width="15.28515625" style="665" customWidth="1"/>
    <col min="1797" max="1797" width="40.7109375" style="665" customWidth="1"/>
    <col min="1798" max="1799" width="8.5703125" style="665" customWidth="1"/>
    <col min="1800" max="1800" width="10.7109375" style="665" customWidth="1"/>
    <col min="1801" max="1801" width="14.28515625" style="665" customWidth="1"/>
    <col min="1802" max="1802" width="12" style="665" customWidth="1"/>
    <col min="1803" max="1803" width="10.7109375" style="665" bestFit="1" customWidth="1"/>
    <col min="1804" max="1804" width="9.140625" style="665"/>
    <col min="1805" max="1805" width="9.5703125" style="665" bestFit="1" customWidth="1"/>
    <col min="1806" max="1806" width="13" style="665" bestFit="1" customWidth="1"/>
    <col min="1807" max="2050" width="9.140625" style="665"/>
    <col min="2051" max="2051" width="7.140625" style="665" customWidth="1"/>
    <col min="2052" max="2052" width="15.28515625" style="665" customWidth="1"/>
    <col min="2053" max="2053" width="40.7109375" style="665" customWidth="1"/>
    <col min="2054" max="2055" width="8.5703125" style="665" customWidth="1"/>
    <col min="2056" max="2056" width="10.7109375" style="665" customWidth="1"/>
    <col min="2057" max="2057" width="14.28515625" style="665" customWidth="1"/>
    <col min="2058" max="2058" width="12" style="665" customWidth="1"/>
    <col min="2059" max="2059" width="10.7109375" style="665" bestFit="1" customWidth="1"/>
    <col min="2060" max="2060" width="9.140625" style="665"/>
    <col min="2061" max="2061" width="9.5703125" style="665" bestFit="1" customWidth="1"/>
    <col min="2062" max="2062" width="13" style="665" bestFit="1" customWidth="1"/>
    <col min="2063" max="2306" width="9.140625" style="665"/>
    <col min="2307" max="2307" width="7.140625" style="665" customWidth="1"/>
    <col min="2308" max="2308" width="15.28515625" style="665" customWidth="1"/>
    <col min="2309" max="2309" width="40.7109375" style="665" customWidth="1"/>
    <col min="2310" max="2311" width="8.5703125" style="665" customWidth="1"/>
    <col min="2312" max="2312" width="10.7109375" style="665" customWidth="1"/>
    <col min="2313" max="2313" width="14.28515625" style="665" customWidth="1"/>
    <col min="2314" max="2314" width="12" style="665" customWidth="1"/>
    <col min="2315" max="2315" width="10.7109375" style="665" bestFit="1" customWidth="1"/>
    <col min="2316" max="2316" width="9.140625" style="665"/>
    <col min="2317" max="2317" width="9.5703125" style="665" bestFit="1" customWidth="1"/>
    <col min="2318" max="2318" width="13" style="665" bestFit="1" customWidth="1"/>
    <col min="2319" max="2562" width="9.140625" style="665"/>
    <col min="2563" max="2563" width="7.140625" style="665" customWidth="1"/>
    <col min="2564" max="2564" width="15.28515625" style="665" customWidth="1"/>
    <col min="2565" max="2565" width="40.7109375" style="665" customWidth="1"/>
    <col min="2566" max="2567" width="8.5703125" style="665" customWidth="1"/>
    <col min="2568" max="2568" width="10.7109375" style="665" customWidth="1"/>
    <col min="2569" max="2569" width="14.28515625" style="665" customWidth="1"/>
    <col min="2570" max="2570" width="12" style="665" customWidth="1"/>
    <col min="2571" max="2571" width="10.7109375" style="665" bestFit="1" customWidth="1"/>
    <col min="2572" max="2572" width="9.140625" style="665"/>
    <col min="2573" max="2573" width="9.5703125" style="665" bestFit="1" customWidth="1"/>
    <col min="2574" max="2574" width="13" style="665" bestFit="1" customWidth="1"/>
    <col min="2575" max="2818" width="9.140625" style="665"/>
    <col min="2819" max="2819" width="7.140625" style="665" customWidth="1"/>
    <col min="2820" max="2820" width="15.28515625" style="665" customWidth="1"/>
    <col min="2821" max="2821" width="40.7109375" style="665" customWidth="1"/>
    <col min="2822" max="2823" width="8.5703125" style="665" customWidth="1"/>
    <col min="2824" max="2824" width="10.7109375" style="665" customWidth="1"/>
    <col min="2825" max="2825" width="14.28515625" style="665" customWidth="1"/>
    <col min="2826" max="2826" width="12" style="665" customWidth="1"/>
    <col min="2827" max="2827" width="10.7109375" style="665" bestFit="1" customWidth="1"/>
    <col min="2828" max="2828" width="9.140625" style="665"/>
    <col min="2829" max="2829" width="9.5703125" style="665" bestFit="1" customWidth="1"/>
    <col min="2830" max="2830" width="13" style="665" bestFit="1" customWidth="1"/>
    <col min="2831" max="3074" width="9.140625" style="665"/>
    <col min="3075" max="3075" width="7.140625" style="665" customWidth="1"/>
    <col min="3076" max="3076" width="15.28515625" style="665" customWidth="1"/>
    <col min="3077" max="3077" width="40.7109375" style="665" customWidth="1"/>
    <col min="3078" max="3079" width="8.5703125" style="665" customWidth="1"/>
    <col min="3080" max="3080" width="10.7109375" style="665" customWidth="1"/>
    <col min="3081" max="3081" width="14.28515625" style="665" customWidth="1"/>
    <col min="3082" max="3082" width="12" style="665" customWidth="1"/>
    <col min="3083" max="3083" width="10.7109375" style="665" bestFit="1" customWidth="1"/>
    <col min="3084" max="3084" width="9.140625" style="665"/>
    <col min="3085" max="3085" width="9.5703125" style="665" bestFit="1" customWidth="1"/>
    <col min="3086" max="3086" width="13" style="665" bestFit="1" customWidth="1"/>
    <col min="3087" max="3330" width="9.140625" style="665"/>
    <col min="3331" max="3331" width="7.140625" style="665" customWidth="1"/>
    <col min="3332" max="3332" width="15.28515625" style="665" customWidth="1"/>
    <col min="3333" max="3333" width="40.7109375" style="665" customWidth="1"/>
    <col min="3334" max="3335" width="8.5703125" style="665" customWidth="1"/>
    <col min="3336" max="3336" width="10.7109375" style="665" customWidth="1"/>
    <col min="3337" max="3337" width="14.28515625" style="665" customWidth="1"/>
    <col min="3338" max="3338" width="12" style="665" customWidth="1"/>
    <col min="3339" max="3339" width="10.7109375" style="665" bestFit="1" customWidth="1"/>
    <col min="3340" max="3340" width="9.140625" style="665"/>
    <col min="3341" max="3341" width="9.5703125" style="665" bestFit="1" customWidth="1"/>
    <col min="3342" max="3342" width="13" style="665" bestFit="1" customWidth="1"/>
    <col min="3343" max="3586" width="9.140625" style="665"/>
    <col min="3587" max="3587" width="7.140625" style="665" customWidth="1"/>
    <col min="3588" max="3588" width="15.28515625" style="665" customWidth="1"/>
    <col min="3589" max="3589" width="40.7109375" style="665" customWidth="1"/>
    <col min="3590" max="3591" width="8.5703125" style="665" customWidth="1"/>
    <col min="3592" max="3592" width="10.7109375" style="665" customWidth="1"/>
    <col min="3593" max="3593" width="14.28515625" style="665" customWidth="1"/>
    <col min="3594" max="3594" width="12" style="665" customWidth="1"/>
    <col min="3595" max="3595" width="10.7109375" style="665" bestFit="1" customWidth="1"/>
    <col min="3596" max="3596" width="9.140625" style="665"/>
    <col min="3597" max="3597" width="9.5703125" style="665" bestFit="1" customWidth="1"/>
    <col min="3598" max="3598" width="13" style="665" bestFit="1" customWidth="1"/>
    <col min="3599" max="3842" width="9.140625" style="665"/>
    <col min="3843" max="3843" width="7.140625" style="665" customWidth="1"/>
    <col min="3844" max="3844" width="15.28515625" style="665" customWidth="1"/>
    <col min="3845" max="3845" width="40.7109375" style="665" customWidth="1"/>
    <col min="3846" max="3847" width="8.5703125" style="665" customWidth="1"/>
    <col min="3848" max="3848" width="10.7109375" style="665" customWidth="1"/>
    <col min="3849" max="3849" width="14.28515625" style="665" customWidth="1"/>
    <col min="3850" max="3850" width="12" style="665" customWidth="1"/>
    <col min="3851" max="3851" width="10.7109375" style="665" bestFit="1" customWidth="1"/>
    <col min="3852" max="3852" width="9.140625" style="665"/>
    <col min="3853" max="3853" width="9.5703125" style="665" bestFit="1" customWidth="1"/>
    <col min="3854" max="3854" width="13" style="665" bestFit="1" customWidth="1"/>
    <col min="3855" max="4098" width="9.140625" style="665"/>
    <col min="4099" max="4099" width="7.140625" style="665" customWidth="1"/>
    <col min="4100" max="4100" width="15.28515625" style="665" customWidth="1"/>
    <col min="4101" max="4101" width="40.7109375" style="665" customWidth="1"/>
    <col min="4102" max="4103" width="8.5703125" style="665" customWidth="1"/>
    <col min="4104" max="4104" width="10.7109375" style="665" customWidth="1"/>
    <col min="4105" max="4105" width="14.28515625" style="665" customWidth="1"/>
    <col min="4106" max="4106" width="12" style="665" customWidth="1"/>
    <col min="4107" max="4107" width="10.7109375" style="665" bestFit="1" customWidth="1"/>
    <col min="4108" max="4108" width="9.140625" style="665"/>
    <col min="4109" max="4109" width="9.5703125" style="665" bestFit="1" customWidth="1"/>
    <col min="4110" max="4110" width="13" style="665" bestFit="1" customWidth="1"/>
    <col min="4111" max="4354" width="9.140625" style="665"/>
    <col min="4355" max="4355" width="7.140625" style="665" customWidth="1"/>
    <col min="4356" max="4356" width="15.28515625" style="665" customWidth="1"/>
    <col min="4357" max="4357" width="40.7109375" style="665" customWidth="1"/>
    <col min="4358" max="4359" width="8.5703125" style="665" customWidth="1"/>
    <col min="4360" max="4360" width="10.7109375" style="665" customWidth="1"/>
    <col min="4361" max="4361" width="14.28515625" style="665" customWidth="1"/>
    <col min="4362" max="4362" width="12" style="665" customWidth="1"/>
    <col min="4363" max="4363" width="10.7109375" style="665" bestFit="1" customWidth="1"/>
    <col min="4364" max="4364" width="9.140625" style="665"/>
    <col min="4365" max="4365" width="9.5703125" style="665" bestFit="1" customWidth="1"/>
    <col min="4366" max="4366" width="13" style="665" bestFit="1" customWidth="1"/>
    <col min="4367" max="4610" width="9.140625" style="665"/>
    <col min="4611" max="4611" width="7.140625" style="665" customWidth="1"/>
    <col min="4612" max="4612" width="15.28515625" style="665" customWidth="1"/>
    <col min="4613" max="4613" width="40.7109375" style="665" customWidth="1"/>
    <col min="4614" max="4615" width="8.5703125" style="665" customWidth="1"/>
    <col min="4616" max="4616" width="10.7109375" style="665" customWidth="1"/>
    <col min="4617" max="4617" width="14.28515625" style="665" customWidth="1"/>
    <col min="4618" max="4618" width="12" style="665" customWidth="1"/>
    <col min="4619" max="4619" width="10.7109375" style="665" bestFit="1" customWidth="1"/>
    <col min="4620" max="4620" width="9.140625" style="665"/>
    <col min="4621" max="4621" width="9.5703125" style="665" bestFit="1" customWidth="1"/>
    <col min="4622" max="4622" width="13" style="665" bestFit="1" customWidth="1"/>
    <col min="4623" max="4866" width="9.140625" style="665"/>
    <col min="4867" max="4867" width="7.140625" style="665" customWidth="1"/>
    <col min="4868" max="4868" width="15.28515625" style="665" customWidth="1"/>
    <col min="4869" max="4869" width="40.7109375" style="665" customWidth="1"/>
    <col min="4870" max="4871" width="8.5703125" style="665" customWidth="1"/>
    <col min="4872" max="4872" width="10.7109375" style="665" customWidth="1"/>
    <col min="4873" max="4873" width="14.28515625" style="665" customWidth="1"/>
    <col min="4874" max="4874" width="12" style="665" customWidth="1"/>
    <col min="4875" max="4875" width="10.7109375" style="665" bestFit="1" customWidth="1"/>
    <col min="4876" max="4876" width="9.140625" style="665"/>
    <col min="4877" max="4877" width="9.5703125" style="665" bestFit="1" customWidth="1"/>
    <col min="4878" max="4878" width="13" style="665" bestFit="1" customWidth="1"/>
    <col min="4879" max="5122" width="9.140625" style="665"/>
    <col min="5123" max="5123" width="7.140625" style="665" customWidth="1"/>
    <col min="5124" max="5124" width="15.28515625" style="665" customWidth="1"/>
    <col min="5125" max="5125" width="40.7109375" style="665" customWidth="1"/>
    <col min="5126" max="5127" width="8.5703125" style="665" customWidth="1"/>
    <col min="5128" max="5128" width="10.7109375" style="665" customWidth="1"/>
    <col min="5129" max="5129" width="14.28515625" style="665" customWidth="1"/>
    <col min="5130" max="5130" width="12" style="665" customWidth="1"/>
    <col min="5131" max="5131" width="10.7109375" style="665" bestFit="1" customWidth="1"/>
    <col min="5132" max="5132" width="9.140625" style="665"/>
    <col min="5133" max="5133" width="9.5703125" style="665" bestFit="1" customWidth="1"/>
    <col min="5134" max="5134" width="13" style="665" bestFit="1" customWidth="1"/>
    <col min="5135" max="5378" width="9.140625" style="665"/>
    <col min="5379" max="5379" width="7.140625" style="665" customWidth="1"/>
    <col min="5380" max="5380" width="15.28515625" style="665" customWidth="1"/>
    <col min="5381" max="5381" width="40.7109375" style="665" customWidth="1"/>
    <col min="5382" max="5383" width="8.5703125" style="665" customWidth="1"/>
    <col min="5384" max="5384" width="10.7109375" style="665" customWidth="1"/>
    <col min="5385" max="5385" width="14.28515625" style="665" customWidth="1"/>
    <col min="5386" max="5386" width="12" style="665" customWidth="1"/>
    <col min="5387" max="5387" width="10.7109375" style="665" bestFit="1" customWidth="1"/>
    <col min="5388" max="5388" width="9.140625" style="665"/>
    <col min="5389" max="5389" width="9.5703125" style="665" bestFit="1" customWidth="1"/>
    <col min="5390" max="5390" width="13" style="665" bestFit="1" customWidth="1"/>
    <col min="5391" max="5634" width="9.140625" style="665"/>
    <col min="5635" max="5635" width="7.140625" style="665" customWidth="1"/>
    <col min="5636" max="5636" width="15.28515625" style="665" customWidth="1"/>
    <col min="5637" max="5637" width="40.7109375" style="665" customWidth="1"/>
    <col min="5638" max="5639" width="8.5703125" style="665" customWidth="1"/>
    <col min="5640" max="5640" width="10.7109375" style="665" customWidth="1"/>
    <col min="5641" max="5641" width="14.28515625" style="665" customWidth="1"/>
    <col min="5642" max="5642" width="12" style="665" customWidth="1"/>
    <col min="5643" max="5643" width="10.7109375" style="665" bestFit="1" customWidth="1"/>
    <col min="5644" max="5644" width="9.140625" style="665"/>
    <col min="5645" max="5645" width="9.5703125" style="665" bestFit="1" customWidth="1"/>
    <col min="5646" max="5646" width="13" style="665" bestFit="1" customWidth="1"/>
    <col min="5647" max="5890" width="9.140625" style="665"/>
    <col min="5891" max="5891" width="7.140625" style="665" customWidth="1"/>
    <col min="5892" max="5892" width="15.28515625" style="665" customWidth="1"/>
    <col min="5893" max="5893" width="40.7109375" style="665" customWidth="1"/>
    <col min="5894" max="5895" width="8.5703125" style="665" customWidth="1"/>
    <col min="5896" max="5896" width="10.7109375" style="665" customWidth="1"/>
    <col min="5897" max="5897" width="14.28515625" style="665" customWidth="1"/>
    <col min="5898" max="5898" width="12" style="665" customWidth="1"/>
    <col min="5899" max="5899" width="10.7109375" style="665" bestFit="1" customWidth="1"/>
    <col min="5900" max="5900" width="9.140625" style="665"/>
    <col min="5901" max="5901" width="9.5703125" style="665" bestFit="1" customWidth="1"/>
    <col min="5902" max="5902" width="13" style="665" bestFit="1" customWidth="1"/>
    <col min="5903" max="6146" width="9.140625" style="665"/>
    <col min="6147" max="6147" width="7.140625" style="665" customWidth="1"/>
    <col min="6148" max="6148" width="15.28515625" style="665" customWidth="1"/>
    <col min="6149" max="6149" width="40.7109375" style="665" customWidth="1"/>
    <col min="6150" max="6151" width="8.5703125" style="665" customWidth="1"/>
    <col min="6152" max="6152" width="10.7109375" style="665" customWidth="1"/>
    <col min="6153" max="6153" width="14.28515625" style="665" customWidth="1"/>
    <col min="6154" max="6154" width="12" style="665" customWidth="1"/>
    <col min="6155" max="6155" width="10.7109375" style="665" bestFit="1" customWidth="1"/>
    <col min="6156" max="6156" width="9.140625" style="665"/>
    <col min="6157" max="6157" width="9.5703125" style="665" bestFit="1" customWidth="1"/>
    <col min="6158" max="6158" width="13" style="665" bestFit="1" customWidth="1"/>
    <col min="6159" max="6402" width="9.140625" style="665"/>
    <col min="6403" max="6403" width="7.140625" style="665" customWidth="1"/>
    <col min="6404" max="6404" width="15.28515625" style="665" customWidth="1"/>
    <col min="6405" max="6405" width="40.7109375" style="665" customWidth="1"/>
    <col min="6406" max="6407" width="8.5703125" style="665" customWidth="1"/>
    <col min="6408" max="6408" width="10.7109375" style="665" customWidth="1"/>
    <col min="6409" max="6409" width="14.28515625" style="665" customWidth="1"/>
    <col min="6410" max="6410" width="12" style="665" customWidth="1"/>
    <col min="6411" max="6411" width="10.7109375" style="665" bestFit="1" customWidth="1"/>
    <col min="6412" max="6412" width="9.140625" style="665"/>
    <col min="6413" max="6413" width="9.5703125" style="665" bestFit="1" customWidth="1"/>
    <col min="6414" max="6414" width="13" style="665" bestFit="1" customWidth="1"/>
    <col min="6415" max="6658" width="9.140625" style="665"/>
    <col min="6659" max="6659" width="7.140625" style="665" customWidth="1"/>
    <col min="6660" max="6660" width="15.28515625" style="665" customWidth="1"/>
    <col min="6661" max="6661" width="40.7109375" style="665" customWidth="1"/>
    <col min="6662" max="6663" width="8.5703125" style="665" customWidth="1"/>
    <col min="6664" max="6664" width="10.7109375" style="665" customWidth="1"/>
    <col min="6665" max="6665" width="14.28515625" style="665" customWidth="1"/>
    <col min="6666" max="6666" width="12" style="665" customWidth="1"/>
    <col min="6667" max="6667" width="10.7109375" style="665" bestFit="1" customWidth="1"/>
    <col min="6668" max="6668" width="9.140625" style="665"/>
    <col min="6669" max="6669" width="9.5703125" style="665" bestFit="1" customWidth="1"/>
    <col min="6670" max="6670" width="13" style="665" bestFit="1" customWidth="1"/>
    <col min="6671" max="6914" width="9.140625" style="665"/>
    <col min="6915" max="6915" width="7.140625" style="665" customWidth="1"/>
    <col min="6916" max="6916" width="15.28515625" style="665" customWidth="1"/>
    <col min="6917" max="6917" width="40.7109375" style="665" customWidth="1"/>
    <col min="6918" max="6919" width="8.5703125" style="665" customWidth="1"/>
    <col min="6920" max="6920" width="10.7109375" style="665" customWidth="1"/>
    <col min="6921" max="6921" width="14.28515625" style="665" customWidth="1"/>
    <col min="6922" max="6922" width="12" style="665" customWidth="1"/>
    <col min="6923" max="6923" width="10.7109375" style="665" bestFit="1" customWidth="1"/>
    <col min="6924" max="6924" width="9.140625" style="665"/>
    <col min="6925" max="6925" width="9.5703125" style="665" bestFit="1" customWidth="1"/>
    <col min="6926" max="6926" width="13" style="665" bestFit="1" customWidth="1"/>
    <col min="6927" max="7170" width="9.140625" style="665"/>
    <col min="7171" max="7171" width="7.140625" style="665" customWidth="1"/>
    <col min="7172" max="7172" width="15.28515625" style="665" customWidth="1"/>
    <col min="7173" max="7173" width="40.7109375" style="665" customWidth="1"/>
    <col min="7174" max="7175" width="8.5703125" style="665" customWidth="1"/>
    <col min="7176" max="7176" width="10.7109375" style="665" customWidth="1"/>
    <col min="7177" max="7177" width="14.28515625" style="665" customWidth="1"/>
    <col min="7178" max="7178" width="12" style="665" customWidth="1"/>
    <col min="7179" max="7179" width="10.7109375" style="665" bestFit="1" customWidth="1"/>
    <col min="7180" max="7180" width="9.140625" style="665"/>
    <col min="7181" max="7181" width="9.5703125" style="665" bestFit="1" customWidth="1"/>
    <col min="7182" max="7182" width="13" style="665" bestFit="1" customWidth="1"/>
    <col min="7183" max="7426" width="9.140625" style="665"/>
    <col min="7427" max="7427" width="7.140625" style="665" customWidth="1"/>
    <col min="7428" max="7428" width="15.28515625" style="665" customWidth="1"/>
    <col min="7429" max="7429" width="40.7109375" style="665" customWidth="1"/>
    <col min="7430" max="7431" width="8.5703125" style="665" customWidth="1"/>
    <col min="7432" max="7432" width="10.7109375" style="665" customWidth="1"/>
    <col min="7433" max="7433" width="14.28515625" style="665" customWidth="1"/>
    <col min="7434" max="7434" width="12" style="665" customWidth="1"/>
    <col min="7435" max="7435" width="10.7109375" style="665" bestFit="1" customWidth="1"/>
    <col min="7436" max="7436" width="9.140625" style="665"/>
    <col min="7437" max="7437" width="9.5703125" style="665" bestFit="1" customWidth="1"/>
    <col min="7438" max="7438" width="13" style="665" bestFit="1" customWidth="1"/>
    <col min="7439" max="7682" width="9.140625" style="665"/>
    <col min="7683" max="7683" width="7.140625" style="665" customWidth="1"/>
    <col min="7684" max="7684" width="15.28515625" style="665" customWidth="1"/>
    <col min="7685" max="7685" width="40.7109375" style="665" customWidth="1"/>
    <col min="7686" max="7687" width="8.5703125" style="665" customWidth="1"/>
    <col min="7688" max="7688" width="10.7109375" style="665" customWidth="1"/>
    <col min="7689" max="7689" width="14.28515625" style="665" customWidth="1"/>
    <col min="7690" max="7690" width="12" style="665" customWidth="1"/>
    <col min="7691" max="7691" width="10.7109375" style="665" bestFit="1" customWidth="1"/>
    <col min="7692" max="7692" width="9.140625" style="665"/>
    <col min="7693" max="7693" width="9.5703125" style="665" bestFit="1" customWidth="1"/>
    <col min="7694" max="7694" width="13" style="665" bestFit="1" customWidth="1"/>
    <col min="7695" max="7938" width="9.140625" style="665"/>
    <col min="7939" max="7939" width="7.140625" style="665" customWidth="1"/>
    <col min="7940" max="7940" width="15.28515625" style="665" customWidth="1"/>
    <col min="7941" max="7941" width="40.7109375" style="665" customWidth="1"/>
    <col min="7942" max="7943" width="8.5703125" style="665" customWidth="1"/>
    <col min="7944" max="7944" width="10.7109375" style="665" customWidth="1"/>
    <col min="7945" max="7945" width="14.28515625" style="665" customWidth="1"/>
    <col min="7946" max="7946" width="12" style="665" customWidth="1"/>
    <col min="7947" max="7947" width="10.7109375" style="665" bestFit="1" customWidth="1"/>
    <col min="7948" max="7948" width="9.140625" style="665"/>
    <col min="7949" max="7949" width="9.5703125" style="665" bestFit="1" customWidth="1"/>
    <col min="7950" max="7950" width="13" style="665" bestFit="1" customWidth="1"/>
    <col min="7951" max="8194" width="9.140625" style="665"/>
    <col min="8195" max="8195" width="7.140625" style="665" customWidth="1"/>
    <col min="8196" max="8196" width="15.28515625" style="665" customWidth="1"/>
    <col min="8197" max="8197" width="40.7109375" style="665" customWidth="1"/>
    <col min="8198" max="8199" width="8.5703125" style="665" customWidth="1"/>
    <col min="8200" max="8200" width="10.7109375" style="665" customWidth="1"/>
    <col min="8201" max="8201" width="14.28515625" style="665" customWidth="1"/>
    <col min="8202" max="8202" width="12" style="665" customWidth="1"/>
    <col min="8203" max="8203" width="10.7109375" style="665" bestFit="1" customWidth="1"/>
    <col min="8204" max="8204" width="9.140625" style="665"/>
    <col min="8205" max="8205" width="9.5703125" style="665" bestFit="1" customWidth="1"/>
    <col min="8206" max="8206" width="13" style="665" bestFit="1" customWidth="1"/>
    <col min="8207" max="8450" width="9.140625" style="665"/>
    <col min="8451" max="8451" width="7.140625" style="665" customWidth="1"/>
    <col min="8452" max="8452" width="15.28515625" style="665" customWidth="1"/>
    <col min="8453" max="8453" width="40.7109375" style="665" customWidth="1"/>
    <col min="8454" max="8455" width="8.5703125" style="665" customWidth="1"/>
    <col min="8456" max="8456" width="10.7109375" style="665" customWidth="1"/>
    <col min="8457" max="8457" width="14.28515625" style="665" customWidth="1"/>
    <col min="8458" max="8458" width="12" style="665" customWidth="1"/>
    <col min="8459" max="8459" width="10.7109375" style="665" bestFit="1" customWidth="1"/>
    <col min="8460" max="8460" width="9.140625" style="665"/>
    <col min="8461" max="8461" width="9.5703125" style="665" bestFit="1" customWidth="1"/>
    <col min="8462" max="8462" width="13" style="665" bestFit="1" customWidth="1"/>
    <col min="8463" max="8706" width="9.140625" style="665"/>
    <col min="8707" max="8707" width="7.140625" style="665" customWidth="1"/>
    <col min="8708" max="8708" width="15.28515625" style="665" customWidth="1"/>
    <col min="8709" max="8709" width="40.7109375" style="665" customWidth="1"/>
    <col min="8710" max="8711" width="8.5703125" style="665" customWidth="1"/>
    <col min="8712" max="8712" width="10.7109375" style="665" customWidth="1"/>
    <col min="8713" max="8713" width="14.28515625" style="665" customWidth="1"/>
    <col min="8714" max="8714" width="12" style="665" customWidth="1"/>
    <col min="8715" max="8715" width="10.7109375" style="665" bestFit="1" customWidth="1"/>
    <col min="8716" max="8716" width="9.140625" style="665"/>
    <col min="8717" max="8717" width="9.5703125" style="665" bestFit="1" customWidth="1"/>
    <col min="8718" max="8718" width="13" style="665" bestFit="1" customWidth="1"/>
    <col min="8719" max="8962" width="9.140625" style="665"/>
    <col min="8963" max="8963" width="7.140625" style="665" customWidth="1"/>
    <col min="8964" max="8964" width="15.28515625" style="665" customWidth="1"/>
    <col min="8965" max="8965" width="40.7109375" style="665" customWidth="1"/>
    <col min="8966" max="8967" width="8.5703125" style="665" customWidth="1"/>
    <col min="8968" max="8968" width="10.7109375" style="665" customWidth="1"/>
    <col min="8969" max="8969" width="14.28515625" style="665" customWidth="1"/>
    <col min="8970" max="8970" width="12" style="665" customWidth="1"/>
    <col min="8971" max="8971" width="10.7109375" style="665" bestFit="1" customWidth="1"/>
    <col min="8972" max="8972" width="9.140625" style="665"/>
    <col min="8973" max="8973" width="9.5703125" style="665" bestFit="1" customWidth="1"/>
    <col min="8974" max="8974" width="13" style="665" bestFit="1" customWidth="1"/>
    <col min="8975" max="9218" width="9.140625" style="665"/>
    <col min="9219" max="9219" width="7.140625" style="665" customWidth="1"/>
    <col min="9220" max="9220" width="15.28515625" style="665" customWidth="1"/>
    <col min="9221" max="9221" width="40.7109375" style="665" customWidth="1"/>
    <col min="9222" max="9223" width="8.5703125" style="665" customWidth="1"/>
    <col min="9224" max="9224" width="10.7109375" style="665" customWidth="1"/>
    <col min="9225" max="9225" width="14.28515625" style="665" customWidth="1"/>
    <col min="9226" max="9226" width="12" style="665" customWidth="1"/>
    <col min="9227" max="9227" width="10.7109375" style="665" bestFit="1" customWidth="1"/>
    <col min="9228" max="9228" width="9.140625" style="665"/>
    <col min="9229" max="9229" width="9.5703125" style="665" bestFit="1" customWidth="1"/>
    <col min="9230" max="9230" width="13" style="665" bestFit="1" customWidth="1"/>
    <col min="9231" max="9474" width="9.140625" style="665"/>
    <col min="9475" max="9475" width="7.140625" style="665" customWidth="1"/>
    <col min="9476" max="9476" width="15.28515625" style="665" customWidth="1"/>
    <col min="9477" max="9477" width="40.7109375" style="665" customWidth="1"/>
    <col min="9478" max="9479" width="8.5703125" style="665" customWidth="1"/>
    <col min="9480" max="9480" width="10.7109375" style="665" customWidth="1"/>
    <col min="9481" max="9481" width="14.28515625" style="665" customWidth="1"/>
    <col min="9482" max="9482" width="12" style="665" customWidth="1"/>
    <col min="9483" max="9483" width="10.7109375" style="665" bestFit="1" customWidth="1"/>
    <col min="9484" max="9484" width="9.140625" style="665"/>
    <col min="9485" max="9485" width="9.5703125" style="665" bestFit="1" customWidth="1"/>
    <col min="9486" max="9486" width="13" style="665" bestFit="1" customWidth="1"/>
    <col min="9487" max="9730" width="9.140625" style="665"/>
    <col min="9731" max="9731" width="7.140625" style="665" customWidth="1"/>
    <col min="9732" max="9732" width="15.28515625" style="665" customWidth="1"/>
    <col min="9733" max="9733" width="40.7109375" style="665" customWidth="1"/>
    <col min="9734" max="9735" width="8.5703125" style="665" customWidth="1"/>
    <col min="9736" max="9736" width="10.7109375" style="665" customWidth="1"/>
    <col min="9737" max="9737" width="14.28515625" style="665" customWidth="1"/>
    <col min="9738" max="9738" width="12" style="665" customWidth="1"/>
    <col min="9739" max="9739" width="10.7109375" style="665" bestFit="1" customWidth="1"/>
    <col min="9740" max="9740" width="9.140625" style="665"/>
    <col min="9741" max="9741" width="9.5703125" style="665" bestFit="1" customWidth="1"/>
    <col min="9742" max="9742" width="13" style="665" bestFit="1" customWidth="1"/>
    <col min="9743" max="9986" width="9.140625" style="665"/>
    <col min="9987" max="9987" width="7.140625" style="665" customWidth="1"/>
    <col min="9988" max="9988" width="15.28515625" style="665" customWidth="1"/>
    <col min="9989" max="9989" width="40.7109375" style="665" customWidth="1"/>
    <col min="9990" max="9991" width="8.5703125" style="665" customWidth="1"/>
    <col min="9992" max="9992" width="10.7109375" style="665" customWidth="1"/>
    <col min="9993" max="9993" width="14.28515625" style="665" customWidth="1"/>
    <col min="9994" max="9994" width="12" style="665" customWidth="1"/>
    <col min="9995" max="9995" width="10.7109375" style="665" bestFit="1" customWidth="1"/>
    <col min="9996" max="9996" width="9.140625" style="665"/>
    <col min="9997" max="9997" width="9.5703125" style="665" bestFit="1" customWidth="1"/>
    <col min="9998" max="9998" width="13" style="665" bestFit="1" customWidth="1"/>
    <col min="9999" max="10242" width="9.140625" style="665"/>
    <col min="10243" max="10243" width="7.140625" style="665" customWidth="1"/>
    <col min="10244" max="10244" width="15.28515625" style="665" customWidth="1"/>
    <col min="10245" max="10245" width="40.7109375" style="665" customWidth="1"/>
    <col min="10246" max="10247" width="8.5703125" style="665" customWidth="1"/>
    <col min="10248" max="10248" width="10.7109375" style="665" customWidth="1"/>
    <col min="10249" max="10249" width="14.28515625" style="665" customWidth="1"/>
    <col min="10250" max="10250" width="12" style="665" customWidth="1"/>
    <col min="10251" max="10251" width="10.7109375" style="665" bestFit="1" customWidth="1"/>
    <col min="10252" max="10252" width="9.140625" style="665"/>
    <col min="10253" max="10253" width="9.5703125" style="665" bestFit="1" customWidth="1"/>
    <col min="10254" max="10254" width="13" style="665" bestFit="1" customWidth="1"/>
    <col min="10255" max="10498" width="9.140625" style="665"/>
    <col min="10499" max="10499" width="7.140625" style="665" customWidth="1"/>
    <col min="10500" max="10500" width="15.28515625" style="665" customWidth="1"/>
    <col min="10501" max="10501" width="40.7109375" style="665" customWidth="1"/>
    <col min="10502" max="10503" width="8.5703125" style="665" customWidth="1"/>
    <col min="10504" max="10504" width="10.7109375" style="665" customWidth="1"/>
    <col min="10505" max="10505" width="14.28515625" style="665" customWidth="1"/>
    <col min="10506" max="10506" width="12" style="665" customWidth="1"/>
    <col min="10507" max="10507" width="10.7109375" style="665" bestFit="1" customWidth="1"/>
    <col min="10508" max="10508" width="9.140625" style="665"/>
    <col min="10509" max="10509" width="9.5703125" style="665" bestFit="1" customWidth="1"/>
    <col min="10510" max="10510" width="13" style="665" bestFit="1" customWidth="1"/>
    <col min="10511" max="10754" width="9.140625" style="665"/>
    <col min="10755" max="10755" width="7.140625" style="665" customWidth="1"/>
    <col min="10756" max="10756" width="15.28515625" style="665" customWidth="1"/>
    <col min="10757" max="10757" width="40.7109375" style="665" customWidth="1"/>
    <col min="10758" max="10759" width="8.5703125" style="665" customWidth="1"/>
    <col min="10760" max="10760" width="10.7109375" style="665" customWidth="1"/>
    <col min="10761" max="10761" width="14.28515625" style="665" customWidth="1"/>
    <col min="10762" max="10762" width="12" style="665" customWidth="1"/>
    <col min="10763" max="10763" width="10.7109375" style="665" bestFit="1" customWidth="1"/>
    <col min="10764" max="10764" width="9.140625" style="665"/>
    <col min="10765" max="10765" width="9.5703125" style="665" bestFit="1" customWidth="1"/>
    <col min="10766" max="10766" width="13" style="665" bestFit="1" customWidth="1"/>
    <col min="10767" max="11010" width="9.140625" style="665"/>
    <col min="11011" max="11011" width="7.140625" style="665" customWidth="1"/>
    <col min="11012" max="11012" width="15.28515625" style="665" customWidth="1"/>
    <col min="11013" max="11013" width="40.7109375" style="665" customWidth="1"/>
    <col min="11014" max="11015" width="8.5703125" style="665" customWidth="1"/>
    <col min="11016" max="11016" width="10.7109375" style="665" customWidth="1"/>
    <col min="11017" max="11017" width="14.28515625" style="665" customWidth="1"/>
    <col min="11018" max="11018" width="12" style="665" customWidth="1"/>
    <col min="11019" max="11019" width="10.7109375" style="665" bestFit="1" customWidth="1"/>
    <col min="11020" max="11020" width="9.140625" style="665"/>
    <col min="11021" max="11021" width="9.5703125" style="665" bestFit="1" customWidth="1"/>
    <col min="11022" max="11022" width="13" style="665" bestFit="1" customWidth="1"/>
    <col min="11023" max="11266" width="9.140625" style="665"/>
    <col min="11267" max="11267" width="7.140625" style="665" customWidth="1"/>
    <col min="11268" max="11268" width="15.28515625" style="665" customWidth="1"/>
    <col min="11269" max="11269" width="40.7109375" style="665" customWidth="1"/>
    <col min="11270" max="11271" width="8.5703125" style="665" customWidth="1"/>
    <col min="11272" max="11272" width="10.7109375" style="665" customWidth="1"/>
    <col min="11273" max="11273" width="14.28515625" style="665" customWidth="1"/>
    <col min="11274" max="11274" width="12" style="665" customWidth="1"/>
    <col min="11275" max="11275" width="10.7109375" style="665" bestFit="1" customWidth="1"/>
    <col min="11276" max="11276" width="9.140625" style="665"/>
    <col min="11277" max="11277" width="9.5703125" style="665" bestFit="1" customWidth="1"/>
    <col min="11278" max="11278" width="13" style="665" bestFit="1" customWidth="1"/>
    <col min="11279" max="11522" width="9.140625" style="665"/>
    <col min="11523" max="11523" width="7.140625" style="665" customWidth="1"/>
    <col min="11524" max="11524" width="15.28515625" style="665" customWidth="1"/>
    <col min="11525" max="11525" width="40.7109375" style="665" customWidth="1"/>
    <col min="11526" max="11527" width="8.5703125" style="665" customWidth="1"/>
    <col min="11528" max="11528" width="10.7109375" style="665" customWidth="1"/>
    <col min="11529" max="11529" width="14.28515625" style="665" customWidth="1"/>
    <col min="11530" max="11530" width="12" style="665" customWidth="1"/>
    <col min="11531" max="11531" width="10.7109375" style="665" bestFit="1" customWidth="1"/>
    <col min="11532" max="11532" width="9.140625" style="665"/>
    <col min="11533" max="11533" width="9.5703125" style="665" bestFit="1" customWidth="1"/>
    <col min="11534" max="11534" width="13" style="665" bestFit="1" customWidth="1"/>
    <col min="11535" max="11778" width="9.140625" style="665"/>
    <col min="11779" max="11779" width="7.140625" style="665" customWidth="1"/>
    <col min="11780" max="11780" width="15.28515625" style="665" customWidth="1"/>
    <col min="11781" max="11781" width="40.7109375" style="665" customWidth="1"/>
    <col min="11782" max="11783" width="8.5703125" style="665" customWidth="1"/>
    <col min="11784" max="11784" width="10.7109375" style="665" customWidth="1"/>
    <col min="11785" max="11785" width="14.28515625" style="665" customWidth="1"/>
    <col min="11786" max="11786" width="12" style="665" customWidth="1"/>
    <col min="11787" max="11787" width="10.7109375" style="665" bestFit="1" customWidth="1"/>
    <col min="11788" max="11788" width="9.140625" style="665"/>
    <col min="11789" max="11789" width="9.5703125" style="665" bestFit="1" customWidth="1"/>
    <col min="11790" max="11790" width="13" style="665" bestFit="1" customWidth="1"/>
    <col min="11791" max="12034" width="9.140625" style="665"/>
    <col min="12035" max="12035" width="7.140625" style="665" customWidth="1"/>
    <col min="12036" max="12036" width="15.28515625" style="665" customWidth="1"/>
    <col min="12037" max="12037" width="40.7109375" style="665" customWidth="1"/>
    <col min="12038" max="12039" width="8.5703125" style="665" customWidth="1"/>
    <col min="12040" max="12040" width="10.7109375" style="665" customWidth="1"/>
    <col min="12041" max="12041" width="14.28515625" style="665" customWidth="1"/>
    <col min="12042" max="12042" width="12" style="665" customWidth="1"/>
    <col min="12043" max="12043" width="10.7109375" style="665" bestFit="1" customWidth="1"/>
    <col min="12044" max="12044" width="9.140625" style="665"/>
    <col min="12045" max="12045" width="9.5703125" style="665" bestFit="1" customWidth="1"/>
    <col min="12046" max="12046" width="13" style="665" bestFit="1" customWidth="1"/>
    <col min="12047" max="12290" width="9.140625" style="665"/>
    <col min="12291" max="12291" width="7.140625" style="665" customWidth="1"/>
    <col min="12292" max="12292" width="15.28515625" style="665" customWidth="1"/>
    <col min="12293" max="12293" width="40.7109375" style="665" customWidth="1"/>
    <col min="12294" max="12295" width="8.5703125" style="665" customWidth="1"/>
    <col min="12296" max="12296" width="10.7109375" style="665" customWidth="1"/>
    <col min="12297" max="12297" width="14.28515625" style="665" customWidth="1"/>
    <col min="12298" max="12298" width="12" style="665" customWidth="1"/>
    <col min="12299" max="12299" width="10.7109375" style="665" bestFit="1" customWidth="1"/>
    <col min="12300" max="12300" width="9.140625" style="665"/>
    <col min="12301" max="12301" width="9.5703125" style="665" bestFit="1" customWidth="1"/>
    <col min="12302" max="12302" width="13" style="665" bestFit="1" customWidth="1"/>
    <col min="12303" max="12546" width="9.140625" style="665"/>
    <col min="12547" max="12547" width="7.140625" style="665" customWidth="1"/>
    <col min="12548" max="12548" width="15.28515625" style="665" customWidth="1"/>
    <col min="12549" max="12549" width="40.7109375" style="665" customWidth="1"/>
    <col min="12550" max="12551" width="8.5703125" style="665" customWidth="1"/>
    <col min="12552" max="12552" width="10.7109375" style="665" customWidth="1"/>
    <col min="12553" max="12553" width="14.28515625" style="665" customWidth="1"/>
    <col min="12554" max="12554" width="12" style="665" customWidth="1"/>
    <col min="12555" max="12555" width="10.7109375" style="665" bestFit="1" customWidth="1"/>
    <col min="12556" max="12556" width="9.140625" style="665"/>
    <col min="12557" max="12557" width="9.5703125" style="665" bestFit="1" customWidth="1"/>
    <col min="12558" max="12558" width="13" style="665" bestFit="1" customWidth="1"/>
    <col min="12559" max="12802" width="9.140625" style="665"/>
    <col min="12803" max="12803" width="7.140625" style="665" customWidth="1"/>
    <col min="12804" max="12804" width="15.28515625" style="665" customWidth="1"/>
    <col min="12805" max="12805" width="40.7109375" style="665" customWidth="1"/>
    <col min="12806" max="12807" width="8.5703125" style="665" customWidth="1"/>
    <col min="12808" max="12808" width="10.7109375" style="665" customWidth="1"/>
    <col min="12809" max="12809" width="14.28515625" style="665" customWidth="1"/>
    <col min="12810" max="12810" width="12" style="665" customWidth="1"/>
    <col min="12811" max="12811" width="10.7109375" style="665" bestFit="1" customWidth="1"/>
    <col min="12812" max="12812" width="9.140625" style="665"/>
    <col min="12813" max="12813" width="9.5703125" style="665" bestFit="1" customWidth="1"/>
    <col min="12814" max="12814" width="13" style="665" bestFit="1" customWidth="1"/>
    <col min="12815" max="13058" width="9.140625" style="665"/>
    <col min="13059" max="13059" width="7.140625" style="665" customWidth="1"/>
    <col min="13060" max="13060" width="15.28515625" style="665" customWidth="1"/>
    <col min="13061" max="13061" width="40.7109375" style="665" customWidth="1"/>
    <col min="13062" max="13063" width="8.5703125" style="665" customWidth="1"/>
    <col min="13064" max="13064" width="10.7109375" style="665" customWidth="1"/>
    <col min="13065" max="13065" width="14.28515625" style="665" customWidth="1"/>
    <col min="13066" max="13066" width="12" style="665" customWidth="1"/>
    <col min="13067" max="13067" width="10.7109375" style="665" bestFit="1" customWidth="1"/>
    <col min="13068" max="13068" width="9.140625" style="665"/>
    <col min="13069" max="13069" width="9.5703125" style="665" bestFit="1" customWidth="1"/>
    <col min="13070" max="13070" width="13" style="665" bestFit="1" customWidth="1"/>
    <col min="13071" max="13314" width="9.140625" style="665"/>
    <col min="13315" max="13315" width="7.140625" style="665" customWidth="1"/>
    <col min="13316" max="13316" width="15.28515625" style="665" customWidth="1"/>
    <col min="13317" max="13317" width="40.7109375" style="665" customWidth="1"/>
    <col min="13318" max="13319" width="8.5703125" style="665" customWidth="1"/>
    <col min="13320" max="13320" width="10.7109375" style="665" customWidth="1"/>
    <col min="13321" max="13321" width="14.28515625" style="665" customWidth="1"/>
    <col min="13322" max="13322" width="12" style="665" customWidth="1"/>
    <col min="13323" max="13323" width="10.7109375" style="665" bestFit="1" customWidth="1"/>
    <col min="13324" max="13324" width="9.140625" style="665"/>
    <col min="13325" max="13325" width="9.5703125" style="665" bestFit="1" customWidth="1"/>
    <col min="13326" max="13326" width="13" style="665" bestFit="1" customWidth="1"/>
    <col min="13327" max="13570" width="9.140625" style="665"/>
    <col min="13571" max="13571" width="7.140625" style="665" customWidth="1"/>
    <col min="13572" max="13572" width="15.28515625" style="665" customWidth="1"/>
    <col min="13573" max="13573" width="40.7109375" style="665" customWidth="1"/>
    <col min="13574" max="13575" width="8.5703125" style="665" customWidth="1"/>
    <col min="13576" max="13576" width="10.7109375" style="665" customWidth="1"/>
    <col min="13577" max="13577" width="14.28515625" style="665" customWidth="1"/>
    <col min="13578" max="13578" width="12" style="665" customWidth="1"/>
    <col min="13579" max="13579" width="10.7109375" style="665" bestFit="1" customWidth="1"/>
    <col min="13580" max="13580" width="9.140625" style="665"/>
    <col min="13581" max="13581" width="9.5703125" style="665" bestFit="1" customWidth="1"/>
    <col min="13582" max="13582" width="13" style="665" bestFit="1" customWidth="1"/>
    <col min="13583" max="13826" width="9.140625" style="665"/>
    <col min="13827" max="13827" width="7.140625" style="665" customWidth="1"/>
    <col min="13828" max="13828" width="15.28515625" style="665" customWidth="1"/>
    <col min="13829" max="13829" width="40.7109375" style="665" customWidth="1"/>
    <col min="13830" max="13831" width="8.5703125" style="665" customWidth="1"/>
    <col min="13832" max="13832" width="10.7109375" style="665" customWidth="1"/>
    <col min="13833" max="13833" width="14.28515625" style="665" customWidth="1"/>
    <col min="13834" max="13834" width="12" style="665" customWidth="1"/>
    <col min="13835" max="13835" width="10.7109375" style="665" bestFit="1" customWidth="1"/>
    <col min="13836" max="13836" width="9.140625" style="665"/>
    <col min="13837" max="13837" width="9.5703125" style="665" bestFit="1" customWidth="1"/>
    <col min="13838" max="13838" width="13" style="665" bestFit="1" customWidth="1"/>
    <col min="13839" max="14082" width="9.140625" style="665"/>
    <col min="14083" max="14083" width="7.140625" style="665" customWidth="1"/>
    <col min="14084" max="14084" width="15.28515625" style="665" customWidth="1"/>
    <col min="14085" max="14085" width="40.7109375" style="665" customWidth="1"/>
    <col min="14086" max="14087" width="8.5703125" style="665" customWidth="1"/>
    <col min="14088" max="14088" width="10.7109375" style="665" customWidth="1"/>
    <col min="14089" max="14089" width="14.28515625" style="665" customWidth="1"/>
    <col min="14090" max="14090" width="12" style="665" customWidth="1"/>
    <col min="14091" max="14091" width="10.7109375" style="665" bestFit="1" customWidth="1"/>
    <col min="14092" max="14092" width="9.140625" style="665"/>
    <col min="14093" max="14093" width="9.5703125" style="665" bestFit="1" customWidth="1"/>
    <col min="14094" max="14094" width="13" style="665" bestFit="1" customWidth="1"/>
    <col min="14095" max="14338" width="9.140625" style="665"/>
    <col min="14339" max="14339" width="7.140625" style="665" customWidth="1"/>
    <col min="14340" max="14340" width="15.28515625" style="665" customWidth="1"/>
    <col min="14341" max="14341" width="40.7109375" style="665" customWidth="1"/>
    <col min="14342" max="14343" width="8.5703125" style="665" customWidth="1"/>
    <col min="14344" max="14344" width="10.7109375" style="665" customWidth="1"/>
    <col min="14345" max="14345" width="14.28515625" style="665" customWidth="1"/>
    <col min="14346" max="14346" width="12" style="665" customWidth="1"/>
    <col min="14347" max="14347" width="10.7109375" style="665" bestFit="1" customWidth="1"/>
    <col min="14348" max="14348" width="9.140625" style="665"/>
    <col min="14349" max="14349" width="9.5703125" style="665" bestFit="1" customWidth="1"/>
    <col min="14350" max="14350" width="13" style="665" bestFit="1" customWidth="1"/>
    <col min="14351" max="14594" width="9.140625" style="665"/>
    <col min="14595" max="14595" width="7.140625" style="665" customWidth="1"/>
    <col min="14596" max="14596" width="15.28515625" style="665" customWidth="1"/>
    <col min="14597" max="14597" width="40.7109375" style="665" customWidth="1"/>
    <col min="14598" max="14599" width="8.5703125" style="665" customWidth="1"/>
    <col min="14600" max="14600" width="10.7109375" style="665" customWidth="1"/>
    <col min="14601" max="14601" width="14.28515625" style="665" customWidth="1"/>
    <col min="14602" max="14602" width="12" style="665" customWidth="1"/>
    <col min="14603" max="14603" width="10.7109375" style="665" bestFit="1" customWidth="1"/>
    <col min="14604" max="14604" width="9.140625" style="665"/>
    <col min="14605" max="14605" width="9.5703125" style="665" bestFit="1" customWidth="1"/>
    <col min="14606" max="14606" width="13" style="665" bestFit="1" customWidth="1"/>
    <col min="14607" max="14850" width="9.140625" style="665"/>
    <col min="14851" max="14851" width="7.140625" style="665" customWidth="1"/>
    <col min="14852" max="14852" width="15.28515625" style="665" customWidth="1"/>
    <col min="14853" max="14853" width="40.7109375" style="665" customWidth="1"/>
    <col min="14854" max="14855" width="8.5703125" style="665" customWidth="1"/>
    <col min="14856" max="14856" width="10.7109375" style="665" customWidth="1"/>
    <col min="14857" max="14857" width="14.28515625" style="665" customWidth="1"/>
    <col min="14858" max="14858" width="12" style="665" customWidth="1"/>
    <col min="14859" max="14859" width="10.7109375" style="665" bestFit="1" customWidth="1"/>
    <col min="14860" max="14860" width="9.140625" style="665"/>
    <col min="14861" max="14861" width="9.5703125" style="665" bestFit="1" customWidth="1"/>
    <col min="14862" max="14862" width="13" style="665" bestFit="1" customWidth="1"/>
    <col min="14863" max="15106" width="9.140625" style="665"/>
    <col min="15107" max="15107" width="7.140625" style="665" customWidth="1"/>
    <col min="15108" max="15108" width="15.28515625" style="665" customWidth="1"/>
    <col min="15109" max="15109" width="40.7109375" style="665" customWidth="1"/>
    <col min="15110" max="15111" width="8.5703125" style="665" customWidth="1"/>
    <col min="15112" max="15112" width="10.7109375" style="665" customWidth="1"/>
    <col min="15113" max="15113" width="14.28515625" style="665" customWidth="1"/>
    <col min="15114" max="15114" width="12" style="665" customWidth="1"/>
    <col min="15115" max="15115" width="10.7109375" style="665" bestFit="1" customWidth="1"/>
    <col min="15116" max="15116" width="9.140625" style="665"/>
    <col min="15117" max="15117" width="9.5703125" style="665" bestFit="1" customWidth="1"/>
    <col min="15118" max="15118" width="13" style="665" bestFit="1" customWidth="1"/>
    <col min="15119" max="15362" width="9.140625" style="665"/>
    <col min="15363" max="15363" width="7.140625" style="665" customWidth="1"/>
    <col min="15364" max="15364" width="15.28515625" style="665" customWidth="1"/>
    <col min="15365" max="15365" width="40.7109375" style="665" customWidth="1"/>
    <col min="15366" max="15367" width="8.5703125" style="665" customWidth="1"/>
    <col min="15368" max="15368" width="10.7109375" style="665" customWidth="1"/>
    <col min="15369" max="15369" width="14.28515625" style="665" customWidth="1"/>
    <col min="15370" max="15370" width="12" style="665" customWidth="1"/>
    <col min="15371" max="15371" width="10.7109375" style="665" bestFit="1" customWidth="1"/>
    <col min="15372" max="15372" width="9.140625" style="665"/>
    <col min="15373" max="15373" width="9.5703125" style="665" bestFit="1" customWidth="1"/>
    <col min="15374" max="15374" width="13" style="665" bestFit="1" customWidth="1"/>
    <col min="15375" max="15618" width="9.140625" style="665"/>
    <col min="15619" max="15619" width="7.140625" style="665" customWidth="1"/>
    <col min="15620" max="15620" width="15.28515625" style="665" customWidth="1"/>
    <col min="15621" max="15621" width="40.7109375" style="665" customWidth="1"/>
    <col min="15622" max="15623" width="8.5703125" style="665" customWidth="1"/>
    <col min="15624" max="15624" width="10.7109375" style="665" customWidth="1"/>
    <col min="15625" max="15625" width="14.28515625" style="665" customWidth="1"/>
    <col min="15626" max="15626" width="12" style="665" customWidth="1"/>
    <col min="15627" max="15627" width="10.7109375" style="665" bestFit="1" customWidth="1"/>
    <col min="15628" max="15628" width="9.140625" style="665"/>
    <col min="15629" max="15629" width="9.5703125" style="665" bestFit="1" customWidth="1"/>
    <col min="15630" max="15630" width="13" style="665" bestFit="1" customWidth="1"/>
    <col min="15631" max="15874" width="9.140625" style="665"/>
    <col min="15875" max="15875" width="7.140625" style="665" customWidth="1"/>
    <col min="15876" max="15876" width="15.28515625" style="665" customWidth="1"/>
    <col min="15877" max="15877" width="40.7109375" style="665" customWidth="1"/>
    <col min="15878" max="15879" width="8.5703125" style="665" customWidth="1"/>
    <col min="15880" max="15880" width="10.7109375" style="665" customWidth="1"/>
    <col min="15881" max="15881" width="14.28515625" style="665" customWidth="1"/>
    <col min="15882" max="15882" width="12" style="665" customWidth="1"/>
    <col min="15883" max="15883" width="10.7109375" style="665" bestFit="1" customWidth="1"/>
    <col min="15884" max="15884" width="9.140625" style="665"/>
    <col min="15885" max="15885" width="9.5703125" style="665" bestFit="1" customWidth="1"/>
    <col min="15886" max="15886" width="13" style="665" bestFit="1" customWidth="1"/>
    <col min="15887" max="16130" width="9.140625" style="665"/>
    <col min="16131" max="16131" width="7.140625" style="665" customWidth="1"/>
    <col min="16132" max="16132" width="15.28515625" style="665" customWidth="1"/>
    <col min="16133" max="16133" width="40.7109375" style="665" customWidth="1"/>
    <col min="16134" max="16135" width="8.5703125" style="665" customWidth="1"/>
    <col min="16136" max="16136" width="10.7109375" style="665" customWidth="1"/>
    <col min="16137" max="16137" width="14.28515625" style="665" customWidth="1"/>
    <col min="16138" max="16138" width="12" style="665" customWidth="1"/>
    <col min="16139" max="16139" width="10.7109375" style="665" bestFit="1" customWidth="1"/>
    <col min="16140" max="16140" width="9.140625" style="665"/>
    <col min="16141" max="16141" width="9.5703125" style="665" bestFit="1" customWidth="1"/>
    <col min="16142" max="16142" width="13" style="665" bestFit="1" customWidth="1"/>
    <col min="16143" max="16384" width="9.140625" style="665"/>
  </cols>
  <sheetData>
    <row r="1" spans="1:14" ht="23.25" customHeight="1">
      <c r="A1" s="1666" t="s">
        <v>12073</v>
      </c>
      <c r="B1" s="1666"/>
      <c r="C1" s="1666"/>
      <c r="D1" s="1666"/>
      <c r="E1" s="1666"/>
      <c r="F1" s="1666"/>
      <c r="G1" s="1666"/>
    </row>
    <row r="2" spans="1:14" ht="48.75" customHeight="1">
      <c r="A2" s="1544" t="s">
        <v>12074</v>
      </c>
      <c r="B2" s="1544"/>
      <c r="C2" s="1544"/>
      <c r="D2" s="1544"/>
      <c r="E2" s="1544"/>
      <c r="F2" s="1544"/>
      <c r="G2" s="1544"/>
    </row>
    <row r="3" spans="1:14" ht="19.5" customHeight="1">
      <c r="G3" s="1297" t="s">
        <v>12249</v>
      </c>
      <c r="I3" s="665" t="s">
        <v>12193</v>
      </c>
      <c r="J3" s="665" t="s">
        <v>12256</v>
      </c>
      <c r="K3" s="665" t="s">
        <v>12257</v>
      </c>
      <c r="L3" s="665" t="s">
        <v>12194</v>
      </c>
      <c r="M3" s="665" t="s">
        <v>11969</v>
      </c>
    </row>
    <row r="4" spans="1:14" s="745" customFormat="1" ht="64.5" customHeight="1">
      <c r="A4" s="656" t="s">
        <v>7</v>
      </c>
      <c r="B4" s="656" t="s">
        <v>12075</v>
      </c>
      <c r="C4" s="657" t="s">
        <v>11909</v>
      </c>
      <c r="D4" s="656" t="s">
        <v>217</v>
      </c>
      <c r="E4" s="656" t="s">
        <v>11910</v>
      </c>
      <c r="F4" s="658" t="s">
        <v>12254</v>
      </c>
      <c r="G4" s="659" t="s">
        <v>11912</v>
      </c>
    </row>
    <row r="5" spans="1:14" ht="37.5" customHeight="1">
      <c r="A5" s="663">
        <v>1</v>
      </c>
      <c r="B5" s="695" t="s">
        <v>12076</v>
      </c>
      <c r="C5" s="660" t="s">
        <v>12077</v>
      </c>
      <c r="D5" s="662" t="s">
        <v>11</v>
      </c>
      <c r="E5" s="663">
        <v>21</v>
      </c>
      <c r="F5" s="1206">
        <f>II!O23</f>
        <v>5750.9355560000004</v>
      </c>
      <c r="G5" s="1206">
        <f>E5*F5</f>
        <v>120769.646676</v>
      </c>
      <c r="I5" s="696">
        <f>II!J23</f>
        <v>4825.42</v>
      </c>
      <c r="J5" s="696">
        <f>I5*1%</f>
        <v>48.254200000000004</v>
      </c>
      <c r="K5" s="696">
        <f>J5*18%</f>
        <v>8.6857559999999996</v>
      </c>
      <c r="L5" s="696">
        <f>I5*18%</f>
        <v>868.57560000000001</v>
      </c>
      <c r="M5" s="696">
        <f>F5-(I5+J5+K5+L5)</f>
        <v>0</v>
      </c>
    </row>
    <row r="6" spans="1:14" ht="37.5" customHeight="1">
      <c r="A6" s="663">
        <v>2</v>
      </c>
      <c r="B6" s="695" t="s">
        <v>12078</v>
      </c>
      <c r="C6" s="660" t="s">
        <v>12079</v>
      </c>
      <c r="D6" s="662" t="s">
        <v>11</v>
      </c>
      <c r="E6" s="663">
        <v>12</v>
      </c>
      <c r="F6" s="1206">
        <f>II!O200</f>
        <v>2052.2795999999998</v>
      </c>
      <c r="G6" s="1206">
        <f t="shared" ref="G6:G21" si="0">E6*F6</f>
        <v>24627.355199999998</v>
      </c>
      <c r="I6" s="696">
        <f>II!J200</f>
        <v>1722</v>
      </c>
      <c r="J6" s="696">
        <f t="shared" ref="J6:J19" si="1">I6*1%</f>
        <v>17.22</v>
      </c>
      <c r="K6" s="696">
        <f t="shared" ref="K6:K19" si="2">J6*18%</f>
        <v>3.0995999999999997</v>
      </c>
      <c r="L6" s="696">
        <f t="shared" ref="L6:L10" si="3">I6*18%</f>
        <v>309.95999999999998</v>
      </c>
      <c r="M6" s="696">
        <f t="shared" ref="M6:M10" si="4">F6-(I6+J6+K6+L6)</f>
        <v>0</v>
      </c>
    </row>
    <row r="7" spans="1:14" ht="37.5" customHeight="1">
      <c r="A7" s="663">
        <v>3</v>
      </c>
      <c r="B7" s="695" t="s">
        <v>12080</v>
      </c>
      <c r="C7" s="660" t="s">
        <v>12081</v>
      </c>
      <c r="D7" s="662" t="s">
        <v>11</v>
      </c>
      <c r="E7" s="18">
        <v>12</v>
      </c>
      <c r="F7" s="1206">
        <f>II!O207</f>
        <v>626.88679999999999</v>
      </c>
      <c r="G7" s="1206">
        <f>E7*F7</f>
        <v>7522.6415999999999</v>
      </c>
      <c r="I7" s="696">
        <f>II!J207</f>
        <v>526</v>
      </c>
      <c r="J7" s="696">
        <f t="shared" si="1"/>
        <v>5.26</v>
      </c>
      <c r="K7" s="696">
        <f t="shared" si="2"/>
        <v>0.94679999999999997</v>
      </c>
      <c r="L7" s="696">
        <f t="shared" si="3"/>
        <v>94.679999999999993</v>
      </c>
      <c r="M7" s="696">
        <f t="shared" si="4"/>
        <v>0</v>
      </c>
    </row>
    <row r="8" spans="1:14" ht="37.5" customHeight="1">
      <c r="A8" s="663">
        <v>4</v>
      </c>
      <c r="B8" s="695" t="s">
        <v>12082</v>
      </c>
      <c r="C8" s="660" t="s">
        <v>12083</v>
      </c>
      <c r="D8" s="662" t="s">
        <v>11</v>
      </c>
      <c r="E8" s="18">
        <v>12</v>
      </c>
      <c r="F8" s="1206">
        <f>II!O202</f>
        <v>274.11399999999998</v>
      </c>
      <c r="G8" s="1206">
        <f t="shared" si="0"/>
        <v>3289.3679999999995</v>
      </c>
      <c r="I8" s="696">
        <f>II!J202</f>
        <v>230</v>
      </c>
      <c r="J8" s="696">
        <f t="shared" si="1"/>
        <v>2.3000000000000003</v>
      </c>
      <c r="K8" s="696">
        <f t="shared" si="2"/>
        <v>0.41400000000000003</v>
      </c>
      <c r="L8" s="696">
        <f t="shared" si="3"/>
        <v>41.4</v>
      </c>
      <c r="M8" s="696">
        <f t="shared" si="4"/>
        <v>0</v>
      </c>
    </row>
    <row r="9" spans="1:14" ht="37.5" customHeight="1">
      <c r="A9" s="663">
        <v>5</v>
      </c>
      <c r="B9" s="695" t="s">
        <v>12084</v>
      </c>
      <c r="C9" s="660" t="s">
        <v>12085</v>
      </c>
      <c r="D9" s="662" t="s">
        <v>11</v>
      </c>
      <c r="E9" s="663">
        <v>8</v>
      </c>
      <c r="F9" s="1206">
        <f>II!O203+II!O204</f>
        <v>2770.9349999999999</v>
      </c>
      <c r="G9" s="1206">
        <f t="shared" si="0"/>
        <v>22167.48</v>
      </c>
      <c r="I9" s="696">
        <f>II!J203+II!J204</f>
        <v>2325</v>
      </c>
      <c r="J9" s="696">
        <f t="shared" si="1"/>
        <v>23.25</v>
      </c>
      <c r="K9" s="696">
        <f t="shared" si="2"/>
        <v>4.1849999999999996</v>
      </c>
      <c r="L9" s="696">
        <f t="shared" si="3"/>
        <v>418.5</v>
      </c>
      <c r="M9" s="696">
        <f t="shared" si="4"/>
        <v>0</v>
      </c>
    </row>
    <row r="10" spans="1:14" ht="28.5" customHeight="1">
      <c r="A10" s="663">
        <v>6</v>
      </c>
      <c r="B10" s="695" t="s">
        <v>239</v>
      </c>
      <c r="C10" s="697" t="s">
        <v>12086</v>
      </c>
      <c r="D10" s="662" t="s">
        <v>202</v>
      </c>
      <c r="E10" s="663">
        <v>3.06</v>
      </c>
      <c r="F10" s="1206">
        <f>II!O56</f>
        <v>76991.53179400001</v>
      </c>
      <c r="G10" s="1206">
        <f t="shared" si="0"/>
        <v>235594.08728964004</v>
      </c>
      <c r="I10" s="696">
        <f>II!J56</f>
        <v>64601.050338983056</v>
      </c>
      <c r="J10" s="696">
        <f t="shared" si="1"/>
        <v>646.01050338983055</v>
      </c>
      <c r="K10" s="696">
        <f t="shared" si="2"/>
        <v>116.2818906101695</v>
      </c>
      <c r="L10" s="696">
        <f t="shared" si="3"/>
        <v>11628.18906101695</v>
      </c>
      <c r="M10" s="696">
        <f t="shared" si="4"/>
        <v>0</v>
      </c>
    </row>
    <row r="11" spans="1:14" ht="33.75" customHeight="1">
      <c r="A11" s="663">
        <v>7</v>
      </c>
      <c r="B11" s="695" t="s">
        <v>12087</v>
      </c>
      <c r="C11" s="697" t="s">
        <v>12088</v>
      </c>
      <c r="D11" s="662" t="s">
        <v>11</v>
      </c>
      <c r="E11" s="663">
        <v>63</v>
      </c>
      <c r="F11" s="1206">
        <f>II!J32+II!L32</f>
        <v>239.54</v>
      </c>
      <c r="G11" s="1206">
        <f t="shared" si="0"/>
        <v>15091.019999999999</v>
      </c>
      <c r="I11" s="696">
        <f>F11-(II!J32+II!L32)</f>
        <v>0</v>
      </c>
      <c r="J11" s="696"/>
      <c r="K11" s="696"/>
      <c r="L11" s="696"/>
      <c r="M11" s="696"/>
      <c r="N11" s="667"/>
    </row>
    <row r="12" spans="1:14" ht="40.5" customHeight="1">
      <c r="A12" s="663">
        <v>8</v>
      </c>
      <c r="B12" s="695" t="s">
        <v>12089</v>
      </c>
      <c r="C12" s="697" t="s">
        <v>12090</v>
      </c>
      <c r="D12" s="662" t="s">
        <v>11</v>
      </c>
      <c r="E12" s="663">
        <v>63</v>
      </c>
      <c r="F12" s="1206">
        <f>II!O33</f>
        <v>173.40690000000001</v>
      </c>
      <c r="G12" s="1206">
        <f t="shared" si="0"/>
        <v>10924.634700000001</v>
      </c>
      <c r="I12" s="696">
        <f>II!J33</f>
        <v>145.5</v>
      </c>
      <c r="J12" s="696">
        <f t="shared" si="1"/>
        <v>1.4550000000000001</v>
      </c>
      <c r="K12" s="696">
        <f t="shared" si="2"/>
        <v>0.26190000000000002</v>
      </c>
      <c r="L12" s="696">
        <f t="shared" ref="L12:L19" si="5">I12*18%</f>
        <v>26.189999999999998</v>
      </c>
      <c r="M12" s="696">
        <f t="shared" ref="M12:M19" si="6">F12-(I12+J12+K12+L12)</f>
        <v>0</v>
      </c>
    </row>
    <row r="13" spans="1:14" ht="40.5" customHeight="1">
      <c r="A13" s="663">
        <v>9</v>
      </c>
      <c r="B13" s="695" t="s">
        <v>12091</v>
      </c>
      <c r="C13" s="610" t="s">
        <v>12092</v>
      </c>
      <c r="D13" s="662" t="s">
        <v>11</v>
      </c>
      <c r="E13" s="663">
        <v>48</v>
      </c>
      <c r="F13" s="1206">
        <f>II!O35</f>
        <v>281.78919199999996</v>
      </c>
      <c r="G13" s="1206">
        <f t="shared" si="0"/>
        <v>13525.881215999998</v>
      </c>
      <c r="I13" s="696">
        <f>II!J35</f>
        <v>236.44</v>
      </c>
      <c r="J13" s="696">
        <f t="shared" si="1"/>
        <v>2.3643999999999998</v>
      </c>
      <c r="K13" s="696">
        <f t="shared" si="2"/>
        <v>0.42559199999999997</v>
      </c>
      <c r="L13" s="696">
        <f t="shared" si="5"/>
        <v>42.559199999999997</v>
      </c>
      <c r="M13" s="696">
        <f t="shared" si="6"/>
        <v>0</v>
      </c>
    </row>
    <row r="14" spans="1:14" ht="41.25" customHeight="1">
      <c r="A14" s="663">
        <v>10</v>
      </c>
      <c r="B14" s="695" t="s">
        <v>12093</v>
      </c>
      <c r="C14" s="610" t="s">
        <v>12094</v>
      </c>
      <c r="D14" s="662" t="s">
        <v>11</v>
      </c>
      <c r="E14" s="663">
        <v>48</v>
      </c>
      <c r="F14" s="1206">
        <f>II!O37</f>
        <v>216.3117</v>
      </c>
      <c r="G14" s="1206">
        <f t="shared" si="0"/>
        <v>10382.961600000001</v>
      </c>
      <c r="I14" s="696">
        <f>II!J37</f>
        <v>181.5</v>
      </c>
      <c r="J14" s="696">
        <f t="shared" si="1"/>
        <v>1.8149999999999999</v>
      </c>
      <c r="K14" s="696">
        <f t="shared" si="2"/>
        <v>0.32669999999999999</v>
      </c>
      <c r="L14" s="696">
        <f t="shared" si="5"/>
        <v>32.67</v>
      </c>
      <c r="M14" s="696">
        <f t="shared" si="6"/>
        <v>0</v>
      </c>
    </row>
    <row r="15" spans="1:14" ht="33.75" customHeight="1">
      <c r="A15" s="663">
        <v>11</v>
      </c>
      <c r="B15" s="695" t="s">
        <v>12095</v>
      </c>
      <c r="C15" s="660" t="s">
        <v>12096</v>
      </c>
      <c r="D15" s="662" t="s">
        <v>12</v>
      </c>
      <c r="E15" s="663">
        <v>1</v>
      </c>
      <c r="F15" s="1206">
        <f>II!O206</f>
        <v>13276.651999999998</v>
      </c>
      <c r="G15" s="1206">
        <f t="shared" si="0"/>
        <v>13276.651999999998</v>
      </c>
      <c r="I15" s="696">
        <f>II!J206</f>
        <v>11140</v>
      </c>
      <c r="J15" s="696">
        <f t="shared" si="1"/>
        <v>111.4</v>
      </c>
      <c r="K15" s="696">
        <f t="shared" si="2"/>
        <v>20.052</v>
      </c>
      <c r="L15" s="696">
        <f t="shared" si="5"/>
        <v>2005.1999999999998</v>
      </c>
      <c r="M15" s="696">
        <f t="shared" si="6"/>
        <v>0</v>
      </c>
    </row>
    <row r="16" spans="1:14" ht="28.5" customHeight="1">
      <c r="A16" s="663">
        <v>12</v>
      </c>
      <c r="B16" s="695" t="s">
        <v>12097</v>
      </c>
      <c r="C16" s="660" t="s">
        <v>12098</v>
      </c>
      <c r="D16" s="662" t="s">
        <v>11</v>
      </c>
      <c r="E16" s="663">
        <v>4</v>
      </c>
      <c r="F16" s="1206">
        <f>'33kv CRAD '!F35*1.1918</f>
        <v>4605.1152000000002</v>
      </c>
      <c r="G16" s="1206">
        <f t="shared" si="0"/>
        <v>18420.460800000001</v>
      </c>
      <c r="I16" s="696">
        <f>'33kv CRAD '!F35</f>
        <v>3864</v>
      </c>
      <c r="J16" s="696">
        <f t="shared" si="1"/>
        <v>38.64</v>
      </c>
      <c r="K16" s="696">
        <f t="shared" si="2"/>
        <v>6.9551999999999996</v>
      </c>
      <c r="L16" s="696">
        <f t="shared" si="5"/>
        <v>695.52</v>
      </c>
      <c r="M16" s="696">
        <f t="shared" si="6"/>
        <v>0</v>
      </c>
    </row>
    <row r="17" spans="1:13" ht="28.5" customHeight="1">
      <c r="A17" s="663">
        <v>13</v>
      </c>
      <c r="B17" s="695" t="s">
        <v>12099</v>
      </c>
      <c r="C17" s="660" t="s">
        <v>12100</v>
      </c>
      <c r="D17" s="662" t="s">
        <v>11</v>
      </c>
      <c r="E17" s="663">
        <v>3</v>
      </c>
      <c r="F17" s="1206">
        <f>'33kv CRAD '!F25*1.1918</f>
        <v>5140.2334000000001</v>
      </c>
      <c r="G17" s="1206">
        <f t="shared" si="0"/>
        <v>15420.700199999999</v>
      </c>
      <c r="I17" s="696">
        <f>'33kv CRAD '!F25</f>
        <v>4313</v>
      </c>
      <c r="J17" s="696">
        <f t="shared" si="1"/>
        <v>43.13</v>
      </c>
      <c r="K17" s="696">
        <f t="shared" si="2"/>
        <v>7.7633999999999999</v>
      </c>
      <c r="L17" s="696">
        <f t="shared" si="5"/>
        <v>776.33999999999992</v>
      </c>
      <c r="M17" s="696">
        <f t="shared" si="6"/>
        <v>0</v>
      </c>
    </row>
    <row r="18" spans="1:13" ht="28.5" customHeight="1">
      <c r="A18" s="663">
        <v>14</v>
      </c>
      <c r="B18" s="695"/>
      <c r="C18" s="660" t="s">
        <v>12101</v>
      </c>
      <c r="D18" s="662" t="s">
        <v>11</v>
      </c>
      <c r="E18" s="663">
        <v>4</v>
      </c>
      <c r="F18" s="1206">
        <f>II!O22</f>
        <v>3302.6923239999996</v>
      </c>
      <c r="G18" s="1206">
        <f t="shared" si="0"/>
        <v>13210.769295999999</v>
      </c>
      <c r="H18" s="698"/>
      <c r="I18" s="696">
        <f>II!J22</f>
        <v>2771.18</v>
      </c>
      <c r="J18" s="696">
        <f t="shared" si="1"/>
        <v>27.7118</v>
      </c>
      <c r="K18" s="696">
        <f t="shared" si="2"/>
        <v>4.988124</v>
      </c>
      <c r="L18" s="696">
        <f t="shared" si="5"/>
        <v>498.81239999999997</v>
      </c>
      <c r="M18" s="696">
        <f t="shared" si="6"/>
        <v>0</v>
      </c>
    </row>
    <row r="19" spans="1:13" ht="28.5" customHeight="1">
      <c r="A19" s="663">
        <v>15</v>
      </c>
      <c r="B19" s="695" t="s">
        <v>12102</v>
      </c>
      <c r="C19" s="660" t="s">
        <v>12103</v>
      </c>
      <c r="D19" s="662" t="s">
        <v>4450</v>
      </c>
      <c r="E19" s="663">
        <v>4</v>
      </c>
      <c r="F19" s="1206">
        <f>II!O203</f>
        <v>417.13</v>
      </c>
      <c r="G19" s="1206">
        <f t="shared" si="0"/>
        <v>1668.52</v>
      </c>
      <c r="H19" s="698"/>
      <c r="I19" s="696">
        <f>II!J203</f>
        <v>350</v>
      </c>
      <c r="J19" s="696">
        <f t="shared" si="1"/>
        <v>3.5</v>
      </c>
      <c r="K19" s="696">
        <f t="shared" si="2"/>
        <v>0.63</v>
      </c>
      <c r="L19" s="696">
        <f t="shared" si="5"/>
        <v>63</v>
      </c>
      <c r="M19" s="696">
        <f t="shared" si="6"/>
        <v>0</v>
      </c>
    </row>
    <row r="20" spans="1:13" ht="36.75" customHeight="1">
      <c r="A20" s="663">
        <v>16</v>
      </c>
      <c r="B20" s="695"/>
      <c r="C20" s="660" t="s">
        <v>12104</v>
      </c>
      <c r="D20" s="662" t="s">
        <v>213</v>
      </c>
      <c r="E20" s="663">
        <v>1</v>
      </c>
      <c r="F20" s="793">
        <f>'03 33KV 11M SC - WS'!I8</f>
        <v>6848.7740439999998</v>
      </c>
      <c r="G20" s="1206">
        <f t="shared" si="0"/>
        <v>6848.7740439999998</v>
      </c>
      <c r="I20" s="696"/>
      <c r="J20" s="696"/>
      <c r="K20" s="696"/>
    </row>
    <row r="21" spans="1:13" ht="39.75" customHeight="1">
      <c r="A21" s="663">
        <v>17</v>
      </c>
      <c r="B21" s="695"/>
      <c r="C21" s="660" t="s">
        <v>12105</v>
      </c>
      <c r="D21" s="662" t="s">
        <v>213</v>
      </c>
      <c r="E21" s="663">
        <v>1</v>
      </c>
      <c r="F21" s="793">
        <f>'03 33KV 11M SC - WS'!I10</f>
        <v>45665.003079360002</v>
      </c>
      <c r="G21" s="1206">
        <f t="shared" si="0"/>
        <v>45665.003079360002</v>
      </c>
      <c r="I21" s="696"/>
      <c r="J21" s="696"/>
      <c r="K21" s="696"/>
    </row>
    <row r="22" spans="1:13" ht="28.5" customHeight="1">
      <c r="A22" s="660"/>
      <c r="B22" s="660"/>
      <c r="C22" s="661" t="s">
        <v>12106</v>
      </c>
      <c r="D22" s="662"/>
      <c r="E22" s="663"/>
      <c r="F22" s="1181"/>
      <c r="G22" s="1296">
        <f>SUM(G5:G21)</f>
        <v>578405.95570100006</v>
      </c>
    </row>
    <row r="23" spans="1:13" ht="35.25" customHeight="1">
      <c r="A23" s="660"/>
      <c r="B23" s="660"/>
      <c r="C23" s="671" t="s">
        <v>12107</v>
      </c>
      <c r="D23" s="662"/>
      <c r="E23" s="663"/>
      <c r="F23" s="1181"/>
      <c r="G23" s="1206">
        <f>SUM(G5:G19)*3%</f>
        <v>15776.765357329203</v>
      </c>
    </row>
    <row r="24" spans="1:13" ht="28.5" customHeight="1">
      <c r="A24" s="660"/>
      <c r="B24" s="660"/>
      <c r="C24" s="671" t="s">
        <v>12228</v>
      </c>
      <c r="D24" s="662"/>
      <c r="E24" s="663"/>
      <c r="F24" s="1181"/>
      <c r="G24" s="1206">
        <f>G22*3%</f>
        <v>17352.17867103</v>
      </c>
    </row>
    <row r="25" spans="1:13" ht="38.25" customHeight="1">
      <c r="A25" s="660"/>
      <c r="B25" s="660"/>
      <c r="C25" s="671" t="s">
        <v>11960</v>
      </c>
      <c r="D25" s="662"/>
      <c r="E25" s="663"/>
      <c r="F25" s="1181"/>
      <c r="G25" s="1206">
        <f>G22*10%</f>
        <v>57840.595570100006</v>
      </c>
    </row>
    <row r="26" spans="1:13" ht="38.25" customHeight="1">
      <c r="A26" s="660"/>
      <c r="B26" s="660"/>
      <c r="C26" s="661" t="s">
        <v>12251</v>
      </c>
      <c r="D26" s="662"/>
      <c r="E26" s="663"/>
      <c r="F26" s="1181"/>
      <c r="G26" s="794">
        <f>SUM(G22:G25)</f>
        <v>669375.4952994592</v>
      </c>
    </row>
    <row r="27" spans="1:13" ht="65.25" customHeight="1">
      <c r="A27" s="663">
        <v>18</v>
      </c>
      <c r="B27" s="660"/>
      <c r="C27" s="671" t="s">
        <v>12268</v>
      </c>
      <c r="D27" s="662" t="s">
        <v>213</v>
      </c>
      <c r="E27" s="663">
        <v>1</v>
      </c>
      <c r="F27" s="793">
        <f>'03 33KV 11M SC - WS'!I29</f>
        <v>178220.21879999997</v>
      </c>
      <c r="G27" s="794">
        <f>E27*F27</f>
        <v>178220.21879999997</v>
      </c>
    </row>
    <row r="28" spans="1:13" ht="28.5" customHeight="1">
      <c r="A28" s="660"/>
      <c r="B28" s="660"/>
      <c r="C28" s="668" t="s">
        <v>12248</v>
      </c>
      <c r="D28" s="662"/>
      <c r="E28" s="663"/>
      <c r="F28" s="1182"/>
      <c r="G28" s="794">
        <f>G27*1%</f>
        <v>1782.2021879999998</v>
      </c>
    </row>
    <row r="29" spans="1:13" ht="36" customHeight="1">
      <c r="A29" s="660"/>
      <c r="B29" s="660"/>
      <c r="C29" s="668" t="s">
        <v>12263</v>
      </c>
      <c r="D29" s="662"/>
      <c r="E29" s="663"/>
      <c r="F29" s="1182"/>
      <c r="G29" s="794">
        <f>(G27+G28)*18%</f>
        <v>32400.435777839994</v>
      </c>
    </row>
    <row r="30" spans="1:13" ht="25.5" customHeight="1">
      <c r="A30" s="660"/>
      <c r="B30" s="660"/>
      <c r="C30" s="669" t="s">
        <v>12252</v>
      </c>
      <c r="D30" s="662"/>
      <c r="E30" s="663"/>
      <c r="F30" s="1182"/>
      <c r="G30" s="794">
        <f>SUM(G27:G29)</f>
        <v>212402.85676583997</v>
      </c>
    </row>
    <row r="31" spans="1:13" ht="38.25" customHeight="1">
      <c r="A31" s="660"/>
      <c r="B31" s="660"/>
      <c r="C31" s="669" t="s">
        <v>12253</v>
      </c>
      <c r="D31" s="662"/>
      <c r="E31" s="663"/>
      <c r="F31" s="1182"/>
      <c r="G31" s="794">
        <f>G26+G30</f>
        <v>881778.35206529917</v>
      </c>
      <c r="H31" s="670"/>
      <c r="I31" s="670"/>
      <c r="J31" s="670"/>
      <c r="K31" s="670"/>
    </row>
    <row r="32" spans="1:13" ht="28.5" customHeight="1">
      <c r="A32" s="660"/>
      <c r="B32" s="660"/>
      <c r="C32" s="669" t="s">
        <v>38</v>
      </c>
      <c r="D32" s="662"/>
      <c r="E32" s="663"/>
      <c r="F32" s="659"/>
      <c r="G32" s="666">
        <f>CEILING(G31,10)</f>
        <v>881780</v>
      </c>
      <c r="I32" s="667"/>
      <c r="J32" s="667"/>
      <c r="K32" s="667"/>
    </row>
    <row r="40" spans="9:13" ht="28.5" customHeight="1">
      <c r="I40" s="696"/>
      <c r="J40" s="696"/>
      <c r="K40" s="696"/>
      <c r="M40" s="696"/>
    </row>
    <row r="41" spans="9:13" ht="28.5" customHeight="1">
      <c r="I41" s="696"/>
      <c r="J41" s="696"/>
      <c r="K41" s="696"/>
      <c r="M41" s="696"/>
    </row>
    <row r="42" spans="9:13" ht="28.5" customHeight="1">
      <c r="I42" s="696"/>
      <c r="J42" s="696"/>
      <c r="K42" s="696"/>
      <c r="M42" s="696"/>
    </row>
    <row r="43" spans="9:13" ht="28.5" customHeight="1">
      <c r="I43" s="696"/>
      <c r="J43" s="696"/>
      <c r="K43" s="696"/>
      <c r="M43" s="696"/>
    </row>
    <row r="44" spans="9:13" ht="28.5" customHeight="1">
      <c r="I44" s="696"/>
      <c r="J44" s="696"/>
      <c r="K44" s="696"/>
      <c r="M44" s="696"/>
    </row>
    <row r="45" spans="9:13" ht="28.5" customHeight="1">
      <c r="I45" s="696"/>
      <c r="J45" s="696"/>
      <c r="K45" s="696"/>
      <c r="M45" s="696"/>
    </row>
    <row r="46" spans="9:13" ht="28.5" customHeight="1">
      <c r="I46" s="696"/>
      <c r="J46" s="696"/>
      <c r="K46" s="696"/>
      <c r="M46" s="696"/>
    </row>
    <row r="47" spans="9:13" ht="28.5" customHeight="1">
      <c r="I47" s="696"/>
      <c r="J47" s="696"/>
      <c r="K47" s="696"/>
      <c r="M47" s="696"/>
    </row>
    <row r="48" spans="9:13" ht="28.5" customHeight="1">
      <c r="I48" s="696"/>
      <c r="J48" s="696"/>
      <c r="K48" s="696"/>
      <c r="M48" s="696"/>
    </row>
    <row r="49" spans="7:13" ht="28.5" customHeight="1">
      <c r="I49" s="696"/>
      <c r="J49" s="696"/>
      <c r="K49" s="696"/>
      <c r="M49" s="696"/>
    </row>
    <row r="50" spans="7:13" ht="28.5" customHeight="1">
      <c r="I50" s="696"/>
      <c r="J50" s="696"/>
      <c r="K50" s="696"/>
      <c r="M50" s="696"/>
    </row>
    <row r="51" spans="7:13" ht="28.5" customHeight="1">
      <c r="I51" s="696"/>
      <c r="J51" s="696"/>
      <c r="K51" s="696"/>
      <c r="M51" s="696"/>
    </row>
    <row r="55" spans="7:13" ht="28.5" customHeight="1">
      <c r="G55" s="699"/>
    </row>
    <row r="56" spans="7:13" ht="28.5" customHeight="1">
      <c r="G56" s="699"/>
    </row>
    <row r="57" spans="7:13" ht="28.5" customHeight="1">
      <c r="G57" s="699"/>
    </row>
    <row r="58" spans="7:13" ht="28.5" customHeight="1">
      <c r="G58" s="699"/>
    </row>
  </sheetData>
  <sheetProtection selectLockedCells="1"/>
  <mergeCells count="2">
    <mergeCell ref="A1:G1"/>
    <mergeCell ref="A2:G2"/>
  </mergeCells>
  <printOptions horizontalCentered="1"/>
  <pageMargins left="1" right="0.5" top="0.5" bottom="0.56000000000000005" header="0.5" footer="0.27"/>
  <pageSetup paperSize="512" scale="64" firstPageNumber="11" orientation="portrait" blackAndWhite="1" r:id="rId1"/>
  <headerFooter alignWithMargins="0">
    <oddFooter>Page &amp;P of &amp;N</oddFooter>
  </headerFooter>
</worksheet>
</file>

<file path=xl/worksheets/sheet119.xml><?xml version="1.0" encoding="utf-8"?>
<worksheet xmlns="http://schemas.openxmlformats.org/spreadsheetml/2006/main" xmlns:r="http://schemas.openxmlformats.org/officeDocument/2006/relationships">
  <sheetPr>
    <tabColor rgb="FFFF0000"/>
  </sheetPr>
  <dimension ref="A1:L30"/>
  <sheetViews>
    <sheetView view="pageBreakPreview" zoomScaleSheetLayoutView="100" workbookViewId="0">
      <selection activeCell="L10" sqref="L10"/>
    </sheetView>
  </sheetViews>
  <sheetFormatPr defaultRowHeight="15.75"/>
  <cols>
    <col min="1" max="1" width="7" style="716" customWidth="1"/>
    <col min="2" max="2" width="26.85546875" style="701" customWidth="1"/>
    <col min="3" max="3" width="10" style="716" bestFit="1" customWidth="1"/>
    <col min="4" max="4" width="9.140625" style="716" customWidth="1"/>
    <col min="5" max="5" width="9.85546875" style="716" customWidth="1"/>
    <col min="6" max="7" width="9.28515625" style="716" customWidth="1"/>
    <col min="8" max="8" width="9.28515625" style="717" bestFit="1" customWidth="1"/>
    <col min="9" max="9" width="14.42578125" style="718" bestFit="1" customWidth="1"/>
    <col min="10" max="10" width="27.5703125" style="700" customWidth="1"/>
    <col min="11" max="259" width="9.140625" style="700"/>
    <col min="260" max="260" width="7" style="700" customWidth="1"/>
    <col min="261" max="261" width="20.42578125" style="700" customWidth="1"/>
    <col min="262" max="264" width="9.28515625" style="700" bestFit="1" customWidth="1"/>
    <col min="265" max="265" width="12.7109375" style="700" bestFit="1" customWidth="1"/>
    <col min="266" max="266" width="23.28515625" style="700" customWidth="1"/>
    <col min="267" max="515" width="9.140625" style="700"/>
    <col min="516" max="516" width="7" style="700" customWidth="1"/>
    <col min="517" max="517" width="20.42578125" style="700" customWidth="1"/>
    <col min="518" max="520" width="9.28515625" style="700" bestFit="1" customWidth="1"/>
    <col min="521" max="521" width="12.7109375" style="700" bestFit="1" customWidth="1"/>
    <col min="522" max="522" width="23.28515625" style="700" customWidth="1"/>
    <col min="523" max="771" width="9.140625" style="700"/>
    <col min="772" max="772" width="7" style="700" customWidth="1"/>
    <col min="773" max="773" width="20.42578125" style="700" customWidth="1"/>
    <col min="774" max="776" width="9.28515625" style="700" bestFit="1" customWidth="1"/>
    <col min="777" max="777" width="12.7109375" style="700" bestFit="1" customWidth="1"/>
    <col min="778" max="778" width="23.28515625" style="700" customWidth="1"/>
    <col min="779" max="1027" width="9.140625" style="700"/>
    <col min="1028" max="1028" width="7" style="700" customWidth="1"/>
    <col min="1029" max="1029" width="20.42578125" style="700" customWidth="1"/>
    <col min="1030" max="1032" width="9.28515625" style="700" bestFit="1" customWidth="1"/>
    <col min="1033" max="1033" width="12.7109375" style="700" bestFit="1" customWidth="1"/>
    <col min="1034" max="1034" width="23.28515625" style="700" customWidth="1"/>
    <col min="1035" max="1283" width="9.140625" style="700"/>
    <col min="1284" max="1284" width="7" style="700" customWidth="1"/>
    <col min="1285" max="1285" width="20.42578125" style="700" customWidth="1"/>
    <col min="1286" max="1288" width="9.28515625" style="700" bestFit="1" customWidth="1"/>
    <col min="1289" max="1289" width="12.7109375" style="700" bestFit="1" customWidth="1"/>
    <col min="1290" max="1290" width="23.28515625" style="700" customWidth="1"/>
    <col min="1291" max="1539" width="9.140625" style="700"/>
    <col min="1540" max="1540" width="7" style="700" customWidth="1"/>
    <col min="1541" max="1541" width="20.42578125" style="700" customWidth="1"/>
    <col min="1542" max="1544" width="9.28515625" style="700" bestFit="1" customWidth="1"/>
    <col min="1545" max="1545" width="12.7109375" style="700" bestFit="1" customWidth="1"/>
    <col min="1546" max="1546" width="23.28515625" style="700" customWidth="1"/>
    <col min="1547" max="1795" width="9.140625" style="700"/>
    <col min="1796" max="1796" width="7" style="700" customWidth="1"/>
    <col min="1797" max="1797" width="20.42578125" style="700" customWidth="1"/>
    <col min="1798" max="1800" width="9.28515625" style="700" bestFit="1" customWidth="1"/>
    <col min="1801" max="1801" width="12.7109375" style="700" bestFit="1" customWidth="1"/>
    <col min="1802" max="1802" width="23.28515625" style="700" customWidth="1"/>
    <col min="1803" max="2051" width="9.140625" style="700"/>
    <col min="2052" max="2052" width="7" style="700" customWidth="1"/>
    <col min="2053" max="2053" width="20.42578125" style="700" customWidth="1"/>
    <col min="2054" max="2056" width="9.28515625" style="700" bestFit="1" customWidth="1"/>
    <col min="2057" max="2057" width="12.7109375" style="700" bestFit="1" customWidth="1"/>
    <col min="2058" max="2058" width="23.28515625" style="700" customWidth="1"/>
    <col min="2059" max="2307" width="9.140625" style="700"/>
    <col min="2308" max="2308" width="7" style="700" customWidth="1"/>
    <col min="2309" max="2309" width="20.42578125" style="700" customWidth="1"/>
    <col min="2310" max="2312" width="9.28515625" style="700" bestFit="1" customWidth="1"/>
    <col min="2313" max="2313" width="12.7109375" style="700" bestFit="1" customWidth="1"/>
    <col min="2314" max="2314" width="23.28515625" style="700" customWidth="1"/>
    <col min="2315" max="2563" width="9.140625" style="700"/>
    <col min="2564" max="2564" width="7" style="700" customWidth="1"/>
    <col min="2565" max="2565" width="20.42578125" style="700" customWidth="1"/>
    <col min="2566" max="2568" width="9.28515625" style="700" bestFit="1" customWidth="1"/>
    <col min="2569" max="2569" width="12.7109375" style="700" bestFit="1" customWidth="1"/>
    <col min="2570" max="2570" width="23.28515625" style="700" customWidth="1"/>
    <col min="2571" max="2819" width="9.140625" style="700"/>
    <col min="2820" max="2820" width="7" style="700" customWidth="1"/>
    <col min="2821" max="2821" width="20.42578125" style="700" customWidth="1"/>
    <col min="2822" max="2824" width="9.28515625" style="700" bestFit="1" customWidth="1"/>
    <col min="2825" max="2825" width="12.7109375" style="700" bestFit="1" customWidth="1"/>
    <col min="2826" max="2826" width="23.28515625" style="700" customWidth="1"/>
    <col min="2827" max="3075" width="9.140625" style="700"/>
    <col min="3076" max="3076" width="7" style="700" customWidth="1"/>
    <col min="3077" max="3077" width="20.42578125" style="700" customWidth="1"/>
    <col min="3078" max="3080" width="9.28515625" style="700" bestFit="1" customWidth="1"/>
    <col min="3081" max="3081" width="12.7109375" style="700" bestFit="1" customWidth="1"/>
    <col min="3082" max="3082" width="23.28515625" style="700" customWidth="1"/>
    <col min="3083" max="3331" width="9.140625" style="700"/>
    <col min="3332" max="3332" width="7" style="700" customWidth="1"/>
    <col min="3333" max="3333" width="20.42578125" style="700" customWidth="1"/>
    <col min="3334" max="3336" width="9.28515625" style="700" bestFit="1" customWidth="1"/>
    <col min="3337" max="3337" width="12.7109375" style="700" bestFit="1" customWidth="1"/>
    <col min="3338" max="3338" width="23.28515625" style="700" customWidth="1"/>
    <col min="3339" max="3587" width="9.140625" style="700"/>
    <col min="3588" max="3588" width="7" style="700" customWidth="1"/>
    <col min="3589" max="3589" width="20.42578125" style="700" customWidth="1"/>
    <col min="3590" max="3592" width="9.28515625" style="700" bestFit="1" customWidth="1"/>
    <col min="3593" max="3593" width="12.7109375" style="700" bestFit="1" customWidth="1"/>
    <col min="3594" max="3594" width="23.28515625" style="700" customWidth="1"/>
    <col min="3595" max="3843" width="9.140625" style="700"/>
    <col min="3844" max="3844" width="7" style="700" customWidth="1"/>
    <col min="3845" max="3845" width="20.42578125" style="700" customWidth="1"/>
    <col min="3846" max="3848" width="9.28515625" style="700" bestFit="1" customWidth="1"/>
    <col min="3849" max="3849" width="12.7109375" style="700" bestFit="1" customWidth="1"/>
    <col min="3850" max="3850" width="23.28515625" style="700" customWidth="1"/>
    <col min="3851" max="4099" width="9.140625" style="700"/>
    <col min="4100" max="4100" width="7" style="700" customWidth="1"/>
    <col min="4101" max="4101" width="20.42578125" style="700" customWidth="1"/>
    <col min="4102" max="4104" width="9.28515625" style="700" bestFit="1" customWidth="1"/>
    <col min="4105" max="4105" width="12.7109375" style="700" bestFit="1" customWidth="1"/>
    <col min="4106" max="4106" width="23.28515625" style="700" customWidth="1"/>
    <col min="4107" max="4355" width="9.140625" style="700"/>
    <col min="4356" max="4356" width="7" style="700" customWidth="1"/>
    <col min="4357" max="4357" width="20.42578125" style="700" customWidth="1"/>
    <col min="4358" max="4360" width="9.28515625" style="700" bestFit="1" customWidth="1"/>
    <col min="4361" max="4361" width="12.7109375" style="700" bestFit="1" customWidth="1"/>
    <col min="4362" max="4362" width="23.28515625" style="700" customWidth="1"/>
    <col min="4363" max="4611" width="9.140625" style="700"/>
    <col min="4612" max="4612" width="7" style="700" customWidth="1"/>
    <col min="4613" max="4613" width="20.42578125" style="700" customWidth="1"/>
    <col min="4614" max="4616" width="9.28515625" style="700" bestFit="1" customWidth="1"/>
    <col min="4617" max="4617" width="12.7109375" style="700" bestFit="1" customWidth="1"/>
    <col min="4618" max="4618" width="23.28515625" style="700" customWidth="1"/>
    <col min="4619" max="4867" width="9.140625" style="700"/>
    <col min="4868" max="4868" width="7" style="700" customWidth="1"/>
    <col min="4869" max="4869" width="20.42578125" style="700" customWidth="1"/>
    <col min="4870" max="4872" width="9.28515625" style="700" bestFit="1" customWidth="1"/>
    <col min="4873" max="4873" width="12.7109375" style="700" bestFit="1" customWidth="1"/>
    <col min="4874" max="4874" width="23.28515625" style="700" customWidth="1"/>
    <col min="4875" max="5123" width="9.140625" style="700"/>
    <col min="5124" max="5124" width="7" style="700" customWidth="1"/>
    <col min="5125" max="5125" width="20.42578125" style="700" customWidth="1"/>
    <col min="5126" max="5128" width="9.28515625" style="700" bestFit="1" customWidth="1"/>
    <col min="5129" max="5129" width="12.7109375" style="700" bestFit="1" customWidth="1"/>
    <col min="5130" max="5130" width="23.28515625" style="700" customWidth="1"/>
    <col min="5131" max="5379" width="9.140625" style="700"/>
    <col min="5380" max="5380" width="7" style="700" customWidth="1"/>
    <col min="5381" max="5381" width="20.42578125" style="700" customWidth="1"/>
    <col min="5382" max="5384" width="9.28515625" style="700" bestFit="1" customWidth="1"/>
    <col min="5385" max="5385" width="12.7109375" style="700" bestFit="1" customWidth="1"/>
    <col min="5386" max="5386" width="23.28515625" style="700" customWidth="1"/>
    <col min="5387" max="5635" width="9.140625" style="700"/>
    <col min="5636" max="5636" width="7" style="700" customWidth="1"/>
    <col min="5637" max="5637" width="20.42578125" style="700" customWidth="1"/>
    <col min="5638" max="5640" width="9.28515625" style="700" bestFit="1" customWidth="1"/>
    <col min="5641" max="5641" width="12.7109375" style="700" bestFit="1" customWidth="1"/>
    <col min="5642" max="5642" width="23.28515625" style="700" customWidth="1"/>
    <col min="5643" max="5891" width="9.140625" style="700"/>
    <col min="5892" max="5892" width="7" style="700" customWidth="1"/>
    <col min="5893" max="5893" width="20.42578125" style="700" customWidth="1"/>
    <col min="5894" max="5896" width="9.28515625" style="700" bestFit="1" customWidth="1"/>
    <col min="5897" max="5897" width="12.7109375" style="700" bestFit="1" customWidth="1"/>
    <col min="5898" max="5898" width="23.28515625" style="700" customWidth="1"/>
    <col min="5899" max="6147" width="9.140625" style="700"/>
    <col min="6148" max="6148" width="7" style="700" customWidth="1"/>
    <col min="6149" max="6149" width="20.42578125" style="700" customWidth="1"/>
    <col min="6150" max="6152" width="9.28515625" style="700" bestFit="1" customWidth="1"/>
    <col min="6153" max="6153" width="12.7109375" style="700" bestFit="1" customWidth="1"/>
    <col min="6154" max="6154" width="23.28515625" style="700" customWidth="1"/>
    <col min="6155" max="6403" width="9.140625" style="700"/>
    <col min="6404" max="6404" width="7" style="700" customWidth="1"/>
    <col min="6405" max="6405" width="20.42578125" style="700" customWidth="1"/>
    <col min="6406" max="6408" width="9.28515625" style="700" bestFit="1" customWidth="1"/>
    <col min="6409" max="6409" width="12.7109375" style="700" bestFit="1" customWidth="1"/>
    <col min="6410" max="6410" width="23.28515625" style="700" customWidth="1"/>
    <col min="6411" max="6659" width="9.140625" style="700"/>
    <col min="6660" max="6660" width="7" style="700" customWidth="1"/>
    <col min="6661" max="6661" width="20.42578125" style="700" customWidth="1"/>
    <col min="6662" max="6664" width="9.28515625" style="700" bestFit="1" customWidth="1"/>
    <col min="6665" max="6665" width="12.7109375" style="700" bestFit="1" customWidth="1"/>
    <col min="6666" max="6666" width="23.28515625" style="700" customWidth="1"/>
    <col min="6667" max="6915" width="9.140625" style="700"/>
    <col min="6916" max="6916" width="7" style="700" customWidth="1"/>
    <col min="6917" max="6917" width="20.42578125" style="700" customWidth="1"/>
    <col min="6918" max="6920" width="9.28515625" style="700" bestFit="1" customWidth="1"/>
    <col min="6921" max="6921" width="12.7109375" style="700" bestFit="1" customWidth="1"/>
    <col min="6922" max="6922" width="23.28515625" style="700" customWidth="1"/>
    <col min="6923" max="7171" width="9.140625" style="700"/>
    <col min="7172" max="7172" width="7" style="700" customWidth="1"/>
    <col min="7173" max="7173" width="20.42578125" style="700" customWidth="1"/>
    <col min="7174" max="7176" width="9.28515625" style="700" bestFit="1" customWidth="1"/>
    <col min="7177" max="7177" width="12.7109375" style="700" bestFit="1" customWidth="1"/>
    <col min="7178" max="7178" width="23.28515625" style="700" customWidth="1"/>
    <col min="7179" max="7427" width="9.140625" style="700"/>
    <col min="7428" max="7428" width="7" style="700" customWidth="1"/>
    <col min="7429" max="7429" width="20.42578125" style="700" customWidth="1"/>
    <col min="7430" max="7432" width="9.28515625" style="700" bestFit="1" customWidth="1"/>
    <col min="7433" max="7433" width="12.7109375" style="700" bestFit="1" customWidth="1"/>
    <col min="7434" max="7434" width="23.28515625" style="700" customWidth="1"/>
    <col min="7435" max="7683" width="9.140625" style="700"/>
    <col min="7684" max="7684" width="7" style="700" customWidth="1"/>
    <col min="7685" max="7685" width="20.42578125" style="700" customWidth="1"/>
    <col min="7686" max="7688" width="9.28515625" style="700" bestFit="1" customWidth="1"/>
    <col min="7689" max="7689" width="12.7109375" style="700" bestFit="1" customWidth="1"/>
    <col min="7690" max="7690" width="23.28515625" style="700" customWidth="1"/>
    <col min="7691" max="7939" width="9.140625" style="700"/>
    <col min="7940" max="7940" width="7" style="700" customWidth="1"/>
    <col min="7941" max="7941" width="20.42578125" style="700" customWidth="1"/>
    <col min="7942" max="7944" width="9.28515625" style="700" bestFit="1" customWidth="1"/>
    <col min="7945" max="7945" width="12.7109375" style="700" bestFit="1" customWidth="1"/>
    <col min="7946" max="7946" width="23.28515625" style="700" customWidth="1"/>
    <col min="7947" max="8195" width="9.140625" style="700"/>
    <col min="8196" max="8196" width="7" style="700" customWidth="1"/>
    <col min="8197" max="8197" width="20.42578125" style="700" customWidth="1"/>
    <col min="8198" max="8200" width="9.28515625" style="700" bestFit="1" customWidth="1"/>
    <col min="8201" max="8201" width="12.7109375" style="700" bestFit="1" customWidth="1"/>
    <col min="8202" max="8202" width="23.28515625" style="700" customWidth="1"/>
    <col min="8203" max="8451" width="9.140625" style="700"/>
    <col min="8452" max="8452" width="7" style="700" customWidth="1"/>
    <col min="8453" max="8453" width="20.42578125" style="700" customWidth="1"/>
    <col min="8454" max="8456" width="9.28515625" style="700" bestFit="1" customWidth="1"/>
    <col min="8457" max="8457" width="12.7109375" style="700" bestFit="1" customWidth="1"/>
    <col min="8458" max="8458" width="23.28515625" style="700" customWidth="1"/>
    <col min="8459" max="8707" width="9.140625" style="700"/>
    <col min="8708" max="8708" width="7" style="700" customWidth="1"/>
    <col min="8709" max="8709" width="20.42578125" style="700" customWidth="1"/>
    <col min="8710" max="8712" width="9.28515625" style="700" bestFit="1" customWidth="1"/>
    <col min="8713" max="8713" width="12.7109375" style="700" bestFit="1" customWidth="1"/>
    <col min="8714" max="8714" width="23.28515625" style="700" customWidth="1"/>
    <col min="8715" max="8963" width="9.140625" style="700"/>
    <col min="8964" max="8964" width="7" style="700" customWidth="1"/>
    <col min="8965" max="8965" width="20.42578125" style="700" customWidth="1"/>
    <col min="8966" max="8968" width="9.28515625" style="700" bestFit="1" customWidth="1"/>
    <col min="8969" max="8969" width="12.7109375" style="700" bestFit="1" customWidth="1"/>
    <col min="8970" max="8970" width="23.28515625" style="700" customWidth="1"/>
    <col min="8971" max="9219" width="9.140625" style="700"/>
    <col min="9220" max="9220" width="7" style="700" customWidth="1"/>
    <col min="9221" max="9221" width="20.42578125" style="700" customWidth="1"/>
    <col min="9222" max="9224" width="9.28515625" style="700" bestFit="1" customWidth="1"/>
    <col min="9225" max="9225" width="12.7109375" style="700" bestFit="1" customWidth="1"/>
    <col min="9226" max="9226" width="23.28515625" style="700" customWidth="1"/>
    <col min="9227" max="9475" width="9.140625" style="700"/>
    <col min="9476" max="9476" width="7" style="700" customWidth="1"/>
    <col min="9477" max="9477" width="20.42578125" style="700" customWidth="1"/>
    <col min="9478" max="9480" width="9.28515625" style="700" bestFit="1" customWidth="1"/>
    <col min="9481" max="9481" width="12.7109375" style="700" bestFit="1" customWidth="1"/>
    <col min="9482" max="9482" width="23.28515625" style="700" customWidth="1"/>
    <col min="9483" max="9731" width="9.140625" style="700"/>
    <col min="9732" max="9732" width="7" style="700" customWidth="1"/>
    <col min="9733" max="9733" width="20.42578125" style="700" customWidth="1"/>
    <col min="9734" max="9736" width="9.28515625" style="700" bestFit="1" customWidth="1"/>
    <col min="9737" max="9737" width="12.7109375" style="700" bestFit="1" customWidth="1"/>
    <col min="9738" max="9738" width="23.28515625" style="700" customWidth="1"/>
    <col min="9739" max="9987" width="9.140625" style="700"/>
    <col min="9988" max="9988" width="7" style="700" customWidth="1"/>
    <col min="9989" max="9989" width="20.42578125" style="700" customWidth="1"/>
    <col min="9990" max="9992" width="9.28515625" style="700" bestFit="1" customWidth="1"/>
    <col min="9993" max="9993" width="12.7109375" style="700" bestFit="1" customWidth="1"/>
    <col min="9994" max="9994" width="23.28515625" style="700" customWidth="1"/>
    <col min="9995" max="10243" width="9.140625" style="700"/>
    <col min="10244" max="10244" width="7" style="700" customWidth="1"/>
    <col min="10245" max="10245" width="20.42578125" style="700" customWidth="1"/>
    <col min="10246" max="10248" width="9.28515625" style="700" bestFit="1" customWidth="1"/>
    <col min="10249" max="10249" width="12.7109375" style="700" bestFit="1" customWidth="1"/>
    <col min="10250" max="10250" width="23.28515625" style="700" customWidth="1"/>
    <col min="10251" max="10499" width="9.140625" style="700"/>
    <col min="10500" max="10500" width="7" style="700" customWidth="1"/>
    <col min="10501" max="10501" width="20.42578125" style="700" customWidth="1"/>
    <col min="10502" max="10504" width="9.28515625" style="700" bestFit="1" customWidth="1"/>
    <col min="10505" max="10505" width="12.7109375" style="700" bestFit="1" customWidth="1"/>
    <col min="10506" max="10506" width="23.28515625" style="700" customWidth="1"/>
    <col min="10507" max="10755" width="9.140625" style="700"/>
    <col min="10756" max="10756" width="7" style="700" customWidth="1"/>
    <col min="10757" max="10757" width="20.42578125" style="700" customWidth="1"/>
    <col min="10758" max="10760" width="9.28515625" style="700" bestFit="1" customWidth="1"/>
    <col min="10761" max="10761" width="12.7109375" style="700" bestFit="1" customWidth="1"/>
    <col min="10762" max="10762" width="23.28515625" style="700" customWidth="1"/>
    <col min="10763" max="11011" width="9.140625" style="700"/>
    <col min="11012" max="11012" width="7" style="700" customWidth="1"/>
    <col min="11013" max="11013" width="20.42578125" style="700" customWidth="1"/>
    <col min="11014" max="11016" width="9.28515625" style="700" bestFit="1" customWidth="1"/>
    <col min="11017" max="11017" width="12.7109375" style="700" bestFit="1" customWidth="1"/>
    <col min="11018" max="11018" width="23.28515625" style="700" customWidth="1"/>
    <col min="11019" max="11267" width="9.140625" style="700"/>
    <col min="11268" max="11268" width="7" style="700" customWidth="1"/>
    <col min="11269" max="11269" width="20.42578125" style="700" customWidth="1"/>
    <col min="11270" max="11272" width="9.28515625" style="700" bestFit="1" customWidth="1"/>
    <col min="11273" max="11273" width="12.7109375" style="700" bestFit="1" customWidth="1"/>
    <col min="11274" max="11274" width="23.28515625" style="700" customWidth="1"/>
    <col min="11275" max="11523" width="9.140625" style="700"/>
    <col min="11524" max="11524" width="7" style="700" customWidth="1"/>
    <col min="11525" max="11525" width="20.42578125" style="700" customWidth="1"/>
    <col min="11526" max="11528" width="9.28515625" style="700" bestFit="1" customWidth="1"/>
    <col min="11529" max="11529" width="12.7109375" style="700" bestFit="1" customWidth="1"/>
    <col min="11530" max="11530" width="23.28515625" style="700" customWidth="1"/>
    <col min="11531" max="11779" width="9.140625" style="700"/>
    <col min="11780" max="11780" width="7" style="700" customWidth="1"/>
    <col min="11781" max="11781" width="20.42578125" style="700" customWidth="1"/>
    <col min="11782" max="11784" width="9.28515625" style="700" bestFit="1" customWidth="1"/>
    <col min="11785" max="11785" width="12.7109375" style="700" bestFit="1" customWidth="1"/>
    <col min="11786" max="11786" width="23.28515625" style="700" customWidth="1"/>
    <col min="11787" max="12035" width="9.140625" style="700"/>
    <col min="12036" max="12036" width="7" style="700" customWidth="1"/>
    <col min="12037" max="12037" width="20.42578125" style="700" customWidth="1"/>
    <col min="12038" max="12040" width="9.28515625" style="700" bestFit="1" customWidth="1"/>
    <col min="12041" max="12041" width="12.7109375" style="700" bestFit="1" customWidth="1"/>
    <col min="12042" max="12042" width="23.28515625" style="700" customWidth="1"/>
    <col min="12043" max="12291" width="9.140625" style="700"/>
    <col min="12292" max="12292" width="7" style="700" customWidth="1"/>
    <col min="12293" max="12293" width="20.42578125" style="700" customWidth="1"/>
    <col min="12294" max="12296" width="9.28515625" style="700" bestFit="1" customWidth="1"/>
    <col min="12297" max="12297" width="12.7109375" style="700" bestFit="1" customWidth="1"/>
    <col min="12298" max="12298" width="23.28515625" style="700" customWidth="1"/>
    <col min="12299" max="12547" width="9.140625" style="700"/>
    <col min="12548" max="12548" width="7" style="700" customWidth="1"/>
    <col min="12549" max="12549" width="20.42578125" style="700" customWidth="1"/>
    <col min="12550" max="12552" width="9.28515625" style="700" bestFit="1" customWidth="1"/>
    <col min="12553" max="12553" width="12.7109375" style="700" bestFit="1" customWidth="1"/>
    <col min="12554" max="12554" width="23.28515625" style="700" customWidth="1"/>
    <col min="12555" max="12803" width="9.140625" style="700"/>
    <col min="12804" max="12804" width="7" style="700" customWidth="1"/>
    <col min="12805" max="12805" width="20.42578125" style="700" customWidth="1"/>
    <col min="12806" max="12808" width="9.28515625" style="700" bestFit="1" customWidth="1"/>
    <col min="12809" max="12809" width="12.7109375" style="700" bestFit="1" customWidth="1"/>
    <col min="12810" max="12810" width="23.28515625" style="700" customWidth="1"/>
    <col min="12811" max="13059" width="9.140625" style="700"/>
    <col min="13060" max="13060" width="7" style="700" customWidth="1"/>
    <col min="13061" max="13061" width="20.42578125" style="700" customWidth="1"/>
    <col min="13062" max="13064" width="9.28515625" style="700" bestFit="1" customWidth="1"/>
    <col min="13065" max="13065" width="12.7109375" style="700" bestFit="1" customWidth="1"/>
    <col min="13066" max="13066" width="23.28515625" style="700" customWidth="1"/>
    <col min="13067" max="13315" width="9.140625" style="700"/>
    <col min="13316" max="13316" width="7" style="700" customWidth="1"/>
    <col min="13317" max="13317" width="20.42578125" style="700" customWidth="1"/>
    <col min="13318" max="13320" width="9.28515625" style="700" bestFit="1" customWidth="1"/>
    <col min="13321" max="13321" width="12.7109375" style="700" bestFit="1" customWidth="1"/>
    <col min="13322" max="13322" width="23.28515625" style="700" customWidth="1"/>
    <col min="13323" max="13571" width="9.140625" style="700"/>
    <col min="13572" max="13572" width="7" style="700" customWidth="1"/>
    <col min="13573" max="13573" width="20.42578125" style="700" customWidth="1"/>
    <col min="13574" max="13576" width="9.28515625" style="700" bestFit="1" customWidth="1"/>
    <col min="13577" max="13577" width="12.7109375" style="700" bestFit="1" customWidth="1"/>
    <col min="13578" max="13578" width="23.28515625" style="700" customWidth="1"/>
    <col min="13579" max="13827" width="9.140625" style="700"/>
    <col min="13828" max="13828" width="7" style="700" customWidth="1"/>
    <col min="13829" max="13829" width="20.42578125" style="700" customWidth="1"/>
    <col min="13830" max="13832" width="9.28515625" style="700" bestFit="1" customWidth="1"/>
    <col min="13833" max="13833" width="12.7109375" style="700" bestFit="1" customWidth="1"/>
    <col min="13834" max="13834" width="23.28515625" style="700" customWidth="1"/>
    <col min="13835" max="14083" width="9.140625" style="700"/>
    <col min="14084" max="14084" width="7" style="700" customWidth="1"/>
    <col min="14085" max="14085" width="20.42578125" style="700" customWidth="1"/>
    <col min="14086" max="14088" width="9.28515625" style="700" bestFit="1" customWidth="1"/>
    <col min="14089" max="14089" width="12.7109375" style="700" bestFit="1" customWidth="1"/>
    <col min="14090" max="14090" width="23.28515625" style="700" customWidth="1"/>
    <col min="14091" max="14339" width="9.140625" style="700"/>
    <col min="14340" max="14340" width="7" style="700" customWidth="1"/>
    <col min="14341" max="14341" width="20.42578125" style="700" customWidth="1"/>
    <col min="14342" max="14344" width="9.28515625" style="700" bestFit="1" customWidth="1"/>
    <col min="14345" max="14345" width="12.7109375" style="700" bestFit="1" customWidth="1"/>
    <col min="14346" max="14346" width="23.28515625" style="700" customWidth="1"/>
    <col min="14347" max="14595" width="9.140625" style="700"/>
    <col min="14596" max="14596" width="7" style="700" customWidth="1"/>
    <col min="14597" max="14597" width="20.42578125" style="700" customWidth="1"/>
    <col min="14598" max="14600" width="9.28515625" style="700" bestFit="1" customWidth="1"/>
    <col min="14601" max="14601" width="12.7109375" style="700" bestFit="1" customWidth="1"/>
    <col min="14602" max="14602" width="23.28515625" style="700" customWidth="1"/>
    <col min="14603" max="14851" width="9.140625" style="700"/>
    <col min="14852" max="14852" width="7" style="700" customWidth="1"/>
    <col min="14853" max="14853" width="20.42578125" style="700" customWidth="1"/>
    <col min="14854" max="14856" width="9.28515625" style="700" bestFit="1" customWidth="1"/>
    <col min="14857" max="14857" width="12.7109375" style="700" bestFit="1" customWidth="1"/>
    <col min="14858" max="14858" width="23.28515625" style="700" customWidth="1"/>
    <col min="14859" max="15107" width="9.140625" style="700"/>
    <col min="15108" max="15108" width="7" style="700" customWidth="1"/>
    <col min="15109" max="15109" width="20.42578125" style="700" customWidth="1"/>
    <col min="15110" max="15112" width="9.28515625" style="700" bestFit="1" customWidth="1"/>
    <col min="15113" max="15113" width="12.7109375" style="700" bestFit="1" customWidth="1"/>
    <col min="15114" max="15114" width="23.28515625" style="700" customWidth="1"/>
    <col min="15115" max="15363" width="9.140625" style="700"/>
    <col min="15364" max="15364" width="7" style="700" customWidth="1"/>
    <col min="15365" max="15365" width="20.42578125" style="700" customWidth="1"/>
    <col min="15366" max="15368" width="9.28515625" style="700" bestFit="1" customWidth="1"/>
    <col min="15369" max="15369" width="12.7109375" style="700" bestFit="1" customWidth="1"/>
    <col min="15370" max="15370" width="23.28515625" style="700" customWidth="1"/>
    <col min="15371" max="15619" width="9.140625" style="700"/>
    <col min="15620" max="15620" width="7" style="700" customWidth="1"/>
    <col min="15621" max="15621" width="20.42578125" style="700" customWidth="1"/>
    <col min="15622" max="15624" width="9.28515625" style="700" bestFit="1" customWidth="1"/>
    <col min="15625" max="15625" width="12.7109375" style="700" bestFit="1" customWidth="1"/>
    <col min="15626" max="15626" width="23.28515625" style="700" customWidth="1"/>
    <col min="15627" max="15875" width="9.140625" style="700"/>
    <col min="15876" max="15876" width="7" style="700" customWidth="1"/>
    <col min="15877" max="15877" width="20.42578125" style="700" customWidth="1"/>
    <col min="15878" max="15880" width="9.28515625" style="700" bestFit="1" customWidth="1"/>
    <col min="15881" max="15881" width="12.7109375" style="700" bestFit="1" customWidth="1"/>
    <col min="15882" max="15882" width="23.28515625" style="700" customWidth="1"/>
    <col min="15883" max="16131" width="9.140625" style="700"/>
    <col min="16132" max="16132" width="7" style="700" customWidth="1"/>
    <col min="16133" max="16133" width="20.42578125" style="700" customWidth="1"/>
    <col min="16134" max="16136" width="9.28515625" style="700" bestFit="1" customWidth="1"/>
    <col min="16137" max="16137" width="12.7109375" style="700" bestFit="1" customWidth="1"/>
    <col min="16138" max="16138" width="23.28515625" style="700" customWidth="1"/>
    <col min="16139" max="16384" width="9.140625" style="700"/>
  </cols>
  <sheetData>
    <row r="1" spans="1:12" ht="51.75" customHeight="1">
      <c r="A1" s="1545" t="s">
        <v>12536</v>
      </c>
      <c r="B1" s="1545"/>
      <c r="C1" s="1545"/>
      <c r="D1" s="1545"/>
      <c r="E1" s="1545"/>
      <c r="F1" s="1545"/>
      <c r="G1" s="1545"/>
      <c r="H1" s="1545"/>
      <c r="I1" s="1545"/>
      <c r="J1" s="1545"/>
    </row>
    <row r="2" spans="1:12" s="701" customFormat="1">
      <c r="A2" s="1546" t="s">
        <v>11794</v>
      </c>
      <c r="B2" s="1546" t="s">
        <v>11945</v>
      </c>
      <c r="C2" s="1546" t="s">
        <v>12260</v>
      </c>
      <c r="D2" s="1546" t="s">
        <v>12261</v>
      </c>
      <c r="E2" s="1546" t="s">
        <v>12258</v>
      </c>
      <c r="F2" s="1546" t="s">
        <v>12259</v>
      </c>
      <c r="G2" s="1546" t="s">
        <v>11757</v>
      </c>
      <c r="H2" s="1547" t="s">
        <v>11810</v>
      </c>
      <c r="I2" s="1554" t="s">
        <v>11972</v>
      </c>
      <c r="J2" s="1548" t="s">
        <v>12112</v>
      </c>
    </row>
    <row r="3" spans="1:12" s="701" customFormat="1" ht="48" customHeight="1">
      <c r="A3" s="1546"/>
      <c r="B3" s="1546"/>
      <c r="C3" s="1546"/>
      <c r="D3" s="1546"/>
      <c r="E3" s="1546"/>
      <c r="F3" s="1546"/>
      <c r="G3" s="1546"/>
      <c r="H3" s="1547"/>
      <c r="I3" s="1554"/>
      <c r="J3" s="1548"/>
    </row>
    <row r="4" spans="1:12" ht="33" customHeight="1">
      <c r="A4" s="1550">
        <v>16</v>
      </c>
      <c r="B4" s="702" t="s">
        <v>12113</v>
      </c>
      <c r="C4" s="704">
        <v>91</v>
      </c>
      <c r="D4" s="704">
        <f>C4*18%</f>
        <v>16.38</v>
      </c>
      <c r="E4" s="704">
        <f>C4*1%</f>
        <v>0.91</v>
      </c>
      <c r="F4" s="704">
        <f>E4*18%</f>
        <v>0.1638</v>
      </c>
      <c r="G4" s="704">
        <f>SUM(C4:F4)</f>
        <v>108.45379999999999</v>
      </c>
      <c r="H4" s="705">
        <v>19</v>
      </c>
      <c r="I4" s="706">
        <f>H4*G4</f>
        <v>2060.6221999999998</v>
      </c>
      <c r="J4" s="707"/>
      <c r="L4" s="708"/>
    </row>
    <row r="5" spans="1:12" ht="33" customHeight="1">
      <c r="A5" s="1550"/>
      <c r="B5" s="702" t="s">
        <v>12114</v>
      </c>
      <c r="C5" s="704">
        <v>121.2</v>
      </c>
      <c r="D5" s="704">
        <f t="shared" ref="D5:D9" si="0">C5*18%</f>
        <v>21.815999999999999</v>
      </c>
      <c r="E5" s="704">
        <f t="shared" ref="E5:E7" si="1">C5*1%</f>
        <v>1.212</v>
      </c>
      <c r="F5" s="704">
        <f t="shared" ref="F5:F9" si="2">E5*18%</f>
        <v>0.21815999999999999</v>
      </c>
      <c r="G5" s="704">
        <f t="shared" ref="G5:G7" si="3">SUM(C5:F5)</f>
        <v>144.44615999999999</v>
      </c>
      <c r="H5" s="705">
        <v>7</v>
      </c>
      <c r="I5" s="706">
        <f t="shared" ref="I5:I9" si="4">H5*G5</f>
        <v>1011.12312</v>
      </c>
      <c r="J5" s="707"/>
    </row>
    <row r="6" spans="1:12" ht="33" customHeight="1">
      <c r="A6" s="1550"/>
      <c r="B6" s="702" t="s">
        <v>12115</v>
      </c>
      <c r="C6" s="704">
        <v>72.14</v>
      </c>
      <c r="D6" s="704">
        <f t="shared" si="0"/>
        <v>12.985199999999999</v>
      </c>
      <c r="E6" s="704">
        <f t="shared" si="1"/>
        <v>0.72140000000000004</v>
      </c>
      <c r="F6" s="704">
        <f t="shared" si="2"/>
        <v>0.129852</v>
      </c>
      <c r="G6" s="704">
        <f t="shared" si="3"/>
        <v>85.976452000000009</v>
      </c>
      <c r="H6" s="705">
        <v>5</v>
      </c>
      <c r="I6" s="706">
        <f t="shared" si="4"/>
        <v>429.88226000000003</v>
      </c>
      <c r="J6" s="707"/>
    </row>
    <row r="7" spans="1:12" ht="33" customHeight="1">
      <c r="A7" s="1550"/>
      <c r="B7" s="702" t="s">
        <v>12116</v>
      </c>
      <c r="C7" s="704">
        <v>1404.24</v>
      </c>
      <c r="D7" s="704">
        <f t="shared" si="0"/>
        <v>252.76319999999998</v>
      </c>
      <c r="E7" s="704">
        <f t="shared" si="1"/>
        <v>14.042400000000001</v>
      </c>
      <c r="F7" s="704">
        <f t="shared" si="2"/>
        <v>2.5276320000000001</v>
      </c>
      <c r="G7" s="704">
        <f t="shared" si="3"/>
        <v>1673.5732320000002</v>
      </c>
      <c r="H7" s="705">
        <v>2</v>
      </c>
      <c r="I7" s="706">
        <f t="shared" si="4"/>
        <v>3347.1464640000004</v>
      </c>
      <c r="J7" s="707"/>
    </row>
    <row r="8" spans="1:12" s="712" customFormat="1" ht="26.25" customHeight="1">
      <c r="A8" s="1550"/>
      <c r="B8" s="1549" t="s">
        <v>12104</v>
      </c>
      <c r="C8" s="1549"/>
      <c r="D8" s="1549"/>
      <c r="E8" s="1549"/>
      <c r="F8" s="1549"/>
      <c r="G8" s="1549"/>
      <c r="H8" s="709" t="s">
        <v>11757</v>
      </c>
      <c r="I8" s="710">
        <f>SUM(I4:I7)</f>
        <v>6848.7740439999998</v>
      </c>
      <c r="J8" s="715"/>
    </row>
    <row r="9" spans="1:12" ht="107.25" customHeight="1">
      <c r="A9" s="1550">
        <v>17</v>
      </c>
      <c r="B9" s="702" t="s">
        <v>12269</v>
      </c>
      <c r="C9" s="721">
        <v>3416.8</v>
      </c>
      <c r="D9" s="704">
        <f t="shared" si="0"/>
        <v>615.024</v>
      </c>
      <c r="E9" s="704">
        <f t="shared" ref="E9" si="5">C9*1%</f>
        <v>34.167999999999999</v>
      </c>
      <c r="F9" s="704">
        <f t="shared" si="2"/>
        <v>6.1502399999999993</v>
      </c>
      <c r="G9" s="704">
        <f t="shared" ref="G9" si="6">SUM(C9:F9)</f>
        <v>4072.1422400000001</v>
      </c>
      <c r="H9" s="713">
        <v>11.214</v>
      </c>
      <c r="I9" s="706">
        <f t="shared" si="4"/>
        <v>45665.003079360002</v>
      </c>
      <c r="J9" s="719" t="s">
        <v>12270</v>
      </c>
      <c r="K9" s="700">
        <f>8*0.273</f>
        <v>2.1840000000000002</v>
      </c>
      <c r="L9" s="700">
        <f>10*0.903</f>
        <v>9.0300000000000011</v>
      </c>
    </row>
    <row r="10" spans="1:12" s="712" customFormat="1" ht="30" customHeight="1">
      <c r="A10" s="1550"/>
      <c r="B10" s="1549" t="s">
        <v>12105</v>
      </c>
      <c r="C10" s="1549"/>
      <c r="D10" s="1549"/>
      <c r="E10" s="1549"/>
      <c r="F10" s="1549"/>
      <c r="G10" s="1549"/>
      <c r="H10" s="709" t="s">
        <v>11757</v>
      </c>
      <c r="I10" s="710">
        <f>SUM(I9)</f>
        <v>45665.003079360002</v>
      </c>
      <c r="J10" s="732"/>
    </row>
    <row r="11" spans="1:12" ht="23.25" customHeight="1">
      <c r="A11" s="1550">
        <v>18</v>
      </c>
      <c r="B11" s="702" t="s">
        <v>11946</v>
      </c>
      <c r="C11" s="704">
        <v>2445</v>
      </c>
      <c r="D11" s="704"/>
      <c r="E11" s="704"/>
      <c r="F11" s="704"/>
      <c r="G11" s="704"/>
      <c r="H11" s="705">
        <v>1</v>
      </c>
      <c r="I11" s="706">
        <f>H11*C11</f>
        <v>2445</v>
      </c>
      <c r="J11" s="707"/>
    </row>
    <row r="12" spans="1:12" ht="30.75" customHeight="1">
      <c r="A12" s="1550"/>
      <c r="B12" s="702" t="s">
        <v>12117</v>
      </c>
      <c r="C12" s="704">
        <v>3500</v>
      </c>
      <c r="D12" s="704"/>
      <c r="E12" s="704"/>
      <c r="F12" s="704"/>
      <c r="G12" s="704"/>
      <c r="H12" s="705">
        <v>21</v>
      </c>
      <c r="I12" s="706">
        <f t="shared" ref="I12:I28" si="7">H12*C12</f>
        <v>73500</v>
      </c>
      <c r="J12" s="707"/>
    </row>
    <row r="13" spans="1:12" ht="33.75" customHeight="1">
      <c r="A13" s="1550"/>
      <c r="B13" s="702" t="s">
        <v>12118</v>
      </c>
      <c r="C13" s="704">
        <v>2300</v>
      </c>
      <c r="D13" s="704"/>
      <c r="E13" s="704"/>
      <c r="F13" s="704"/>
      <c r="G13" s="704"/>
      <c r="H13" s="705">
        <v>4</v>
      </c>
      <c r="I13" s="706">
        <f t="shared" si="7"/>
        <v>9200</v>
      </c>
      <c r="J13" s="707"/>
    </row>
    <row r="14" spans="1:12" ht="28.5" customHeight="1">
      <c r="A14" s="1550"/>
      <c r="B14" s="702" t="s">
        <v>12119</v>
      </c>
      <c r="C14" s="704">
        <v>575</v>
      </c>
      <c r="D14" s="704"/>
      <c r="E14" s="704"/>
      <c r="F14" s="704"/>
      <c r="G14" s="704"/>
      <c r="H14" s="705">
        <v>8</v>
      </c>
      <c r="I14" s="706">
        <f t="shared" si="7"/>
        <v>4600</v>
      </c>
      <c r="J14" s="707"/>
    </row>
    <row r="15" spans="1:12" ht="51.75" customHeight="1">
      <c r="A15" s="1550"/>
      <c r="B15" s="702" t="s">
        <v>12139</v>
      </c>
      <c r="C15" s="704">
        <v>1099.95</v>
      </c>
      <c r="D15" s="704"/>
      <c r="E15" s="704"/>
      <c r="F15" s="704"/>
      <c r="G15" s="704"/>
      <c r="H15" s="705">
        <v>21</v>
      </c>
      <c r="I15" s="706">
        <f t="shared" si="7"/>
        <v>23098.95</v>
      </c>
      <c r="J15" s="720" t="s">
        <v>12415</v>
      </c>
    </row>
    <row r="16" spans="1:12" ht="36.75" customHeight="1">
      <c r="A16" s="1550"/>
      <c r="B16" s="702" t="s">
        <v>12121</v>
      </c>
      <c r="C16" s="704">
        <v>576.64</v>
      </c>
      <c r="D16" s="704"/>
      <c r="E16" s="704"/>
      <c r="F16" s="704"/>
      <c r="G16" s="704"/>
      <c r="H16" s="705">
        <v>4</v>
      </c>
      <c r="I16" s="706">
        <f t="shared" si="7"/>
        <v>2306.56</v>
      </c>
      <c r="J16" s="720" t="s">
        <v>12122</v>
      </c>
    </row>
    <row r="17" spans="1:10" ht="24.75" customHeight="1">
      <c r="A17" s="1550"/>
      <c r="B17" s="702" t="s">
        <v>12123</v>
      </c>
      <c r="C17" s="721">
        <v>854.2</v>
      </c>
      <c r="D17" s="704"/>
      <c r="E17" s="704"/>
      <c r="F17" s="704"/>
      <c r="G17" s="704"/>
      <c r="H17" s="705">
        <v>9.0299999999999994</v>
      </c>
      <c r="I17" s="706">
        <f t="shared" si="7"/>
        <v>7713.4259999999995</v>
      </c>
      <c r="J17" s="720" t="s">
        <v>12124</v>
      </c>
    </row>
    <row r="18" spans="1:10" ht="24.75" customHeight="1">
      <c r="A18" s="1550"/>
      <c r="B18" s="702" t="s">
        <v>12125</v>
      </c>
      <c r="C18" s="721">
        <v>854.2</v>
      </c>
      <c r="D18" s="704"/>
      <c r="E18" s="704"/>
      <c r="F18" s="704"/>
      <c r="G18" s="704"/>
      <c r="H18" s="705">
        <v>2.1840000000000002</v>
      </c>
      <c r="I18" s="706">
        <f t="shared" si="7"/>
        <v>1865.5728000000001</v>
      </c>
      <c r="J18" s="720" t="s">
        <v>12126</v>
      </c>
    </row>
    <row r="19" spans="1:10" ht="24.75" customHeight="1">
      <c r="A19" s="1550"/>
      <c r="B19" s="702" t="s">
        <v>12127</v>
      </c>
      <c r="C19" s="704">
        <v>1725</v>
      </c>
      <c r="D19" s="704"/>
      <c r="E19" s="704"/>
      <c r="F19" s="704"/>
      <c r="G19" s="704"/>
      <c r="H19" s="705">
        <v>4</v>
      </c>
      <c r="I19" s="706">
        <f t="shared" si="7"/>
        <v>6900</v>
      </c>
      <c r="J19" s="707"/>
    </row>
    <row r="20" spans="1:10" ht="24.75" customHeight="1">
      <c r="A20" s="1550"/>
      <c r="B20" s="702" t="s">
        <v>12128</v>
      </c>
      <c r="C20" s="704">
        <v>1725</v>
      </c>
      <c r="D20" s="704"/>
      <c r="E20" s="704"/>
      <c r="F20" s="704"/>
      <c r="G20" s="704"/>
      <c r="H20" s="705">
        <v>3</v>
      </c>
      <c r="I20" s="706">
        <f t="shared" si="7"/>
        <v>5175</v>
      </c>
      <c r="J20" s="707"/>
    </row>
    <row r="21" spans="1:10" ht="24.75" customHeight="1">
      <c r="A21" s="1550"/>
      <c r="B21" s="702" t="s">
        <v>12116</v>
      </c>
      <c r="C21" s="704">
        <v>1100</v>
      </c>
      <c r="D21" s="704"/>
      <c r="E21" s="704"/>
      <c r="F21" s="704"/>
      <c r="G21" s="704"/>
      <c r="H21" s="705">
        <v>2</v>
      </c>
      <c r="I21" s="706">
        <f t="shared" si="7"/>
        <v>2200</v>
      </c>
      <c r="J21" s="707"/>
    </row>
    <row r="22" spans="1:10" ht="24" customHeight="1">
      <c r="A22" s="1550"/>
      <c r="B22" s="702" t="s">
        <v>12129</v>
      </c>
      <c r="C22" s="704">
        <v>700</v>
      </c>
      <c r="D22" s="704"/>
      <c r="E22" s="704"/>
      <c r="F22" s="704"/>
      <c r="G22" s="704"/>
      <c r="H22" s="705">
        <v>21</v>
      </c>
      <c r="I22" s="706">
        <f t="shared" si="7"/>
        <v>14700</v>
      </c>
      <c r="J22" s="707"/>
    </row>
    <row r="23" spans="1:10" ht="48" customHeight="1">
      <c r="A23" s="1550"/>
      <c r="B23" s="702" t="s">
        <v>12130</v>
      </c>
      <c r="C23" s="704">
        <v>700</v>
      </c>
      <c r="D23" s="704"/>
      <c r="E23" s="704"/>
      <c r="F23" s="704"/>
      <c r="G23" s="704"/>
      <c r="H23" s="705">
        <v>4</v>
      </c>
      <c r="I23" s="706">
        <f t="shared" si="7"/>
        <v>2800</v>
      </c>
      <c r="J23" s="707"/>
    </row>
    <row r="24" spans="1:10" ht="28.5" customHeight="1">
      <c r="A24" s="1550"/>
      <c r="B24" s="702" t="s">
        <v>12131</v>
      </c>
      <c r="C24" s="704">
        <v>520</v>
      </c>
      <c r="D24" s="704"/>
      <c r="E24" s="704"/>
      <c r="F24" s="704"/>
      <c r="G24" s="704"/>
      <c r="H24" s="705">
        <v>8</v>
      </c>
      <c r="I24" s="706">
        <f t="shared" si="7"/>
        <v>4160</v>
      </c>
      <c r="J24" s="707"/>
    </row>
    <row r="25" spans="1:10" ht="33" customHeight="1">
      <c r="A25" s="1550"/>
      <c r="B25" s="702" t="s">
        <v>12132</v>
      </c>
      <c r="C25" s="704">
        <v>12000</v>
      </c>
      <c r="D25" s="704"/>
      <c r="E25" s="704"/>
      <c r="F25" s="704"/>
      <c r="G25" s="704"/>
      <c r="H25" s="705">
        <v>1</v>
      </c>
      <c r="I25" s="706">
        <f t="shared" si="7"/>
        <v>12000</v>
      </c>
      <c r="J25" s="707"/>
    </row>
    <row r="26" spans="1:10" ht="32.25" customHeight="1">
      <c r="A26" s="1550"/>
      <c r="B26" s="702" t="s">
        <v>12133</v>
      </c>
      <c r="C26" s="704">
        <v>4500</v>
      </c>
      <c r="D26" s="704"/>
      <c r="E26" s="704"/>
      <c r="F26" s="704"/>
      <c r="G26" s="704"/>
      <c r="H26" s="705">
        <v>1</v>
      </c>
      <c r="I26" s="706">
        <f t="shared" si="7"/>
        <v>4500</v>
      </c>
      <c r="J26" s="707"/>
    </row>
    <row r="27" spans="1:10" ht="27" customHeight="1">
      <c r="A27" s="1550"/>
      <c r="B27" s="702" t="s">
        <v>12134</v>
      </c>
      <c r="C27" s="704">
        <v>32</v>
      </c>
      <c r="D27" s="704"/>
      <c r="E27" s="704"/>
      <c r="F27" s="704"/>
      <c r="G27" s="704"/>
      <c r="H27" s="705">
        <v>25</v>
      </c>
      <c r="I27" s="706">
        <f t="shared" si="7"/>
        <v>800</v>
      </c>
      <c r="J27" s="707"/>
    </row>
    <row r="28" spans="1:10" ht="31.5" customHeight="1">
      <c r="A28" s="703"/>
      <c r="B28" s="702" t="s">
        <v>12135</v>
      </c>
      <c r="C28" s="704">
        <v>36.53</v>
      </c>
      <c r="D28" s="704"/>
      <c r="E28" s="704"/>
      <c r="F28" s="704"/>
      <c r="G28" s="704"/>
      <c r="H28" s="705">
        <v>7</v>
      </c>
      <c r="I28" s="706">
        <f t="shared" si="7"/>
        <v>255.71</v>
      </c>
      <c r="J28" s="707"/>
    </row>
    <row r="29" spans="1:10" s="712" customFormat="1" ht="29.25" customHeight="1">
      <c r="A29" s="714"/>
      <c r="B29" s="1549" t="s">
        <v>12262</v>
      </c>
      <c r="C29" s="1549"/>
      <c r="D29" s="1549"/>
      <c r="E29" s="1549"/>
      <c r="F29" s="1549"/>
      <c r="G29" s="1549"/>
      <c r="H29" s="709" t="s">
        <v>11757</v>
      </c>
      <c r="I29" s="710">
        <f>SUM(I11:I28)</f>
        <v>178220.21879999997</v>
      </c>
      <c r="J29" s="715"/>
    </row>
    <row r="30" spans="1:10" ht="29.25" customHeight="1"/>
  </sheetData>
  <mergeCells count="17">
    <mergeCell ref="B10:G10"/>
    <mergeCell ref="B29:G29"/>
    <mergeCell ref="A4:A8"/>
    <mergeCell ref="A9:A10"/>
    <mergeCell ref="A11:A27"/>
    <mergeCell ref="B8:G8"/>
    <mergeCell ref="A1:J1"/>
    <mergeCell ref="A2:A3"/>
    <mergeCell ref="B2:B3"/>
    <mergeCell ref="H2:H3"/>
    <mergeCell ref="I2:I3"/>
    <mergeCell ref="J2:J3"/>
    <mergeCell ref="E2:E3"/>
    <mergeCell ref="F2:F3"/>
    <mergeCell ref="C2:C3"/>
    <mergeCell ref="D2:D3"/>
    <mergeCell ref="G2:G3"/>
  </mergeCells>
  <pageMargins left="0.35" right="0.23" top="0.66" bottom="0.37" header="0.34" footer="0.3"/>
  <pageSetup paperSize="9" scale="75" orientation="portrait" blackAndWhite="1" r:id="rId1"/>
  <headerFooter>
    <oddFoote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119</vt:i4>
      </vt:variant>
      <vt:variant>
        <vt:lpstr>Named Ranges</vt:lpstr>
      </vt:variant>
      <vt:variant>
        <vt:i4>133</vt:i4>
      </vt:variant>
    </vt:vector>
  </HeadingPairs>
  <TitlesOfParts>
    <vt:vector size="252" baseType="lpstr">
      <vt:lpstr>Cvr</vt:lpstr>
      <vt:lpstr>Index</vt:lpstr>
      <vt:lpstr>I</vt:lpstr>
      <vt:lpstr>II</vt:lpstr>
      <vt:lpstr>III</vt:lpstr>
      <vt:lpstr>IV</vt:lpstr>
      <vt:lpstr>SSR33</vt:lpstr>
      <vt:lpstr>SSR11</vt:lpstr>
      <vt:lpstr>SSRLT</vt:lpstr>
      <vt:lpstr>01 M+6 T SC GI</vt:lpstr>
      <vt:lpstr>01 M+6 T SC GI - WS</vt:lpstr>
      <vt:lpstr>02 M+6 T DC GI</vt:lpstr>
      <vt:lpstr>02 M+6 T DC GI - WS</vt:lpstr>
      <vt:lpstr>40 M+3 GI Tower</vt:lpstr>
      <vt:lpstr>42 M+6 GI Tower</vt:lpstr>
      <vt:lpstr>41 M+9 GI Tower</vt:lpstr>
      <vt:lpstr>43 M+12 GI Tower</vt:lpstr>
      <vt:lpstr>04 33KV 11M DC</vt:lpstr>
      <vt:lpstr>04 33KV 11M DC - WS</vt:lpstr>
      <vt:lpstr>03 33KV 11M SC 60 spn</vt:lpstr>
      <vt:lpstr>03 33KV 11M SC 60 spn - WS</vt:lpstr>
      <vt:lpstr>05 33KV 9.1M SC</vt:lpstr>
      <vt:lpstr>05 33KV 9.1M SC - WS</vt:lpstr>
      <vt:lpstr>06 11KV 9.1M </vt:lpstr>
      <vt:lpstr>06 11KV 9.1M - WS</vt:lpstr>
      <vt:lpstr>07 11KV 8.0 M </vt:lpstr>
      <vt:lpstr>07 11KV 8.0 M - WS</vt:lpstr>
      <vt:lpstr>08 11KV 9.1 M 34 sqmm </vt:lpstr>
      <vt:lpstr>08 11KV 9.1 M 34 sqmm - WS</vt:lpstr>
      <vt:lpstr>09 11KV 8.0 M 34 sqmm </vt:lpstr>
      <vt:lpstr>09 11KV 8.0 M 34 sqmm - WS</vt:lpstr>
      <vt:lpstr>10 6.3KV (9.1 M)</vt:lpstr>
      <vt:lpstr>10 6.3KV (9.1 M)  - WS</vt:lpstr>
      <vt:lpstr>10 6.3KV (8M)</vt:lpstr>
      <vt:lpstr>10 6.3KV (8 M)  - WS</vt:lpstr>
      <vt:lpstr>11 LT 3ph-5WL 50 (9.1 M)</vt:lpstr>
      <vt:lpstr>11 LT 3ph-5WL 50 (9.1M) - WS</vt:lpstr>
      <vt:lpstr>11 LT 3ph-5WL 50 (8.0M)</vt:lpstr>
      <vt:lpstr>11 LT 3ph-5WL 50 (8.0 M) - WS</vt:lpstr>
      <vt:lpstr>12 LT 3ph-5WL-40</vt:lpstr>
      <vt:lpstr>12 LT 3ph-5WL-40 - WS</vt:lpstr>
      <vt:lpstr>13 LT 3ph-5WL-34</vt:lpstr>
      <vt:lpstr>13 LT 3ph-5WL-34 - WS</vt:lpstr>
      <vt:lpstr>14 LT 3ph-4WL-40</vt:lpstr>
      <vt:lpstr>14 LT 3ph-4WL-40 - WS</vt:lpstr>
      <vt:lpstr>15 LT 3ph-4WL-50</vt:lpstr>
      <vt:lpstr>15 LT 3ph-4WL-50 - WS</vt:lpstr>
      <vt:lpstr>16 LT Sph-3WL</vt:lpstr>
      <vt:lpstr>16 LT Sph-3WL - WS</vt:lpstr>
      <vt:lpstr>17 LT Sph-2WL</vt:lpstr>
      <vt:lpstr>17 LT Sph-2WL - WS</vt:lpstr>
      <vt:lpstr>18 LT ABC-3</vt:lpstr>
      <vt:lpstr>18 LT ABC-3 - WS</vt:lpstr>
      <vt:lpstr>19 LT ABC-2</vt:lpstr>
      <vt:lpstr>19 LT ABC-2 - WS</vt:lpstr>
      <vt:lpstr>20 DTR100</vt:lpstr>
      <vt:lpstr>21 DTR  63 KVA</vt:lpstr>
      <vt:lpstr>20&amp;21 DTR 100-63 -  WS</vt:lpstr>
      <vt:lpstr>22 DTR 25 3PH</vt:lpstr>
      <vt:lpstr>22 DTR 25 3PH - WS</vt:lpstr>
      <vt:lpstr>23 DTR25 - SPh</vt:lpstr>
      <vt:lpstr>23 DTR25 - SPh - WS</vt:lpstr>
      <vt:lpstr>24 SC-Agl</vt:lpstr>
      <vt:lpstr>25 SC-Dom-Sph</vt:lpstr>
      <vt:lpstr>26 SC-Dom-3ph</vt:lpstr>
      <vt:lpstr>27 SC-Ind-20</vt:lpstr>
      <vt:lpstr>28 SC-Ind-50</vt:lpstr>
      <vt:lpstr>29 SC-Ind-75</vt:lpstr>
      <vt:lpstr>29 SC-Ind-75 - WS</vt:lpstr>
      <vt:lpstr>30 SC-Ind-above 75</vt:lpstr>
      <vt:lpstr>30 SC-Ind-above 75 - WS</vt:lpstr>
      <vt:lpstr>31 SC-Street</vt:lpstr>
      <vt:lpstr>32 SC-LV Side DTR</vt:lpstr>
      <vt:lpstr>32 SC-LV Side DTR - WS</vt:lpstr>
      <vt:lpstr>33 Cap</vt:lpstr>
      <vt:lpstr>33 CAp - WS</vt:lpstr>
      <vt:lpstr>34 SS-2x8-CB</vt:lpstr>
      <vt:lpstr>35  SS-2x8</vt:lpstr>
      <vt:lpstr>SS 2x8 WS</vt:lpstr>
      <vt:lpstr>36 SS-2x5-CB</vt:lpstr>
      <vt:lpstr>37 SS-2x5</vt:lpstr>
      <vt:lpstr>SS 2x5 WS</vt:lpstr>
      <vt:lpstr>38 SS-1x5-CB</vt:lpstr>
      <vt:lpstr>39 SS-1x5</vt:lpstr>
      <vt:lpstr>SS 1x5 WS</vt:lpstr>
      <vt:lpstr>34 Bay11-RS</vt:lpstr>
      <vt:lpstr>35 Bay11-9.1 M</vt:lpstr>
      <vt:lpstr>Bays - WS</vt:lpstr>
      <vt:lpstr>END</vt:lpstr>
      <vt:lpstr>OLD DATA TOWERS------&gt;</vt:lpstr>
      <vt:lpstr>M Type tower</vt:lpstr>
      <vt:lpstr>M+3 Tower</vt:lpstr>
      <vt:lpstr>M+6 Tower</vt:lpstr>
      <vt:lpstr>M+9 Tower</vt:lpstr>
      <vt:lpstr>M+12 Tower</vt:lpstr>
      <vt:lpstr>3M extension</vt:lpstr>
      <vt:lpstr>Common SSR-----&gt;</vt:lpstr>
      <vt:lpstr>CSSR with Codes</vt:lpstr>
      <vt:lpstr>CSSR with Codes CIVIL</vt:lpstr>
      <vt:lpstr>33KV &amp; 11 K LINE--------&gt;</vt:lpstr>
      <vt:lpstr>33kv CRAD </vt:lpstr>
      <vt:lpstr>11 kv CRAD </vt:lpstr>
      <vt:lpstr>STRECH</vt:lpstr>
      <vt:lpstr>DUMMY----------&gt;</vt:lpstr>
      <vt:lpstr>M+3 GI Towers 1 KM 70 Spn SC</vt:lpstr>
      <vt:lpstr>M+3 GI T 1 KM 70 Spn Labou  SC</vt:lpstr>
      <vt:lpstr>M+3 GI Towers 1 KM 70 Spn DC</vt:lpstr>
      <vt:lpstr>M+3 GI T 1 KM 70 Spn Labou DC</vt:lpstr>
      <vt:lpstr>M+9 GI Towers 1 KM 70 Spn SC</vt:lpstr>
      <vt:lpstr>M+9 GI T 1 KM 70 Spn Labou SC</vt:lpstr>
      <vt:lpstr>M+9 GI Towers 1 KM 70 Spn DC</vt:lpstr>
      <vt:lpstr>M+9 GI T 1 KM 70 Spn Labou DC</vt:lpstr>
      <vt:lpstr>M+12 GI T 1 KM 70 Spn SC</vt:lpstr>
      <vt:lpstr>M+12 GI T 1 KM 70 Spn Labou SC </vt:lpstr>
      <vt:lpstr>M+12 GI T 1 KM 70 Spn DC</vt:lpstr>
      <vt:lpstr>M+12 GI T 1 KM 70 Spn Labou DC</vt:lpstr>
      <vt:lpstr>NOT REQUIRED-----&gt;</vt:lpstr>
      <vt:lpstr>03 33KV 11M SC</vt:lpstr>
      <vt:lpstr>03 33KV 11M SC - WS</vt:lpstr>
      <vt:lpstr>'01 M+6 T SC GI'!Print_Area</vt:lpstr>
      <vt:lpstr>'01 M+6 T SC GI - WS'!Print_Area</vt:lpstr>
      <vt:lpstr>'02 M+6 T DC GI'!Print_Area</vt:lpstr>
      <vt:lpstr>'02 M+6 T DC GI - WS'!Print_Area</vt:lpstr>
      <vt:lpstr>'03 33KV 11M SC'!Print_Area</vt:lpstr>
      <vt:lpstr>'03 33KV 11M SC - WS'!Print_Area</vt:lpstr>
      <vt:lpstr>'03 33KV 11M SC 60 spn'!Print_Area</vt:lpstr>
      <vt:lpstr>'03 33KV 11M SC 60 spn - WS'!Print_Area</vt:lpstr>
      <vt:lpstr>'04 33KV 11M DC'!Print_Area</vt:lpstr>
      <vt:lpstr>'04 33KV 11M DC - WS'!Print_Area</vt:lpstr>
      <vt:lpstr>'05 33KV 9.1M SC'!Print_Area</vt:lpstr>
      <vt:lpstr>'05 33KV 9.1M SC - WS'!Print_Area</vt:lpstr>
      <vt:lpstr>'06 11KV 9.1M '!Print_Area</vt:lpstr>
      <vt:lpstr>'06 11KV 9.1M - WS'!Print_Area</vt:lpstr>
      <vt:lpstr>'07 11KV 8.0 M '!Print_Area</vt:lpstr>
      <vt:lpstr>'07 11KV 8.0 M - WS'!Print_Area</vt:lpstr>
      <vt:lpstr>'08 11KV 9.1 M 34 sqmm '!Print_Area</vt:lpstr>
      <vt:lpstr>'08 11KV 9.1 M 34 sqmm - WS'!Print_Area</vt:lpstr>
      <vt:lpstr>'09 11KV 8.0 M 34 sqmm '!Print_Area</vt:lpstr>
      <vt:lpstr>'09 11KV 8.0 M 34 sqmm - WS'!Print_Area</vt:lpstr>
      <vt:lpstr>'10 6.3KV (8 M)  - WS'!Print_Area</vt:lpstr>
      <vt:lpstr>'10 6.3KV (8M)'!Print_Area</vt:lpstr>
      <vt:lpstr>'10 6.3KV (9.1 M)'!Print_Area</vt:lpstr>
      <vt:lpstr>'10 6.3KV (9.1 M)  - WS'!Print_Area</vt:lpstr>
      <vt:lpstr>'11 kv CRAD '!Print_Area</vt:lpstr>
      <vt:lpstr>'11 LT 3ph-5WL 50 (8.0 M) - WS'!Print_Area</vt:lpstr>
      <vt:lpstr>'11 LT 3ph-5WL 50 (8.0M)'!Print_Area</vt:lpstr>
      <vt:lpstr>'11 LT 3ph-5WL 50 (9.1 M)'!Print_Area</vt:lpstr>
      <vt:lpstr>'11 LT 3ph-5WL 50 (9.1M) - WS'!Print_Area</vt:lpstr>
      <vt:lpstr>'12 LT 3ph-5WL-40'!Print_Area</vt:lpstr>
      <vt:lpstr>'12 LT 3ph-5WL-40 - WS'!Print_Area</vt:lpstr>
      <vt:lpstr>'13 LT 3ph-5WL-34'!Print_Area</vt:lpstr>
      <vt:lpstr>'13 LT 3ph-5WL-34 - WS'!Print_Area</vt:lpstr>
      <vt:lpstr>'14 LT 3ph-4WL-40'!Print_Area</vt:lpstr>
      <vt:lpstr>'14 LT 3ph-4WL-40 - WS'!Print_Area</vt:lpstr>
      <vt:lpstr>'15 LT 3ph-4WL-50'!Print_Area</vt:lpstr>
      <vt:lpstr>'15 LT 3ph-4WL-50 - WS'!Print_Area</vt:lpstr>
      <vt:lpstr>'16 LT Sph-3WL'!Print_Area</vt:lpstr>
      <vt:lpstr>'16 LT Sph-3WL - WS'!Print_Area</vt:lpstr>
      <vt:lpstr>'17 LT Sph-2WL'!Print_Area</vt:lpstr>
      <vt:lpstr>'17 LT Sph-2WL - WS'!Print_Area</vt:lpstr>
      <vt:lpstr>'18 LT ABC-3'!Print_Area</vt:lpstr>
      <vt:lpstr>'18 LT ABC-3 - WS'!Print_Area</vt:lpstr>
      <vt:lpstr>'19 LT ABC-2'!Print_Area</vt:lpstr>
      <vt:lpstr>'19 LT ABC-2 - WS'!Print_Area</vt:lpstr>
      <vt:lpstr>'20 DTR100'!Print_Area</vt:lpstr>
      <vt:lpstr>'20&amp;21 DTR 100-63 -  WS'!Print_Area</vt:lpstr>
      <vt:lpstr>'21 DTR  63 KVA'!Print_Area</vt:lpstr>
      <vt:lpstr>'22 DTR 25 3PH'!Print_Area</vt:lpstr>
      <vt:lpstr>'22 DTR 25 3PH - WS'!Print_Area</vt:lpstr>
      <vt:lpstr>'23 DTR25 - SPh'!Print_Area</vt:lpstr>
      <vt:lpstr>'23 DTR25 - SPh - WS'!Print_Area</vt:lpstr>
      <vt:lpstr>'24 SC-Agl'!Print_Area</vt:lpstr>
      <vt:lpstr>'25 SC-Dom-Sph'!Print_Area</vt:lpstr>
      <vt:lpstr>'26 SC-Dom-3ph'!Print_Area</vt:lpstr>
      <vt:lpstr>'27 SC-Ind-20'!Print_Area</vt:lpstr>
      <vt:lpstr>'28 SC-Ind-50'!Print_Area</vt:lpstr>
      <vt:lpstr>'29 SC-Ind-75'!Print_Area</vt:lpstr>
      <vt:lpstr>'29 SC-Ind-75 - WS'!Print_Area</vt:lpstr>
      <vt:lpstr>'30 SC-Ind-above 75'!Print_Area</vt:lpstr>
      <vt:lpstr>'30 SC-Ind-above 75 - WS'!Print_Area</vt:lpstr>
      <vt:lpstr>'31 SC-Street'!Print_Area</vt:lpstr>
      <vt:lpstr>'32 SC-LV Side DTR'!Print_Area</vt:lpstr>
      <vt:lpstr>'32 SC-LV Side DTR - WS'!Print_Area</vt:lpstr>
      <vt:lpstr>'33 Cap'!Print_Area</vt:lpstr>
      <vt:lpstr>'33 CAp - WS'!Print_Area</vt:lpstr>
      <vt:lpstr>'33kv CRAD '!Print_Area</vt:lpstr>
      <vt:lpstr>'34 Bay11-RS'!Print_Area</vt:lpstr>
      <vt:lpstr>'34 SS-2x8-CB'!Print_Area</vt:lpstr>
      <vt:lpstr>'35  SS-2x8'!Print_Area</vt:lpstr>
      <vt:lpstr>'35 Bay11-9.1 M'!Print_Area</vt:lpstr>
      <vt:lpstr>'36 SS-2x5-CB'!Print_Area</vt:lpstr>
      <vt:lpstr>'40 M+3 GI Tower'!Print_Area</vt:lpstr>
      <vt:lpstr>'41 M+9 GI Tower'!Print_Area</vt:lpstr>
      <vt:lpstr>'42 M+6 GI Tower'!Print_Area</vt:lpstr>
      <vt:lpstr>'43 M+12 GI Tower'!Print_Area</vt:lpstr>
      <vt:lpstr>'Bays - WS'!Print_Area</vt:lpstr>
      <vt:lpstr>Cvr!Print_Area</vt:lpstr>
      <vt:lpstr>I!Print_Area</vt:lpstr>
      <vt:lpstr>II!Print_Area</vt:lpstr>
      <vt:lpstr>III!Print_Area</vt:lpstr>
      <vt:lpstr>Index!Print_Area</vt:lpstr>
      <vt:lpstr>IV!Print_Area</vt:lpstr>
      <vt:lpstr>'M+12 GI T 1 KM 70 Spn DC'!Print_Area</vt:lpstr>
      <vt:lpstr>'M+12 GI T 1 KM 70 Spn Labou DC'!Print_Area</vt:lpstr>
      <vt:lpstr>'M+12 GI T 1 KM 70 Spn Labou SC '!Print_Area</vt:lpstr>
      <vt:lpstr>'M+12 GI T 1 KM 70 Spn SC'!Print_Area</vt:lpstr>
      <vt:lpstr>'M+3 GI T 1 KM 70 Spn Labou  SC'!Print_Area</vt:lpstr>
      <vt:lpstr>'M+3 GI T 1 KM 70 Spn Labou DC'!Print_Area</vt:lpstr>
      <vt:lpstr>'M+3 GI Towers 1 KM 70 Spn DC'!Print_Area</vt:lpstr>
      <vt:lpstr>'M+3 GI Towers 1 KM 70 Spn SC'!Print_Area</vt:lpstr>
      <vt:lpstr>'M+9 GI T 1 KM 70 Spn Labou DC'!Print_Area</vt:lpstr>
      <vt:lpstr>'M+9 GI T 1 KM 70 Spn Labou SC'!Print_Area</vt:lpstr>
      <vt:lpstr>'M+9 GI Towers 1 KM 70 Spn DC'!Print_Area</vt:lpstr>
      <vt:lpstr>'M+9 GI Towers 1 KM 70 Spn SC'!Print_Area</vt:lpstr>
      <vt:lpstr>'SS 1x5 WS'!Print_Area</vt:lpstr>
      <vt:lpstr>'SS 2x5 WS'!Print_Area</vt:lpstr>
      <vt:lpstr>'SS 2x8 WS'!Print_Area</vt:lpstr>
      <vt:lpstr>'SSR11'!Print_Area</vt:lpstr>
      <vt:lpstr>'SSR33'!Print_Area</vt:lpstr>
      <vt:lpstr>STRECH!Print_Area</vt:lpstr>
      <vt:lpstr>'01 M+6 T SC GI'!Print_Titles</vt:lpstr>
      <vt:lpstr>'01 M+6 T SC GI - WS'!Print_Titles</vt:lpstr>
      <vt:lpstr>'02 M+6 T DC GI'!Print_Titles</vt:lpstr>
      <vt:lpstr>'02 M+6 T DC GI - WS'!Print_Titles</vt:lpstr>
      <vt:lpstr>'20&amp;21 DTR 100-63 -  WS'!Print_Titles</vt:lpstr>
      <vt:lpstr>'22 DTR 25 3PH - WS'!Print_Titles</vt:lpstr>
      <vt:lpstr>'23 DTR25 - SPh - WS'!Print_Titles</vt:lpstr>
      <vt:lpstr>'29 SC-Ind-75 - WS'!Print_Titles</vt:lpstr>
      <vt:lpstr>'30 SC-Ind-above 75 - WS'!Print_Titles</vt:lpstr>
      <vt:lpstr>'32 SC-LV Side DTR - WS'!Print_Titles</vt:lpstr>
      <vt:lpstr>'34 SS-2x8-CB'!Print_Titles</vt:lpstr>
      <vt:lpstr>'35  SS-2x8'!Print_Titles</vt:lpstr>
      <vt:lpstr>'36 SS-2x5-CB'!Print_Titles</vt:lpstr>
      <vt:lpstr>'37 SS-2x5'!Print_Titles</vt:lpstr>
      <vt:lpstr>'38 SS-1x5-CB'!Print_Titles</vt:lpstr>
      <vt:lpstr>'39 SS-1x5'!Print_Titles</vt:lpstr>
      <vt:lpstr>'Bays - WS'!Print_Titles</vt:lpstr>
      <vt:lpstr>II!Print_Titles</vt:lpstr>
      <vt:lpstr>Index!Print_Titles</vt:lpstr>
      <vt:lpstr>'M+12 GI T 1 KM 70 Spn DC'!Print_Titles</vt:lpstr>
      <vt:lpstr>'M+12 GI T 1 KM 70 Spn Labou DC'!Print_Titles</vt:lpstr>
      <vt:lpstr>'M+12 GI T 1 KM 70 Spn Labou SC '!Print_Titles</vt:lpstr>
      <vt:lpstr>'M+12 GI T 1 KM 70 Spn SC'!Print_Titles</vt:lpstr>
      <vt:lpstr>'M+3 GI T 1 KM 70 Spn Labou  SC'!Print_Titles</vt:lpstr>
      <vt:lpstr>'M+3 GI T 1 KM 70 Spn Labou DC'!Print_Titles</vt:lpstr>
      <vt:lpstr>'M+3 GI Towers 1 KM 70 Spn DC'!Print_Titles</vt:lpstr>
      <vt:lpstr>'M+3 GI Towers 1 KM 70 Spn SC'!Print_Titles</vt:lpstr>
      <vt:lpstr>'M+9 GI T 1 KM 70 Spn Labou DC'!Print_Titles</vt:lpstr>
      <vt:lpstr>'M+9 GI T 1 KM 70 Spn Labou SC'!Print_Titles</vt:lpstr>
      <vt:lpstr>'M+9 GI Towers 1 KM 70 Spn DC'!Print_Titles</vt:lpstr>
      <vt:lpstr>'M+9 GI Towers 1 KM 70 Spn SC'!Print_Titles</vt:lpstr>
      <vt:lpstr>'SS 1x5 WS'!Print_Titles</vt:lpstr>
    </vt:vector>
  </TitlesOfParts>
  <Company>PMAS Wolrd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MP</dc:title>
  <dc:creator>M P Kumar</dc:creator>
  <cp:keywords>PMAS</cp:keywords>
  <cp:lastModifiedBy>ADE-P3</cp:lastModifiedBy>
  <cp:lastPrinted>2022-10-27T06:59:47Z</cp:lastPrinted>
  <dcterms:created xsi:type="dcterms:W3CDTF">2002-09-06T12:01:06Z</dcterms:created>
  <dcterms:modified xsi:type="dcterms:W3CDTF">2023-03-03T07:45:07Z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epartment">
    <vt:lpwstr>Projects</vt:lpwstr>
  </property>
  <property fmtid="{D5CDD505-2E9C-101B-9397-08002B2CF9AE}" pid="3" name="Publisher">
    <vt:lpwstr>PMAS World</vt:lpwstr>
  </property>
  <property fmtid="{D5CDD505-2E9C-101B-9397-08002B2CF9AE}" pid="4" name="Telephone Number">
    <vt:lpwstr>09390108022</vt:lpwstr>
  </property>
</Properties>
</file>